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WI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F34" i="12" l="1"/>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<sst xmlns="http://schemas.openxmlformats.org/spreadsheetml/2006/main" count="31987" uniqueCount="3702">
  <si>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</si>
  <si>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</si>
  <si>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</si>
  <si>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</si>
  <si>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</si>
  <si>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</si>
  <si>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</si>
  <si>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</si>
  <si>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</si>
  <si>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</si>
  <si>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</si>
  <si>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</si>
  <si>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</si>
  <si>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</si>
  <si>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</si>
  <si>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</si>
  <si>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</si>
  <si>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</si>
  <si>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</si>
  <si>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</si>
  <si>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</si>
  <si>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</si>
  <si>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</si>
  <si>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</si>
  <si>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</si>
  <si>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</si>
  <si>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</si>
  <si>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</si>
  <si>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</si>
  <si>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</si>
  <si>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</si>
  <si>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</si>
  <si>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</si>
  <si>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</si>
  <si>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</si>
  <si>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</si>
  <si>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</si>
  <si>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</si>
  <si>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</si>
  <si>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</si>
  <si>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</si>
  <si>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</si>
  <si>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</si>
  <si>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</si>
  <si>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</si>
  <si>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</si>
  <si>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</si>
  <si>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</si>
  <si>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</si>
  <si>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</si>
  <si>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</si>
  <si>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</si>
  <si>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</si>
  <si>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</si>
  <si>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</si>
  <si>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</si>
  <si>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</si>
  <si>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</si>
  <si>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</si>
  <si>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</si>
  <si>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</si>
  <si>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</si>
  <si>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</si>
  <si>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</si>
  <si>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</si>
  <si>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</si>
  <si>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</si>
  <si>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</si>
  <si>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</si>
  <si>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</si>
  <si>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</si>
  <si>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</si>
  <si>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</si>
  <si>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</si>
  <si>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</si>
  <si>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</si>
  <si>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</si>
  <si>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</si>
  <si>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</si>
  <si>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</si>
  <si>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</si>
  <si>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</si>
  <si>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</si>
  <si>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</si>
  <si>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</si>
  <si>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</si>
  <si>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</si>
  <si>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</si>
  <si>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</si>
  <si>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</si>
  <si>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</si>
  <si>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</si>
  <si>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</si>
  <si>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</si>
  <si>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</si>
  <si>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</si>
  <si>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</si>
  <si>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</si>
  <si>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</si>
  <si>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</si>
  <si>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</si>
  <si>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</si>
  <si>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</si>
  <si>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</si>
  <si>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</si>
  <si>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</si>
  <si>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</si>
  <si>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</si>
  <si>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</si>
  <si>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</si>
  <si>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</si>
  <si>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</si>
  <si>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</si>
  <si>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</si>
  <si>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</si>
  <si>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</si>
  <si>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</si>
  <si>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</si>
  <si>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</si>
  <si>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</si>
  <si>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</si>
  <si>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</si>
  <si>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</si>
  <si>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</si>
  <si>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</si>
  <si>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</si>
  <si>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</si>
  <si>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</si>
  <si>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</si>
  <si>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</si>
  <si>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</si>
  <si>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</si>
  <si>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</si>
  <si>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</si>
  <si>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</si>
  <si>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</si>
  <si>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</si>
  <si>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</si>
  <si>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</si>
  <si>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</si>
  <si>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</si>
  <si>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</si>
  <si>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</si>
  <si>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</si>
  <si>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</si>
  <si>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</si>
  <si>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</si>
  <si>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</si>
  <si>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</si>
  <si>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</si>
  <si>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</si>
  <si>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</si>
  <si>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</si>
  <si>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</si>
  <si>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</si>
  <si>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</si>
  <si>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</si>
  <si>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</si>
  <si>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</si>
  <si>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</si>
  <si>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</si>
  <si>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</si>
  <si>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</si>
  <si>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</si>
  <si>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</si>
  <si>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</si>
  <si>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</si>
  <si>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</si>
  <si>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</si>
  <si>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</si>
  <si>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</si>
  <si>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</si>
  <si>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</si>
  <si>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</si>
  <si>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</si>
  <si>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</si>
  <si>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</si>
  <si>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</si>
  <si>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</si>
  <si>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</si>
  <si>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</si>
  <si>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</si>
  <si>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</si>
  <si>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</si>
  <si>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</si>
  <si>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</si>
  <si>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</si>
  <si>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</si>
  <si>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</si>
  <si>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</si>
  <si>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</si>
  <si>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</si>
  <si>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</si>
  <si>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</si>
  <si>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</si>
  <si>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</si>
  <si>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</si>
  <si>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</si>
  <si>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</si>
  <si>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</si>
  <si>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</si>
  <si>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</si>
  <si>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</si>
  <si>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</si>
  <si>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</si>
  <si>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</si>
  <si>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</si>
  <si>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</si>
  <si>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</si>
  <si>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</si>
  <si>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</si>
  <si>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</si>
  <si>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</si>
  <si>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</si>
  <si>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</si>
  <si>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</si>
  <si>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</si>
  <si>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</si>
  <si>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</si>
  <si>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</si>
  <si>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</si>
  <si>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</si>
  <si>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</si>
  <si>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</si>
  <si>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</si>
  <si>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</si>
  <si>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</si>
  <si>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</si>
  <si>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</si>
  <si>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</si>
  <si>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</si>
  <si>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</si>
  <si>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</si>
  <si>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</si>
  <si>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</si>
  <si>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</si>
  <si>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</si>
  <si>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</si>
  <si>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</si>
  <si>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</si>
  <si>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</si>
  <si>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</si>
  <si>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</si>
  <si>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</si>
  <si>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</si>
  <si>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</si>
  <si>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</si>
  <si>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</si>
  <si>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</si>
  <si>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</si>
  <si>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</si>
  <si>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</si>
  <si>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</si>
  <si>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</si>
  <si>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</si>
  <si>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</si>
  <si>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</si>
  <si>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</si>
  <si>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</si>
  <si>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</si>
  <si>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</si>
  <si>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</si>
  <si>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</si>
  <si>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</si>
  <si>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</si>
  <si>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</si>
  <si>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</si>
  <si>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</si>
  <si>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</si>
  <si>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</si>
  <si>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</si>
  <si>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</si>
  <si>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</si>
  <si>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</si>
  <si>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</si>
  <si>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</si>
  <si>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</si>
  <si>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</si>
  <si>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</si>
  <si>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</si>
  <si>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</si>
  <si>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</si>
  <si>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</si>
  <si>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</si>
  <si>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</si>
  <si>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</si>
  <si>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</si>
  <si>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</si>
  <si>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</si>
  <si>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</si>
  <si>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</si>
  <si>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</si>
  <si>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</si>
  <si>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</si>
  <si>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</si>
  <si>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</si>
  <si>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</si>
  <si>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</si>
  <si>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</si>
  <si>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</si>
  <si>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</si>
  <si>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</si>
  <si>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</si>
  <si>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</si>
  <si>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</si>
  <si>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</si>
  <si>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</si>
  <si>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</si>
  <si>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</si>
  <si>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</si>
  <si>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</si>
  <si>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Wisconsin</t>
  </si>
  <si>
    <t xml:space="preserve">ER 47 </t>
  </si>
  <si>
    <t xml:space="preserve">ER 50 </t>
  </si>
  <si>
    <t xml:space="preserve">ER 51 </t>
  </si>
  <si>
    <t xml:space="preserve">ER 52 </t>
  </si>
  <si>
    <t xml:space="preserve">ER 53 </t>
  </si>
  <si>
    <t xml:space="preserve">ER 54 </t>
  </si>
  <si>
    <t>Western Corn Belt Plains</t>
  </si>
  <si>
    <t>Once mostly covered with tallgrass prairie, over 80 percent of the Western Corn Belt Plains is now used for cropland agriculture and much of the remainder is in forage for livestock. A combination of nearly level to gently rolling glaciated till plains and hilly loess plains, an average annual precipitation of 26 to 37 inches, which occurs mainly in the growing season, and fertile, warm, moist soils make this on of the most productive areas of corn and soybeans in the world. Agricultural practices have contributed to environmental issues, including surface and groundwater contamination from fertilizer and pesticide applications as well as concentrated livestock production.</t>
  </si>
  <si>
    <t>Northern Lakes and Forests</t>
  </si>
  <si>
    <t>The Northern Lakes and Forests is a region of relatively nutrient-poor glacial soils, coniferous and northern hardwood forests, undulating till plains, morainal hills, broad lacustrine basins, and extensive sandy outwash plains. Soils in this ecoregion are thicker than in those to the north and generally lack the arability of soils in adjacent ecoregions to the south. The numerous lakes that dot the landscape are clearer and less productive than those in ecoregions to the south.</t>
  </si>
  <si>
    <t>North Central Hardwood Forests</t>
  </si>
  <si>
    <t>The North Central Hardwood Forests ecoregion is transitional between the predominantly forested Northern Lakes and Forests (50) to the north and the agricultural ecoregions to the south. Land use/land cover in this ecoregion consists of a mosaic forests, wetlands and lakes, cropland agriculture, pasture, and dairy operations. The growing season is generally longer and warmer than that of Ecoregion 50 and the soils are more arable and fertile, contributing to the greater agricultural component of land use. Lake trophic states tend to be higher here than in the Northern Lakes and Forests, with higher percentages in eutrophic and hypereutrophic classes.</t>
  </si>
  <si>
    <t>Driftless Area</t>
  </si>
  <si>
    <t>The hilly uplands of the Driftless Area easily distinguish it from surrounding ecoregions. Much of the area consists of a deeply dissected, loess-capped, bedrock dominated plateau. The region is also called the Paleozoic Plateau because the landscape’s appearance is a result of erosion through rock strata of Paleozoic age. Although there is evidence of glacial drift in the region, its influence on the landscape has been minor compared to adjacent ecoregions. In contrast to adjacent ecoregions, the Driftless Area has few lakes, most of which are reservoirs with generally high trophic states. Livestock and dairy farming are major land uses and have had a major impact on stream quality.</t>
  </si>
  <si>
    <t>Southeastern Wisconsin Till Plains</t>
  </si>
  <si>
    <t xml:space="preserve">The Southeastern Wisconsin Till Plains support a mosaic of vegetation types, representing a transition between the hardwood forests and oak savannas of the ecoregions to the west and the tallgrass prairies of the Central Corn Belt Plains (54) to the south. Like Ecoregion 54, land use in the Southeastern Wisconsin Till Plains is mostly cropland, but the crops are largely forage and feed grains to support dairy operations, rather than corn and soybeans for cash crops. The ecoregion has a higher plant hardiness value and a different mosaic of soils than ecoregions to the north and west. </t>
  </si>
  <si>
    <t>Central Corn Belt Plains</t>
  </si>
  <si>
    <t>Extensive prairie communities intermixed with oak-hickory forests were native to the glaciated plains of the Central Corn Belt Plains; they were a stark contrast to the hardwood forests that grew on the drift plains of Ecoregions 55 and 56 to the east. Ecoregions 40 and 47 to the west were mostly treeless except along larger streams. Beginning in the nineteenth century, the natural vegetation was gradually replaced by agriculture. Farms are now extensive on the dark, fertile soils of the Central Corn Belt Plains and mainly produce corn and soybeans; cattle, sheep, poultry, and, especially hogs, are also raised, but they are not as dominant as in the drier Western Corn Belt Plains (47) to the west. Agriculture has affected stream chemistry, turbidity, and habitat.</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</si>
  <si>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</si>
  <si>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</si>
  <si>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</si>
  <si>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</si>
  <si>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</si>
  <si>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</si>
  <si>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State of Wisconsin Results</t>
  </si>
  <si>
    <r>
      <t>Wisconsin's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Wisconsin's 1,744</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</si>
  <si>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Pokegama River</t>
  </si>
  <si>
    <t>040102011602</t>
  </si>
  <si>
    <t>WI</t>
  </si>
  <si>
    <t>Middle Black River</t>
  </si>
  <si>
    <t>040103010302</t>
  </si>
  <si>
    <t>Lower Black River</t>
  </si>
  <si>
    <t>040103010303</t>
  </si>
  <si>
    <t>Balsam Creek</t>
  </si>
  <si>
    <t>040103010402</t>
  </si>
  <si>
    <t>Copper Creek</t>
  </si>
  <si>
    <t>040103010501</t>
  </si>
  <si>
    <t>Bluff Creek</t>
  </si>
  <si>
    <t>040103010502</t>
  </si>
  <si>
    <t>Nemadji River</t>
  </si>
  <si>
    <t>040103010503</t>
  </si>
  <si>
    <t>Allouez Bay-Frontal Lake Superior</t>
  </si>
  <si>
    <t>040103010504</t>
  </si>
  <si>
    <t>Bardon Creek-Frontal Lake Superior</t>
  </si>
  <si>
    <t>040103010601</t>
  </si>
  <si>
    <t>Poplar River-Frontal Lake Superior</t>
  </si>
  <si>
    <t>040103010602</t>
  </si>
  <si>
    <t>Middle River</t>
  </si>
  <si>
    <t>040103010603</t>
  </si>
  <si>
    <t>Upper Amnicon River</t>
  </si>
  <si>
    <t>040103010604</t>
  </si>
  <si>
    <t>Little Amnicon River</t>
  </si>
  <si>
    <t>040103010605</t>
  </si>
  <si>
    <t>Middle Amnicon River</t>
  </si>
  <si>
    <t>040103010606</t>
  </si>
  <si>
    <t>Lower Amnicon River-Frontal Lake Superior</t>
  </si>
  <si>
    <t>040103010607</t>
  </si>
  <si>
    <t>Dutchman Creek-Frontal Lake Superior</t>
  </si>
  <si>
    <t>040103010608</t>
  </si>
  <si>
    <t>Nebagamon Creek</t>
  </si>
  <si>
    <t>040103010701</t>
  </si>
  <si>
    <t>Upper Bois Brule River</t>
  </si>
  <si>
    <t>040103010702</t>
  </si>
  <si>
    <t>Little Bois Brule River</t>
  </si>
  <si>
    <t>040103010703</t>
  </si>
  <si>
    <t>Middle Bois Brule River</t>
  </si>
  <si>
    <t>040103010704</t>
  </si>
  <si>
    <t>Lower Bois Brule River</t>
  </si>
  <si>
    <t>040103010705</t>
  </si>
  <si>
    <t>Hill Creek</t>
  </si>
  <si>
    <t>040103010801</t>
  </si>
  <si>
    <t>Kolin Creek</t>
  </si>
  <si>
    <t>040103010802</t>
  </si>
  <si>
    <t>Muskeg Creek</t>
  </si>
  <si>
    <t>040103010803</t>
  </si>
  <si>
    <t>Headwaters Iron River</t>
  </si>
  <si>
    <t>040103010804</t>
  </si>
  <si>
    <t>East Fork Iron River</t>
  </si>
  <si>
    <t>040103010805</t>
  </si>
  <si>
    <t>Iron River</t>
  </si>
  <si>
    <t>040103010806</t>
  </si>
  <si>
    <t>Reefer Creek-Frontal Lake Superior</t>
  </si>
  <si>
    <t>040103010807</t>
  </si>
  <si>
    <t>Sand River</t>
  </si>
  <si>
    <t>040103010901</t>
  </si>
  <si>
    <t>Saxine Creek-Frontal Lake Superior</t>
  </si>
  <si>
    <t>040103010902</t>
  </si>
  <si>
    <t>Siskiwit River</t>
  </si>
  <si>
    <t>040103010903</t>
  </si>
  <si>
    <t>Bark River-Frontal Lake Superior</t>
  </si>
  <si>
    <t>040103010904</t>
  </si>
  <si>
    <t>East Fork Cranberry River</t>
  </si>
  <si>
    <t>040103010905</t>
  </si>
  <si>
    <t>Cranberry River</t>
  </si>
  <si>
    <t>040103010906</t>
  </si>
  <si>
    <t>Flag River</t>
  </si>
  <si>
    <t>040103010907</t>
  </si>
  <si>
    <t>Larson Creek-Frontal Lake Superior</t>
  </si>
  <si>
    <t>040103010908</t>
  </si>
  <si>
    <t>Apostle Islands</t>
  </si>
  <si>
    <t>040103011001</t>
  </si>
  <si>
    <t>Raspberry River-Frontal Lake Superior</t>
  </si>
  <si>
    <t>040103011002</t>
  </si>
  <si>
    <t>Red Cliff Creek-Frontal Lake Superior</t>
  </si>
  <si>
    <t>040103011003</t>
  </si>
  <si>
    <t>Pikes Creek</t>
  </si>
  <si>
    <t>040103011004</t>
  </si>
  <si>
    <t>Little Sioux River</t>
  </si>
  <si>
    <t>040103011005</t>
  </si>
  <si>
    <t>Fourmile Creek-Sioux River</t>
  </si>
  <si>
    <t>040103011006</t>
  </si>
  <si>
    <t>Onion Rivers-Frontal Chequamegon Bay</t>
  </si>
  <si>
    <t>040103011007</t>
  </si>
  <si>
    <t>Whittlesey Creek-Frontal Chequamegon Bay</t>
  </si>
  <si>
    <t>040103011008</t>
  </si>
  <si>
    <t>Beartrap Creek-Frontal Chequamegon Bay</t>
  </si>
  <si>
    <t>040103011101</t>
  </si>
  <si>
    <t>Headwaters North Fish Creek</t>
  </si>
  <si>
    <t>040103011102</t>
  </si>
  <si>
    <t>North Fish Creek</t>
  </si>
  <si>
    <t>040103011103</t>
  </si>
  <si>
    <t>South Fish Creek</t>
  </si>
  <si>
    <t>040103011104</t>
  </si>
  <si>
    <t>Fish Creek-Frontal Chequamegon Bay</t>
  </si>
  <si>
    <t>040103011105</t>
  </si>
  <si>
    <t>Laymans Creek</t>
  </si>
  <si>
    <t>040103020101</t>
  </si>
  <si>
    <t>Pine Lake-Montreal River</t>
  </si>
  <si>
    <t>040103020102</t>
  </si>
  <si>
    <t>East Creek-West Fork Montreal River</t>
  </si>
  <si>
    <t>040103020103</t>
  </si>
  <si>
    <t>Gile Flowage-West Fork Montreal River</t>
  </si>
  <si>
    <t>040103020104</t>
  </si>
  <si>
    <t>West Fork Montreal River</t>
  </si>
  <si>
    <t>040103020106</t>
  </si>
  <si>
    <t>Montreal River</t>
  </si>
  <si>
    <t>040103020109</t>
  </si>
  <si>
    <t>Upper Tyler Forks</t>
  </si>
  <si>
    <t>040103020201</t>
  </si>
  <si>
    <t>Middle Tyler Forks</t>
  </si>
  <si>
    <t>040103020202</t>
  </si>
  <si>
    <t>Lower Tyler Forks</t>
  </si>
  <si>
    <t>040103020203</t>
  </si>
  <si>
    <t>Headwaters Bad River</t>
  </si>
  <si>
    <t>040103020301</t>
  </si>
  <si>
    <t>040103020302</t>
  </si>
  <si>
    <t>Minnow Creek-Bad River</t>
  </si>
  <si>
    <t>040103020303</t>
  </si>
  <si>
    <t>Devils Creeks-Bad River</t>
  </si>
  <si>
    <t>040103020304</t>
  </si>
  <si>
    <t>Hardscrable Creek-Bad River</t>
  </si>
  <si>
    <t>040103020305</t>
  </si>
  <si>
    <t>Brunsweiler River</t>
  </si>
  <si>
    <t>040103020401</t>
  </si>
  <si>
    <t>Headwaters Marengo River</t>
  </si>
  <si>
    <t>040103020402</t>
  </si>
  <si>
    <t>040103020403</t>
  </si>
  <si>
    <t>Troutmere Creek-Marengo River</t>
  </si>
  <si>
    <t>040103020404</t>
  </si>
  <si>
    <t>Marengo River</t>
  </si>
  <si>
    <t>040103020405</t>
  </si>
  <si>
    <t>Alder Creek</t>
  </si>
  <si>
    <t>040103020501</t>
  </si>
  <si>
    <t>Headwaters Potato River</t>
  </si>
  <si>
    <t>040103020502</t>
  </si>
  <si>
    <t>Lawrence Creek</t>
  </si>
  <si>
    <t>040103020503</t>
  </si>
  <si>
    <t>Sullivan Creek-Potato River</t>
  </si>
  <si>
    <t>040103020504</t>
  </si>
  <si>
    <t>Vaughn Creek</t>
  </si>
  <si>
    <t>040103020505</t>
  </si>
  <si>
    <t>Potato River</t>
  </si>
  <si>
    <t>040103020506</t>
  </si>
  <si>
    <t>Flynn Lake</t>
  </si>
  <si>
    <t>040103020601</t>
  </si>
  <si>
    <t>East Fork White River-White River</t>
  </si>
  <si>
    <t>040103020602</t>
  </si>
  <si>
    <t>Hanson Creek-White River</t>
  </si>
  <si>
    <t>040103020603</t>
  </si>
  <si>
    <t>Eighteenmile Creek</t>
  </si>
  <si>
    <t>040103020604</t>
  </si>
  <si>
    <t>Long Lake Branch</t>
  </si>
  <si>
    <t>040103020605</t>
  </si>
  <si>
    <t>Twentymile Creek</t>
  </si>
  <si>
    <t>040103020606</t>
  </si>
  <si>
    <t>Bibon Marsh-White River</t>
  </si>
  <si>
    <t>040103020607</t>
  </si>
  <si>
    <t>Schramm Creek</t>
  </si>
  <si>
    <t>040103020608</t>
  </si>
  <si>
    <t>White River Flowage-White River</t>
  </si>
  <si>
    <t>040103020609</t>
  </si>
  <si>
    <t>Meadow Creek</t>
  </si>
  <si>
    <t>040103020610</t>
  </si>
  <si>
    <t>Deer Creek-White River</t>
  </si>
  <si>
    <t>040103020611</t>
  </si>
  <si>
    <t>White River</t>
  </si>
  <si>
    <t>040103020612</t>
  </si>
  <si>
    <t>040103020701-Bad River</t>
  </si>
  <si>
    <t>040103020701</t>
  </si>
  <si>
    <t>Camerons Creek-Bad River</t>
  </si>
  <si>
    <t>040103020702</t>
  </si>
  <si>
    <t>Graveyard Creek-Frontal Lake Superior</t>
  </si>
  <si>
    <t>040103020703</t>
  </si>
  <si>
    <t>Denomie Creek</t>
  </si>
  <si>
    <t>040103020704</t>
  </si>
  <si>
    <t>Bad River-Frontal Lake Superior</t>
  </si>
  <si>
    <t>040103020705</t>
  </si>
  <si>
    <t>South Branch Presque Isle River</t>
  </si>
  <si>
    <t>040201010303</t>
  </si>
  <si>
    <t>Cisco Lake-Cisco Branch Ontonagon River</t>
  </si>
  <si>
    <t>040201020101</t>
  </si>
  <si>
    <t>Molash Creek-Frontal Lake Michigan</t>
  </si>
  <si>
    <t>040301010101</t>
  </si>
  <si>
    <t>Krok Creek-East Twin River</t>
  </si>
  <si>
    <t>040301010102</t>
  </si>
  <si>
    <t>Jambo Creek</t>
  </si>
  <si>
    <t>040301010103</t>
  </si>
  <si>
    <t>Tisch Mills Creek-East Twin River</t>
  </si>
  <si>
    <t>040301010104</t>
  </si>
  <si>
    <t>East Twin River</t>
  </si>
  <si>
    <t>040301010105</t>
  </si>
  <si>
    <t>Black Creek</t>
  </si>
  <si>
    <t>040301010201</t>
  </si>
  <si>
    <t>Devils River</t>
  </si>
  <si>
    <t>040301010202</t>
  </si>
  <si>
    <t>Neshota River</t>
  </si>
  <si>
    <t>040301010203</t>
  </si>
  <si>
    <t>Francis Creek-West Twin River</t>
  </si>
  <si>
    <t>040301010204</t>
  </si>
  <si>
    <t>West Twin River</t>
  </si>
  <si>
    <t>040301010205</t>
  </si>
  <si>
    <t>Headwaters North Branch Manitowoc River</t>
  </si>
  <si>
    <t>040301010301</t>
  </si>
  <si>
    <t>Spring Creek</t>
  </si>
  <si>
    <t>040301010302</t>
  </si>
  <si>
    <t>North Branch Manitowoc River</t>
  </si>
  <si>
    <t>040301010303</t>
  </si>
  <si>
    <t>Headwaters South Branch Manitowoc River</t>
  </si>
  <si>
    <t>040301010401</t>
  </si>
  <si>
    <t>Stony Brook-South Branch Manitowoc River</t>
  </si>
  <si>
    <t>040301010402</t>
  </si>
  <si>
    <t>Pine Creek</t>
  </si>
  <si>
    <t>040301010403</t>
  </si>
  <si>
    <t>City of Chilton-South Branch Manitowoc River</t>
  </si>
  <si>
    <t>040301010404</t>
  </si>
  <si>
    <t>Cedar Creek</t>
  </si>
  <si>
    <t>040301010405</t>
  </si>
  <si>
    <t>Headwaters Killsnake River</t>
  </si>
  <si>
    <t>040301010406</t>
  </si>
  <si>
    <t>Killsnake River</t>
  </si>
  <si>
    <t>040301010407</t>
  </si>
  <si>
    <t>South Branch Manitowoc River</t>
  </si>
  <si>
    <t>040301010408</t>
  </si>
  <si>
    <t>Upper Branch River</t>
  </si>
  <si>
    <t>040301010501</t>
  </si>
  <si>
    <t>Middle Branch River</t>
  </si>
  <si>
    <t>040301010502</t>
  </si>
  <si>
    <t>Lower Branch River</t>
  </si>
  <si>
    <t>040301010503</t>
  </si>
  <si>
    <t>Collins Marsh 3 Reservoir-Mud Creek</t>
  </si>
  <si>
    <t>040301010601</t>
  </si>
  <si>
    <t>Lake Oschwald-Mud Creek</t>
  </si>
  <si>
    <t>040301010602</t>
  </si>
  <si>
    <t>Cato Falls-Manitowoc River</t>
  </si>
  <si>
    <t>040301010603</t>
  </si>
  <si>
    <t>Little Manitowoc River-Frontal Lake Michigan</t>
  </si>
  <si>
    <t>040301010604</t>
  </si>
  <si>
    <t>Manitowoc River</t>
  </si>
  <si>
    <t>040301010605</t>
  </si>
  <si>
    <t>Silver Creek</t>
  </si>
  <si>
    <t>040301010701</t>
  </si>
  <si>
    <t>Pine Creek-Frontal Lake Michigan</t>
  </si>
  <si>
    <t>040301010702</t>
  </si>
  <si>
    <t>Point Creek</t>
  </si>
  <si>
    <t>040301010703</t>
  </si>
  <si>
    <t>Centerville Creek-Frontal Lake Michigan</t>
  </si>
  <si>
    <t>040301010704</t>
  </si>
  <si>
    <t>Sevenmile Creek-Frontal Lake Michigan</t>
  </si>
  <si>
    <t>040301010705</t>
  </si>
  <si>
    <t>Meeme River</t>
  </si>
  <si>
    <t>040301010801</t>
  </si>
  <si>
    <t>Upper Pigeon Creek</t>
  </si>
  <si>
    <t>040301010802</t>
  </si>
  <si>
    <t>Middle Pigeon Creek</t>
  </si>
  <si>
    <t>040301010803</t>
  </si>
  <si>
    <t>Lower Pigeon Creek</t>
  </si>
  <si>
    <t>040301010804</t>
  </si>
  <si>
    <t>Upper Mullet River</t>
  </si>
  <si>
    <t>040301010901</t>
  </si>
  <si>
    <t>Middle Mullet River</t>
  </si>
  <si>
    <t>040301010902</t>
  </si>
  <si>
    <t>Lower Mullet River</t>
  </si>
  <si>
    <t>040301010903</t>
  </si>
  <si>
    <t>Upper Onion River</t>
  </si>
  <si>
    <t>040301011001</t>
  </si>
  <si>
    <t>City of Belgium</t>
  </si>
  <si>
    <t>040301011002</t>
  </si>
  <si>
    <t>Middle Onion River</t>
  </si>
  <si>
    <t>040301011003</t>
  </si>
  <si>
    <t>Lower Onion River</t>
  </si>
  <si>
    <t>040301011004</t>
  </si>
  <si>
    <t>Village of Mount Calvary</t>
  </si>
  <si>
    <t>040301011101</t>
  </si>
  <si>
    <t>Headwaters Sheboygan River</t>
  </si>
  <si>
    <t>040301011102</t>
  </si>
  <si>
    <t>Feldners Creek-Sheboygan River</t>
  </si>
  <si>
    <t>040301011103</t>
  </si>
  <si>
    <t>Sheboygan Lake-Sheboygan River</t>
  </si>
  <si>
    <t>040301011104</t>
  </si>
  <si>
    <t>Cedar Lake</t>
  </si>
  <si>
    <t>040301011105</t>
  </si>
  <si>
    <t>Kiel Marsh State Wildlife Area-Sheboygan River</t>
  </si>
  <si>
    <t>040301011106</t>
  </si>
  <si>
    <t>Otter Creek-Sheboygan River</t>
  </si>
  <si>
    <t>040301011107</t>
  </si>
  <si>
    <t>City of Sheboygan Falls-Sheboygan River</t>
  </si>
  <si>
    <t>040301011108</t>
  </si>
  <si>
    <t>Sheboygan River-Frontal Lake Michigan</t>
  </si>
  <si>
    <t>040301011109</t>
  </si>
  <si>
    <t>Black River</t>
  </si>
  <si>
    <t>040301011201</t>
  </si>
  <si>
    <t>Barr Creek-Frontal Lake Michigan</t>
  </si>
  <si>
    <t>040301011202</t>
  </si>
  <si>
    <t>Sucker Creek-Frontal Lake Michigan</t>
  </si>
  <si>
    <t>040301011203</t>
  </si>
  <si>
    <t>Sauk Creek</t>
  </si>
  <si>
    <t>040301011204</t>
  </si>
  <si>
    <t>Mink River-Frontal Lake Michigan</t>
  </si>
  <si>
    <t>040301020101</t>
  </si>
  <si>
    <t>Three Springs Creek-Frontal Lake Michigan</t>
  </si>
  <si>
    <t>040301020102</t>
  </si>
  <si>
    <t>Mud Lake-Frontal Lake Michigan</t>
  </si>
  <si>
    <t>040301020103</t>
  </si>
  <si>
    <t>Fish Creek-Frontal Green Bay</t>
  </si>
  <si>
    <t>040301020104</t>
  </si>
  <si>
    <t>Kangaroo Lake-Frontal Lake Michigan</t>
  </si>
  <si>
    <t>040301020105</t>
  </si>
  <si>
    <t>Hibbard Creek</t>
  </si>
  <si>
    <t>040301020106</t>
  </si>
  <si>
    <t>Logan Creek-Frontal Lake Michigan</t>
  </si>
  <si>
    <t>040301020107</t>
  </si>
  <si>
    <t>Egg Harbor-Frontal Green Bay</t>
  </si>
  <si>
    <t>040301020108</t>
  </si>
  <si>
    <t>Lilly Bay Creek-Frontal Lake Michigan</t>
  </si>
  <si>
    <t>040301020109</t>
  </si>
  <si>
    <t>Big Creek-Frontal Sturgeon Bay</t>
  </si>
  <si>
    <t>040301020110</t>
  </si>
  <si>
    <t>Stony Creek-Frontal Lake Michigan</t>
  </si>
  <si>
    <t>040301020201</t>
  </si>
  <si>
    <t>Rio Creek</t>
  </si>
  <si>
    <t>040301020202</t>
  </si>
  <si>
    <t>040301020203</t>
  </si>
  <si>
    <t>Ahnapee River</t>
  </si>
  <si>
    <t>040301020204</t>
  </si>
  <si>
    <t>Mashek Creek-Frontal Lake Michigan</t>
  </si>
  <si>
    <t>040301020205</t>
  </si>
  <si>
    <t>Headwaters Kewaunee River</t>
  </si>
  <si>
    <t>040301020301</t>
  </si>
  <si>
    <t>School Creek</t>
  </si>
  <si>
    <t>040301020302</t>
  </si>
  <si>
    <t>Scarboro Creek</t>
  </si>
  <si>
    <t>040301020303</t>
  </si>
  <si>
    <t>Casco Creek-Kewaunee River</t>
  </si>
  <si>
    <t>040301020304</t>
  </si>
  <si>
    <t>Kewaunee River</t>
  </si>
  <si>
    <t>040301020305</t>
  </si>
  <si>
    <t>Strawberry Creek-Frontal Sturgeon Bay</t>
  </si>
  <si>
    <t>040301020401</t>
  </si>
  <si>
    <t>Larson Creek-Frontal Green Bay</t>
  </si>
  <si>
    <t>040301020402</t>
  </si>
  <si>
    <t>Keyes Creek-Frontal Green Bay</t>
  </si>
  <si>
    <t>040301020403</t>
  </si>
  <si>
    <t>Sugar Creek-Frontal Green Bay</t>
  </si>
  <si>
    <t>040301020404</t>
  </si>
  <si>
    <t>Renard Creek-Frontal Green Bay</t>
  </si>
  <si>
    <t>040301020405</t>
  </si>
  <si>
    <t>Red River-Frontal Green Bay</t>
  </si>
  <si>
    <t>040301020406</t>
  </si>
  <si>
    <t>Gilson Creek-Frontal Green Bay</t>
  </si>
  <si>
    <t>040301020407</t>
  </si>
  <si>
    <t>Headwaters Pensaukee River</t>
  </si>
  <si>
    <t>040301030101</t>
  </si>
  <si>
    <t>North Branch Pensaukee River</t>
  </si>
  <si>
    <t>040301030102</t>
  </si>
  <si>
    <t>Pensaukee River</t>
  </si>
  <si>
    <t>040301030103</t>
  </si>
  <si>
    <t>Kirchner Creek-Frontal Green Bay</t>
  </si>
  <si>
    <t>040301030104</t>
  </si>
  <si>
    <t>Headwaters Little Suamico River</t>
  </si>
  <si>
    <t>040301030201</t>
  </si>
  <si>
    <t>Little Suamico River</t>
  </si>
  <si>
    <t>040301030202</t>
  </si>
  <si>
    <t>Tibbet Creek-Frontal Green Bay</t>
  </si>
  <si>
    <t>040301030203</t>
  </si>
  <si>
    <t>South Branch Suamico River</t>
  </si>
  <si>
    <t>040301030204</t>
  </si>
  <si>
    <t>North Branch Suamico River-Suamico River</t>
  </si>
  <si>
    <t>040301030205</t>
  </si>
  <si>
    <t>Second South Branch Oconto River</t>
  </si>
  <si>
    <t>040301040101</t>
  </si>
  <si>
    <t>Headwaters South Branch Oconto River</t>
  </si>
  <si>
    <t>040301040102</t>
  </si>
  <si>
    <t>First South Branch Oconto River</t>
  </si>
  <si>
    <t>040301040103</t>
  </si>
  <si>
    <t>Precore Creek</t>
  </si>
  <si>
    <t>040301040104</t>
  </si>
  <si>
    <t>South Branch Oconto River</t>
  </si>
  <si>
    <t>040301040105</t>
  </si>
  <si>
    <t>Townsend Flowage-McCaslin Brook</t>
  </si>
  <si>
    <t>040301040201</t>
  </si>
  <si>
    <t>McCaslin Brook</t>
  </si>
  <si>
    <t>040301040202</t>
  </si>
  <si>
    <t>Torpee Creek-North Branch Oconto River</t>
  </si>
  <si>
    <t>040301040203</t>
  </si>
  <si>
    <t>Knowles Creek-North Branch Oconto River</t>
  </si>
  <si>
    <t>040301040204</t>
  </si>
  <si>
    <t>Waupee Creek</t>
  </si>
  <si>
    <t>040301040205</t>
  </si>
  <si>
    <t>Chute Pond-North Branch Oconto River</t>
  </si>
  <si>
    <t>040301040206</t>
  </si>
  <si>
    <t>Wesco Creek-North Branch Oconto River</t>
  </si>
  <si>
    <t>040301040207</t>
  </si>
  <si>
    <t>Headwaters Peshtigo Brook</t>
  </si>
  <si>
    <t>040301040301</t>
  </si>
  <si>
    <t>Peshtigo Brook</t>
  </si>
  <si>
    <t>040301040302</t>
  </si>
  <si>
    <t>Daly Creek</t>
  </si>
  <si>
    <t>040301040401</t>
  </si>
  <si>
    <t>Headwaters Kelly Brook</t>
  </si>
  <si>
    <t>040301040402</t>
  </si>
  <si>
    <t>Kelly Brook</t>
  </si>
  <si>
    <t>040301040403</t>
  </si>
  <si>
    <t>North Branch Little River</t>
  </si>
  <si>
    <t>040301040404</t>
  </si>
  <si>
    <t>Hogsback Road-Little River</t>
  </si>
  <si>
    <t>040301040405</t>
  </si>
  <si>
    <t>Community of Stiles Junction-Little River</t>
  </si>
  <si>
    <t>040301040406</t>
  </si>
  <si>
    <t>Linzy Creek</t>
  </si>
  <si>
    <t>040301040501</t>
  </si>
  <si>
    <t>Benz Lake-Oconto River</t>
  </si>
  <si>
    <t>040301040502</t>
  </si>
  <si>
    <t>Community of Underhill-Oconto River</t>
  </si>
  <si>
    <t>040301040503</t>
  </si>
  <si>
    <t>Oconto Falls Dam-Oconto River</t>
  </si>
  <si>
    <t>040301040504</t>
  </si>
  <si>
    <t>Machicknee Flowage-Oconto River</t>
  </si>
  <si>
    <t>040301040505</t>
  </si>
  <si>
    <t>Oconto River</t>
  </si>
  <si>
    <t>040301040506</t>
  </si>
  <si>
    <t>Headwaters Rat River</t>
  </si>
  <si>
    <t>040301050101</t>
  </si>
  <si>
    <t>Upper Rat River</t>
  </si>
  <si>
    <t>040301050102</t>
  </si>
  <si>
    <t>Middle Rat River</t>
  </si>
  <si>
    <t>040301050103</t>
  </si>
  <si>
    <t>Lower Rat River</t>
  </si>
  <si>
    <t>040301050104</t>
  </si>
  <si>
    <t>North Branch Peshtigo River</t>
  </si>
  <si>
    <t>040301050201</t>
  </si>
  <si>
    <t>South Branch Peshtigo River</t>
  </si>
  <si>
    <t>040301050202</t>
  </si>
  <si>
    <t>Otter Creek</t>
  </si>
  <si>
    <t>040301050203</t>
  </si>
  <si>
    <t>Camp Eight Creek</t>
  </si>
  <si>
    <t>040301050204</t>
  </si>
  <si>
    <t>Kersten Creek-Peshtigo River</t>
  </si>
  <si>
    <t>040301050205</t>
  </si>
  <si>
    <t>Armstrong Creek</t>
  </si>
  <si>
    <t>040301050206</t>
  </si>
  <si>
    <t>Catwillow Creek-Peshtigo River</t>
  </si>
  <si>
    <t>040301050207</t>
  </si>
  <si>
    <t>Swede John Creek-Peshtigo River</t>
  </si>
  <si>
    <t>040301050208</t>
  </si>
  <si>
    <t>Upper Middle Inlet</t>
  </si>
  <si>
    <t>040301050301</t>
  </si>
  <si>
    <t>Middle Inlet</t>
  </si>
  <si>
    <t>040301050302</t>
  </si>
  <si>
    <t>Upper Inlet</t>
  </si>
  <si>
    <t>040301050303</t>
  </si>
  <si>
    <t>Lower Middle Inlet</t>
  </si>
  <si>
    <t>040301050304</t>
  </si>
  <si>
    <t>Lake Noquebay-The Outlet</t>
  </si>
  <si>
    <t>040301050305</t>
  </si>
  <si>
    <t>040301050401</t>
  </si>
  <si>
    <t>Caldron Falls Reservoir-Peshtigo River</t>
  </si>
  <si>
    <t>040301050402</t>
  </si>
  <si>
    <t>Eagle Creek</t>
  </si>
  <si>
    <t>040301050403</t>
  </si>
  <si>
    <t>North Fork Thunder River</t>
  </si>
  <si>
    <t>040301050404</t>
  </si>
  <si>
    <t>South Fork Thunder River</t>
  </si>
  <si>
    <t>040301050405</t>
  </si>
  <si>
    <t>Thunder River</t>
  </si>
  <si>
    <t>040301050406</t>
  </si>
  <si>
    <t>High Falls Reservoir-Peshtigo River</t>
  </si>
  <si>
    <t>040301050407</t>
  </si>
  <si>
    <t>Medicine Brook-Peshtigo River</t>
  </si>
  <si>
    <t>040301050408</t>
  </si>
  <si>
    <t>Left Foot Creek</t>
  </si>
  <si>
    <t>040301050501</t>
  </si>
  <si>
    <t>Headwaters South Branch Beaver Creek</t>
  </si>
  <si>
    <t>040301050502</t>
  </si>
  <si>
    <t>North Branch Beaver Creek</t>
  </si>
  <si>
    <t>040301050503</t>
  </si>
  <si>
    <t>South Branch Beaver Creek</t>
  </si>
  <si>
    <t>040301050504</t>
  </si>
  <si>
    <t>Headwaters Little Peshtigo River</t>
  </si>
  <si>
    <t>040301050505</t>
  </si>
  <si>
    <t>Little Peshtigo River</t>
  </si>
  <si>
    <t>040301050506</t>
  </si>
  <si>
    <t>Peterman Brook-Peshtigo River</t>
  </si>
  <si>
    <t>040301050507</t>
  </si>
  <si>
    <t>Gravelly Brook</t>
  </si>
  <si>
    <t>040301050601</t>
  </si>
  <si>
    <t>Potato Rapids Dam-Peshtigo River</t>
  </si>
  <si>
    <t>040301050602</t>
  </si>
  <si>
    <t>Trout Creek</t>
  </si>
  <si>
    <t>040301050603</t>
  </si>
  <si>
    <t>Peshtigo Dam-Peshtigo River</t>
  </si>
  <si>
    <t>040301050604</t>
  </si>
  <si>
    <t>Little River-Frontal Lake Michigan</t>
  </si>
  <si>
    <t>040301050605</t>
  </si>
  <si>
    <t>Peshtigo River-Frontal Lake Michigan</t>
  </si>
  <si>
    <t>040301050606</t>
  </si>
  <si>
    <t>Thomas Slough-Frontal Lake Michigan</t>
  </si>
  <si>
    <t>040301050607</t>
  </si>
  <si>
    <t>Brule Creek</t>
  </si>
  <si>
    <t>040301060301</t>
  </si>
  <si>
    <t>Elvoy Creek</t>
  </si>
  <si>
    <t>040301060302</t>
  </si>
  <si>
    <t>Allen Creek</t>
  </si>
  <si>
    <t>040301060306</t>
  </si>
  <si>
    <t>Wisconsin Creek-Brule River</t>
  </si>
  <si>
    <t>040301060309</t>
  </si>
  <si>
    <t>Riley Creek-Brule River</t>
  </si>
  <si>
    <t>040301060502</t>
  </si>
  <si>
    <t>Brule Island Dam-Brule River</t>
  </si>
  <si>
    <t>040301060503</t>
  </si>
  <si>
    <t>Brule River</t>
  </si>
  <si>
    <t>040301060504</t>
  </si>
  <si>
    <t>Little Popple River</t>
  </si>
  <si>
    <t>040301080101</t>
  </si>
  <si>
    <t>Upper Popple River</t>
  </si>
  <si>
    <t>040301080102</t>
  </si>
  <si>
    <t>South Branch Popple River</t>
  </si>
  <si>
    <t>040301080103</t>
  </si>
  <si>
    <t>Middle Popple River</t>
  </si>
  <si>
    <t>040301080104</t>
  </si>
  <si>
    <t>Lamon Tangue Creek</t>
  </si>
  <si>
    <t>040301080105</t>
  </si>
  <si>
    <t>Woods Creek</t>
  </si>
  <si>
    <t>040301080106</t>
  </si>
  <si>
    <t>Lower Popple River</t>
  </si>
  <si>
    <t>040301080107</t>
  </si>
  <si>
    <t>North Branch Pine River</t>
  </si>
  <si>
    <t>040301080201</t>
  </si>
  <si>
    <t>McDonald Creek-Pine River</t>
  </si>
  <si>
    <t>040301080202</t>
  </si>
  <si>
    <t>Jones Creek</t>
  </si>
  <si>
    <t>040301080203</t>
  </si>
  <si>
    <t>Stevens Creek</t>
  </si>
  <si>
    <t>040301080204</t>
  </si>
  <si>
    <t>Kingstone Creek-Pine River</t>
  </si>
  <si>
    <t>040301080205</t>
  </si>
  <si>
    <t>Fay Lake Outlet</t>
  </si>
  <si>
    <t>040301080206</t>
  </si>
  <si>
    <t>Wakefield Creek-Pine River</t>
  </si>
  <si>
    <t>040301080207</t>
  </si>
  <si>
    <t>Keys Lake-Pine River</t>
  </si>
  <si>
    <t>040301080208</t>
  </si>
  <si>
    <t>Halls Creek-Pine River</t>
  </si>
  <si>
    <t>040301080209</t>
  </si>
  <si>
    <t>Headwaters South Branch Pemebonwon River</t>
  </si>
  <si>
    <t>040301080501</t>
  </si>
  <si>
    <t>South Branch Pemebonwon River</t>
  </si>
  <si>
    <t>040301080502</t>
  </si>
  <si>
    <t>Spikehorn Creek-North Branch Pemebonwon River</t>
  </si>
  <si>
    <t>040301080503</t>
  </si>
  <si>
    <t>North Branch Pemebonwon River</t>
  </si>
  <si>
    <t>040301080504</t>
  </si>
  <si>
    <t>Sullivan Creek-North Branch Pemebonwon River</t>
  </si>
  <si>
    <t>040301080505</t>
  </si>
  <si>
    <t>Pemebonwon River</t>
  </si>
  <si>
    <t>040301080506</t>
  </si>
  <si>
    <t>Headwaters South Branch Pike River</t>
  </si>
  <si>
    <t>040301080601</t>
  </si>
  <si>
    <t>Little South Branch Pike River</t>
  </si>
  <si>
    <t>040301080602</t>
  </si>
  <si>
    <t>South Branch Pike River</t>
  </si>
  <si>
    <t>040301080603</t>
  </si>
  <si>
    <t>Upper North Branch Pike River</t>
  </si>
  <si>
    <t>040301080604</t>
  </si>
  <si>
    <t>Middle North Branch Pike River</t>
  </si>
  <si>
    <t>040301080605</t>
  </si>
  <si>
    <t>Lower North Branch Pike River</t>
  </si>
  <si>
    <t>040301080606</t>
  </si>
  <si>
    <t>Pike River</t>
  </si>
  <si>
    <t>040301080607</t>
  </si>
  <si>
    <t>040301080703</t>
  </si>
  <si>
    <t>Miscauno Creek</t>
  </si>
  <si>
    <t>040301080709</t>
  </si>
  <si>
    <t>Chalk Hill Dam-Menominee River</t>
  </si>
  <si>
    <t>040301080710</t>
  </si>
  <si>
    <t>Squaw Creek-Menominee River</t>
  </si>
  <si>
    <t>040301080712</t>
  </si>
  <si>
    <t>Holmes Creek-Menominee River</t>
  </si>
  <si>
    <t>040301080903</t>
  </si>
  <si>
    <t>Wolf Creek</t>
  </si>
  <si>
    <t>040301080904</t>
  </si>
  <si>
    <t>Wausaukee River</t>
  </si>
  <si>
    <t>040301080905</t>
  </si>
  <si>
    <t>The Oxbow-Menominee River</t>
  </si>
  <si>
    <t>040301080906</t>
  </si>
  <si>
    <t>Maggies Island-Menomonee River</t>
  </si>
  <si>
    <t>040301080909</t>
  </si>
  <si>
    <t>Twin Creek</t>
  </si>
  <si>
    <t>040301080910</t>
  </si>
  <si>
    <t>Menominee River</t>
  </si>
  <si>
    <t>040301080913</t>
  </si>
  <si>
    <t>Sand Spring Creek-Fox River</t>
  </si>
  <si>
    <t>040302010101</t>
  </si>
  <si>
    <t>Swan Lake-Fox River</t>
  </si>
  <si>
    <t>040302010102</t>
  </si>
  <si>
    <t>Neenah Lake-Neenah Creek</t>
  </si>
  <si>
    <t>040302010201</t>
  </si>
  <si>
    <t>Green Creek</t>
  </si>
  <si>
    <t>040302010202</t>
  </si>
  <si>
    <t>South Branch Neenah Creek</t>
  </si>
  <si>
    <t>040302010203</t>
  </si>
  <si>
    <t>Big Slough</t>
  </si>
  <si>
    <t>040302010204</t>
  </si>
  <si>
    <t>Neenah Creek</t>
  </si>
  <si>
    <t>040302010205</t>
  </si>
  <si>
    <t>Tagatz Creek</t>
  </si>
  <si>
    <t>040302010301</t>
  </si>
  <si>
    <t>Westfield Creek</t>
  </si>
  <si>
    <t>040302010302</t>
  </si>
  <si>
    <t>Klawitter Creek</t>
  </si>
  <si>
    <t>040302010303</t>
  </si>
  <si>
    <t>Montello River</t>
  </si>
  <si>
    <t>040302010304</t>
  </si>
  <si>
    <t>Headwaters Grand River</t>
  </si>
  <si>
    <t>040302010401</t>
  </si>
  <si>
    <t>Little Green Lake-Grand River</t>
  </si>
  <si>
    <t>040302010402</t>
  </si>
  <si>
    <t>Lake Emily</t>
  </si>
  <si>
    <t>040302010501</t>
  </si>
  <si>
    <t>Grand Lake-Grand River</t>
  </si>
  <si>
    <t>040302010502</t>
  </si>
  <si>
    <t>Belle Fountain Creek</t>
  </si>
  <si>
    <t>040302010503</t>
  </si>
  <si>
    <t>Grand River</t>
  </si>
  <si>
    <t>040302010504</t>
  </si>
  <si>
    <t>Portage Canal-Fox River</t>
  </si>
  <si>
    <t>040302010601</t>
  </si>
  <si>
    <t>French Creek</t>
  </si>
  <si>
    <t>040302010602</t>
  </si>
  <si>
    <t>Good Earth Creek-Fox River</t>
  </si>
  <si>
    <t>040302010603</t>
  </si>
  <si>
    <t>Buffalo Lake-Fox River</t>
  </si>
  <si>
    <t>040302010604</t>
  </si>
  <si>
    <t>Puckaway Lake-Fox River</t>
  </si>
  <si>
    <t>040302010605</t>
  </si>
  <si>
    <t>Weddle Creek</t>
  </si>
  <si>
    <t>040302010701</t>
  </si>
  <si>
    <t>Chafee Creek</t>
  </si>
  <si>
    <t>040302010702</t>
  </si>
  <si>
    <t>Little Pine Creek-Mecan River</t>
  </si>
  <si>
    <t>040302010703</t>
  </si>
  <si>
    <t>Mecan River</t>
  </si>
  <si>
    <t>040302010704</t>
  </si>
  <si>
    <t>West Branch White River</t>
  </si>
  <si>
    <t>040302010801</t>
  </si>
  <si>
    <t>Soules Creek-White River</t>
  </si>
  <si>
    <t>040302010802</t>
  </si>
  <si>
    <t>Lunch Creek</t>
  </si>
  <si>
    <t>040302010803</t>
  </si>
  <si>
    <t>Little Lunch Creek-White River</t>
  </si>
  <si>
    <t>040302010804</t>
  </si>
  <si>
    <t>Sucker Creek</t>
  </si>
  <si>
    <t>040302010805</t>
  </si>
  <si>
    <t>040302010806</t>
  </si>
  <si>
    <t>040302010901</t>
  </si>
  <si>
    <t>Big Green Lake</t>
  </si>
  <si>
    <t>040302010902</t>
  </si>
  <si>
    <t>Eightmile Creek</t>
  </si>
  <si>
    <t>040302011001</t>
  </si>
  <si>
    <t>Rush Creek</t>
  </si>
  <si>
    <t>040302011002</t>
  </si>
  <si>
    <t>040302011101</t>
  </si>
  <si>
    <t>Mill Race-Fox River</t>
  </si>
  <si>
    <t>040302011102</t>
  </si>
  <si>
    <t>Puchyan River</t>
  </si>
  <si>
    <t>040302011103</t>
  </si>
  <si>
    <t>Town Ditch</t>
  </si>
  <si>
    <t>040302011104</t>
  </si>
  <si>
    <t>Barnes Creek</t>
  </si>
  <si>
    <t>040302011105</t>
  </si>
  <si>
    <t>City of Berlin-Fox River</t>
  </si>
  <si>
    <t>040302011106</t>
  </si>
  <si>
    <t>Hogars Bayou-Fox River</t>
  </si>
  <si>
    <t>040302011107</t>
  </si>
  <si>
    <t>Spring Brook</t>
  </si>
  <si>
    <t>040302011201</t>
  </si>
  <si>
    <t>Daggetts Creek</t>
  </si>
  <si>
    <t>040302011202</t>
  </si>
  <si>
    <t>Brooks Cemetary</t>
  </si>
  <si>
    <t>040302011203</t>
  </si>
  <si>
    <t>Sawyer Creek</t>
  </si>
  <si>
    <t>040302011204</t>
  </si>
  <si>
    <t>Lake Butte des Mortes-Fox River</t>
  </si>
  <si>
    <t>040302011205</t>
  </si>
  <si>
    <t>Headwaters Wolf River</t>
  </si>
  <si>
    <t>040302020101</t>
  </si>
  <si>
    <t>Little Rice Lake-Wolf River</t>
  </si>
  <si>
    <t>040302020102</t>
  </si>
  <si>
    <t>Upper Post Lake-Wolf River</t>
  </si>
  <si>
    <t>040302020103</t>
  </si>
  <si>
    <t>Metonga Lake-Swamp Creek</t>
  </si>
  <si>
    <t>040302020104</t>
  </si>
  <si>
    <t>Squaw Creek-Swamp Creek</t>
  </si>
  <si>
    <t>040302020105</t>
  </si>
  <si>
    <t>Spider Creek-Wolf River</t>
  </si>
  <si>
    <t>040302020106</t>
  </si>
  <si>
    <t>Pickerel Creek</t>
  </si>
  <si>
    <t>040302020201</t>
  </si>
  <si>
    <t>Hunting River</t>
  </si>
  <si>
    <t>040302020202</t>
  </si>
  <si>
    <t>Hardwood Lake</t>
  </si>
  <si>
    <t>040302020203</t>
  </si>
  <si>
    <t>Bog Brook-Lily River</t>
  </si>
  <si>
    <t>040302020204</t>
  </si>
  <si>
    <t>East Branch of the Lily River</t>
  </si>
  <si>
    <t>040302020205</t>
  </si>
  <si>
    <t>Squaw Creek-Wolf River</t>
  </si>
  <si>
    <t>040302020206</t>
  </si>
  <si>
    <t>Ninemile Creek</t>
  </si>
  <si>
    <t>040302020301</t>
  </si>
  <si>
    <t>Slough Gundy Rapids-Wolf River</t>
  </si>
  <si>
    <t>040302020302</t>
  </si>
  <si>
    <t>Elton Creek-Evergreen River</t>
  </si>
  <si>
    <t>040302020303</t>
  </si>
  <si>
    <t>McCall Creek-Evergreen River</t>
  </si>
  <si>
    <t>040302020304</t>
  </si>
  <si>
    <t>White Lake Creek-Wolf River</t>
  </si>
  <si>
    <t>040302020305</t>
  </si>
  <si>
    <t>Little West Branch Wolf River</t>
  </si>
  <si>
    <t>040302020401</t>
  </si>
  <si>
    <t>Elma Creek-West Branch Wolf River</t>
  </si>
  <si>
    <t>040302020402</t>
  </si>
  <si>
    <t>Little West Branch Creek</t>
  </si>
  <si>
    <t>040302020403</t>
  </si>
  <si>
    <t>Neopit Millpond 108-West Branch Wolf River</t>
  </si>
  <si>
    <t>040302020404</t>
  </si>
  <si>
    <t>Mattoon Creek-West Branch Red River</t>
  </si>
  <si>
    <t>040302020501</t>
  </si>
  <si>
    <t>Silver Creek-West Branch Red River</t>
  </si>
  <si>
    <t>040302020502</t>
  </si>
  <si>
    <t>Moose Lake-Red River</t>
  </si>
  <si>
    <t>040302020503</t>
  </si>
  <si>
    <t>Miller Creek</t>
  </si>
  <si>
    <t>040302020504</t>
  </si>
  <si>
    <t>Red Lakes-Red River</t>
  </si>
  <si>
    <t>040302020505</t>
  </si>
  <si>
    <t>040302020601</t>
  </si>
  <si>
    <t>Loon Creek</t>
  </si>
  <si>
    <t>040302020602</t>
  </si>
  <si>
    <t>Shawano Lake</t>
  </si>
  <si>
    <t>040302020603</t>
  </si>
  <si>
    <t>Dalles Creek-Wolf River</t>
  </si>
  <si>
    <t>040302020701</t>
  </si>
  <si>
    <t>Legend Lake-Wolf River</t>
  </si>
  <si>
    <t>040302020702</t>
  </si>
  <si>
    <t>East Branch Shioc River</t>
  </si>
  <si>
    <t>040302020801</t>
  </si>
  <si>
    <t>White Lake-Shioc River</t>
  </si>
  <si>
    <t>040302020802</t>
  </si>
  <si>
    <t>Herman Creek</t>
  </si>
  <si>
    <t>040302020803</t>
  </si>
  <si>
    <t>Toad Creek</t>
  </si>
  <si>
    <t>040302020804</t>
  </si>
  <si>
    <t>Upper Black Creek</t>
  </si>
  <si>
    <t>040302020805</t>
  </si>
  <si>
    <t>Lower Black Creek</t>
  </si>
  <si>
    <t>040302020806</t>
  </si>
  <si>
    <t>Mink Creek-Shioc River</t>
  </si>
  <si>
    <t>040302020807</t>
  </si>
  <si>
    <t>School Section Creek-Wolf River</t>
  </si>
  <si>
    <t>040302020901</t>
  </si>
  <si>
    <t>Schoenick Creek</t>
  </si>
  <si>
    <t>040302020902</t>
  </si>
  <si>
    <t>Navarino Marsh-Wolf River</t>
  </si>
  <si>
    <t>040302020903</t>
  </si>
  <si>
    <t>Outagamie State Wildlife Area-Wolf River</t>
  </si>
  <si>
    <t>040302020904</t>
  </si>
  <si>
    <t>Spranger Creek-South Branch Embarrass River</t>
  </si>
  <si>
    <t>040302021001</t>
  </si>
  <si>
    <t>Tiger Creek-South Branch Embarrass River</t>
  </si>
  <si>
    <t>040302021002</t>
  </si>
  <si>
    <t>Packard Creek-Middle Branch Embarrass River</t>
  </si>
  <si>
    <t>040302021003</t>
  </si>
  <si>
    <t>Elmhurst Creek-Middle Branch Embarrass River</t>
  </si>
  <si>
    <t>040302021004</t>
  </si>
  <si>
    <t>Dent Creek-Middle Branch Embarrass River</t>
  </si>
  <si>
    <t>040302021005</t>
  </si>
  <si>
    <t>Logemanns Creek-Middle Branch Embarrass River</t>
  </si>
  <si>
    <t>040302021006</t>
  </si>
  <si>
    <t>Municipality of Caroline-South Branch Embarrass River</t>
  </si>
  <si>
    <t>040302021007</t>
  </si>
  <si>
    <t>North Branch Pigeon River</t>
  </si>
  <si>
    <t>040302021101</t>
  </si>
  <si>
    <t>South Branch Pigeon River</t>
  </si>
  <si>
    <t>040302021102</t>
  </si>
  <si>
    <t>Pigeon Lake-Pigeon River</t>
  </si>
  <si>
    <t>040302021103</t>
  </si>
  <si>
    <t>Strassburg Creek-North Branch Embarrass River</t>
  </si>
  <si>
    <t>040302021201</t>
  </si>
  <si>
    <t>Pony Creek-North Branch Embarrass River</t>
  </si>
  <si>
    <t>040302021202</t>
  </si>
  <si>
    <t>Mill Creek</t>
  </si>
  <si>
    <t>040302021203</t>
  </si>
  <si>
    <t>Pine Lake-Embarrass River</t>
  </si>
  <si>
    <t>040302021204</t>
  </si>
  <si>
    <t>Township of Deer Creek-Embarrass River</t>
  </si>
  <si>
    <t>040302021301</t>
  </si>
  <si>
    <t>Maple Creek</t>
  </si>
  <si>
    <t>040302021302</t>
  </si>
  <si>
    <t>Bear Creek</t>
  </si>
  <si>
    <t>040302021303</t>
  </si>
  <si>
    <t>Turney Hill-Bear Creek</t>
  </si>
  <si>
    <t>040302021304</t>
  </si>
  <si>
    <t>Town of Greenville-Bear Creek</t>
  </si>
  <si>
    <t>040302021401</t>
  </si>
  <si>
    <t>Municipality of Stephensville-Bear Creek</t>
  </si>
  <si>
    <t>040302021402</t>
  </si>
  <si>
    <t>Village of Shiocton-Wolf River</t>
  </si>
  <si>
    <t>040302021403</t>
  </si>
  <si>
    <t>Black Otter Lake-Wolf River</t>
  </si>
  <si>
    <t>040302021404</t>
  </si>
  <si>
    <t>Holt Creek-Little Wolf River</t>
  </si>
  <si>
    <t>040302021501</t>
  </si>
  <si>
    <t>Flume Creek</t>
  </si>
  <si>
    <t>040302021502</t>
  </si>
  <si>
    <t>Comet Creek</t>
  </si>
  <si>
    <t>040302021503</t>
  </si>
  <si>
    <t>Bradley Creek-Little Wolf River</t>
  </si>
  <si>
    <t>040302021504</t>
  </si>
  <si>
    <t>Peterson Creek</t>
  </si>
  <si>
    <t>040302021601</t>
  </si>
  <si>
    <t>Nace Creek-South Branch Little Wolf River</t>
  </si>
  <si>
    <t>040302021602</t>
  </si>
  <si>
    <t>North Branch Little Wolf River</t>
  </si>
  <si>
    <t>040302021603</t>
  </si>
  <si>
    <t>Nichol Creek-South Branch Little Wolf River</t>
  </si>
  <si>
    <t>040302021604</t>
  </si>
  <si>
    <t>White Lake-South Branch Little Wolf River</t>
  </si>
  <si>
    <t>040302021605</t>
  </si>
  <si>
    <t>Whitcomb Creek</t>
  </si>
  <si>
    <t>040302021701</t>
  </si>
  <si>
    <t>Blake Creek</t>
  </si>
  <si>
    <t>040302021702</t>
  </si>
  <si>
    <t>Shaw Creek-Little Wolf River</t>
  </si>
  <si>
    <t>040302021703</t>
  </si>
  <si>
    <t>Bear Lake-Little Wolf River</t>
  </si>
  <si>
    <t>040302021704</t>
  </si>
  <si>
    <t>Mouse Creek-Little Wolf River</t>
  </si>
  <si>
    <t>040302021705</t>
  </si>
  <si>
    <t>Poncho Creek-Tommorrow River</t>
  </si>
  <si>
    <t>040302021801</t>
  </si>
  <si>
    <t>040302021802</t>
  </si>
  <si>
    <t>040302021803</t>
  </si>
  <si>
    <t>Bear Creek-Waupaca River</t>
  </si>
  <si>
    <t>040302021804</t>
  </si>
  <si>
    <t>Wolf Lake</t>
  </si>
  <si>
    <t>040302021805</t>
  </si>
  <si>
    <t>Emmons Creek</t>
  </si>
  <si>
    <t>040302021806</t>
  </si>
  <si>
    <t>Radley Creek</t>
  </si>
  <si>
    <t>040302021807</t>
  </si>
  <si>
    <t>Crystal River</t>
  </si>
  <si>
    <t>040302021808</t>
  </si>
  <si>
    <t>Mud Lake-Waupaca River</t>
  </si>
  <si>
    <t>040302021809</t>
  </si>
  <si>
    <t>Weyauwega Lake-Waupaca River</t>
  </si>
  <si>
    <t>040302021810</t>
  </si>
  <si>
    <t>Potters Creek</t>
  </si>
  <si>
    <t>040302021901</t>
  </si>
  <si>
    <t>Partridge Crop Lake-Wolf River</t>
  </si>
  <si>
    <t>040302021902</t>
  </si>
  <si>
    <t>Hatton Creek</t>
  </si>
  <si>
    <t>040302021903</t>
  </si>
  <si>
    <t>Walla Walla Creek</t>
  </si>
  <si>
    <t>040302021904</t>
  </si>
  <si>
    <t>Mosquito Creek</t>
  </si>
  <si>
    <t>040302021905</t>
  </si>
  <si>
    <t>Partridge Lake-Wolf River</t>
  </si>
  <si>
    <t>040302021906</t>
  </si>
  <si>
    <t>Humphrey Creek-Pine River</t>
  </si>
  <si>
    <t>040302022001</t>
  </si>
  <si>
    <t>Carpenter Creek-Pine River</t>
  </si>
  <si>
    <t>040302022002</t>
  </si>
  <si>
    <t>Pine River-Frontal Lake Poygan</t>
  </si>
  <si>
    <t>040302022003</t>
  </si>
  <si>
    <t>Bruce Creek-Willow Creek</t>
  </si>
  <si>
    <t>040302022004</t>
  </si>
  <si>
    <t>Cedar Springs Creek-Willow Creek</t>
  </si>
  <si>
    <t>040302022005</t>
  </si>
  <si>
    <t>Willow Creek</t>
  </si>
  <si>
    <t>040302022006</t>
  </si>
  <si>
    <t>Medina Junction-Rat River</t>
  </si>
  <si>
    <t>040302022101</t>
  </si>
  <si>
    <t>Town of Dale-Rat River</t>
  </si>
  <si>
    <t>040302022102</t>
  </si>
  <si>
    <t>040302022103</t>
  </si>
  <si>
    <t>Pumpkinseed Creek</t>
  </si>
  <si>
    <t>040302022104</t>
  </si>
  <si>
    <t>Arrowhead River</t>
  </si>
  <si>
    <t>040302022105</t>
  </si>
  <si>
    <t>Lake Poygan</t>
  </si>
  <si>
    <t>040302022106</t>
  </si>
  <si>
    <t>City of Oshkosh-Frontal Lake Winnebago</t>
  </si>
  <si>
    <t>040302030101</t>
  </si>
  <si>
    <t>Willow Harbor-Frontal Lake Winnebago</t>
  </si>
  <si>
    <t>040302030102</t>
  </si>
  <si>
    <t>Van Dyne Creek-Frontal Lake Winnebago</t>
  </si>
  <si>
    <t>040302030103</t>
  </si>
  <si>
    <t>Village of Rosendale-Fond Du Lac River</t>
  </si>
  <si>
    <t>040302030201</t>
  </si>
  <si>
    <t>Sevenmile Creek-East Branch Fond Du Lac River</t>
  </si>
  <si>
    <t>040302030202</t>
  </si>
  <si>
    <t>Parsons Creek-East Branch Fond Du Lac River</t>
  </si>
  <si>
    <t>040302030203</t>
  </si>
  <si>
    <t>Eldorado Marsh-Fond Du Lac River</t>
  </si>
  <si>
    <t>040302030204</t>
  </si>
  <si>
    <t>De Neveu Creek-Frontal Lake Winnebago</t>
  </si>
  <si>
    <t>040302030301</t>
  </si>
  <si>
    <t>Taycheedah Creek-Frontal Lake Winnebago</t>
  </si>
  <si>
    <t>040302030302</t>
  </si>
  <si>
    <t>Pipe Creek-Frontal Lake Winnebago</t>
  </si>
  <si>
    <t>040302030303</t>
  </si>
  <si>
    <t>City of Utowana Beach-Frontal Lake Winnebago</t>
  </si>
  <si>
    <t>040302030304</t>
  </si>
  <si>
    <t>Lake Winnebago</t>
  </si>
  <si>
    <t>040302030401</t>
  </si>
  <si>
    <t>Dead Horse Bay-Frontal Green Bay</t>
  </si>
  <si>
    <t>040302040101</t>
  </si>
  <si>
    <t>Upper Duck Creek</t>
  </si>
  <si>
    <t>040302040102</t>
  </si>
  <si>
    <t>Oneida Creek</t>
  </si>
  <si>
    <t>040302040103</t>
  </si>
  <si>
    <t>Middle Duck Creek</t>
  </si>
  <si>
    <t>040302040104</t>
  </si>
  <si>
    <t>040302040105</t>
  </si>
  <si>
    <t>Lower Duck Creek</t>
  </si>
  <si>
    <t>040302040106</t>
  </si>
  <si>
    <t>Little Lake Butte des Mortes</t>
  </si>
  <si>
    <t>040302040201</t>
  </si>
  <si>
    <t>Mud Creek</t>
  </si>
  <si>
    <t>040302040202</t>
  </si>
  <si>
    <t>Kankapot Creek</t>
  </si>
  <si>
    <t>040302040203</t>
  </si>
  <si>
    <t>Plum Creek</t>
  </si>
  <si>
    <t>040302040204</t>
  </si>
  <si>
    <t>Garners Creek-Fox River</t>
  </si>
  <si>
    <t>040302040205</t>
  </si>
  <si>
    <t>Upper East River</t>
  </si>
  <si>
    <t>040302040301</t>
  </si>
  <si>
    <t>Bower Creek</t>
  </si>
  <si>
    <t>040302040302</t>
  </si>
  <si>
    <t>Baird Creek</t>
  </si>
  <si>
    <t>040302040303</t>
  </si>
  <si>
    <t>Lower East River</t>
  </si>
  <si>
    <t>040302040304</t>
  </si>
  <si>
    <t>Point du Sable-Frontal Green Bay</t>
  </si>
  <si>
    <t>040302040401</t>
  </si>
  <si>
    <t>Apple Creek</t>
  </si>
  <si>
    <t>040302040402</t>
  </si>
  <si>
    <t>Ashwaubenon Creek</t>
  </si>
  <si>
    <t>040302040403</t>
  </si>
  <si>
    <t>Dutchman Creek</t>
  </si>
  <si>
    <t>040302040404</t>
  </si>
  <si>
    <t>City of Green Bay-Fox River</t>
  </si>
  <si>
    <t>040302040405</t>
  </si>
  <si>
    <t>Wind Point-Frontal Lake Michigan</t>
  </si>
  <si>
    <t>040400020101</t>
  </si>
  <si>
    <t>Oak Creek</t>
  </si>
  <si>
    <t>040400020102</t>
  </si>
  <si>
    <t>Village of Union Grove-West Branch Root River Canal</t>
  </si>
  <si>
    <t>040400020201</t>
  </si>
  <si>
    <t>East Branch Root River Canal</t>
  </si>
  <si>
    <t>040400020202</t>
  </si>
  <si>
    <t>West Branch Root River Canal</t>
  </si>
  <si>
    <t>040400020203</t>
  </si>
  <si>
    <t>Root River Canal</t>
  </si>
  <si>
    <t>040400020204</t>
  </si>
  <si>
    <t>Village of Hales Corner-Root River</t>
  </si>
  <si>
    <t>040400020301</t>
  </si>
  <si>
    <t>Ryan Creek-Root River</t>
  </si>
  <si>
    <t>040400020302</t>
  </si>
  <si>
    <t>Husher Creek-Root River</t>
  </si>
  <si>
    <t>040400020303</t>
  </si>
  <si>
    <t>Hoods Creek</t>
  </si>
  <si>
    <t>040400020304</t>
  </si>
  <si>
    <t>Community of Husher-Root River</t>
  </si>
  <si>
    <t>040400020305</t>
  </si>
  <si>
    <t>City of Racine-Root River</t>
  </si>
  <si>
    <t>040400020306</t>
  </si>
  <si>
    <t>City of Kenosha-Frontal Lake Michigan</t>
  </si>
  <si>
    <t>040400020401</t>
  </si>
  <si>
    <t>Pike Creek</t>
  </si>
  <si>
    <t>040400020402</t>
  </si>
  <si>
    <t>040400020403</t>
  </si>
  <si>
    <t>Nichols Creek</t>
  </si>
  <si>
    <t>040400030101</t>
  </si>
  <si>
    <t>Mink Creek</t>
  </si>
  <si>
    <t>040400030102</t>
  </si>
  <si>
    <t>Batavia Creek-North Branch Milwaukee River</t>
  </si>
  <si>
    <t>040400030103</t>
  </si>
  <si>
    <t>040400030104</t>
  </si>
  <si>
    <t>Stony Creek</t>
  </si>
  <si>
    <t>040400030105</t>
  </si>
  <si>
    <t>Lizard Mound State Park</t>
  </si>
  <si>
    <t>040400030106</t>
  </si>
  <si>
    <t>North Branch Milwaukee River</t>
  </si>
  <si>
    <t>040400030107</t>
  </si>
  <si>
    <t>Headwaters West Branch Milwaukee River</t>
  </si>
  <si>
    <t>040400030201</t>
  </si>
  <si>
    <t>Kettle Moraine Lake-Milwaukee River</t>
  </si>
  <si>
    <t>040400030202</t>
  </si>
  <si>
    <t>West Branch Milwaukee River</t>
  </si>
  <si>
    <t>040400030203</t>
  </si>
  <si>
    <t>Auburn Lake Creek-Milwaukee River</t>
  </si>
  <si>
    <t>040400030204</t>
  </si>
  <si>
    <t>Long Lake-East Branch Milwaukee River</t>
  </si>
  <si>
    <t>040400030205</t>
  </si>
  <si>
    <t>East Branch Milwaukee River</t>
  </si>
  <si>
    <t>040400030206</t>
  </si>
  <si>
    <t>Village of Kewaskum-Milwaukee River</t>
  </si>
  <si>
    <t>040400030207</t>
  </si>
  <si>
    <t>Silver Creek-Milwaukee River</t>
  </si>
  <si>
    <t>040400030208</t>
  </si>
  <si>
    <t>Village of Newburg-Milwaukee River</t>
  </si>
  <si>
    <t>040400030209</t>
  </si>
  <si>
    <t>Town of Richfield</t>
  </si>
  <si>
    <t>040400030301</t>
  </si>
  <si>
    <t>Cedar Lake-Cedar Creek</t>
  </si>
  <si>
    <t>040400030302</t>
  </si>
  <si>
    <t>Jackson Marsh State Wildlife Area-Cedar Creek</t>
  </si>
  <si>
    <t>040400030303</t>
  </si>
  <si>
    <t>040400030304</t>
  </si>
  <si>
    <t>Village of Menomonee Falls-Menomonee River</t>
  </si>
  <si>
    <t>040400030401</t>
  </si>
  <si>
    <t>Little Menomonee River</t>
  </si>
  <si>
    <t>040400030402</t>
  </si>
  <si>
    <t>City of Butler-Menomonee River</t>
  </si>
  <si>
    <t>040400030403</t>
  </si>
  <si>
    <t>Underwood Creek</t>
  </si>
  <si>
    <t>040400030404</t>
  </si>
  <si>
    <t>Menomonee River</t>
  </si>
  <si>
    <t>040400030405</t>
  </si>
  <si>
    <t>Kinnickinnic River</t>
  </si>
  <si>
    <t>040400030501</t>
  </si>
  <si>
    <t>Fox Point-Frontal Lake Michigan</t>
  </si>
  <si>
    <t>040400030601</t>
  </si>
  <si>
    <t>Town of Freedonia-Milwaukee River</t>
  </si>
  <si>
    <t>040400030602</t>
  </si>
  <si>
    <t>Village of Grafton-Milwaukee River</t>
  </si>
  <si>
    <t>040400030603</t>
  </si>
  <si>
    <t>Pigeon Creek-Milwaukee River</t>
  </si>
  <si>
    <t>040400030604</t>
  </si>
  <si>
    <t>Lincoln Creek</t>
  </si>
  <si>
    <t>040400030605</t>
  </si>
  <si>
    <t>Milwaukee River</t>
  </si>
  <si>
    <t>040400030606</t>
  </si>
  <si>
    <t>Non-Contributing-Upper St. Croix</t>
  </si>
  <si>
    <t>070300010101</t>
  </si>
  <si>
    <t>070300010102</t>
  </si>
  <si>
    <t>Ox Creek</t>
  </si>
  <si>
    <t>070300010103</t>
  </si>
  <si>
    <t>Headwaters-Upper St. Croix</t>
  </si>
  <si>
    <t>070300010104</t>
  </si>
  <si>
    <t>Eau Claire Lakes</t>
  </si>
  <si>
    <t>070300010105</t>
  </si>
  <si>
    <t>Eau Claire River</t>
  </si>
  <si>
    <t>070300010106</t>
  </si>
  <si>
    <t>Lord Creek-St Croix Flowage</t>
  </si>
  <si>
    <t>070300010107</t>
  </si>
  <si>
    <t>Moose River</t>
  </si>
  <si>
    <t>070300010201</t>
  </si>
  <si>
    <t>Sheosh Creek</t>
  </si>
  <si>
    <t>070300010202</t>
  </si>
  <si>
    <t>Crotte Creek</t>
  </si>
  <si>
    <t>070300010203</t>
  </si>
  <si>
    <t>Buckley Creek-Saint Croix River</t>
  </si>
  <si>
    <t>070300010204</t>
  </si>
  <si>
    <t>Thompson Creek</t>
  </si>
  <si>
    <t>070300010205</t>
  </si>
  <si>
    <t>Clemens Creek-Saint Croix River</t>
  </si>
  <si>
    <t>070300010206</t>
  </si>
  <si>
    <t>Spruce River</t>
  </si>
  <si>
    <t>070300010301</t>
  </si>
  <si>
    <t>Toad Creek-Upper Tamarack River</t>
  </si>
  <si>
    <t>070300010302</t>
  </si>
  <si>
    <t>Beaver Brook</t>
  </si>
  <si>
    <t>070300010401</t>
  </si>
  <si>
    <t>Spooner Lake-Yellow River</t>
  </si>
  <si>
    <t>070300010402</t>
  </si>
  <si>
    <t>Shell Lake</t>
  </si>
  <si>
    <t>070300010403</t>
  </si>
  <si>
    <t>Rocky Ridge Creek</t>
  </si>
  <si>
    <t>070300010404</t>
  </si>
  <si>
    <t>Rice Lake-Yellow River</t>
  </si>
  <si>
    <t>070300010405</t>
  </si>
  <si>
    <t>Sand Lake-Yellow River</t>
  </si>
  <si>
    <t>070300010501</t>
  </si>
  <si>
    <t>Big Sand Lake-Yellow River</t>
  </si>
  <si>
    <t>070300010502</t>
  </si>
  <si>
    <t>Bass Lake-Yellow River</t>
  </si>
  <si>
    <t>070300010503</t>
  </si>
  <si>
    <t>Yellow Lake</t>
  </si>
  <si>
    <t>070300010504</t>
  </si>
  <si>
    <t>070300010505</t>
  </si>
  <si>
    <t>Buffalo Lake-Yellow River</t>
  </si>
  <si>
    <t>070300010506</t>
  </si>
  <si>
    <t>South Fork of the Clam River-North Fork of the Clam River</t>
  </si>
  <si>
    <t>070300010801</t>
  </si>
  <si>
    <t>Bashaw Brook</t>
  </si>
  <si>
    <t>070300010802</t>
  </si>
  <si>
    <t>Sand Creek</t>
  </si>
  <si>
    <t>070300010803</t>
  </si>
  <si>
    <t>Indian Creek</t>
  </si>
  <si>
    <t>070300010804</t>
  </si>
  <si>
    <t>Spencer Lake-North Fork of the Clam River</t>
  </si>
  <si>
    <t>070300010805</t>
  </si>
  <si>
    <t>McKenzie Creek</t>
  </si>
  <si>
    <t>070300010901</t>
  </si>
  <si>
    <t>Sucker Creek-Clam River</t>
  </si>
  <si>
    <t>070300010902</t>
  </si>
  <si>
    <t>Knapp Creek-Clam River</t>
  </si>
  <si>
    <t>070300010903</t>
  </si>
  <si>
    <t>Clam Lake</t>
  </si>
  <si>
    <t>070300010904</t>
  </si>
  <si>
    <t>Black Brook-Clam River</t>
  </si>
  <si>
    <t>070300010905</t>
  </si>
  <si>
    <t>Dody Brook-Clam River</t>
  </si>
  <si>
    <t>070300010906</t>
  </si>
  <si>
    <t>Chases Brook</t>
  </si>
  <si>
    <t>070300011201</t>
  </si>
  <si>
    <t>Hay Creek-Saint Croix River</t>
  </si>
  <si>
    <t>070300011202</t>
  </si>
  <si>
    <t>City of Danbury-Saint Croix River</t>
  </si>
  <si>
    <t>070300011203</t>
  </si>
  <si>
    <t>Barrett Creek-Saint Croix River</t>
  </si>
  <si>
    <t>070300011204</t>
  </si>
  <si>
    <t>Namekagon Lake</t>
  </si>
  <si>
    <t>070300020101</t>
  </si>
  <si>
    <t>Big Brook</t>
  </si>
  <si>
    <t>070300020102</t>
  </si>
  <si>
    <t>Cap Creek-Namekagon River</t>
  </si>
  <si>
    <t>070300020103</t>
  </si>
  <si>
    <t>Non-Contributing-Upper Namekagon River</t>
  </si>
  <si>
    <t>070300020104</t>
  </si>
  <si>
    <t>Phipps Flowage-Namekagon River</t>
  </si>
  <si>
    <t>070300020105</t>
  </si>
  <si>
    <t>Hayward Lake-Namekagon River</t>
  </si>
  <si>
    <t>070300020106</t>
  </si>
  <si>
    <t>Chippanazie Creek</t>
  </si>
  <si>
    <t>070300020201</t>
  </si>
  <si>
    <t>Spring Lake Creek-Namekagon River</t>
  </si>
  <si>
    <t>070300020202</t>
  </si>
  <si>
    <t>Godfrey Creek-Bean Brook</t>
  </si>
  <si>
    <t>070300020203</t>
  </si>
  <si>
    <t>Bean Brook</t>
  </si>
  <si>
    <t>070300020204</t>
  </si>
  <si>
    <t>Gull Creek-Namekagon River</t>
  </si>
  <si>
    <t>070300020205</t>
  </si>
  <si>
    <t>Little MackayCreek</t>
  </si>
  <si>
    <t>070300020206</t>
  </si>
  <si>
    <t>Trego Lake-Namekagon River</t>
  </si>
  <si>
    <t>070300020207</t>
  </si>
  <si>
    <t>Headwaters Totagatic River</t>
  </si>
  <si>
    <t>070300020301</t>
  </si>
  <si>
    <t>Totagatic Flowage-Nelson Lake-Totagatic River</t>
  </si>
  <si>
    <t>070300020302</t>
  </si>
  <si>
    <t>Headwaters Ounce River</t>
  </si>
  <si>
    <t>070300020303</t>
  </si>
  <si>
    <t>Ounce River</t>
  </si>
  <si>
    <t>070300020304</t>
  </si>
  <si>
    <t>Frog Creek</t>
  </si>
  <si>
    <t>070300020305</t>
  </si>
  <si>
    <t>Haymaker Creek-Totagatic River</t>
  </si>
  <si>
    <t>070300020306</t>
  </si>
  <si>
    <t>070300020307</t>
  </si>
  <si>
    <t>Bergen Creek-Totagatic River</t>
  </si>
  <si>
    <t>070300020308</t>
  </si>
  <si>
    <t>Minong Flowage-Totagatic River</t>
  </si>
  <si>
    <t>070300020309</t>
  </si>
  <si>
    <t>Chicog Creek</t>
  </si>
  <si>
    <t>070300020310</t>
  </si>
  <si>
    <t>Totagatic River</t>
  </si>
  <si>
    <t>070300020311</t>
  </si>
  <si>
    <t>Stuntz Brook</t>
  </si>
  <si>
    <t>070300020401</t>
  </si>
  <si>
    <t>Casey Creek</t>
  </si>
  <si>
    <t>070300020402</t>
  </si>
  <si>
    <t>Christensen Creek-Namekagon River</t>
  </si>
  <si>
    <t>070300020403</t>
  </si>
  <si>
    <t>Non-Contributing-Namekagon River</t>
  </si>
  <si>
    <t>070300020404</t>
  </si>
  <si>
    <t>Webb Creek</t>
  </si>
  <si>
    <t>070300020405</t>
  </si>
  <si>
    <t>McKenzie Creek-Namekagon River</t>
  </si>
  <si>
    <t>070300020406</t>
  </si>
  <si>
    <t>Namekagon River</t>
  </si>
  <si>
    <t>070300020407</t>
  </si>
  <si>
    <t>Spirit Lake</t>
  </si>
  <si>
    <t>070300050101</t>
  </si>
  <si>
    <t>Wood Creek</t>
  </si>
  <si>
    <t>070300050102</t>
  </si>
  <si>
    <t>Wood Lake-Wood River</t>
  </si>
  <si>
    <t>070300050103</t>
  </si>
  <si>
    <t>Hay Creek-Wood River</t>
  </si>
  <si>
    <t>070300050104</t>
  </si>
  <si>
    <t>Lagoo Creek-Saint Croix River</t>
  </si>
  <si>
    <t>070300050207</t>
  </si>
  <si>
    <t>Upper Trade River</t>
  </si>
  <si>
    <t>070300050501</t>
  </si>
  <si>
    <t>North Fork of the Trade River</t>
  </si>
  <si>
    <t>070300050502</t>
  </si>
  <si>
    <t>Middle Trade River</t>
  </si>
  <si>
    <t>070300050503</t>
  </si>
  <si>
    <t>Cowan Creek</t>
  </si>
  <si>
    <t>070300050504</t>
  </si>
  <si>
    <t>Lower Trade River</t>
  </si>
  <si>
    <t>070300050505</t>
  </si>
  <si>
    <t>070300050601</t>
  </si>
  <si>
    <t>Governor Knowles State Forest-St. Croix River</t>
  </si>
  <si>
    <t>070300050602</t>
  </si>
  <si>
    <t>McKeith Lake Non-Contributing Area</t>
  </si>
  <si>
    <t>070300050604</t>
  </si>
  <si>
    <t>Big Rock Creek-Saint Croix River</t>
  </si>
  <si>
    <t>070300050605</t>
  </si>
  <si>
    <t>Staples Creek-Apple River</t>
  </si>
  <si>
    <t>070300050701</t>
  </si>
  <si>
    <t>Straight River</t>
  </si>
  <si>
    <t>070300050702</t>
  </si>
  <si>
    <t>Bone Lake</t>
  </si>
  <si>
    <t>070300050703</t>
  </si>
  <si>
    <t>Rice Bed Creek-Apple River</t>
  </si>
  <si>
    <t>070300050704</t>
  </si>
  <si>
    <t>South Branch of Beaver Creek</t>
  </si>
  <si>
    <t>070300050705</t>
  </si>
  <si>
    <t>070300050706</t>
  </si>
  <si>
    <t>Apple River Flowage</t>
  </si>
  <si>
    <t>070300050707</t>
  </si>
  <si>
    <t>Bull Brook-Apple River</t>
  </si>
  <si>
    <t>070300050708</t>
  </si>
  <si>
    <t>Balsam Lake</t>
  </si>
  <si>
    <t>070300050801</t>
  </si>
  <si>
    <t>Wapogasset Lake</t>
  </si>
  <si>
    <t>070300050802</t>
  </si>
  <si>
    <t>Peabody Creek</t>
  </si>
  <si>
    <t>070300050803</t>
  </si>
  <si>
    <t>Horse Lake-Horse Creek</t>
  </si>
  <si>
    <t>070300050804</t>
  </si>
  <si>
    <t>South Fish Lake Non-Contributing Area</t>
  </si>
  <si>
    <t>070300050805</t>
  </si>
  <si>
    <t>Cedar Lake-Horse Creek</t>
  </si>
  <si>
    <t>070300050806</t>
  </si>
  <si>
    <t>Black Brook Flowage-Apple River</t>
  </si>
  <si>
    <t>070300050807</t>
  </si>
  <si>
    <t>Squaw Lake Non-Contributing Area</t>
  </si>
  <si>
    <t>070300050808</t>
  </si>
  <si>
    <t>Riverdale Flowage-Apple River</t>
  </si>
  <si>
    <t>070300050809</t>
  </si>
  <si>
    <t>Osceola Creek-Saint Croix River</t>
  </si>
  <si>
    <t>070300050902</t>
  </si>
  <si>
    <t>Pine Lake</t>
  </si>
  <si>
    <t>070300050904</t>
  </si>
  <si>
    <t>Silver Creek-Saint Croix River</t>
  </si>
  <si>
    <t>070300050908</t>
  </si>
  <si>
    <t>Wolf Creek-Willow River</t>
  </si>
  <si>
    <t>070300051001</t>
  </si>
  <si>
    <t>Dry Run</t>
  </si>
  <si>
    <t>070300051002</t>
  </si>
  <si>
    <t>Black Brook-Willow River</t>
  </si>
  <si>
    <t>070300051003</t>
  </si>
  <si>
    <t>South Fork of the Willow River</t>
  </si>
  <si>
    <t>070300051004</t>
  </si>
  <si>
    <t>Ridge Lake Non-contributing</t>
  </si>
  <si>
    <t>070300051005</t>
  </si>
  <si>
    <t>Tenmile Creek</t>
  </si>
  <si>
    <t>070300051006</t>
  </si>
  <si>
    <t>Paperjack Creek-Willow River</t>
  </si>
  <si>
    <t>070300051007</t>
  </si>
  <si>
    <t>Bass Lake-Willow River</t>
  </si>
  <si>
    <t>070300051008</t>
  </si>
  <si>
    <t>Headwaters Kinnickinnic River</t>
  </si>
  <si>
    <t>070300051101</t>
  </si>
  <si>
    <t>Twin Lakes Non-Contributing Area</t>
  </si>
  <si>
    <t>070300051102</t>
  </si>
  <si>
    <t>South Fork Kinnickinnic River</t>
  </si>
  <si>
    <t>070300051103</t>
  </si>
  <si>
    <t>Parker Creek-Kinnickinnic River</t>
  </si>
  <si>
    <t>070300051104</t>
  </si>
  <si>
    <t>Lower Kinnickinnic Pond-Kinnickinnic River</t>
  </si>
  <si>
    <t>070300051105</t>
  </si>
  <si>
    <t>Lake Saint Croix Non-Contributing Area</t>
  </si>
  <si>
    <t>070300051204</t>
  </si>
  <si>
    <t>Trout Brook-Lake Saint Croix</t>
  </si>
  <si>
    <t>070300051205</t>
  </si>
  <si>
    <t>Big River</t>
  </si>
  <si>
    <t>070400010101</t>
  </si>
  <si>
    <t>Lock and Dam No. 3-Mississippi River</t>
  </si>
  <si>
    <t>070400010102</t>
  </si>
  <si>
    <t>Goose Creek-Trimbelle River</t>
  </si>
  <si>
    <t>070400010301</t>
  </si>
  <si>
    <t>Little Trimbelle River</t>
  </si>
  <si>
    <t>070400010302</t>
  </si>
  <si>
    <t>Spring Creek-Trimbelle River</t>
  </si>
  <si>
    <t>070400010303</t>
  </si>
  <si>
    <t>City of Red Wing-Mississippi River</t>
  </si>
  <si>
    <t>070400010403</t>
  </si>
  <si>
    <t>Village of Baldwin-Rush River</t>
  </si>
  <si>
    <t>070400010501</t>
  </si>
  <si>
    <t>Town of Martell-Ruh River</t>
  </si>
  <si>
    <t>070400010502</t>
  </si>
  <si>
    <t>Cave Creek</t>
  </si>
  <si>
    <t>070400010503</t>
  </si>
  <si>
    <t>Lost Creek</t>
  </si>
  <si>
    <t>070400010504</t>
  </si>
  <si>
    <t>Brush Creek-Rush River</t>
  </si>
  <si>
    <t>070400010505</t>
  </si>
  <si>
    <t>Township of Salem-Rush River</t>
  </si>
  <si>
    <t>070400010506</t>
  </si>
  <si>
    <t>Crystal Springs Coulee-Rush River</t>
  </si>
  <si>
    <t>070400010507</t>
  </si>
  <si>
    <t>Isabelle Creek</t>
  </si>
  <si>
    <t>070400010701</t>
  </si>
  <si>
    <t>070400010702</t>
  </si>
  <si>
    <t>Lake Pepin</t>
  </si>
  <si>
    <t>070400010705</t>
  </si>
  <si>
    <t>North Fork of the Buffalo River</t>
  </si>
  <si>
    <t>070400030101</t>
  </si>
  <si>
    <t>South Fork of the Buffalo River</t>
  </si>
  <si>
    <t>070400030102</t>
  </si>
  <si>
    <t>Pine Creek-Buffalo River</t>
  </si>
  <si>
    <t>070400030103</t>
  </si>
  <si>
    <t>Big Creek</t>
  </si>
  <si>
    <t>070400030104</t>
  </si>
  <si>
    <t>Trout Creek-Buffalo River</t>
  </si>
  <si>
    <t>070400030105</t>
  </si>
  <si>
    <t>Peeso Creek</t>
  </si>
  <si>
    <t>070400030106</t>
  </si>
  <si>
    <t>Harvey Creek</t>
  </si>
  <si>
    <t>070400030107</t>
  </si>
  <si>
    <t>Rossman Creek-Buffalo River</t>
  </si>
  <si>
    <t>070400030108</t>
  </si>
  <si>
    <t>South Fork of Elk Creek</t>
  </si>
  <si>
    <t>070400030201</t>
  </si>
  <si>
    <t>Elk Creek</t>
  </si>
  <si>
    <t>070400030202</t>
  </si>
  <si>
    <t>Tamarack Creek</t>
  </si>
  <si>
    <t>070400030203</t>
  </si>
  <si>
    <t>Hutchinson Creek-Buffalo River</t>
  </si>
  <si>
    <t>070400030204</t>
  </si>
  <si>
    <t>Mill Creek-Buffalo River</t>
  </si>
  <si>
    <t>070400030205</t>
  </si>
  <si>
    <t>Danuser Valley-Waumaundee River</t>
  </si>
  <si>
    <t>070400030401</t>
  </si>
  <si>
    <t>Little Waumaundee Creek</t>
  </si>
  <si>
    <t>070400030402</t>
  </si>
  <si>
    <t>Irish Valley-Waumaundee Creek</t>
  </si>
  <si>
    <t>070400030403</t>
  </si>
  <si>
    <t>070400030404</t>
  </si>
  <si>
    <t>Waumaundee Creek</t>
  </si>
  <si>
    <t>070400030405</t>
  </si>
  <si>
    <t>City of Wabasha-Mississippi River</t>
  </si>
  <si>
    <t>070400030601</t>
  </si>
  <si>
    <t>Rose Valley Creek</t>
  </si>
  <si>
    <t>070400030605</t>
  </si>
  <si>
    <t>Fountain City-Mississippi River</t>
  </si>
  <si>
    <t>070400030606</t>
  </si>
  <si>
    <t>City of Winona-Mississippi River</t>
  </si>
  <si>
    <t>070400030610</t>
  </si>
  <si>
    <t>070400050101</t>
  </si>
  <si>
    <t>070400050102</t>
  </si>
  <si>
    <t>070400050103</t>
  </si>
  <si>
    <t>North Branch of the Trempealeau River</t>
  </si>
  <si>
    <t>070400050201</t>
  </si>
  <si>
    <t>South Branch of the Trempealeau River</t>
  </si>
  <si>
    <t>070400050202</t>
  </si>
  <si>
    <t>Tank Creek-Trempealeau River</t>
  </si>
  <si>
    <t>070400050203</t>
  </si>
  <si>
    <t>070400050204</t>
  </si>
  <si>
    <t>Pine Creek-Trempealeau River</t>
  </si>
  <si>
    <t>070400050205</t>
  </si>
  <si>
    <t>Lake Henry-Trempealeau River</t>
  </si>
  <si>
    <t>070400050206</t>
  </si>
  <si>
    <t>Lakes Coulee Creek-Trempealeau River</t>
  </si>
  <si>
    <t>070400050207</t>
  </si>
  <si>
    <t>North Branch of Elk Creek-Elk Creek</t>
  </si>
  <si>
    <t>070400050301</t>
  </si>
  <si>
    <t>Chimney Rock Creek</t>
  </si>
  <si>
    <t>070400050302</t>
  </si>
  <si>
    <t>Borst Valley Creek</t>
  </si>
  <si>
    <t>070400050303</t>
  </si>
  <si>
    <t>Bruce Valley Creek-Elk Creek</t>
  </si>
  <si>
    <t>070400050304</t>
  </si>
  <si>
    <t>Irvin Creek-Trempealeau River</t>
  </si>
  <si>
    <t>070400050401</t>
  </si>
  <si>
    <t>Traverse Valley Creek</t>
  </si>
  <si>
    <t>070400050402</t>
  </si>
  <si>
    <t>Plum Creek-Trempealeau River</t>
  </si>
  <si>
    <t>070400050403</t>
  </si>
  <si>
    <t>Turton Creek</t>
  </si>
  <si>
    <t>070400050404</t>
  </si>
  <si>
    <t>North Creek-Trempealeau River</t>
  </si>
  <si>
    <t>070400050405</t>
  </si>
  <si>
    <t>Trout Run Creek-Trempealeau River</t>
  </si>
  <si>
    <t>070400050501</t>
  </si>
  <si>
    <t>Bohris Valley-Trempealeau River</t>
  </si>
  <si>
    <t>070400050502</t>
  </si>
  <si>
    <t>070400050503</t>
  </si>
  <si>
    <t>070400050504</t>
  </si>
  <si>
    <t>Shingle Creek-Mississippi River</t>
  </si>
  <si>
    <t>070400060101</t>
  </si>
  <si>
    <t>Halfway Creek</t>
  </si>
  <si>
    <t>070400060102</t>
  </si>
  <si>
    <t>Lake Onalaska-Mississippi River</t>
  </si>
  <si>
    <t>070400060103</t>
  </si>
  <si>
    <t>Tarr Creek</t>
  </si>
  <si>
    <t>070400060201</t>
  </si>
  <si>
    <t>Headwaters La Crosse River</t>
  </si>
  <si>
    <t>070400060202</t>
  </si>
  <si>
    <t>070400060203</t>
  </si>
  <si>
    <t>Bailey Creek-La Crosse River</t>
  </si>
  <si>
    <t>070400060204</t>
  </si>
  <si>
    <t>Farmer's Valley Creek</t>
  </si>
  <si>
    <t>070400060301</t>
  </si>
  <si>
    <t>Beaver Creek</t>
  </si>
  <si>
    <t>070400060302</t>
  </si>
  <si>
    <t>Headwaters Little La Crosse River</t>
  </si>
  <si>
    <t>070400060303</t>
  </si>
  <si>
    <t>Little La Crosse River</t>
  </si>
  <si>
    <t>070400060304</t>
  </si>
  <si>
    <t>070400060305</t>
  </si>
  <si>
    <t>Town of Sparta-La Crosse River</t>
  </si>
  <si>
    <t>070400060306</t>
  </si>
  <si>
    <t>Fish Creek</t>
  </si>
  <si>
    <t>070400060307</t>
  </si>
  <si>
    <t>Dutch Creek</t>
  </si>
  <si>
    <t>070400060308</t>
  </si>
  <si>
    <t>Burns Creek</t>
  </si>
  <si>
    <t>070400060309</t>
  </si>
  <si>
    <t>Neshonoc Lake-La Crosse River</t>
  </si>
  <si>
    <t>070400060310</t>
  </si>
  <si>
    <t>Bostwick Creek</t>
  </si>
  <si>
    <t>070400060401</t>
  </si>
  <si>
    <t>Neshonoc Creek</t>
  </si>
  <si>
    <t>070400060402</t>
  </si>
  <si>
    <t>Smith Valley Creek-La Crosse River</t>
  </si>
  <si>
    <t>070400060403</t>
  </si>
  <si>
    <t>City of La Crosse-Mississippi River</t>
  </si>
  <si>
    <t>070400060502</t>
  </si>
  <si>
    <t>East Branch Little Black River</t>
  </si>
  <si>
    <t>070400070101</t>
  </si>
  <si>
    <t>West Branch Little Black River</t>
  </si>
  <si>
    <t>070400070102</t>
  </si>
  <si>
    <t>Correction Creek-Little Black River</t>
  </si>
  <si>
    <t>070400070103</t>
  </si>
  <si>
    <t>Headwaters-Black River</t>
  </si>
  <si>
    <t>070400070104</t>
  </si>
  <si>
    <t>Paradise Creek</t>
  </si>
  <si>
    <t>070400070105</t>
  </si>
  <si>
    <t>Washington Creek-Black River</t>
  </si>
  <si>
    <t>070400070106</t>
  </si>
  <si>
    <t>North Fork of the Popple River</t>
  </si>
  <si>
    <t>070400070201</t>
  </si>
  <si>
    <t>South Fork of the Popple River</t>
  </si>
  <si>
    <t>070400070202</t>
  </si>
  <si>
    <t>Sportsman Lake-Popple River</t>
  </si>
  <si>
    <t>070400070203</t>
  </si>
  <si>
    <t>070400070301</t>
  </si>
  <si>
    <t>Trappers Creek</t>
  </si>
  <si>
    <t>070400070302</t>
  </si>
  <si>
    <t>070400070303</t>
  </si>
  <si>
    <t>Joe Creek-Black River</t>
  </si>
  <si>
    <t>070400070304</t>
  </si>
  <si>
    <t>Syrup Creek-Black River</t>
  </si>
  <si>
    <t>070400070305</t>
  </si>
  <si>
    <t>Nelson Creek</t>
  </si>
  <si>
    <t>070400070401</t>
  </si>
  <si>
    <t>Municipality of Veefkind-Rock Creek</t>
  </si>
  <si>
    <t>070400070402</t>
  </si>
  <si>
    <t>Bear Creek-Rock Creek</t>
  </si>
  <si>
    <t>070400070403</t>
  </si>
  <si>
    <t>Cawley Creek</t>
  </si>
  <si>
    <t>070400070404</t>
  </si>
  <si>
    <t>Mound Creek-Black River</t>
  </si>
  <si>
    <t>070400070405</t>
  </si>
  <si>
    <t>East Branch of Wedges Creek-Wedges Creek</t>
  </si>
  <si>
    <t>070400070501</t>
  </si>
  <si>
    <t>Fivemile Creek</t>
  </si>
  <si>
    <t>070400070502</t>
  </si>
  <si>
    <t>Meadows Creek-Wedges Creek</t>
  </si>
  <si>
    <t>070400070503</t>
  </si>
  <si>
    <t>Rocky Run</t>
  </si>
  <si>
    <t>070400070601</t>
  </si>
  <si>
    <t>Tomas Creek-East Fork of the Black River</t>
  </si>
  <si>
    <t>070400070602</t>
  </si>
  <si>
    <t>Turner River-East Fork of the Black River</t>
  </si>
  <si>
    <t>070400070603</t>
  </si>
  <si>
    <t>Hay Creek</t>
  </si>
  <si>
    <t>070400070604</t>
  </si>
  <si>
    <t>Indian Creek-East Fork of the Black River</t>
  </si>
  <si>
    <t>070400070605</t>
  </si>
  <si>
    <t>Knutes Creek-East Fork of the Black River</t>
  </si>
  <si>
    <t>070400070606</t>
  </si>
  <si>
    <t>Rock Creek</t>
  </si>
  <si>
    <t>070400070607</t>
  </si>
  <si>
    <t>Brushy Ridge-East Fork of the Black River</t>
  </si>
  <si>
    <t>070400070608</t>
  </si>
  <si>
    <t>Upper Morrison Creek</t>
  </si>
  <si>
    <t>070400070701</t>
  </si>
  <si>
    <t>Middle Morrison Creek</t>
  </si>
  <si>
    <t>070400070702</t>
  </si>
  <si>
    <t>Lower Morrison Creek</t>
  </si>
  <si>
    <t>070400070703</t>
  </si>
  <si>
    <t>East Fork of Halls Creek</t>
  </si>
  <si>
    <t>070400070801</t>
  </si>
  <si>
    <t>South Fork of Halls Creek-Halls Creek</t>
  </si>
  <si>
    <t>070400070802</t>
  </si>
  <si>
    <t>Trow Lake-Halls Creek</t>
  </si>
  <si>
    <t>070400070803</t>
  </si>
  <si>
    <t>South Branch of O'Neill Creek</t>
  </si>
  <si>
    <t>070400070901</t>
  </si>
  <si>
    <t>O'Neill Creek</t>
  </si>
  <si>
    <t>070400070902</t>
  </si>
  <si>
    <t>Jack Creek</t>
  </si>
  <si>
    <t>070400070903</t>
  </si>
  <si>
    <t>Cunningham Creek</t>
  </si>
  <si>
    <t>070400070904</t>
  </si>
  <si>
    <t>Conlan Creek-Black River</t>
  </si>
  <si>
    <t>070400070905</t>
  </si>
  <si>
    <t>Lake Arbutus</t>
  </si>
  <si>
    <t>070400070906</t>
  </si>
  <si>
    <t>Levis Creek</t>
  </si>
  <si>
    <t>070400071001</t>
  </si>
  <si>
    <t>Perry Creek</t>
  </si>
  <si>
    <t>070400071002</t>
  </si>
  <si>
    <t>Squaw Creek</t>
  </si>
  <si>
    <t>070400071003</t>
  </si>
  <si>
    <t>Town Creek-Black River</t>
  </si>
  <si>
    <t>070400071004</t>
  </si>
  <si>
    <t>Clear Creek</t>
  </si>
  <si>
    <t>070400071005</t>
  </si>
  <si>
    <t>Glenn Creek-Robinson Creek</t>
  </si>
  <si>
    <t>070400071006</t>
  </si>
  <si>
    <t>Stony Creek-Robinson Creek</t>
  </si>
  <si>
    <t>070400071007</t>
  </si>
  <si>
    <t>Trout Run-Black River</t>
  </si>
  <si>
    <t>070400071008</t>
  </si>
  <si>
    <t>South Fork of Beaver Creek</t>
  </si>
  <si>
    <t>070400071101</t>
  </si>
  <si>
    <t>North Fork of Beaver Creek</t>
  </si>
  <si>
    <t>070400071102</t>
  </si>
  <si>
    <t>070400071103</t>
  </si>
  <si>
    <t>Little Tamarack Creek-Beaver Creek</t>
  </si>
  <si>
    <t>070400071104</t>
  </si>
  <si>
    <t>Rathbone Creek-Soper Creek</t>
  </si>
  <si>
    <t>070400071201</t>
  </si>
  <si>
    <t>Spencer Creek-Big Creek</t>
  </si>
  <si>
    <t>070400071202</t>
  </si>
  <si>
    <t>Douglas Creek</t>
  </si>
  <si>
    <t>070400071203</t>
  </si>
  <si>
    <t>070400071204</t>
  </si>
  <si>
    <t>Roaring Creek-Black River</t>
  </si>
  <si>
    <t>070400071205</t>
  </si>
  <si>
    <t>Davis Creek-Black River</t>
  </si>
  <si>
    <t>070400071206</t>
  </si>
  <si>
    <t>Fleming Creek</t>
  </si>
  <si>
    <t>070400071207</t>
  </si>
  <si>
    <t>070400071208</t>
  </si>
  <si>
    <t>Van Loon Lake-Black River</t>
  </si>
  <si>
    <t>070400071209</t>
  </si>
  <si>
    <t>Torch River</t>
  </si>
  <si>
    <t>070500010101</t>
  </si>
  <si>
    <t>Headwaters West Fork Chippewa River</t>
  </si>
  <si>
    <t>070500010102</t>
  </si>
  <si>
    <t>Ghost Creek</t>
  </si>
  <si>
    <t>070500010103</t>
  </si>
  <si>
    <t>Red Ike Lake-West Fork Chippewa River</t>
  </si>
  <si>
    <t>070500010104</t>
  </si>
  <si>
    <t>070500010105</t>
  </si>
  <si>
    <t>Teal River</t>
  </si>
  <si>
    <t>070500010106</t>
  </si>
  <si>
    <t>Moose Lake-Chippewa River</t>
  </si>
  <si>
    <t>070500010107</t>
  </si>
  <si>
    <t>Venison Creek</t>
  </si>
  <si>
    <t>070500010108</t>
  </si>
  <si>
    <t>West Fork Chippewa Rvier</t>
  </si>
  <si>
    <t>070500010109</t>
  </si>
  <si>
    <t>Augustine Creek</t>
  </si>
  <si>
    <t>070500010201</t>
  </si>
  <si>
    <t>Headwaters East Fork Chippewa River</t>
  </si>
  <si>
    <t>070500010202</t>
  </si>
  <si>
    <t>Magee Creek</t>
  </si>
  <si>
    <t>070500010203</t>
  </si>
  <si>
    <t>Schraum Creek</t>
  </si>
  <si>
    <t>070500010204</t>
  </si>
  <si>
    <t>Willerth Creek-East Fork Chippewa River</t>
  </si>
  <si>
    <t>070500010205</t>
  </si>
  <si>
    <t>Dryden Creek</t>
  </si>
  <si>
    <t>070500010206</t>
  </si>
  <si>
    <t>Muskellunge Creek-East Fork Chippewa River</t>
  </si>
  <si>
    <t>070500010207</t>
  </si>
  <si>
    <t>Rocky Run-East Fork Chippewa River</t>
  </si>
  <si>
    <t>070500010208</t>
  </si>
  <si>
    <t>Hungry Run</t>
  </si>
  <si>
    <t>070500010209</t>
  </si>
  <si>
    <t>Pelican Lake-East Fork Chippewa River</t>
  </si>
  <si>
    <t>070500010210</t>
  </si>
  <si>
    <t>Blaisdell and Bear Lakes-East Fork Chippewa River</t>
  </si>
  <si>
    <t>070500010211</t>
  </si>
  <si>
    <t>Fishtrap Creek</t>
  </si>
  <si>
    <t>070500010212</t>
  </si>
  <si>
    <t>East Fork Chippewa River</t>
  </si>
  <si>
    <t>070500010213</t>
  </si>
  <si>
    <t>Pipestone Creek</t>
  </si>
  <si>
    <t>070500010301</t>
  </si>
  <si>
    <t>West Lake Chippewa</t>
  </si>
  <si>
    <t>070500010302</t>
  </si>
  <si>
    <t>Spider Creek</t>
  </si>
  <si>
    <t>070500010303</t>
  </si>
  <si>
    <t>Tiger Cat Flowage-North Fork Chief River</t>
  </si>
  <si>
    <t>070500010304</t>
  </si>
  <si>
    <t>070500010305</t>
  </si>
  <si>
    <t>Yankee Joe Creek</t>
  </si>
  <si>
    <t>070500010306</t>
  </si>
  <si>
    <t>East Lake Chippewa</t>
  </si>
  <si>
    <t>070500010307</t>
  </si>
  <si>
    <t>Squaw Lake Creek</t>
  </si>
  <si>
    <t>070500010401</t>
  </si>
  <si>
    <t>Grindstone Lake</t>
  </si>
  <si>
    <t>070500010402</t>
  </si>
  <si>
    <t>Whitefish Lake-Sissabagama Creek</t>
  </si>
  <si>
    <t>070500010403</t>
  </si>
  <si>
    <t>Lac Courte Oreilles</t>
  </si>
  <si>
    <t>070500010404</t>
  </si>
  <si>
    <t>Summit Creek-Couderay River</t>
  </si>
  <si>
    <t>070500010405</t>
  </si>
  <si>
    <t>Eddy Creek-Couderay River</t>
  </si>
  <si>
    <t>070500010406</t>
  </si>
  <si>
    <t>Couderay River</t>
  </si>
  <si>
    <t>070500010407</t>
  </si>
  <si>
    <t>Radison Flowage-Chippewa River</t>
  </si>
  <si>
    <t>070500010501</t>
  </si>
  <si>
    <t>Loretta Lake-Brunet River</t>
  </si>
  <si>
    <t>070500010502</t>
  </si>
  <si>
    <t>Winter Lake-Brunet River</t>
  </si>
  <si>
    <t>070500010503</t>
  </si>
  <si>
    <t>Kenyon Creek</t>
  </si>
  <si>
    <t>070500010504</t>
  </si>
  <si>
    <t>Brunet River</t>
  </si>
  <si>
    <t>070500010505</t>
  </si>
  <si>
    <t>Nail Creek</t>
  </si>
  <si>
    <t>070500010506</t>
  </si>
  <si>
    <t>Little Weirgor Creek</t>
  </si>
  <si>
    <t>070500010507</t>
  </si>
  <si>
    <t>Big Weirgor Creek</t>
  </si>
  <si>
    <t>070500010508</t>
  </si>
  <si>
    <t>White Birch Creek-Chippewa River</t>
  </si>
  <si>
    <t>070500010509</t>
  </si>
  <si>
    <t>Headwaters Thornapple River</t>
  </si>
  <si>
    <t>070500010601</t>
  </si>
  <si>
    <t>Tupper Creek</t>
  </si>
  <si>
    <t>070500010602</t>
  </si>
  <si>
    <t>Boss Creek-Thornapple River</t>
  </si>
  <si>
    <t>070500010603</t>
  </si>
  <si>
    <t>Spring and Stony Creeks-Thornapple River</t>
  </si>
  <si>
    <t>070500010604</t>
  </si>
  <si>
    <t>Little Thornapple River</t>
  </si>
  <si>
    <t>070500010605</t>
  </si>
  <si>
    <t>070500010606</t>
  </si>
  <si>
    <t>Thornapple River</t>
  </si>
  <si>
    <t>070500010607</t>
  </si>
  <si>
    <t>Devils Creek</t>
  </si>
  <si>
    <t>070500010701</t>
  </si>
  <si>
    <t>Clear Creek-Chippewa River</t>
  </si>
  <si>
    <t>070500010702</t>
  </si>
  <si>
    <t>Soft Maple Creek</t>
  </si>
  <si>
    <t>070500010703</t>
  </si>
  <si>
    <t>Amacay Lake-Chippewa River</t>
  </si>
  <si>
    <t>070500010704</t>
  </si>
  <si>
    <t>Headwaters Deer Tail Creek</t>
  </si>
  <si>
    <t>070500010801</t>
  </si>
  <si>
    <t>Deer Tail Creek</t>
  </si>
  <si>
    <t>070500010802</t>
  </si>
  <si>
    <t>Potato Creek</t>
  </si>
  <si>
    <t>070500010901</t>
  </si>
  <si>
    <t>Rice Creek</t>
  </si>
  <si>
    <t>070500010902</t>
  </si>
  <si>
    <t>070500010903</t>
  </si>
  <si>
    <t>Holcolmbe Flowage-Chippewa River</t>
  </si>
  <si>
    <t>070500010904</t>
  </si>
  <si>
    <t>White Sand Creek</t>
  </si>
  <si>
    <t>070500020101</t>
  </si>
  <si>
    <t>Headwaters Manitowish River</t>
  </si>
  <si>
    <t>070500020102</t>
  </si>
  <si>
    <t>070500020103</t>
  </si>
  <si>
    <t>Island Lake-Manitowish River</t>
  </si>
  <si>
    <t>070500020104</t>
  </si>
  <si>
    <t>Trout Lake</t>
  </si>
  <si>
    <t>070500020105</t>
  </si>
  <si>
    <t>Trout River</t>
  </si>
  <si>
    <t>070500020106</t>
  </si>
  <si>
    <t>Papoose Creek-Manitowish River</t>
  </si>
  <si>
    <t>070500020107</t>
  </si>
  <si>
    <t>Manitowish River</t>
  </si>
  <si>
    <t>070500020108</t>
  </si>
  <si>
    <t>Fence Lake</t>
  </si>
  <si>
    <t>070500020201</t>
  </si>
  <si>
    <t>Flambeau Lake-Bear River</t>
  </si>
  <si>
    <t>070500020202</t>
  </si>
  <si>
    <t>Little Bear Creek</t>
  </si>
  <si>
    <t>070500020203</t>
  </si>
  <si>
    <t>Bear River</t>
  </si>
  <si>
    <t>070500020204</t>
  </si>
  <si>
    <t>Long Lake Creek</t>
  </si>
  <si>
    <t>070500020301</t>
  </si>
  <si>
    <t>Headwaters Turtle River</t>
  </si>
  <si>
    <t>070500020302</t>
  </si>
  <si>
    <t>Moose Creek</t>
  </si>
  <si>
    <t>070500020303</t>
  </si>
  <si>
    <t>Weber Creek-Turtle River</t>
  </si>
  <si>
    <t>070500020304</t>
  </si>
  <si>
    <t>Little Turtle River</t>
  </si>
  <si>
    <t>070500020305</t>
  </si>
  <si>
    <t>Turtle-Flambeau Flowage-Turtle River</t>
  </si>
  <si>
    <t>070500020306</t>
  </si>
  <si>
    <t>Turtle-Flambeau Flowage-Flambeau River</t>
  </si>
  <si>
    <t>070500020307</t>
  </si>
  <si>
    <t>Headwaters Butternut Creek</t>
  </si>
  <si>
    <t>070500020401</t>
  </si>
  <si>
    <t>Butternut Creek</t>
  </si>
  <si>
    <t>070500020402</t>
  </si>
  <si>
    <t>Swamp Creek</t>
  </si>
  <si>
    <t>070500020501</t>
  </si>
  <si>
    <t>Deer Creek-Flambeau River</t>
  </si>
  <si>
    <t>070500020502</t>
  </si>
  <si>
    <t>Bosner Creek-Flambeau River</t>
  </si>
  <si>
    <t>070500020503</t>
  </si>
  <si>
    <t>Smith Creek-Flambeau River</t>
  </si>
  <si>
    <t>070500020504</t>
  </si>
  <si>
    <t>Le Tourneau Creek-Flambeau River</t>
  </si>
  <si>
    <t>070500020505</t>
  </si>
  <si>
    <t>070500020601</t>
  </si>
  <si>
    <t>Log Creek</t>
  </si>
  <si>
    <t>070500020602</t>
  </si>
  <si>
    <t>Rock Creek-Flambeau River</t>
  </si>
  <si>
    <t>070500020603</t>
  </si>
  <si>
    <t>Deer Creek</t>
  </si>
  <si>
    <t>070500020604</t>
  </si>
  <si>
    <t>Conners Creek</t>
  </si>
  <si>
    <t>070500020605</t>
  </si>
  <si>
    <t>Long and Bear Creeks-Flambeau River</t>
  </si>
  <si>
    <t>070500020606</t>
  </si>
  <si>
    <t>Wannigan and Porcupine Rapids-Flambeau River</t>
  </si>
  <si>
    <t>070500020607</t>
  </si>
  <si>
    <t>Big Falls Flowage-Flambeau River</t>
  </si>
  <si>
    <t>070500020701</t>
  </si>
  <si>
    <t>Dairyland Reservoir-Flambeau River</t>
  </si>
  <si>
    <t>070500020702</t>
  </si>
  <si>
    <t>Thornapple Dam-Flambeau River</t>
  </si>
  <si>
    <t>070500020703</t>
  </si>
  <si>
    <t>Flambeau River</t>
  </si>
  <si>
    <t>070500020704</t>
  </si>
  <si>
    <t>Headwaters Elk River</t>
  </si>
  <si>
    <t>070500030101</t>
  </si>
  <si>
    <t>Popple Creek</t>
  </si>
  <si>
    <t>070500030102</t>
  </si>
  <si>
    <t>Musser and Chase Creeks-Elk River</t>
  </si>
  <si>
    <t>070500030103</t>
  </si>
  <si>
    <t>Hoffman Creek-Elk River</t>
  </si>
  <si>
    <t>070500030104</t>
  </si>
  <si>
    <t>070500030105</t>
  </si>
  <si>
    <t>Little Elk River</t>
  </si>
  <si>
    <t>070500030106</t>
  </si>
  <si>
    <t>Wilson-Long-Duroy Lakes-Elk River</t>
  </si>
  <si>
    <t>070500030107</t>
  </si>
  <si>
    <t>Carpenter Creek</t>
  </si>
  <si>
    <t>070500030108</t>
  </si>
  <si>
    <t>Elk River</t>
  </si>
  <si>
    <t>070500030109</t>
  </si>
  <si>
    <t>Fould's Creek</t>
  </si>
  <si>
    <t>070500030201</t>
  </si>
  <si>
    <t>Squaw Creek-South Fork Flambeau River</t>
  </si>
  <si>
    <t>070500030202</t>
  </si>
  <si>
    <t>070500030203</t>
  </si>
  <si>
    <t>Springstead Creek</t>
  </si>
  <si>
    <t>070500030204</t>
  </si>
  <si>
    <t>070500030205</t>
  </si>
  <si>
    <t>Riley Creek-South Fork Flambeau River</t>
  </si>
  <si>
    <t>070500030206</t>
  </si>
  <si>
    <t>Sailor Creek</t>
  </si>
  <si>
    <t>070500030207</t>
  </si>
  <si>
    <t>Blockhouse Lake-South Fork Flambeau River</t>
  </si>
  <si>
    <t>070500030208</t>
  </si>
  <si>
    <t>Patterson Creek-South Fork Flambeau River</t>
  </si>
  <si>
    <t>070500030209</t>
  </si>
  <si>
    <t>Smith Creek-South Fork Flambeau River</t>
  </si>
  <si>
    <t>070500030210</t>
  </si>
  <si>
    <t>Price Creek</t>
  </si>
  <si>
    <t>070500030301</t>
  </si>
  <si>
    <t>Stoney Brook-South Fork Flambeau River</t>
  </si>
  <si>
    <t>070500030302</t>
  </si>
  <si>
    <t>Skinner Creek</t>
  </si>
  <si>
    <t>070500030303</t>
  </si>
  <si>
    <t>South Fork Flambeau River</t>
  </si>
  <si>
    <t>070500030304</t>
  </si>
  <si>
    <t>070500040101</t>
  </si>
  <si>
    <t>Headwaters-South Fork Jump River</t>
  </si>
  <si>
    <t>070500040102</t>
  </si>
  <si>
    <t>070500040103</t>
  </si>
  <si>
    <t>Holmes Creek</t>
  </si>
  <si>
    <t>070500040104</t>
  </si>
  <si>
    <t>Little Mondeaux Creek</t>
  </si>
  <si>
    <t>070500040105</t>
  </si>
  <si>
    <t>Headwaters-Silver Creek</t>
  </si>
  <si>
    <t>070500040106</t>
  </si>
  <si>
    <t>070500040107</t>
  </si>
  <si>
    <t>Mondeaux River</t>
  </si>
  <si>
    <t>070500040108</t>
  </si>
  <si>
    <t>Middle-South Fork Jump</t>
  </si>
  <si>
    <t>070500040109</t>
  </si>
  <si>
    <t>Lower-South Fork Jump</t>
  </si>
  <si>
    <t>070500040110</t>
  </si>
  <si>
    <t>Headwaters-North Fork Jump River</t>
  </si>
  <si>
    <t>070500040201</t>
  </si>
  <si>
    <t>Hobbles Creek</t>
  </si>
  <si>
    <t>070500040202</t>
  </si>
  <si>
    <t>Web Creek</t>
  </si>
  <si>
    <t>070500040203</t>
  </si>
  <si>
    <t>North Fork Jump River</t>
  </si>
  <si>
    <t>070500040204</t>
  </si>
  <si>
    <t>Middle Fork Main Creek</t>
  </si>
  <si>
    <t>070500040301</t>
  </si>
  <si>
    <t>North Fork Main creek</t>
  </si>
  <si>
    <t>070500040302</t>
  </si>
  <si>
    <t>South Fork Main Creek</t>
  </si>
  <si>
    <t>070500040303</t>
  </si>
  <si>
    <t>Village of Glen Flora-Main Creek</t>
  </si>
  <si>
    <t>070500040304</t>
  </si>
  <si>
    <t>Skunk Creek-Main Creek</t>
  </si>
  <si>
    <t>070500040305</t>
  </si>
  <si>
    <t>Levitt Creek</t>
  </si>
  <si>
    <t>070500040401</t>
  </si>
  <si>
    <t>Shoulder Creek</t>
  </si>
  <si>
    <t>070500040402</t>
  </si>
  <si>
    <t>Crazy Horse Creek</t>
  </si>
  <si>
    <t>070500040403</t>
  </si>
  <si>
    <t>Upper Little Jump River</t>
  </si>
  <si>
    <t>070500040404</t>
  </si>
  <si>
    <t>070500040405</t>
  </si>
  <si>
    <t>Lower Little Jump River</t>
  </si>
  <si>
    <t>070500040406</t>
  </si>
  <si>
    <t>Jump River</t>
  </si>
  <si>
    <t>070500040407</t>
  </si>
  <si>
    <t>Holcolmbe Flowage-Jump River</t>
  </si>
  <si>
    <t>070500040408</t>
  </si>
  <si>
    <t>Witt Flowage-Fisher River</t>
  </si>
  <si>
    <t>070500050101</t>
  </si>
  <si>
    <t>Buck Creek-Fisher River</t>
  </si>
  <si>
    <t>070500050102</t>
  </si>
  <si>
    <t>Bob Creek</t>
  </si>
  <si>
    <t>070500050103</t>
  </si>
  <si>
    <t>French Creek-Chippewa River</t>
  </si>
  <si>
    <t>070500050104</t>
  </si>
  <si>
    <t>McCann Creek</t>
  </si>
  <si>
    <t>070500050105</t>
  </si>
  <si>
    <t>Marsh-Miller Lake-O'Neil Creek</t>
  </si>
  <si>
    <t>070500050106</t>
  </si>
  <si>
    <t>Jim Creek-O'Neil Creek</t>
  </si>
  <si>
    <t>070500050107</t>
  </si>
  <si>
    <t>Old Abe Lake-Chippewa River</t>
  </si>
  <si>
    <t>070500050108</t>
  </si>
  <si>
    <t>South Fork Yellow River</t>
  </si>
  <si>
    <t>070500050201</t>
  </si>
  <si>
    <t>North Fork Yellow River</t>
  </si>
  <si>
    <t>070500050202</t>
  </si>
  <si>
    <t>Kidrick Swamp-Yellow River</t>
  </si>
  <si>
    <t>070500050203</t>
  </si>
  <si>
    <t>Chequamegon Waters</t>
  </si>
  <si>
    <t>070500050204</t>
  </si>
  <si>
    <t>070500050205</t>
  </si>
  <si>
    <t>Elder Creek</t>
  </si>
  <si>
    <t>070500050206</t>
  </si>
  <si>
    <t>Yellow River</t>
  </si>
  <si>
    <t>070500050207</t>
  </si>
  <si>
    <t>070500050301</t>
  </si>
  <si>
    <t>070500050302</t>
  </si>
  <si>
    <t>Little Drywood Creek</t>
  </si>
  <si>
    <t>070500050303</t>
  </si>
  <si>
    <t>Big Drywood Creek</t>
  </si>
  <si>
    <t>070500050304</t>
  </si>
  <si>
    <t>Lotz Creek-Yellow River</t>
  </si>
  <si>
    <t>070500050305</t>
  </si>
  <si>
    <t>Sherman Creek-Paint Creek</t>
  </si>
  <si>
    <t>070500050306</t>
  </si>
  <si>
    <t>South Fork of Paint Creek-Paint Creek</t>
  </si>
  <si>
    <t>070500050307</t>
  </si>
  <si>
    <t>Lake Wissota</t>
  </si>
  <si>
    <t>070500050308</t>
  </si>
  <si>
    <t>Upper Duncan Creek</t>
  </si>
  <si>
    <t>070500050401</t>
  </si>
  <si>
    <t>070500050402</t>
  </si>
  <si>
    <t>Middle Duncan Creek</t>
  </si>
  <si>
    <t>070500050403</t>
  </si>
  <si>
    <t>Lower Duncan Creek</t>
  </si>
  <si>
    <t>070500050404</t>
  </si>
  <si>
    <t>Trout Creek-Chippewa River</t>
  </si>
  <si>
    <t>070500050501</t>
  </si>
  <si>
    <t>Beaver Creek-Chippewa River</t>
  </si>
  <si>
    <t>070500050502</t>
  </si>
  <si>
    <t>Big Elk Creek-Elk Creek</t>
  </si>
  <si>
    <t>070500050601</t>
  </si>
  <si>
    <t>Elk Creek Lake-Elk Creek</t>
  </si>
  <si>
    <t>070500050602</t>
  </si>
  <si>
    <t>Sherman Creek</t>
  </si>
  <si>
    <t>070500050701</t>
  </si>
  <si>
    <t>Clear Creek-Lowes Creek</t>
  </si>
  <si>
    <t>070500050702</t>
  </si>
  <si>
    <t>Pine Creek-Lowes Creek</t>
  </si>
  <si>
    <t>070500050703</t>
  </si>
  <si>
    <t>West Creek</t>
  </si>
  <si>
    <t>070500050704</t>
  </si>
  <si>
    <t>Taylor Creek-Chippewa River</t>
  </si>
  <si>
    <t>070500050705</t>
  </si>
  <si>
    <t>Village of Elk Mound-Muddy Creek</t>
  </si>
  <si>
    <t>070500050801</t>
  </si>
  <si>
    <t>Iron Creek-Muddy Creek</t>
  </si>
  <si>
    <t>070500050802</t>
  </si>
  <si>
    <t>070500050901</t>
  </si>
  <si>
    <t>Coon Creek-Chippewa River</t>
  </si>
  <si>
    <t>070500050902</t>
  </si>
  <si>
    <t>Cranberry Creek</t>
  </si>
  <si>
    <t>070500050903</t>
  </si>
  <si>
    <t>Old Elk Lake-Chippewa River</t>
  </si>
  <si>
    <t>070500050904</t>
  </si>
  <si>
    <t>Wallace Lake</t>
  </si>
  <si>
    <t>070500050905</t>
  </si>
  <si>
    <t>Duscham Creek-Chippewa River</t>
  </si>
  <si>
    <t>070500050906</t>
  </si>
  <si>
    <t>Carr Creek-Eau Galle River</t>
  </si>
  <si>
    <t>070500051001</t>
  </si>
  <si>
    <t>Lousy Creek-Eau Galle River</t>
  </si>
  <si>
    <t>070500051002</t>
  </si>
  <si>
    <t>Cady Creek</t>
  </si>
  <si>
    <t>070500051003</t>
  </si>
  <si>
    <t>Burkhart Creek-Eau Galle Creek</t>
  </si>
  <si>
    <t>070500051004</t>
  </si>
  <si>
    <t>Knights Creek</t>
  </si>
  <si>
    <t>070500051005</t>
  </si>
  <si>
    <t>Missouri Creek</t>
  </si>
  <si>
    <t>070500051006</t>
  </si>
  <si>
    <t>Arkansaw Creek</t>
  </si>
  <si>
    <t>070500051007</t>
  </si>
  <si>
    <t>Lake Eau Galle-Eau Galle River</t>
  </si>
  <si>
    <t>070500051008</t>
  </si>
  <si>
    <t>Nugget Lake-Plum Creek</t>
  </si>
  <si>
    <t>070500051101</t>
  </si>
  <si>
    <t>Porcupine Creek-Plum Creek</t>
  </si>
  <si>
    <t>070500051102</t>
  </si>
  <si>
    <t>070500051201</t>
  </si>
  <si>
    <t>City of Durand-Chippewa River</t>
  </si>
  <si>
    <t>070500051202</t>
  </si>
  <si>
    <t>Spring Creek-Chippewa River</t>
  </si>
  <si>
    <t>070500051203</t>
  </si>
  <si>
    <t>070500051204</t>
  </si>
  <si>
    <t>Little Plum Creek-Chippewa River</t>
  </si>
  <si>
    <t>070500051205</t>
  </si>
  <si>
    <t>Headwaters North Fork Eau Claire River</t>
  </si>
  <si>
    <t>070500060101</t>
  </si>
  <si>
    <t>Goggle-Eye Creek-North Fork Eau Claire River</t>
  </si>
  <si>
    <t>070500060102</t>
  </si>
  <si>
    <t>Sterling Creek-North Fork Eau Claire River</t>
  </si>
  <si>
    <t>070500060103</t>
  </si>
  <si>
    <t>Little Otter Creek-Wolf River</t>
  </si>
  <si>
    <t>070500060104</t>
  </si>
  <si>
    <t>Wolf River</t>
  </si>
  <si>
    <t>070500060105</t>
  </si>
  <si>
    <t>Simes Creek-North Fork Eau Claire River</t>
  </si>
  <si>
    <t>070500060106</t>
  </si>
  <si>
    <t>North Fork Eau Claire River</t>
  </si>
  <si>
    <t>070500060107</t>
  </si>
  <si>
    <t>Headwaters South Fork Eau Claire River</t>
  </si>
  <si>
    <t>070500060201</t>
  </si>
  <si>
    <t>St. Hedwig Cemetary-South Fork Eau Claire River</t>
  </si>
  <si>
    <t>070500060202</t>
  </si>
  <si>
    <t>Norwegian Creek-South Fork Eau Claire River</t>
  </si>
  <si>
    <t>070500060203</t>
  </si>
  <si>
    <t>Black Creek-South Fork Eau Claire River</t>
  </si>
  <si>
    <t>070500060204</t>
  </si>
  <si>
    <t>Mead Lake-South Fork Eau Claire River</t>
  </si>
  <si>
    <t>070500060205</t>
  </si>
  <si>
    <t>Hay Creek-South Fork Eau Claire River</t>
  </si>
  <si>
    <t>070500060206</t>
  </si>
  <si>
    <t>Dickison Creek-South Fork Eau Claire River</t>
  </si>
  <si>
    <t>070500060207</t>
  </si>
  <si>
    <t>South Fork Eau Claire River</t>
  </si>
  <si>
    <t>070500060208</t>
  </si>
  <si>
    <t>Black Creek-Eau Claire River</t>
  </si>
  <si>
    <t>070500060301</t>
  </si>
  <si>
    <t>Muskrat Creek</t>
  </si>
  <si>
    <t>070500060302</t>
  </si>
  <si>
    <t>Hay Creek-Eau Claire River</t>
  </si>
  <si>
    <t>070500060303</t>
  </si>
  <si>
    <t>Lake Eau Claire-Eau Claire River</t>
  </si>
  <si>
    <t>070500060304</t>
  </si>
  <si>
    <t>Beaver Creek-Otter Creek</t>
  </si>
  <si>
    <t>070500060401</t>
  </si>
  <si>
    <t>070500060402</t>
  </si>
  <si>
    <t>Thompson Valley Creek</t>
  </si>
  <si>
    <t>070500060501</t>
  </si>
  <si>
    <t>Bridge Creek</t>
  </si>
  <si>
    <t>070500060502</t>
  </si>
  <si>
    <t>Bears Grass Creek</t>
  </si>
  <si>
    <t>070500060503</t>
  </si>
  <si>
    <t>Fall Creek</t>
  </si>
  <si>
    <t>070500060504</t>
  </si>
  <si>
    <t>Beaver Creek-Eau Claire River</t>
  </si>
  <si>
    <t>070500060505</t>
  </si>
  <si>
    <t>Sand Creek-Eau Claire River</t>
  </si>
  <si>
    <t>070500060506</t>
  </si>
  <si>
    <t>Deinhammer Creek-Eau Claire River</t>
  </si>
  <si>
    <t>070500060507</t>
  </si>
  <si>
    <t>Ninemile Creek-Eau Claire River</t>
  </si>
  <si>
    <t>070500060508</t>
  </si>
  <si>
    <t>Altoona Lake-Eau Claire River</t>
  </si>
  <si>
    <t>070500060509</t>
  </si>
  <si>
    <t>Knuteson Creek</t>
  </si>
  <si>
    <t>070500070101</t>
  </si>
  <si>
    <t>Lake Chetac</t>
  </si>
  <si>
    <t>070500070102</t>
  </si>
  <si>
    <t>070500070103</t>
  </si>
  <si>
    <t>Hemlock Creek</t>
  </si>
  <si>
    <t>070500070104</t>
  </si>
  <si>
    <t>Red Cedar Lake</t>
  </si>
  <si>
    <t>070500070105</t>
  </si>
  <si>
    <t>Upper Yellow River</t>
  </si>
  <si>
    <t>070500070201</t>
  </si>
  <si>
    <t>Vermillion River</t>
  </si>
  <si>
    <t>070500070202</t>
  </si>
  <si>
    <t>Middle Yellow River</t>
  </si>
  <si>
    <t>070500070203</t>
  </si>
  <si>
    <t>Quaderer Creek</t>
  </si>
  <si>
    <t>070500070204</t>
  </si>
  <si>
    <t>Foumile Creek</t>
  </si>
  <si>
    <t>070500070205</t>
  </si>
  <si>
    <t>Lower Yellow River</t>
  </si>
  <si>
    <t>070500070206</t>
  </si>
  <si>
    <t>Upper Brill River</t>
  </si>
  <si>
    <t>070500070301</t>
  </si>
  <si>
    <t>Long Lake-Middle Brill River</t>
  </si>
  <si>
    <t>070500070302</t>
  </si>
  <si>
    <t>Lower Brill River</t>
  </si>
  <si>
    <t>070500070303</t>
  </si>
  <si>
    <t>Fenton Lake</t>
  </si>
  <si>
    <t>070500070304</t>
  </si>
  <si>
    <t>Village of Dobie-Red Cedar River</t>
  </si>
  <si>
    <t>070500070305</t>
  </si>
  <si>
    <t>Bear Lake</t>
  </si>
  <si>
    <t>070500070306</t>
  </si>
  <si>
    <t>070500070307</t>
  </si>
  <si>
    <t>070500070308</t>
  </si>
  <si>
    <t>Rice Lake</t>
  </si>
  <si>
    <t>070500070309</t>
  </si>
  <si>
    <t>Barker Creek-Red Cedar River</t>
  </si>
  <si>
    <t>070500070310</t>
  </si>
  <si>
    <t>Pokegama Creek</t>
  </si>
  <si>
    <t>070500070401</t>
  </si>
  <si>
    <t>Moose Ear Creek</t>
  </si>
  <si>
    <t>070500070402</t>
  </si>
  <si>
    <t>070500070403</t>
  </si>
  <si>
    <t>070500070404</t>
  </si>
  <si>
    <t>Lake Chetek</t>
  </si>
  <si>
    <t>070500070405</t>
  </si>
  <si>
    <t>Upper South Fork of the Hay River</t>
  </si>
  <si>
    <t>070500070501</t>
  </si>
  <si>
    <t>Middle South Fork of the Hay River</t>
  </si>
  <si>
    <t>070500070502</t>
  </si>
  <si>
    <t>070500070503</t>
  </si>
  <si>
    <t>Sandy Creek-Tiffany Creek</t>
  </si>
  <si>
    <t>070500070504</t>
  </si>
  <si>
    <t>Village of Boyceville-Tiffany Creek</t>
  </si>
  <si>
    <t>070500070505</t>
  </si>
  <si>
    <t>Lower South Fork of the Hay River</t>
  </si>
  <si>
    <t>070500070506</t>
  </si>
  <si>
    <t>Lightning Creek</t>
  </si>
  <si>
    <t>070500070601</t>
  </si>
  <si>
    <t>Johnson Creek-Hay River</t>
  </si>
  <si>
    <t>070500070602</t>
  </si>
  <si>
    <t>Moon Creek-Turtle Creek</t>
  </si>
  <si>
    <t>070500070603</t>
  </si>
  <si>
    <t>Silver Creek-Turtle Creek</t>
  </si>
  <si>
    <t>070500070604</t>
  </si>
  <si>
    <t>Dorrity Creek-Hay River</t>
  </si>
  <si>
    <t>070500070605</t>
  </si>
  <si>
    <t>Vance Creek-Hay River</t>
  </si>
  <si>
    <t>070500070606</t>
  </si>
  <si>
    <t>Big Beaver Creek</t>
  </si>
  <si>
    <t>070500070607</t>
  </si>
  <si>
    <t>Washburn Farm Creek-Hay River</t>
  </si>
  <si>
    <t>070500070608</t>
  </si>
  <si>
    <t>070500070609</t>
  </si>
  <si>
    <t>Hay River Outlet</t>
  </si>
  <si>
    <t>070500070610</t>
  </si>
  <si>
    <t>Upper Pine Creek</t>
  </si>
  <si>
    <t>070500070701</t>
  </si>
  <si>
    <t>070500070702</t>
  </si>
  <si>
    <t>Lower Pine Creek</t>
  </si>
  <si>
    <t>070500070703</t>
  </si>
  <si>
    <t>Sioux Creek-Red Cedar River</t>
  </si>
  <si>
    <t>070500070704</t>
  </si>
  <si>
    <t>070500070705</t>
  </si>
  <si>
    <t>070500070706</t>
  </si>
  <si>
    <t>Popple Creek-Red Cedar River</t>
  </si>
  <si>
    <t>070500070707</t>
  </si>
  <si>
    <t>070500070708</t>
  </si>
  <si>
    <t>Sinking Creek-Red Cedar River</t>
  </si>
  <si>
    <t>070500070709</t>
  </si>
  <si>
    <t>070500070710</t>
  </si>
  <si>
    <t>Annis Creek</t>
  </si>
  <si>
    <t>070500071001</t>
  </si>
  <si>
    <t>Wilson Creek</t>
  </si>
  <si>
    <t>070500071002</t>
  </si>
  <si>
    <t>Lake Menomin</t>
  </si>
  <si>
    <t>070500071003</t>
  </si>
  <si>
    <t>Gilbert Creek</t>
  </si>
  <si>
    <t>070500071004</t>
  </si>
  <si>
    <t>070500071005</t>
  </si>
  <si>
    <t>Irving Creek-Red Cedar River</t>
  </si>
  <si>
    <t>070500071006</t>
  </si>
  <si>
    <t>Timber Coulee Creek</t>
  </si>
  <si>
    <t>070600010101</t>
  </si>
  <si>
    <t>Upper Coon Creek</t>
  </si>
  <si>
    <t>070600010102</t>
  </si>
  <si>
    <t>Middle Coon Creek</t>
  </si>
  <si>
    <t>070600010103</t>
  </si>
  <si>
    <t>Lower Coon Creek</t>
  </si>
  <si>
    <t>070600010104</t>
  </si>
  <si>
    <t>Springville Branch of the Bad Axe River</t>
  </si>
  <si>
    <t>070600010301</t>
  </si>
  <si>
    <t>Pumpkin Ridge-North Fork Bad Axe River</t>
  </si>
  <si>
    <t>070600010302</t>
  </si>
  <si>
    <t>Hornby Creek</t>
  </si>
  <si>
    <t>070600010303</t>
  </si>
  <si>
    <t>Side Hollow Lake-South Fork Bad Axe River</t>
  </si>
  <si>
    <t>070600010304</t>
  </si>
  <si>
    <t>North Fork Bad Axe River</t>
  </si>
  <si>
    <t>070600010305</t>
  </si>
  <si>
    <t>South Fork Bad Axe River</t>
  </si>
  <si>
    <t>070600010306</t>
  </si>
  <si>
    <t>Bad Axe River</t>
  </si>
  <si>
    <t>070600010307</t>
  </si>
  <si>
    <t>Mormon Creek</t>
  </si>
  <si>
    <t>070600010501</t>
  </si>
  <si>
    <t>Chipmunk Creek</t>
  </si>
  <si>
    <t>070600010502</t>
  </si>
  <si>
    <t>Lock and Dam #8-Mississippi River</t>
  </si>
  <si>
    <t>070600010504</t>
  </si>
  <si>
    <t>070600010701</t>
  </si>
  <si>
    <t>Sugar Creek</t>
  </si>
  <si>
    <t>070600010703</t>
  </si>
  <si>
    <t>070600010704</t>
  </si>
  <si>
    <t>Buck Creek-Mississippi River</t>
  </si>
  <si>
    <t>070600010705</t>
  </si>
  <si>
    <t>Leitner Creek-Mississippi River</t>
  </si>
  <si>
    <t>070600010707</t>
  </si>
  <si>
    <t>City of Prairie du Chien-Mississippi River</t>
  </si>
  <si>
    <t>070600011003</t>
  </si>
  <si>
    <t>Borah Creek</t>
  </si>
  <si>
    <t>070600030101</t>
  </si>
  <si>
    <t>Martin Branch</t>
  </si>
  <si>
    <t>070600030102</t>
  </si>
  <si>
    <t>Little Grant River</t>
  </si>
  <si>
    <t>070600030103</t>
  </si>
  <si>
    <t>Headwaters Grant River</t>
  </si>
  <si>
    <t>070600030104</t>
  </si>
  <si>
    <t>Blake Fork</t>
  </si>
  <si>
    <t>070600030201</t>
  </si>
  <si>
    <t>Pigeon Creek</t>
  </si>
  <si>
    <t>070600030202</t>
  </si>
  <si>
    <t>Hackett Branch-Grant River</t>
  </si>
  <si>
    <t>070600030203</t>
  </si>
  <si>
    <t>Rattlesnake Creek</t>
  </si>
  <si>
    <t>070600030301</t>
  </si>
  <si>
    <t>Boice Creek</t>
  </si>
  <si>
    <t>070600030302</t>
  </si>
  <si>
    <t>Grant River</t>
  </si>
  <si>
    <t>070600030303</t>
  </si>
  <si>
    <t>Mounds Branch</t>
  </si>
  <si>
    <t>070600030401</t>
  </si>
  <si>
    <t>Upper Little Platte River</t>
  </si>
  <si>
    <t>070600030402</t>
  </si>
  <si>
    <t>Snowden Branch</t>
  </si>
  <si>
    <t>070600030403</t>
  </si>
  <si>
    <t>Blockhouse Creek</t>
  </si>
  <si>
    <t>070600030404</t>
  </si>
  <si>
    <t>Middle Little Platte River</t>
  </si>
  <si>
    <t>070600030405</t>
  </si>
  <si>
    <t>Lower Little Platte River</t>
  </si>
  <si>
    <t>070600030406</t>
  </si>
  <si>
    <t>Leggett Creek</t>
  </si>
  <si>
    <t>070600030501</t>
  </si>
  <si>
    <t>Crow Branch-Platte River</t>
  </si>
  <si>
    <t>070600030502</t>
  </si>
  <si>
    <t>Bull Branch-Platte River</t>
  </si>
  <si>
    <t>070600030503</t>
  </si>
  <si>
    <t>Willow Branch-Platte River</t>
  </si>
  <si>
    <t>070600030504</t>
  </si>
  <si>
    <t>Culver Branch-Platte River</t>
  </si>
  <si>
    <t>070600030505</t>
  </si>
  <si>
    <t>Platte River</t>
  </si>
  <si>
    <t>070600030506</t>
  </si>
  <si>
    <t>Sandy Creek</t>
  </si>
  <si>
    <t>070600030702</t>
  </si>
  <si>
    <t>Lock and Dam No 10-Mississippi River</t>
  </si>
  <si>
    <t>070600030704</t>
  </si>
  <si>
    <t>McCartney Branch-Mississippi River</t>
  </si>
  <si>
    <t>070600030707</t>
  </si>
  <si>
    <t>Sinnipee Creek-Mississippi River</t>
  </si>
  <si>
    <t>070600030708</t>
  </si>
  <si>
    <t>070600050201</t>
  </si>
  <si>
    <t>Sinsinawa River</t>
  </si>
  <si>
    <t>070600050203</t>
  </si>
  <si>
    <t>Madden Branch</t>
  </si>
  <si>
    <t>070600050301</t>
  </si>
  <si>
    <t>Pats Creek-Galena River</t>
  </si>
  <si>
    <t>070600050302</t>
  </si>
  <si>
    <t>Shullsburg Branch</t>
  </si>
  <si>
    <t>070600050303</t>
  </si>
  <si>
    <t>Blacks Creek-Galena River</t>
  </si>
  <si>
    <t>070600050304</t>
  </si>
  <si>
    <t>Kelsey Branch-Galena River</t>
  </si>
  <si>
    <t>070600050306</t>
  </si>
  <si>
    <t>West Fork Apple River-Apple River</t>
  </si>
  <si>
    <t>070600050503</t>
  </si>
  <si>
    <t>Thoroughfare Creek-Deerskin River</t>
  </si>
  <si>
    <t>070700010101</t>
  </si>
  <si>
    <t>Blackjack Creek</t>
  </si>
  <si>
    <t>070700010102</t>
  </si>
  <si>
    <t>Little Deerskin River</t>
  </si>
  <si>
    <t>070700010103</t>
  </si>
  <si>
    <t>Deerskin River</t>
  </si>
  <si>
    <t>070700010104</t>
  </si>
  <si>
    <t>Headwaters-Eagle River</t>
  </si>
  <si>
    <t>070700010201</t>
  </si>
  <si>
    <t>Julia Creek</t>
  </si>
  <si>
    <t>070700010202</t>
  </si>
  <si>
    <t>Three Lakes Chain of Lakes-Eagle River</t>
  </si>
  <si>
    <t>070700010203</t>
  </si>
  <si>
    <t>Ninemile Creek-Eagle River</t>
  </si>
  <si>
    <t>070700010204</t>
  </si>
  <si>
    <t>Planting Ground Lake-Eagle River</t>
  </si>
  <si>
    <t>070700010205</t>
  </si>
  <si>
    <t>Eagle River Chain of Lakes-Eagle River</t>
  </si>
  <si>
    <t>070700010206</t>
  </si>
  <si>
    <t>Portage Creek</t>
  </si>
  <si>
    <t>070700010301</t>
  </si>
  <si>
    <t>070700010303</t>
  </si>
  <si>
    <t>Muskrat Creek-Wisconsin River</t>
  </si>
  <si>
    <t>070700010304</t>
  </si>
  <si>
    <t>Pioneer Creek</t>
  </si>
  <si>
    <t>070700010305</t>
  </si>
  <si>
    <t>Buckatabon Creek</t>
  </si>
  <si>
    <t>070700010306</t>
  </si>
  <si>
    <t>070700010307</t>
  </si>
  <si>
    <t>Sucker Creek-Wisconsin River</t>
  </si>
  <si>
    <t>070700010308</t>
  </si>
  <si>
    <t>070700010401</t>
  </si>
  <si>
    <t>Sugar Camp Creek</t>
  </si>
  <si>
    <t>070700010402</t>
  </si>
  <si>
    <t>Little St. Germain Creek</t>
  </si>
  <si>
    <t>070700010403</t>
  </si>
  <si>
    <t>Rainbow Flowage-Wisconsin River</t>
  </si>
  <si>
    <t>070700010404</t>
  </si>
  <si>
    <t>Lost Creek-Big St. Germain Lake</t>
  </si>
  <si>
    <t>070700010501</t>
  </si>
  <si>
    <t>Plum Creek-Big St. Germain Lake</t>
  </si>
  <si>
    <t>070700010502</t>
  </si>
  <si>
    <t>Gilmore Creek</t>
  </si>
  <si>
    <t>070700010503</t>
  </si>
  <si>
    <t>Tom Doyle Creek-Wisconsin River</t>
  </si>
  <si>
    <t>070700010601</t>
  </si>
  <si>
    <t>Pine Lake Creek</t>
  </si>
  <si>
    <t>070700010602</t>
  </si>
  <si>
    <t>Rhinelander Flowage</t>
  </si>
  <si>
    <t>070700010603</t>
  </si>
  <si>
    <t>Monico Creek</t>
  </si>
  <si>
    <t>070700010701</t>
  </si>
  <si>
    <t>Upper Pelican River</t>
  </si>
  <si>
    <t>070700010702</t>
  </si>
  <si>
    <t>Twin Lakes Creek</t>
  </si>
  <si>
    <t>070700010703</t>
  </si>
  <si>
    <t>Gudegast Creek</t>
  </si>
  <si>
    <t>070700010704</t>
  </si>
  <si>
    <t>Headwaters-North Branch Pelican River</t>
  </si>
  <si>
    <t>070700010705</t>
  </si>
  <si>
    <t>North Branch Pelican River</t>
  </si>
  <si>
    <t>070700010706</t>
  </si>
  <si>
    <t>Middle Pelican River</t>
  </si>
  <si>
    <t>070700010707</t>
  </si>
  <si>
    <t>Lower Pelican River</t>
  </si>
  <si>
    <t>070700010708</t>
  </si>
  <si>
    <t>Arbor Vitae Lakes</t>
  </si>
  <si>
    <t>070700010801</t>
  </si>
  <si>
    <t>Tomahawk Lake-Tomahawk River</t>
  </si>
  <si>
    <t>070700010802</t>
  </si>
  <si>
    <t>Mishonagon Creek-Tomahawk River</t>
  </si>
  <si>
    <t>070700010803</t>
  </si>
  <si>
    <t>Squirrel River</t>
  </si>
  <si>
    <t>070700010804</t>
  </si>
  <si>
    <t>Kaubashine Creek</t>
  </si>
  <si>
    <t>070700010805</t>
  </si>
  <si>
    <t>Cedar Falls-Shishebogama Lake-Tomahawk River</t>
  </si>
  <si>
    <t>070700010806</t>
  </si>
  <si>
    <t>Headwaters-Willow River</t>
  </si>
  <si>
    <t>070700010901</t>
  </si>
  <si>
    <t>Swamsauger Creek</t>
  </si>
  <si>
    <t>070700010902</t>
  </si>
  <si>
    <t>Willow Reservoir</t>
  </si>
  <si>
    <t>070700010903</t>
  </si>
  <si>
    <t>070700010904</t>
  </si>
  <si>
    <t>Bear Creek-Tomahawk River</t>
  </si>
  <si>
    <t>070700010905</t>
  </si>
  <si>
    <t>Bearskin Creek</t>
  </si>
  <si>
    <t>070700010906</t>
  </si>
  <si>
    <t>Swamp Creek-Tomahawk River</t>
  </si>
  <si>
    <t>070700010907</t>
  </si>
  <si>
    <t>Little Rice Creek</t>
  </si>
  <si>
    <t>070700011001</t>
  </si>
  <si>
    <t>Little Rice River</t>
  </si>
  <si>
    <t>070700011002</t>
  </si>
  <si>
    <t>Rice River Flowage</t>
  </si>
  <si>
    <t>070700011003</t>
  </si>
  <si>
    <t>Lake Nokomis</t>
  </si>
  <si>
    <t>070700011004</t>
  </si>
  <si>
    <t>Brant Creek</t>
  </si>
  <si>
    <t>070700011101</t>
  </si>
  <si>
    <t>Headwaters-Somo River</t>
  </si>
  <si>
    <t>070700011102</t>
  </si>
  <si>
    <t>Little Somo River</t>
  </si>
  <si>
    <t>070700011103</t>
  </si>
  <si>
    <t>Landwehr Creek-Somo River</t>
  </si>
  <si>
    <t>070700011104</t>
  </si>
  <si>
    <t>Hay Creek-Somo River</t>
  </si>
  <si>
    <t>070700011105</t>
  </si>
  <si>
    <t>North Fork Spirit Creek</t>
  </si>
  <si>
    <t>070700011201</t>
  </si>
  <si>
    <t>Spirit River</t>
  </si>
  <si>
    <t>070700011202</t>
  </si>
  <si>
    <t>070700011203</t>
  </si>
  <si>
    <t>Spirit River Flowage</t>
  </si>
  <si>
    <t>070700011204</t>
  </si>
  <si>
    <t>Noisy Creek</t>
  </si>
  <si>
    <t>070700011301</t>
  </si>
  <si>
    <t>Cresent Creek-Wisconsin River</t>
  </si>
  <si>
    <t>070700011302</t>
  </si>
  <si>
    <t>Green Meadow Creek</t>
  </si>
  <si>
    <t>070700011303</t>
  </si>
  <si>
    <t>Big Pine Creek</t>
  </si>
  <si>
    <t>070700011304</t>
  </si>
  <si>
    <t>Lake Alice-Wisconsin Rvier</t>
  </si>
  <si>
    <t>070700011305</t>
  </si>
  <si>
    <t>Lake Mohawksin-Wisconsin River</t>
  </si>
  <si>
    <t>070700011306</t>
  </si>
  <si>
    <t>East and Center Forks of the New Wood River</t>
  </si>
  <si>
    <t>070700020101</t>
  </si>
  <si>
    <t>Averil Creek-New Wood River</t>
  </si>
  <si>
    <t>070700020102</t>
  </si>
  <si>
    <t>North Fork of the Copper River</t>
  </si>
  <si>
    <t>070700020201</t>
  </si>
  <si>
    <t>Middle and South Forks of the Copper River</t>
  </si>
  <si>
    <t>070700020202</t>
  </si>
  <si>
    <t>Copper River Outlet</t>
  </si>
  <si>
    <t>070700020203</t>
  </si>
  <si>
    <t>Upper Prairie River</t>
  </si>
  <si>
    <t>070700020301</t>
  </si>
  <si>
    <t>North Branch of the Prairie River</t>
  </si>
  <si>
    <t>070700020302</t>
  </si>
  <si>
    <t>Big Hay Meadow Creek</t>
  </si>
  <si>
    <t>070700020303</t>
  </si>
  <si>
    <t>Middle Prairie River</t>
  </si>
  <si>
    <t>070700020304</t>
  </si>
  <si>
    <t>Lilly Hay Meadow Creek</t>
  </si>
  <si>
    <t>070700020305</t>
  </si>
  <si>
    <t>Lower Prairie River</t>
  </si>
  <si>
    <t>070700020306</t>
  </si>
  <si>
    <t>Little Pine Creek</t>
  </si>
  <si>
    <t>070700020401</t>
  </si>
  <si>
    <t>Berry Creek-Wisconsin River</t>
  </si>
  <si>
    <t>070700020402</t>
  </si>
  <si>
    <t>Devil Creek</t>
  </si>
  <si>
    <t>070700020403</t>
  </si>
  <si>
    <t>Joe Snow Creek-Wisconsin River</t>
  </si>
  <si>
    <t>070700020404</t>
  </si>
  <si>
    <t>Upper Pine River</t>
  </si>
  <si>
    <t>070700020501</t>
  </si>
  <si>
    <t>North Branch of the Pine River</t>
  </si>
  <si>
    <t>070700020502</t>
  </si>
  <si>
    <t>Middle Pine River</t>
  </si>
  <si>
    <t>070700020503</t>
  </si>
  <si>
    <t>Lower Pine River</t>
  </si>
  <si>
    <t>070700020504</t>
  </si>
  <si>
    <t>Prospect Creek-Trappe River</t>
  </si>
  <si>
    <t>070700020601</t>
  </si>
  <si>
    <t>Little Trappe River-Trappe River</t>
  </si>
  <si>
    <t>070700020602</t>
  </si>
  <si>
    <t>Beaver Creek-Black Creek</t>
  </si>
  <si>
    <t>070700020701</t>
  </si>
  <si>
    <t>Drewek Creek-Black Creek</t>
  </si>
  <si>
    <t>070700020702</t>
  </si>
  <si>
    <t>070700020801</t>
  </si>
  <si>
    <t>Lemke Creek</t>
  </si>
  <si>
    <t>070700020802</t>
  </si>
  <si>
    <t>Silvernagel Creek-Big Rib River</t>
  </si>
  <si>
    <t>070700020803</t>
  </si>
  <si>
    <t>Mink Creek-Big Rib River</t>
  </si>
  <si>
    <t>070700020804</t>
  </si>
  <si>
    <t>McGinnis Creek</t>
  </si>
  <si>
    <t>070700020805</t>
  </si>
  <si>
    <t>Baldwin Creek-Big Rib River</t>
  </si>
  <si>
    <t>070700020806</t>
  </si>
  <si>
    <t>West Fork of the Little Rib River-Rib River</t>
  </si>
  <si>
    <t>070700020901</t>
  </si>
  <si>
    <t>Little Brook-Little Rib River</t>
  </si>
  <si>
    <t>070700020902</t>
  </si>
  <si>
    <t>Scotch Creek</t>
  </si>
  <si>
    <t>070700021001</t>
  </si>
  <si>
    <t>Pine Creek-Big Rib River</t>
  </si>
  <si>
    <t>070700021002</t>
  </si>
  <si>
    <t>Kennedy Creek-Big Rib River</t>
  </si>
  <si>
    <t>070700021003</t>
  </si>
  <si>
    <t>Peters and Lawrence Lakes-Non-Contributing-Spring Brook</t>
  </si>
  <si>
    <t>070700021101</t>
  </si>
  <si>
    <t>City of Antigo-Spring Brook</t>
  </si>
  <si>
    <t>070700021102</t>
  </si>
  <si>
    <t>Elmwood Cemetary-Spring Brook</t>
  </si>
  <si>
    <t>070700021103</t>
  </si>
  <si>
    <t>Bogus Swamp-East Fork of the Eau Claire River</t>
  </si>
  <si>
    <t>070700021201</t>
  </si>
  <si>
    <t>Black Brook</t>
  </si>
  <si>
    <t>070700021202</t>
  </si>
  <si>
    <t>Antigo Flats-East Branch of the Eau Claire Rivers</t>
  </si>
  <si>
    <t>070700021203</t>
  </si>
  <si>
    <t>West Branch of the Eau Claire River</t>
  </si>
  <si>
    <t>070700021204</t>
  </si>
  <si>
    <t>Oldens Creek-Eau Claire River</t>
  </si>
  <si>
    <t>070700021205</t>
  </si>
  <si>
    <t>Mole Brook-Eau Claire River</t>
  </si>
  <si>
    <t>070700021301</t>
  </si>
  <si>
    <t>Prahl Creek-Big Sandy Creek</t>
  </si>
  <si>
    <t>070700021302</t>
  </si>
  <si>
    <t>Little Sandy Creek-Big Sandy Creek</t>
  </si>
  <si>
    <t>070700021303</t>
  </si>
  <si>
    <t>Silver Creek-Eau Claire River</t>
  </si>
  <si>
    <t>070700021304</t>
  </si>
  <si>
    <t>County Line Creek-Wisconsin River</t>
  </si>
  <si>
    <t>070700021401</t>
  </si>
  <si>
    <t>Jim Moore Creek-Wisconsin River</t>
  </si>
  <si>
    <t>070700021402</t>
  </si>
  <si>
    <t>Eau Claire Flowage</t>
  </si>
  <si>
    <t>070700021403</t>
  </si>
  <si>
    <t>East Branch of the Big Eau Pleine River</t>
  </si>
  <si>
    <t>070700021501</t>
  </si>
  <si>
    <t>West Branch of the Big Eau Pleine River</t>
  </si>
  <si>
    <t>070700021502</t>
  </si>
  <si>
    <t>Randall Creek</t>
  </si>
  <si>
    <t>070700021503</t>
  </si>
  <si>
    <t>Dill Creek</t>
  </si>
  <si>
    <t>070700021504</t>
  </si>
  <si>
    <t>Porky Creek-Big Eau Pleine River</t>
  </si>
  <si>
    <t>070700021505</t>
  </si>
  <si>
    <t>Hamann Creek</t>
  </si>
  <si>
    <t>070700021506</t>
  </si>
  <si>
    <t>Noisy Creek-Big Eau Pleine River</t>
  </si>
  <si>
    <t>070700021507</t>
  </si>
  <si>
    <t>Rock Creek-Big Eau Pleine River</t>
  </si>
  <si>
    <t>070700021601</t>
  </si>
  <si>
    <t>Fenwood Creek</t>
  </si>
  <si>
    <t>070700021602</t>
  </si>
  <si>
    <t>Freeman Creek</t>
  </si>
  <si>
    <t>070700021603</t>
  </si>
  <si>
    <t>Lake Dubay</t>
  </si>
  <si>
    <t>070700021604</t>
  </si>
  <si>
    <t>Carlson Creek-Little Eau Pleine River</t>
  </si>
  <si>
    <t>070700021701</t>
  </si>
  <si>
    <t>McMillan Marsh-Little Eau Pleine River</t>
  </si>
  <si>
    <t>070700021702</t>
  </si>
  <si>
    <t>Squaw Creek/Scheuer Creek</t>
  </si>
  <si>
    <t>070700021703</t>
  </si>
  <si>
    <t>Wild Creek-Little Eau Pleine River</t>
  </si>
  <si>
    <t>070700021704</t>
  </si>
  <si>
    <t>070700021705</t>
  </si>
  <si>
    <t>Honey Island Flowage-Little Eau Pleine River</t>
  </si>
  <si>
    <t>070700021706</t>
  </si>
  <si>
    <t>Townline Reservoir-Little Eau Pleine River</t>
  </si>
  <si>
    <t>070700021707</t>
  </si>
  <si>
    <t>Fourmile Creek</t>
  </si>
  <si>
    <t>070700021801</t>
  </si>
  <si>
    <t>Bull Junior Creek</t>
  </si>
  <si>
    <t>070700021802</t>
  </si>
  <si>
    <t>Mosinee Flowage-Wisconsin River</t>
  </si>
  <si>
    <t>070700021803</t>
  </si>
  <si>
    <t>Hog Creek</t>
  </si>
  <si>
    <t>070700021804</t>
  </si>
  <si>
    <t>Little Eau Claire River</t>
  </si>
  <si>
    <t>070700021805</t>
  </si>
  <si>
    <t>Johnson Creek</t>
  </si>
  <si>
    <t>070700021806</t>
  </si>
  <si>
    <t>Lake Dubay-Wisconsin River</t>
  </si>
  <si>
    <t>070700021807</t>
  </si>
  <si>
    <t>Headwaters of the Plover River</t>
  </si>
  <si>
    <t>070700030101</t>
  </si>
  <si>
    <t>Pike Lake-Plover River</t>
  </si>
  <si>
    <t>070700030102</t>
  </si>
  <si>
    <t>Jordan Pond-Plover River</t>
  </si>
  <si>
    <t>070700030103</t>
  </si>
  <si>
    <t>McDill Pond-Plover River</t>
  </si>
  <si>
    <t>070700030104</t>
  </si>
  <si>
    <t>Upper Mill Creek</t>
  </si>
  <si>
    <t>070700030201</t>
  </si>
  <si>
    <t>Middle Mill Creek</t>
  </si>
  <si>
    <t>070700030202</t>
  </si>
  <si>
    <t>070700030203</t>
  </si>
  <si>
    <t>Lower Mill Creek</t>
  </si>
  <si>
    <t>070700030204</t>
  </si>
  <si>
    <t>Hay Meadow Creek</t>
  </si>
  <si>
    <t>070700030301</t>
  </si>
  <si>
    <t>City of Stevens Point-Wisconsin River</t>
  </si>
  <si>
    <t>070700030302</t>
  </si>
  <si>
    <t>Little Plover River</t>
  </si>
  <si>
    <t>070700030303</t>
  </si>
  <si>
    <t>Village of Plover-Wisconsin River</t>
  </si>
  <si>
    <t>070700030304</t>
  </si>
  <si>
    <t>070700030305</t>
  </si>
  <si>
    <t>Biron Flowage-Wisconsin River</t>
  </si>
  <si>
    <t>070700030306</t>
  </si>
  <si>
    <t>Buena Vista Creek</t>
  </si>
  <si>
    <t>070700030401</t>
  </si>
  <si>
    <t>070700030402</t>
  </si>
  <si>
    <t>Nepco Lake</t>
  </si>
  <si>
    <t>070700030403</t>
  </si>
  <si>
    <t>Non-Contributing-Tenmile Creek</t>
  </si>
  <si>
    <t>070700030501</t>
  </si>
  <si>
    <t>Ditch number 5-Ditch number 9</t>
  </si>
  <si>
    <t>070700030502</t>
  </si>
  <si>
    <t>South Branch Tenmile Creek</t>
  </si>
  <si>
    <t>070700030503</t>
  </si>
  <si>
    <t>070700030504</t>
  </si>
  <si>
    <t>Leola Ditch</t>
  </si>
  <si>
    <t>070700030601</t>
  </si>
  <si>
    <t>Lone Rock-Fourteenmile Creek</t>
  </si>
  <si>
    <t>070700030602</t>
  </si>
  <si>
    <t>Fourteenmile Creek</t>
  </si>
  <si>
    <t>070700030603</t>
  </si>
  <si>
    <t>City of Wisconsin Rapids-Wisconsin River</t>
  </si>
  <si>
    <t>070700030701</t>
  </si>
  <si>
    <t>Mocassin Creek</t>
  </si>
  <si>
    <t>070700030702</t>
  </si>
  <si>
    <t>Sevenmile Creek</t>
  </si>
  <si>
    <t>070700030703</t>
  </si>
  <si>
    <t>Fivemile Creek-Wisconsin River</t>
  </si>
  <si>
    <t>070700030704</t>
  </si>
  <si>
    <t>Petenwell Lake</t>
  </si>
  <si>
    <t>070700030705</t>
  </si>
  <si>
    <t>Upper Big Roche a Cri Creek</t>
  </si>
  <si>
    <t>070700030801</t>
  </si>
  <si>
    <t>Dead Horse  Creek</t>
  </si>
  <si>
    <t>070700030802</t>
  </si>
  <si>
    <t>Middle Big Roche a Cri Creek</t>
  </si>
  <si>
    <t>070700030803</t>
  </si>
  <si>
    <t>Lower Big Roche a Cri Creek</t>
  </si>
  <si>
    <t>070700030804</t>
  </si>
  <si>
    <t>Fordham Creek-Little Roche a Cri Creek</t>
  </si>
  <si>
    <t>070700030901</t>
  </si>
  <si>
    <t>Bingham Creek</t>
  </si>
  <si>
    <t>070700030902</t>
  </si>
  <si>
    <t>Carter Creek</t>
  </si>
  <si>
    <t>070700030903</t>
  </si>
  <si>
    <t>Friendship Lake-Little Roche a Cri Creek</t>
  </si>
  <si>
    <t>070700030904</t>
  </si>
  <si>
    <t>East Fork of Hemlock Creek</t>
  </si>
  <si>
    <t>070700031001</t>
  </si>
  <si>
    <t>Upper Hemlock Creek</t>
  </si>
  <si>
    <t>070700031002</t>
  </si>
  <si>
    <t>Little Hemlock Creek</t>
  </si>
  <si>
    <t>070700031003</t>
  </si>
  <si>
    <t>Middle Hemlock Creek</t>
  </si>
  <si>
    <t>070700031004</t>
  </si>
  <si>
    <t>Lower Hemlock Creek</t>
  </si>
  <si>
    <t>070700031005</t>
  </si>
  <si>
    <t>Headwaters of the Yellow River</t>
  </si>
  <si>
    <t>070700031101</t>
  </si>
  <si>
    <t>South Branch of the Yellow River</t>
  </si>
  <si>
    <t>070700031102</t>
  </si>
  <si>
    <t>East Branch of the Yellow River-Yellow River</t>
  </si>
  <si>
    <t>070700031103</t>
  </si>
  <si>
    <t>Rocky Creek</t>
  </si>
  <si>
    <t>070700031104</t>
  </si>
  <si>
    <t>Puff Creek-Yellow River</t>
  </si>
  <si>
    <t>070700031105</t>
  </si>
  <si>
    <t>Owl Creek-Yellow River</t>
  </si>
  <si>
    <t>070700031106</t>
  </si>
  <si>
    <t>Upper Cranberry Creek</t>
  </si>
  <si>
    <t>070700031201</t>
  </si>
  <si>
    <t>Lower Cranberry Creek</t>
  </si>
  <si>
    <t>070700031202</t>
  </si>
  <si>
    <t>Mead Marsh-Yellow River</t>
  </si>
  <si>
    <t>070700031301</t>
  </si>
  <si>
    <t>Meadow Valley-Beaver Creek</t>
  </si>
  <si>
    <t>070700031401</t>
  </si>
  <si>
    <t>Eagle Nest Flowage-Beaver Creek</t>
  </si>
  <si>
    <t>070700031402</t>
  </si>
  <si>
    <t>Lake Tomah-South Fork of the Lemonweir River</t>
  </si>
  <si>
    <t>070700031501</t>
  </si>
  <si>
    <t>070700031502</t>
  </si>
  <si>
    <t>Water Mill Pond-Lemonweir River</t>
  </si>
  <si>
    <t>070700031503</t>
  </si>
  <si>
    <t>Kreyer Creek-South Fork of the Lemonweir River</t>
  </si>
  <si>
    <t>070700031504</t>
  </si>
  <si>
    <t>070700031505</t>
  </si>
  <si>
    <t>Jay Creek-East Fork of the Lemonweir River</t>
  </si>
  <si>
    <t>070700031506</t>
  </si>
  <si>
    <t>Brandy Creek-Lemonweir River</t>
  </si>
  <si>
    <t>070700031507</t>
  </si>
  <si>
    <t>Dandy Creek-Lemonweir River</t>
  </si>
  <si>
    <t>070700031508</t>
  </si>
  <si>
    <t>070700031601</t>
  </si>
  <si>
    <t>Cutler Ditch-Lemonweir River</t>
  </si>
  <si>
    <t>070700031602</t>
  </si>
  <si>
    <t>Indian Creek-Little Lemonweir River</t>
  </si>
  <si>
    <t>070700031603</t>
  </si>
  <si>
    <t>Fountain Creek-Little Lemonweir River</t>
  </si>
  <si>
    <t>070700031604</t>
  </si>
  <si>
    <t>New Lisbon Lake-Lemonweir River</t>
  </si>
  <si>
    <t>070700031605</t>
  </si>
  <si>
    <t>Onemile Creek</t>
  </si>
  <si>
    <t>070700031701</t>
  </si>
  <si>
    <t>Brewer Creek-Lemonweir River</t>
  </si>
  <si>
    <t>070700031702</t>
  </si>
  <si>
    <t>070700031703</t>
  </si>
  <si>
    <t>Outlet of the Lemonweir River</t>
  </si>
  <si>
    <t>070700031704</t>
  </si>
  <si>
    <t>Strongs Prairie Non-Contributing Area</t>
  </si>
  <si>
    <t>070700031801</t>
  </si>
  <si>
    <t>Klein Creek</t>
  </si>
  <si>
    <t>070700031802</t>
  </si>
  <si>
    <t>070700031803</t>
  </si>
  <si>
    <t>Juneau County Ditch</t>
  </si>
  <si>
    <t>070700031804</t>
  </si>
  <si>
    <t>Duck Creek</t>
  </si>
  <si>
    <t>070700031805</t>
  </si>
  <si>
    <t>Campbell Creek-White Creek</t>
  </si>
  <si>
    <t>070700031806</t>
  </si>
  <si>
    <t>White Creek</t>
  </si>
  <si>
    <t>070700031807</t>
  </si>
  <si>
    <t>Grays Marsh</t>
  </si>
  <si>
    <t>070700031808</t>
  </si>
  <si>
    <t>Unnamed trib-Wisconsin River</t>
  </si>
  <si>
    <t>070700031809</t>
  </si>
  <si>
    <t>Corning Creek</t>
  </si>
  <si>
    <t>070700031901</t>
  </si>
  <si>
    <t>Lyndon Creek</t>
  </si>
  <si>
    <t>070700031902</t>
  </si>
  <si>
    <t>Plainville Creek-Wisconsin River</t>
  </si>
  <si>
    <t>070700031903</t>
  </si>
  <si>
    <t>Camels Creek-Dell Creek</t>
  </si>
  <si>
    <t>070700031904</t>
  </si>
  <si>
    <t>Lake Delton-Dell Creek</t>
  </si>
  <si>
    <t>070700031905</t>
  </si>
  <si>
    <t>Hulburt Creek-Wisconsin River</t>
  </si>
  <si>
    <t>070700031906</t>
  </si>
  <si>
    <t>Corning Lake</t>
  </si>
  <si>
    <t>070700031907</t>
  </si>
  <si>
    <t>Long Lake-Wisconsin River</t>
  </si>
  <si>
    <t>070700031908</t>
  </si>
  <si>
    <t>Cleaver Creek</t>
  </si>
  <si>
    <t>070700040101</t>
  </si>
  <si>
    <t>Headwaters of the Baraboo River</t>
  </si>
  <si>
    <t>070700040102</t>
  </si>
  <si>
    <t>Seymour Creek</t>
  </si>
  <si>
    <t>070700040103</t>
  </si>
  <si>
    <t>West Branch Creek</t>
  </si>
  <si>
    <t>070700040104</t>
  </si>
  <si>
    <t>Veterans Lake-West Branch of the Baraboo River</t>
  </si>
  <si>
    <t>070700040105</t>
  </si>
  <si>
    <t>Hills Creek</t>
  </si>
  <si>
    <t>070700040106</t>
  </si>
  <si>
    <t>West Branch of the Baraboo River</t>
  </si>
  <si>
    <t>070700040107</t>
  </si>
  <si>
    <t>City of Elroy-Baraboo River</t>
  </si>
  <si>
    <t>070700040108</t>
  </si>
  <si>
    <t>070700040201</t>
  </si>
  <si>
    <t>Crossman Creek</t>
  </si>
  <si>
    <t>070700040202</t>
  </si>
  <si>
    <t>Cazenovia Branch</t>
  </si>
  <si>
    <t>070700040203</t>
  </si>
  <si>
    <t>Little Baraboo River</t>
  </si>
  <si>
    <t>070700040204</t>
  </si>
  <si>
    <t>Lake Redstone</t>
  </si>
  <si>
    <t>070700040205</t>
  </si>
  <si>
    <t>Dutch Hollow Lake-Baraboo River</t>
  </si>
  <si>
    <t>070700040206</t>
  </si>
  <si>
    <t>Twin Creek-Baraboo River</t>
  </si>
  <si>
    <t>070700040207</t>
  </si>
  <si>
    <t>Hill Point Creek-Narrows Creek</t>
  </si>
  <si>
    <t>070700040301</t>
  </si>
  <si>
    <t>Narrows Creek</t>
  </si>
  <si>
    <t>070700040302</t>
  </si>
  <si>
    <t>Seeley Creek</t>
  </si>
  <si>
    <t>070700040303</t>
  </si>
  <si>
    <t>Copper Creek-Baraboo River</t>
  </si>
  <si>
    <t>070700040304</t>
  </si>
  <si>
    <t>Pleasant Valley-Baraboo River</t>
  </si>
  <si>
    <t>070700040305</t>
  </si>
  <si>
    <t>070700040401</t>
  </si>
  <si>
    <t>Devil's Lake-Baraboo River</t>
  </si>
  <si>
    <t>070700040402</t>
  </si>
  <si>
    <t>Rawley Creek</t>
  </si>
  <si>
    <t>070700040403</t>
  </si>
  <si>
    <t>Boulder Creek-Baraboo River</t>
  </si>
  <si>
    <t>070700040404</t>
  </si>
  <si>
    <t>Leech Creek</t>
  </si>
  <si>
    <t>070700040405</t>
  </si>
  <si>
    <t>Cascade Mountain-Baraboo River</t>
  </si>
  <si>
    <t>070700040406</t>
  </si>
  <si>
    <t>Middle Branch Duck Creek</t>
  </si>
  <si>
    <t>070700050101</t>
  </si>
  <si>
    <t>North Branch Duck Creek</t>
  </si>
  <si>
    <t>070700050102</t>
  </si>
  <si>
    <t>Headwaters Rocky Run</t>
  </si>
  <si>
    <t>070700050103</t>
  </si>
  <si>
    <t>070700050104</t>
  </si>
  <si>
    <t>Duck Creek-Wisconsin River</t>
  </si>
  <si>
    <t>070700050105</t>
  </si>
  <si>
    <t>Hinkson Creek</t>
  </si>
  <si>
    <t>070700050201</t>
  </si>
  <si>
    <t>Rowan Creek</t>
  </si>
  <si>
    <t>070700050202</t>
  </si>
  <si>
    <t>Whalen Bay-Wisconsin River</t>
  </si>
  <si>
    <t>070700050203</t>
  </si>
  <si>
    <t>070700050204</t>
  </si>
  <si>
    <t>Prentice Creek-Wisconsin River</t>
  </si>
  <si>
    <t>070700050205</t>
  </si>
  <si>
    <t>Prairie du Sac Dam-Wisconsin River</t>
  </si>
  <si>
    <t>070700050206</t>
  </si>
  <si>
    <t>Roxbury Creek</t>
  </si>
  <si>
    <t>070700050301</t>
  </si>
  <si>
    <t>070700050302</t>
  </si>
  <si>
    <t>Dunbar Creek-Wisconsin River</t>
  </si>
  <si>
    <t>070700050303</t>
  </si>
  <si>
    <t>Upper Honey Creek</t>
  </si>
  <si>
    <t>070700050401</t>
  </si>
  <si>
    <t>North Branch Honey Creek</t>
  </si>
  <si>
    <t>070700050402</t>
  </si>
  <si>
    <t>Middle Honey Creek</t>
  </si>
  <si>
    <t>070700050403</t>
  </si>
  <si>
    <t>East Branch Honey Creek</t>
  </si>
  <si>
    <t>070700050404</t>
  </si>
  <si>
    <t>Lower Honey Creek</t>
  </si>
  <si>
    <t>070700050405</t>
  </si>
  <si>
    <t>Upper Black Earth Creek</t>
  </si>
  <si>
    <t>070700050501</t>
  </si>
  <si>
    <t>Middle Black Earth Creek</t>
  </si>
  <si>
    <t>070700050502</t>
  </si>
  <si>
    <t>Halfway Prairie Creek</t>
  </si>
  <si>
    <t>070700050503</t>
  </si>
  <si>
    <t>Lower Black Earth Creek</t>
  </si>
  <si>
    <t>070700050504</t>
  </si>
  <si>
    <t>East Branch Blue Mounds Creek</t>
  </si>
  <si>
    <t>070700050601</t>
  </si>
  <si>
    <t>West Branch Blue Mounds Creek</t>
  </si>
  <si>
    <t>070700050602</t>
  </si>
  <si>
    <t>Blue Mounds Creek</t>
  </si>
  <si>
    <t>070700050603</t>
  </si>
  <si>
    <t>Canyon Pass Creek-Mill Creek</t>
  </si>
  <si>
    <t>070700050701</t>
  </si>
  <si>
    <t>070700050702</t>
  </si>
  <si>
    <t>Meudt Creek-Mill Creek</t>
  </si>
  <si>
    <t>070700050703</t>
  </si>
  <si>
    <t>Knight Hollow-Mill Creek</t>
  </si>
  <si>
    <t>070700050704</t>
  </si>
  <si>
    <t>Coon Rock-Mill Creek</t>
  </si>
  <si>
    <t>070700050705</t>
  </si>
  <si>
    <t>Flint Creek</t>
  </si>
  <si>
    <t>070700050801</t>
  </si>
  <si>
    <t>Black Hawk Lake-Otter Creek</t>
  </si>
  <si>
    <t>070700050802</t>
  </si>
  <si>
    <t>Pillar Creek</t>
  </si>
  <si>
    <t>070700050803</t>
  </si>
  <si>
    <t>070700050804</t>
  </si>
  <si>
    <t>Upper Bear Creek</t>
  </si>
  <si>
    <t>070700050901</t>
  </si>
  <si>
    <t>Middle Bear Creek</t>
  </si>
  <si>
    <t>070700050902</t>
  </si>
  <si>
    <t>Lower Bear Creek</t>
  </si>
  <si>
    <t>070700050903</t>
  </si>
  <si>
    <t>Upper Willow Creek</t>
  </si>
  <si>
    <t>070700051001</t>
  </si>
  <si>
    <t>Middle Willow Creek</t>
  </si>
  <si>
    <t>070700051002</t>
  </si>
  <si>
    <t>Lower Willow Creek</t>
  </si>
  <si>
    <t>070700051003</t>
  </si>
  <si>
    <t>Headwaters Pine River</t>
  </si>
  <si>
    <t>070700051101</t>
  </si>
  <si>
    <t>West Branch Pine River</t>
  </si>
  <si>
    <t>070700051102</t>
  </si>
  <si>
    <t>Hawkins Creek-Pine River</t>
  </si>
  <si>
    <t>070700051103</t>
  </si>
  <si>
    <t>Faney Creek</t>
  </si>
  <si>
    <t>070700051104</t>
  </si>
  <si>
    <t>South Buck Creek-Pine River</t>
  </si>
  <si>
    <t>070700051105</t>
  </si>
  <si>
    <t>Ash Creek</t>
  </si>
  <si>
    <t>070700051106</t>
  </si>
  <si>
    <t>Brush Creek-Pine River</t>
  </si>
  <si>
    <t>070700051107</t>
  </si>
  <si>
    <t>Pine River</t>
  </si>
  <si>
    <t>070700051108</t>
  </si>
  <si>
    <t>Marsh Creek-Wisconsin River</t>
  </si>
  <si>
    <t>070700051201</t>
  </si>
  <si>
    <t>Wilson Creek-Wisconsin River</t>
  </si>
  <si>
    <t>070700051202</t>
  </si>
  <si>
    <t>Lowery Creek</t>
  </si>
  <si>
    <t>070700051203</t>
  </si>
  <si>
    <t>070700051204</t>
  </si>
  <si>
    <t>Cruson Slough-Wisconsin River</t>
  </si>
  <si>
    <t>070700051205</t>
  </si>
  <si>
    <t>Morrey Creek</t>
  </si>
  <si>
    <t>070700051206</t>
  </si>
  <si>
    <t>Avoca Lake-Wisconsin River</t>
  </si>
  <si>
    <t>070700051207</t>
  </si>
  <si>
    <t>West Branch Mill Creek-Mill Creek</t>
  </si>
  <si>
    <t>070700051301</t>
  </si>
  <si>
    <t>East Branch Mill Creek-Mill Creek</t>
  </si>
  <si>
    <t>070700051302</t>
  </si>
  <si>
    <t>Hoosier Hollow-Mill Creek</t>
  </si>
  <si>
    <t>070700051303</t>
  </si>
  <si>
    <t>Cass Valley Creek</t>
  </si>
  <si>
    <t>070700051401</t>
  </si>
  <si>
    <t>Upper Fennimore Creek</t>
  </si>
  <si>
    <t>070700051402</t>
  </si>
  <si>
    <t>Middle Fennimore Creek</t>
  </si>
  <si>
    <t>070700051403</t>
  </si>
  <si>
    <t>Sixmile Branch</t>
  </si>
  <si>
    <t>070700051404</t>
  </si>
  <si>
    <t>Lower Fennimore Creek</t>
  </si>
  <si>
    <t>070700051405</t>
  </si>
  <si>
    <t>Big Rock Branch-Blue River</t>
  </si>
  <si>
    <t>070700051406</t>
  </si>
  <si>
    <t>Blue River</t>
  </si>
  <si>
    <t>070700051407</t>
  </si>
  <si>
    <t>Upper Knapp Creek</t>
  </si>
  <si>
    <t>070700051501</t>
  </si>
  <si>
    <t>West Fork Knapp Creek</t>
  </si>
  <si>
    <t>070700051502</t>
  </si>
  <si>
    <t>Middle Knapp Creek</t>
  </si>
  <si>
    <t>070700051503</t>
  </si>
  <si>
    <t>Lower Knapp Creek</t>
  </si>
  <si>
    <t>070700051504</t>
  </si>
  <si>
    <t>Adkins Ridge-Big Green River</t>
  </si>
  <si>
    <t>070700051601</t>
  </si>
  <si>
    <t>Little Green River</t>
  </si>
  <si>
    <t>070700051602</t>
  </si>
  <si>
    <t>Big Green River</t>
  </si>
  <si>
    <t>070700051603</t>
  </si>
  <si>
    <t>Indian Creek-Wisconsin River</t>
  </si>
  <si>
    <t>070700051701</t>
  </si>
  <si>
    <t>Byrds Creek-Wisconsin River</t>
  </si>
  <si>
    <t>070700051702</t>
  </si>
  <si>
    <t>Richland Creek</t>
  </si>
  <si>
    <t>070700051703</t>
  </si>
  <si>
    <t>Sanders Creek</t>
  </si>
  <si>
    <t>070700051704</t>
  </si>
  <si>
    <t>Feather Island-Wisconsin River</t>
  </si>
  <si>
    <t>070700051705</t>
  </si>
  <si>
    <t>Crooked Creek</t>
  </si>
  <si>
    <t>070700051706</t>
  </si>
  <si>
    <t>Clear Creek-Wisconsin River</t>
  </si>
  <si>
    <t>070700051707</t>
  </si>
  <si>
    <t>Millville Creek</t>
  </si>
  <si>
    <t>070700051801</t>
  </si>
  <si>
    <t>Kickapoo River-Wisconsin River</t>
  </si>
  <si>
    <t>070700051802</t>
  </si>
  <si>
    <t>Gran Grae Creek</t>
  </si>
  <si>
    <t>070700051803</t>
  </si>
  <si>
    <t>Wisconsin River</t>
  </si>
  <si>
    <t>070700051804</t>
  </si>
  <si>
    <t>Sleighton Creek-Kickapoo River</t>
  </si>
  <si>
    <t>070700060101</t>
  </si>
  <si>
    <t>Moore Creek</t>
  </si>
  <si>
    <t>070700060102</t>
  </si>
  <si>
    <t>Cook Creek</t>
  </si>
  <si>
    <t>070700060103</t>
  </si>
  <si>
    <t>Poe Creek-Kickapoo River</t>
  </si>
  <si>
    <t>070700060104</t>
  </si>
  <si>
    <t>Seas Branch</t>
  </si>
  <si>
    <t>070700060201</t>
  </si>
  <si>
    <t>Knapp Creek-West Fork Kickapoo River</t>
  </si>
  <si>
    <t>070700060202</t>
  </si>
  <si>
    <t>Bishop Branch</t>
  </si>
  <si>
    <t>070700060203</t>
  </si>
  <si>
    <t>Harrison Creek</t>
  </si>
  <si>
    <t>070700060204</t>
  </si>
  <si>
    <t>West Fork Kickapoo River</t>
  </si>
  <si>
    <t>070700060205</t>
  </si>
  <si>
    <t>Brush Creek</t>
  </si>
  <si>
    <t>070700060301</t>
  </si>
  <si>
    <t>Billings Creek</t>
  </si>
  <si>
    <t>070700060302</t>
  </si>
  <si>
    <t>Warner Creek</t>
  </si>
  <si>
    <t>070700060303</t>
  </si>
  <si>
    <t>Wester Creek</t>
  </si>
  <si>
    <t>070700060304</t>
  </si>
  <si>
    <t>070700060305</t>
  </si>
  <si>
    <t>070700060306</t>
  </si>
  <si>
    <t>Plum Run-Kickapoo River</t>
  </si>
  <si>
    <t>070700060307</t>
  </si>
  <si>
    <t>Camp Creek</t>
  </si>
  <si>
    <t>070700060308</t>
  </si>
  <si>
    <t>070700060309</t>
  </si>
  <si>
    <t>Goose Creek-Kickapoo River</t>
  </si>
  <si>
    <t>070700060310</t>
  </si>
  <si>
    <t>Reads Creek</t>
  </si>
  <si>
    <t>070700060401</t>
  </si>
  <si>
    <t>Trout Creek-Kickapoo River</t>
  </si>
  <si>
    <t>070700060402</t>
  </si>
  <si>
    <t>Tainter Creek</t>
  </si>
  <si>
    <t>070700060403</t>
  </si>
  <si>
    <t>Caswell Hollow-Kickapoo River</t>
  </si>
  <si>
    <t>070700060404</t>
  </si>
  <si>
    <t>Halls Branch</t>
  </si>
  <si>
    <t>070700060501</t>
  </si>
  <si>
    <t>Crow Hollow-Kickapoo River</t>
  </si>
  <si>
    <t>070700060502</t>
  </si>
  <si>
    <t>Citron Creek</t>
  </si>
  <si>
    <t>070700060503</t>
  </si>
  <si>
    <t>070700060504</t>
  </si>
  <si>
    <t>Shaw Hollow-Kickapoo River</t>
  </si>
  <si>
    <t>070700060505</t>
  </si>
  <si>
    <t>070700060506</t>
  </si>
  <si>
    <t>Kickapoo River</t>
  </si>
  <si>
    <t>070700060507</t>
  </si>
  <si>
    <t>No Name Creek</t>
  </si>
  <si>
    <t>070900010101</t>
  </si>
  <si>
    <t>Kohlsville Branch</t>
  </si>
  <si>
    <t>070900010102</t>
  </si>
  <si>
    <t>Lomira Creek</t>
  </si>
  <si>
    <t>070900010103</t>
  </si>
  <si>
    <t>Kummel Creek</t>
  </si>
  <si>
    <t>070900010104</t>
  </si>
  <si>
    <t>Limestone Creek-East Branch Rock River</t>
  </si>
  <si>
    <t>070900010105</t>
  </si>
  <si>
    <t>Village of Theresa-East Branch Rock River</t>
  </si>
  <si>
    <t>070900010106</t>
  </si>
  <si>
    <t>East Branch Rock River</t>
  </si>
  <si>
    <t>070900010107</t>
  </si>
  <si>
    <t>Headwaters South Branch Rock River</t>
  </si>
  <si>
    <t>070900010201</t>
  </si>
  <si>
    <t>South Branch Rock River</t>
  </si>
  <si>
    <t>070900010202</t>
  </si>
  <si>
    <t>Headwaters West Branch Rock River</t>
  </si>
  <si>
    <t>070900010203</t>
  </si>
  <si>
    <t>070900010204</t>
  </si>
  <si>
    <t>070900010205</t>
  </si>
  <si>
    <t>West Branch Rock River-Frontal Horicon Marsh</t>
  </si>
  <si>
    <t>070900010206</t>
  </si>
  <si>
    <t>Horicon Marsh</t>
  </si>
  <si>
    <t>070900010207</t>
  </si>
  <si>
    <t>Butler Creek</t>
  </si>
  <si>
    <t>070900010301</t>
  </si>
  <si>
    <t>Headwaters Rubicon River</t>
  </si>
  <si>
    <t>070900010302</t>
  </si>
  <si>
    <t>Rubicon River</t>
  </si>
  <si>
    <t>070900010303</t>
  </si>
  <si>
    <t>Dead Creek</t>
  </si>
  <si>
    <t>070900010401</t>
  </si>
  <si>
    <t>Wildcat Creek</t>
  </si>
  <si>
    <t>070900010402</t>
  </si>
  <si>
    <t>Sinnissippi Lake-Rock River</t>
  </si>
  <si>
    <t>070900010403</t>
  </si>
  <si>
    <t>Little Oconomowoc River-Oconomowoc River</t>
  </si>
  <si>
    <t>070900010501</t>
  </si>
  <si>
    <t>Okauchee Lake-Oconomowoc River</t>
  </si>
  <si>
    <t>070900010502</t>
  </si>
  <si>
    <t>Lac La Belle-Oconomowoc River</t>
  </si>
  <si>
    <t>070900010503</t>
  </si>
  <si>
    <t>Oconomowoc River</t>
  </si>
  <si>
    <t>070900010504</t>
  </si>
  <si>
    <t>Baker Creek</t>
  </si>
  <si>
    <t>070900010601</t>
  </si>
  <si>
    <t>Druid Lake-Ashippun River</t>
  </si>
  <si>
    <t>070900010602</t>
  </si>
  <si>
    <t>Ashippun River</t>
  </si>
  <si>
    <t>070900010603</t>
  </si>
  <si>
    <t>Mud Creek-Rock River</t>
  </si>
  <si>
    <t>070900010604</t>
  </si>
  <si>
    <t>Town of Ixonia</t>
  </si>
  <si>
    <t>070900010605</t>
  </si>
  <si>
    <t>Norwegian Cemetary-Rock River</t>
  </si>
  <si>
    <t>070900010606</t>
  </si>
  <si>
    <t>070900010607</t>
  </si>
  <si>
    <t>Town of Watertown-Rock River</t>
  </si>
  <si>
    <t>070900010608</t>
  </si>
  <si>
    <t>Headwaters Crawfish River</t>
  </si>
  <si>
    <t>070900010701</t>
  </si>
  <si>
    <t>Headwaters North Branch Crawfish River</t>
  </si>
  <si>
    <t>070900010702</t>
  </si>
  <si>
    <t>North Branch Crawfish River</t>
  </si>
  <si>
    <t>070900010703</t>
  </si>
  <si>
    <t>Robbins Creek-Crawfish River</t>
  </si>
  <si>
    <t>070900010704</t>
  </si>
  <si>
    <t>Headwaters Maunesha River</t>
  </si>
  <si>
    <t>070900010801</t>
  </si>
  <si>
    <t>Deansville Marsh-Maunesha River</t>
  </si>
  <si>
    <t>070900010802</t>
  </si>
  <si>
    <t>Stony Brook</t>
  </si>
  <si>
    <t>070900010803</t>
  </si>
  <si>
    <t>Maunesha River</t>
  </si>
  <si>
    <t>070900010804</t>
  </si>
  <si>
    <t>Alto Creek</t>
  </si>
  <si>
    <t>070900010901</t>
  </si>
  <si>
    <t>Fox Lake</t>
  </si>
  <si>
    <t>070900010902</t>
  </si>
  <si>
    <t>070900010903</t>
  </si>
  <si>
    <t>Beaver Dam Lake</t>
  </si>
  <si>
    <t>070900010904</t>
  </si>
  <si>
    <t>Calamus Creek</t>
  </si>
  <si>
    <t>070900010905</t>
  </si>
  <si>
    <t>Shaw Brook</t>
  </si>
  <si>
    <t>070900010906</t>
  </si>
  <si>
    <t>Pratt Creek</t>
  </si>
  <si>
    <t>070900010907</t>
  </si>
  <si>
    <t>Village of Reeseville-Beaver Dam River</t>
  </si>
  <si>
    <t>070900010908</t>
  </si>
  <si>
    <t>Beaver Dam River</t>
  </si>
  <si>
    <t>070900010909</t>
  </si>
  <si>
    <t>Nolan Creek-Crawfish River</t>
  </si>
  <si>
    <t>070900011001</t>
  </si>
  <si>
    <t>Mud Creek-Crawfish River</t>
  </si>
  <si>
    <t>070900011002</t>
  </si>
  <si>
    <t>070900011003</t>
  </si>
  <si>
    <t>Chub Lake-Crawfish River</t>
  </si>
  <si>
    <t>070900011004</t>
  </si>
  <si>
    <t>Crawfish River</t>
  </si>
  <si>
    <t>070900011005</t>
  </si>
  <si>
    <t>Headwaters Johnson Creek</t>
  </si>
  <si>
    <t>070900011101</t>
  </si>
  <si>
    <t>070900011102</t>
  </si>
  <si>
    <t>Hahn's Lake-Rock River</t>
  </si>
  <si>
    <t>070900011103</t>
  </si>
  <si>
    <t>070900011104</t>
  </si>
  <si>
    <t>City of Jefferson-Rock River</t>
  </si>
  <si>
    <t>070900011105</t>
  </si>
  <si>
    <t>Mud Creek-Scuppernong Creek</t>
  </si>
  <si>
    <t>070900020101</t>
  </si>
  <si>
    <t>Scuppernong Creek</t>
  </si>
  <si>
    <t>070900020102</t>
  </si>
  <si>
    <t>070900020201</t>
  </si>
  <si>
    <t>Whitewater Lake-Whitewater Creek</t>
  </si>
  <si>
    <t>070900020202</t>
  </si>
  <si>
    <t>Whitewater Creek</t>
  </si>
  <si>
    <t>070900020203</t>
  </si>
  <si>
    <t>Headwaters Bark River</t>
  </si>
  <si>
    <t>070900020301</t>
  </si>
  <si>
    <t>070900020302</t>
  </si>
  <si>
    <t>Nemahbin Lake-Bark River</t>
  </si>
  <si>
    <t>070900020303</t>
  </si>
  <si>
    <t>070900020304</t>
  </si>
  <si>
    <t>Rome Pond-Bark River</t>
  </si>
  <si>
    <t>070900020305</t>
  </si>
  <si>
    <t>Bark River</t>
  </si>
  <si>
    <t>070900020306</t>
  </si>
  <si>
    <t>Headwaters Koshkonong Creek</t>
  </si>
  <si>
    <t>070900020401</t>
  </si>
  <si>
    <t>070900020402</t>
  </si>
  <si>
    <t>Mud Lake-Koshkonong Creek</t>
  </si>
  <si>
    <t>070900020403</t>
  </si>
  <si>
    <t>Lake Ripley-Koshkonong Creek</t>
  </si>
  <si>
    <t>070900020404</t>
  </si>
  <si>
    <t>Koshkonong Creek</t>
  </si>
  <si>
    <t>070900020405</t>
  </si>
  <si>
    <t>Goose Lake-Yahara River</t>
  </si>
  <si>
    <t>070900020501</t>
  </si>
  <si>
    <t>100 Mile Grove Cemetary</t>
  </si>
  <si>
    <t>070900020502</t>
  </si>
  <si>
    <t>Token Creek</t>
  </si>
  <si>
    <t>070900020503</t>
  </si>
  <si>
    <t>Cherokee Lake-Yahara River</t>
  </si>
  <si>
    <t>070900020504</t>
  </si>
  <si>
    <t>Waunakee Marsh-Sixmile Creek</t>
  </si>
  <si>
    <t>070900020601</t>
  </si>
  <si>
    <t>Sixmile Creek</t>
  </si>
  <si>
    <t>070900020602</t>
  </si>
  <si>
    <t>Pheasant Branch</t>
  </si>
  <si>
    <t>070900020603</t>
  </si>
  <si>
    <t>Lake Mendota-Yahara River</t>
  </si>
  <si>
    <t>070900020604</t>
  </si>
  <si>
    <t>Starkweather Creek</t>
  </si>
  <si>
    <t>070900020701</t>
  </si>
  <si>
    <t>Lake Monona-Yahara River</t>
  </si>
  <si>
    <t>070900020702</t>
  </si>
  <si>
    <t>Lake Waubesa-Yahara River</t>
  </si>
  <si>
    <t>070900020703</t>
  </si>
  <si>
    <t>Oregon Branch</t>
  </si>
  <si>
    <t>070900020801</t>
  </si>
  <si>
    <t>Rutland Creek-Badfish Creek</t>
  </si>
  <si>
    <t>070900020802</t>
  </si>
  <si>
    <t>Badfish Creek</t>
  </si>
  <si>
    <t>070900020803</t>
  </si>
  <si>
    <t>Door Creek</t>
  </si>
  <si>
    <t>070900020901</t>
  </si>
  <si>
    <t>Lake Kegonsa-Yahara River</t>
  </si>
  <si>
    <t>070900020902</t>
  </si>
  <si>
    <t>City of Stoughton-Yahara River</t>
  </si>
  <si>
    <t>070900020903</t>
  </si>
  <si>
    <t>Stoughton Airfield-Yahara River</t>
  </si>
  <si>
    <t>070900020904</t>
  </si>
  <si>
    <t>Yahara River</t>
  </si>
  <si>
    <t>070900020905</t>
  </si>
  <si>
    <t>Fort Atkinson-Rock River</t>
  </si>
  <si>
    <t>070900021001</t>
  </si>
  <si>
    <t>070900021002</t>
  </si>
  <si>
    <t>Lake Koshkonong-Rock River</t>
  </si>
  <si>
    <t>070900021003</t>
  </si>
  <si>
    <t>City of Milton</t>
  </si>
  <si>
    <t>070900021004</t>
  </si>
  <si>
    <t>Saunders Creek</t>
  </si>
  <si>
    <t>070900021005</t>
  </si>
  <si>
    <t>Town of Newville-Rock River</t>
  </si>
  <si>
    <t>070900021006</t>
  </si>
  <si>
    <t>Headwaters Blackhawk Creek</t>
  </si>
  <si>
    <t>070900021101</t>
  </si>
  <si>
    <t>Blackhawk Creek</t>
  </si>
  <si>
    <t>070900021102</t>
  </si>
  <si>
    <t>Stevens Creek-Bass Creek</t>
  </si>
  <si>
    <t>070900021201</t>
  </si>
  <si>
    <t>Bass Creek</t>
  </si>
  <si>
    <t>070900021202</t>
  </si>
  <si>
    <t>Marsh Creek</t>
  </si>
  <si>
    <t>070900021301</t>
  </si>
  <si>
    <t>Camp Indian Trails-Rock River</t>
  </si>
  <si>
    <t>070900021302</t>
  </si>
  <si>
    <t>City of Janesville-Rock River</t>
  </si>
  <si>
    <t>070900021303</t>
  </si>
  <si>
    <t>Jackson Creek</t>
  </si>
  <si>
    <t>070900021401</t>
  </si>
  <si>
    <t>Delavan Lake</t>
  </si>
  <si>
    <t>070900021402</t>
  </si>
  <si>
    <t>Headwaters Turtle Creek</t>
  </si>
  <si>
    <t>070900021403</t>
  </si>
  <si>
    <t>City of Darien</t>
  </si>
  <si>
    <t>070900021404</t>
  </si>
  <si>
    <t>Little Turtle Creek</t>
  </si>
  <si>
    <t>070900021405</t>
  </si>
  <si>
    <t>Trout Lake-Turtle Creek</t>
  </si>
  <si>
    <t>070900021406</t>
  </si>
  <si>
    <t>Spring Brook-Turtle Creek</t>
  </si>
  <si>
    <t>070900021407</t>
  </si>
  <si>
    <t>070900021408</t>
  </si>
  <si>
    <t>La Prairie Township</t>
  </si>
  <si>
    <t>070900021501</t>
  </si>
  <si>
    <t>City of Beloit-Lower Rock River</t>
  </si>
  <si>
    <t>070900021502</t>
  </si>
  <si>
    <t>East Pecatonica River</t>
  </si>
  <si>
    <t>070900030101</t>
  </si>
  <si>
    <t>Headwaters Mineral Point Branch</t>
  </si>
  <si>
    <t>070900030102</t>
  </si>
  <si>
    <t>Mineral Point Branch</t>
  </si>
  <si>
    <t>070900030103</t>
  </si>
  <si>
    <t>Livingston Branch</t>
  </si>
  <si>
    <t>070900030201</t>
  </si>
  <si>
    <t>Village of Cobb</t>
  </si>
  <si>
    <t>070900030202</t>
  </si>
  <si>
    <t>Williams Branch-Pecatonica River</t>
  </si>
  <si>
    <t>070900030203</t>
  </si>
  <si>
    <t>Jones Branch-Pecatonica River</t>
  </si>
  <si>
    <t>070900030204</t>
  </si>
  <si>
    <t>Bonner Branch</t>
  </si>
  <si>
    <t>070900030301</t>
  </si>
  <si>
    <t>Wood Branch</t>
  </si>
  <si>
    <t>070900030302</t>
  </si>
  <si>
    <t>Kenneltown Cemetary-Pecatonica River</t>
  </si>
  <si>
    <t>070900030303</t>
  </si>
  <si>
    <t>070900030304</t>
  </si>
  <si>
    <t>Ames Branch</t>
  </si>
  <si>
    <t>070900030305</t>
  </si>
  <si>
    <t>Vinegar Branch-Pecatonica River</t>
  </si>
  <si>
    <t>070900030306</t>
  </si>
  <si>
    <t>Simmons Branch-Dodge Branch</t>
  </si>
  <si>
    <t>070900030401</t>
  </si>
  <si>
    <t>Conley Lewis Creek</t>
  </si>
  <si>
    <t>070900030402</t>
  </si>
  <si>
    <t>Gribble Branch-Dodge Branch</t>
  </si>
  <si>
    <t>070900030403</t>
  </si>
  <si>
    <t>Dodge Branch</t>
  </si>
  <si>
    <t>070900030404</t>
  </si>
  <si>
    <t>Pleasant Branch</t>
  </si>
  <si>
    <t>070900030501</t>
  </si>
  <si>
    <t>Blue Mounds Branch</t>
  </si>
  <si>
    <t>070900030502</t>
  </si>
  <si>
    <t>Ridgeway Branch</t>
  </si>
  <si>
    <t>070900030601</t>
  </si>
  <si>
    <t>Williams Creek-East Branch Pecatonica River</t>
  </si>
  <si>
    <t>070900030602</t>
  </si>
  <si>
    <t>Olson Creek-East Branch Pecatonica River</t>
  </si>
  <si>
    <t>070900030603</t>
  </si>
  <si>
    <t>Upper Yellowstone River</t>
  </si>
  <si>
    <t>070900030701</t>
  </si>
  <si>
    <t>Middle Yellowstone River</t>
  </si>
  <si>
    <t>070900030702</t>
  </si>
  <si>
    <t>Lower Yellowstone River</t>
  </si>
  <si>
    <t>070900030703</t>
  </si>
  <si>
    <t>Sawmill Creek</t>
  </si>
  <si>
    <t>070900030801</t>
  </si>
  <si>
    <t>Brennan Creek-East Branch Pecatonica River</t>
  </si>
  <si>
    <t>070900030802</t>
  </si>
  <si>
    <t>Dougherty Creek</t>
  </si>
  <si>
    <t>070900030803</t>
  </si>
  <si>
    <t>Whiteside Creek</t>
  </si>
  <si>
    <t>070900030804</t>
  </si>
  <si>
    <t>Mud Branc-East Branch Pecatonica River</t>
  </si>
  <si>
    <t>070900030805</t>
  </si>
  <si>
    <t>East Branch Pecatonica River</t>
  </si>
  <si>
    <t>070900030806</t>
  </si>
  <si>
    <t>070900030901</t>
  </si>
  <si>
    <t>Copper Creek-Pecatonica River</t>
  </si>
  <si>
    <t>070900030902</t>
  </si>
  <si>
    <t>Spafford Creek</t>
  </si>
  <si>
    <t>070900030903</t>
  </si>
  <si>
    <t>Silver Spring Creek-Pecatonica River</t>
  </si>
  <si>
    <t>070900030904</t>
  </si>
  <si>
    <t>Bushnell Creek</t>
  </si>
  <si>
    <t>070900031001</t>
  </si>
  <si>
    <t>Jordan Creek</t>
  </si>
  <si>
    <t>070900031002</t>
  </si>
  <si>
    <t>070900031003</t>
  </si>
  <si>
    <t>Hawthorn Creek-Honey Creek</t>
  </si>
  <si>
    <t>070900031004</t>
  </si>
  <si>
    <t>Honey Creek</t>
  </si>
  <si>
    <t>070900031005</t>
  </si>
  <si>
    <t>Indian Creek-Pecatonica River</t>
  </si>
  <si>
    <t>070900031006</t>
  </si>
  <si>
    <t>Headwaters Richland Creek</t>
  </si>
  <si>
    <t>070900031101</t>
  </si>
  <si>
    <t>Headwaters Raccoon Creek</t>
  </si>
  <si>
    <t>070900031501</t>
  </si>
  <si>
    <t>East Fork Raccoon Creek</t>
  </si>
  <si>
    <t>070900031502</t>
  </si>
  <si>
    <t>Mt. Vernon Creek</t>
  </si>
  <si>
    <t>070900040101</t>
  </si>
  <si>
    <t>Primrose Branch-West Branch Sugar River</t>
  </si>
  <si>
    <t>070900040102</t>
  </si>
  <si>
    <t>West Branch Sugar River</t>
  </si>
  <si>
    <t>070900040103</t>
  </si>
  <si>
    <t>Badger Mill Creek</t>
  </si>
  <si>
    <t>070900040201</t>
  </si>
  <si>
    <t>Headwaters Sugar River</t>
  </si>
  <si>
    <t>070900040202</t>
  </si>
  <si>
    <t>Paoli-Sugar River</t>
  </si>
  <si>
    <t>070900040203</t>
  </si>
  <si>
    <t>City of Evansville-Allen Creek</t>
  </si>
  <si>
    <t>070900040301</t>
  </si>
  <si>
    <t>070900040302</t>
  </si>
  <si>
    <t>West Branch Little Sugar River</t>
  </si>
  <si>
    <t>070900040401</t>
  </si>
  <si>
    <t>Ward Creek-Little Sugar River</t>
  </si>
  <si>
    <t>070900040402</t>
  </si>
  <si>
    <t>Burgy Creek</t>
  </si>
  <si>
    <t>070900040403</t>
  </si>
  <si>
    <t>Little Sugar River</t>
  </si>
  <si>
    <t>070900040404</t>
  </si>
  <si>
    <t>Story Creek</t>
  </si>
  <si>
    <t>070900040501</t>
  </si>
  <si>
    <t>Ross Crossing-Sugar River</t>
  </si>
  <si>
    <t>070900040502</t>
  </si>
  <si>
    <t>Gill Creek-Sugar River</t>
  </si>
  <si>
    <t>070900040503</t>
  </si>
  <si>
    <t>Searles Creek</t>
  </si>
  <si>
    <t>070900040601</t>
  </si>
  <si>
    <t>Norwegian Creek</t>
  </si>
  <si>
    <t>070900040602</t>
  </si>
  <si>
    <t>Judah Branch</t>
  </si>
  <si>
    <t>070900040603</t>
  </si>
  <si>
    <t>Sylvester Creek</t>
  </si>
  <si>
    <t>070900040604</t>
  </si>
  <si>
    <t>Decatur Lake-Sugar Creek</t>
  </si>
  <si>
    <t>070900040605</t>
  </si>
  <si>
    <t>070900040701</t>
  </si>
  <si>
    <t>070900040702</t>
  </si>
  <si>
    <t>Taylor Creek</t>
  </si>
  <si>
    <t>070900040703</t>
  </si>
  <si>
    <t>Mt Hope Cemetary</t>
  </si>
  <si>
    <t>070900040704</t>
  </si>
  <si>
    <t>OK Creek-Sugar River</t>
  </si>
  <si>
    <t>070900040705</t>
  </si>
  <si>
    <t>Headwaters Piscasaw Creek</t>
  </si>
  <si>
    <t>070900060303</t>
  </si>
  <si>
    <t>Brighton Creek</t>
  </si>
  <si>
    <t>071200040101</t>
  </si>
  <si>
    <t>Kilbourn Road Ditch</t>
  </si>
  <si>
    <t>071200040102</t>
  </si>
  <si>
    <t>Headwaters Des Plaines River</t>
  </si>
  <si>
    <t>071200040103</t>
  </si>
  <si>
    <t>Jerome Creek-Des Plaines River</t>
  </si>
  <si>
    <t>071200040104</t>
  </si>
  <si>
    <t>Poplar Creek</t>
  </si>
  <si>
    <t>071200060101</t>
  </si>
  <si>
    <t>Village of Sussex-Fox River</t>
  </si>
  <si>
    <t>071200060102</t>
  </si>
  <si>
    <t>Pewaukee River</t>
  </si>
  <si>
    <t>071200060103</t>
  </si>
  <si>
    <t>Pebble Creek</t>
  </si>
  <si>
    <t>071200060104</t>
  </si>
  <si>
    <t>City of Waukesha-Fox River</t>
  </si>
  <si>
    <t>071200060105</t>
  </si>
  <si>
    <t>Jericho Creek</t>
  </si>
  <si>
    <t>071200060201</t>
  </si>
  <si>
    <t>Eagle Spring Lake</t>
  </si>
  <si>
    <t>071200060202</t>
  </si>
  <si>
    <t>Mukwonago River</t>
  </si>
  <si>
    <t>071200060203</t>
  </si>
  <si>
    <t>Little Muskego Lake</t>
  </si>
  <si>
    <t>071200060301</t>
  </si>
  <si>
    <t>Muskego Lake</t>
  </si>
  <si>
    <t>071200060302</t>
  </si>
  <si>
    <t>Goose Lake Branch Drainage Canal</t>
  </si>
  <si>
    <t>071200060303</t>
  </si>
  <si>
    <t>Wind Lake Drainage Canal</t>
  </si>
  <si>
    <t>071200060304</t>
  </si>
  <si>
    <t>North Lake Non-Contributing Area</t>
  </si>
  <si>
    <t>071200060401</t>
  </si>
  <si>
    <t>Silver Lake-Sugar Creek</t>
  </si>
  <si>
    <t>071200060402</t>
  </si>
  <si>
    <t>Lake Wandawega-Sugar Creek</t>
  </si>
  <si>
    <t>071200060403</t>
  </si>
  <si>
    <t>071200060404</t>
  </si>
  <si>
    <t>Lauderdale Lakes-Honey Creek</t>
  </si>
  <si>
    <t>071200060501</t>
  </si>
  <si>
    <t>Spring Creek-Honey Creek</t>
  </si>
  <si>
    <t>071200060502</t>
  </si>
  <si>
    <t>071200060503</t>
  </si>
  <si>
    <t>Como Creek</t>
  </si>
  <si>
    <t>071200060601</t>
  </si>
  <si>
    <t>Lake Geneva-White River</t>
  </si>
  <si>
    <t>071200060602</t>
  </si>
  <si>
    <t>Ore Creek</t>
  </si>
  <si>
    <t>071200060603</t>
  </si>
  <si>
    <t>071200060604</t>
  </si>
  <si>
    <t>Genesee Creek</t>
  </si>
  <si>
    <t>071200060701</t>
  </si>
  <si>
    <t>Pebble Brook</t>
  </si>
  <si>
    <t>071200060702</t>
  </si>
  <si>
    <t>Mill Brook-Fox River</t>
  </si>
  <si>
    <t>071200060703</t>
  </si>
  <si>
    <t>Village of Big Bend-Fox River</t>
  </si>
  <si>
    <t>071200060704</t>
  </si>
  <si>
    <t>Tichigan Lake-Fox River</t>
  </si>
  <si>
    <t>071200060705</t>
  </si>
  <si>
    <t>071200060706</t>
  </si>
  <si>
    <t>Long Lake-Fox River</t>
  </si>
  <si>
    <t>071200060707</t>
  </si>
  <si>
    <t>West Branch North Branch Nippersink Creek-North Branch Nippersink Creek</t>
  </si>
  <si>
    <t>071200060801</t>
  </si>
  <si>
    <t>North Branch Nippersink Creek</t>
  </si>
  <si>
    <t>071200060802</t>
  </si>
  <si>
    <t>Hoosier Creek</t>
  </si>
  <si>
    <t>071200061001</t>
  </si>
  <si>
    <t>Spring Brook-Fox River</t>
  </si>
  <si>
    <t>071200061002</t>
  </si>
  <si>
    <t>Palmer Creek-Fox River</t>
  </si>
  <si>
    <t>071200061003</t>
  </si>
  <si>
    <t>Channel Lake</t>
  </si>
  <si>
    <t>071200061005</t>
  </si>
  <si>
    <t>Bassett Creek-Fox River</t>
  </si>
  <si>
    <t>071200061006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</si>
</sst>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32"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209549</xdr:colOff>
      <xdr:row>1</xdr:row>
      <xdr:rowOff>200025</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44174" y="1771650"/>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Wisconsin includes parts of 6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69" t="s">
        <v>152</v>
      </c>
      <c r="B1" s="169"/>
      <c r="C1" s="169"/>
    </row>
    <row r="2" spans="1:3" ht="17.45" customHeight="1" x14ac:dyDescent="0.35">
      <c r="A2" s="169" t="s">
        <v>336</v>
      </c>
      <c r="B2" s="169"/>
      <c r="C2" s="169"/>
    </row>
    <row r="3" spans="1:3" ht="14.45" customHeight="1" x14ac:dyDescent="0.3">
      <c r="A3" s="170" t="s">
        <v>334</v>
      </c>
      <c r="B3" s="171"/>
      <c r="C3" s="171"/>
    </row>
    <row r="4" spans="1:3" ht="159.94999999999999" customHeight="1" x14ac:dyDescent="0.2">
      <c r="A4" s="172" t="s">
        <v>183</v>
      </c>
      <c r="B4" s="173"/>
      <c r="C4" s="173"/>
    </row>
    <row r="6" spans="1:3" x14ac:dyDescent="0.2">
      <c r="A6" s="167" t="s">
        <v>125</v>
      </c>
      <c r="B6" s="168"/>
      <c r="C6" s="33" t="s">
        <v>117</v>
      </c>
    </row>
    <row r="7" spans="1:3" x14ac:dyDescent="0.2">
      <c r="A7" s="165" t="s">
        <v>106</v>
      </c>
      <c r="B7" s="166"/>
      <c r="C7" s="41" t="s">
        <v>118</v>
      </c>
    </row>
    <row r="8" spans="1:3" x14ac:dyDescent="0.2">
      <c r="A8" s="165" t="s">
        <v>288</v>
      </c>
      <c r="B8" s="166"/>
      <c r="C8" s="94" t="s">
        <v>307</v>
      </c>
    </row>
    <row r="9" spans="1:3" ht="33.6" customHeight="1" x14ac:dyDescent="0.2">
      <c r="A9" s="165" t="s">
        <v>289</v>
      </c>
      <c r="B9" s="166"/>
      <c r="C9" s="41" t="s">
        <v>119</v>
      </c>
    </row>
    <row r="10" spans="1:3" ht="41.45" customHeight="1" x14ac:dyDescent="0.2">
      <c r="A10" s="165" t="s">
        <v>290</v>
      </c>
      <c r="B10" s="166"/>
      <c r="C10" s="41" t="s">
        <v>120</v>
      </c>
    </row>
    <row r="11" spans="1:3" ht="45.6" customHeight="1" x14ac:dyDescent="0.2">
      <c r="A11" s="165" t="s">
        <v>291</v>
      </c>
      <c r="B11" s="166"/>
      <c r="C11" s="41" t="s">
        <v>121</v>
      </c>
    </row>
    <row r="12" spans="1:3" ht="49.5" customHeight="1" x14ac:dyDescent="0.2">
      <c r="A12" s="165" t="s">
        <v>292</v>
      </c>
      <c r="B12" s="166"/>
      <c r="C12" s="41" t="s">
        <v>122</v>
      </c>
    </row>
    <row r="13" spans="1:3" ht="40.5" customHeight="1" x14ac:dyDescent="0.2">
      <c r="A13" s="165" t="s">
        <v>293</v>
      </c>
      <c r="B13" s="166"/>
      <c r="C13" s="41" t="s">
        <v>123</v>
      </c>
    </row>
    <row r="14" spans="1:3" ht="32.450000000000003" customHeight="1" x14ac:dyDescent="0.2">
      <c r="A14" s="165" t="s">
        <v>294</v>
      </c>
      <c r="B14" s="166"/>
      <c r="C14" s="41" t="s">
        <v>124</v>
      </c>
    </row>
    <row r="16" spans="1:3" x14ac:dyDescent="0.2">
      <c r="A16" s="162" t="s">
        <v>182</v>
      </c>
      <c r="B16" s="163"/>
      <c r="C16" s="164"/>
    </row>
    <row r="17" spans="1:3" x14ac:dyDescent="0.2">
      <c r="A17" s="153" t="s">
        <v>175</v>
      </c>
      <c r="B17" s="154"/>
      <c r="C17" s="155"/>
    </row>
    <row r="18" spans="1:3" x14ac:dyDescent="0.2">
      <c r="A18" s="153" t="s">
        <v>176</v>
      </c>
      <c r="B18" s="154"/>
      <c r="C18" s="155"/>
    </row>
    <row r="19" spans="1:3" x14ac:dyDescent="0.2">
      <c r="A19" s="153" t="s">
        <v>177</v>
      </c>
      <c r="B19" s="154"/>
      <c r="C19" s="155"/>
    </row>
    <row r="20" spans="1:3" s="43" customFormat="1" ht="27" customHeight="1" x14ac:dyDescent="0.2">
      <c r="A20" s="153" t="s">
        <v>178</v>
      </c>
      <c r="B20" s="154"/>
      <c r="C20" s="155"/>
    </row>
    <row r="21" spans="1:3" ht="27.75" customHeight="1" x14ac:dyDescent="0.2">
      <c r="A21" s="156" t="s">
        <v>179</v>
      </c>
      <c r="B21" s="157"/>
      <c r="C21" s="158"/>
    </row>
    <row r="22" spans="1:3" ht="27.75" customHeight="1" x14ac:dyDescent="0.2">
      <c r="A22" s="156" t="s">
        <v>180</v>
      </c>
      <c r="B22" s="157"/>
      <c r="C22" s="158"/>
    </row>
    <row r="23" spans="1:3" ht="27" customHeight="1" x14ac:dyDescent="0.2">
      <c r="A23" s="159" t="s">
        <v>181</v>
      </c>
      <c r="B23" s="160"/>
      <c r="C23" s="161"/>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4" t="s">
        <v>337</v>
      </c>
      <c r="B1" s="175"/>
      <c r="C1" s="175"/>
      <c r="D1" s="175"/>
      <c r="E1" s="175"/>
      <c r="F1" s="175"/>
      <c r="G1" s="103"/>
      <c r="H1" s="103"/>
      <c r="I1" s="103"/>
      <c r="J1" s="103"/>
      <c r="K1" s="103"/>
      <c r="L1" s="103"/>
      <c r="M1" s="103"/>
      <c r="N1" s="104"/>
    </row>
    <row r="2" spans="1:14" ht="92.25" customHeight="1" thickBot="1" x14ac:dyDescent="0.25">
      <c r="A2" s="193" t="s">
        <v>310</v>
      </c>
      <c r="B2" s="194"/>
      <c r="C2" s="194"/>
      <c r="D2" s="194"/>
      <c r="E2" s="194"/>
      <c r="F2" s="194"/>
      <c r="G2" s="101"/>
      <c r="H2" s="101"/>
      <c r="I2" s="101"/>
      <c r="J2" s="101"/>
      <c r="K2" s="101"/>
      <c r="L2" s="101"/>
      <c r="M2" s="101"/>
      <c r="N2" s="102"/>
    </row>
    <row r="3" spans="1:14" ht="16.5" thickBot="1" x14ac:dyDescent="0.3">
      <c r="A3" s="176" t="s">
        <v>98</v>
      </c>
      <c r="B3" s="177"/>
      <c r="C3" s="177"/>
      <c r="D3" s="178"/>
      <c r="E3" s="190" t="s">
        <v>6</v>
      </c>
      <c r="F3" s="191"/>
      <c r="G3" s="191"/>
      <c r="H3" s="191"/>
      <c r="I3" s="191"/>
      <c r="J3" s="192"/>
      <c r="K3" s="184" t="s">
        <v>35</v>
      </c>
      <c r="L3" s="185"/>
      <c r="M3" s="185"/>
      <c r="N3" s="186"/>
    </row>
    <row r="4" spans="1:14" s="9" customFormat="1" ht="17.25" customHeight="1" thickBot="1" x14ac:dyDescent="0.25">
      <c r="A4" s="179"/>
      <c r="B4" s="180"/>
      <c r="C4" s="180"/>
      <c r="D4" s="181"/>
      <c r="E4" s="187" t="s">
        <v>50</v>
      </c>
      <c r="F4" s="188"/>
      <c r="G4" s="189" t="s">
        <v>51</v>
      </c>
      <c r="H4" s="188"/>
      <c r="I4" s="182" t="s">
        <v>99</v>
      </c>
      <c r="J4" s="183"/>
      <c r="K4" s="189" t="s">
        <v>50</v>
      </c>
      <c r="L4" s="188"/>
      <c r="M4" s="189" t="s">
        <v>51</v>
      </c>
      <c r="N4" s="188"/>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338</v>
      </c>
      <c r="B6" s="44" t="s">
        <v>339</v>
      </c>
      <c r="C6" s="45">
        <v>50</v>
      </c>
      <c r="D6" s="46" t="s">
        <v>340</v>
      </c>
      <c r="E6" s="47">
        <v>0.85891872038762995</v>
      </c>
      <c r="F6" s="48">
        <v>80.619266055045898</v>
      </c>
      <c r="G6" s="47">
        <v>0.74292699037134302</v>
      </c>
      <c r="H6" s="50">
        <v>32.963476652796999</v>
      </c>
      <c r="I6" s="76" t="str">
        <f>IF(AND(F6&gt;=90,H6&gt;=90),"Yes","No")</f>
        <v>No</v>
      </c>
      <c r="J6" s="49" t="str">
        <f>IF(AND(F6&gt;=75,H6&gt;=75),"Yes","No")</f>
        <v>No</v>
      </c>
      <c r="K6" s="47">
        <v>0.22280874253847299</v>
      </c>
      <c r="L6" s="50">
        <v>85.321100917431195</v>
      </c>
      <c r="M6" s="47">
        <v>0.22219169855307699</v>
      </c>
      <c r="N6" s="50">
        <v>77.7161349976884</v>
      </c>
    </row>
    <row r="7" spans="1:14" x14ac:dyDescent="0.2">
      <c r="A7" s="57" t="s">
        <v>341</v>
      </c>
      <c r="B7" s="44" t="s">
        <v>342</v>
      </c>
      <c r="C7" s="45">
        <v>50</v>
      </c>
      <c r="D7" s="46" t="s">
        <v>340</v>
      </c>
      <c r="E7" s="47">
        <v>0.88845197107695695</v>
      </c>
      <c r="F7" s="48">
        <v>86.639908256880702</v>
      </c>
      <c r="G7" s="47">
        <v>0.81440027252534897</v>
      </c>
      <c r="H7" s="50">
        <v>63.337956541840001</v>
      </c>
      <c r="I7" s="76" t="str">
        <f t="shared" ref="I7:I70" si="0">IF(AND(F7&gt;=90,H7&gt;=90),"Yes","No")</f>
        <v>No</v>
      </c>
      <c r="J7" s="49" t="str">
        <f t="shared" ref="J7:J70" si="1">IF(AND(F7&gt;=75,H7&gt;=75),"Yes","No")</f>
        <v>No</v>
      </c>
      <c r="K7" s="47">
        <v>0.155061031896643</v>
      </c>
      <c r="L7" s="50">
        <v>63.130733944954102</v>
      </c>
      <c r="M7" s="47">
        <v>0.139776524809025</v>
      </c>
      <c r="N7" s="50">
        <v>44.197873324086899</v>
      </c>
    </row>
    <row r="8" spans="1:14" x14ac:dyDescent="0.2">
      <c r="A8" s="57" t="s">
        <v>343</v>
      </c>
      <c r="B8" s="44" t="s">
        <v>344</v>
      </c>
      <c r="C8" s="45">
        <v>50</v>
      </c>
      <c r="D8" s="46" t="s">
        <v>340</v>
      </c>
      <c r="E8" s="47">
        <v>0.87942969865139098</v>
      </c>
      <c r="F8" s="48">
        <v>84.575688073394502</v>
      </c>
      <c r="G8" s="47">
        <v>0.74301875824039998</v>
      </c>
      <c r="H8" s="50">
        <v>33.102172907998202</v>
      </c>
      <c r="I8" s="76" t="str">
        <f t="shared" si="0"/>
        <v>No</v>
      </c>
      <c r="J8" s="49" t="str">
        <f t="shared" si="1"/>
        <v>No</v>
      </c>
      <c r="K8" s="47">
        <v>0.206946182047759</v>
      </c>
      <c r="L8" s="50">
        <v>79.931192660550494</v>
      </c>
      <c r="M8" s="47">
        <v>0.19219168678638399</v>
      </c>
      <c r="N8" s="50">
        <v>69.348127600554804</v>
      </c>
    </row>
    <row r="9" spans="1:14" x14ac:dyDescent="0.2">
      <c r="A9" s="57" t="s">
        <v>345</v>
      </c>
      <c r="B9" s="44" t="s">
        <v>346</v>
      </c>
      <c r="C9" s="45">
        <v>50</v>
      </c>
      <c r="D9" s="46" t="s">
        <v>340</v>
      </c>
      <c r="E9" s="47">
        <v>0.85575411254455702</v>
      </c>
      <c r="F9" s="48">
        <v>80.045871559632999</v>
      </c>
      <c r="G9" s="47">
        <v>0.755379730086015</v>
      </c>
      <c r="H9" s="50">
        <v>36.754507628294</v>
      </c>
      <c r="I9" s="76" t="str">
        <f t="shared" si="0"/>
        <v>No</v>
      </c>
      <c r="J9" s="49" t="str">
        <f t="shared" si="1"/>
        <v>No</v>
      </c>
      <c r="K9" s="47">
        <v>0.23136369536292101</v>
      </c>
      <c r="L9" s="50">
        <v>87.557339449541303</v>
      </c>
      <c r="M9" s="47">
        <v>0.21873302464045299</v>
      </c>
      <c r="N9" s="50">
        <v>76.699029126213603</v>
      </c>
    </row>
    <row r="10" spans="1:14" x14ac:dyDescent="0.2">
      <c r="A10" s="57" t="s">
        <v>347</v>
      </c>
      <c r="B10" s="44" t="s">
        <v>348</v>
      </c>
      <c r="C10" s="45">
        <v>50</v>
      </c>
      <c r="D10" s="46" t="s">
        <v>340</v>
      </c>
      <c r="E10" s="47">
        <v>0.72815350902152998</v>
      </c>
      <c r="F10" s="48">
        <v>61.926605504587201</v>
      </c>
      <c r="G10" s="47">
        <v>0.59700927146580496</v>
      </c>
      <c r="H10" s="50">
        <v>8.46047156726768</v>
      </c>
      <c r="I10" s="76" t="str">
        <f t="shared" si="0"/>
        <v>No</v>
      </c>
      <c r="J10" s="49" t="str">
        <f t="shared" si="1"/>
        <v>No</v>
      </c>
      <c r="K10" s="47">
        <v>0.19638083174927901</v>
      </c>
      <c r="L10" s="50">
        <v>76.662844036697294</v>
      </c>
      <c r="M10" s="47">
        <v>0.17811480925758499</v>
      </c>
      <c r="N10" s="50">
        <v>62.690707350901498</v>
      </c>
    </row>
    <row r="11" spans="1:14" x14ac:dyDescent="0.2">
      <c r="A11" s="57" t="s">
        <v>349</v>
      </c>
      <c r="B11" s="44" t="s">
        <v>350</v>
      </c>
      <c r="C11" s="45">
        <v>50</v>
      </c>
      <c r="D11" s="46" t="s">
        <v>340</v>
      </c>
      <c r="E11" s="47">
        <v>0.79932282277293498</v>
      </c>
      <c r="F11" s="48">
        <v>71.903669724770694</v>
      </c>
      <c r="G11" s="47">
        <v>0.68166876367894003</v>
      </c>
      <c r="H11" s="50">
        <v>19.047619047619001</v>
      </c>
      <c r="I11" s="76" t="str">
        <f t="shared" si="0"/>
        <v>No</v>
      </c>
      <c r="J11" s="49" t="str">
        <f t="shared" si="1"/>
        <v>No</v>
      </c>
      <c r="K11" s="47">
        <v>0.20755487961136501</v>
      </c>
      <c r="L11" s="50">
        <v>80.103211009174302</v>
      </c>
      <c r="M11" s="47">
        <v>0.18676793113937101</v>
      </c>
      <c r="N11" s="50">
        <v>66.481738326398499</v>
      </c>
    </row>
    <row r="12" spans="1:14" x14ac:dyDescent="0.2">
      <c r="A12" s="57" t="s">
        <v>351</v>
      </c>
      <c r="B12" s="44" t="s">
        <v>352</v>
      </c>
      <c r="C12" s="45">
        <v>50</v>
      </c>
      <c r="D12" s="46" t="s">
        <v>340</v>
      </c>
      <c r="E12" s="47">
        <v>0.69073791244346705</v>
      </c>
      <c r="F12" s="48">
        <v>53.841743119265999</v>
      </c>
      <c r="G12" s="47">
        <v>0.62790157806129498</v>
      </c>
      <c r="H12" s="50">
        <v>11.8354137771613</v>
      </c>
      <c r="I12" s="76" t="str">
        <f t="shared" si="0"/>
        <v>No</v>
      </c>
      <c r="J12" s="49" t="str">
        <f t="shared" si="1"/>
        <v>No</v>
      </c>
      <c r="K12" s="47">
        <v>0.24134497250299</v>
      </c>
      <c r="L12" s="50">
        <v>89.162844036697294</v>
      </c>
      <c r="M12" s="47">
        <v>0.22639563949124</v>
      </c>
      <c r="N12" s="50">
        <v>78.825705039297304</v>
      </c>
    </row>
    <row r="13" spans="1:14" x14ac:dyDescent="0.2">
      <c r="A13" s="57" t="s">
        <v>353</v>
      </c>
      <c r="B13" s="44" t="s">
        <v>354</v>
      </c>
      <c r="C13" s="45">
        <v>50</v>
      </c>
      <c r="D13" s="46" t="s">
        <v>340</v>
      </c>
      <c r="E13" s="47">
        <v>0.59675819190520396</v>
      </c>
      <c r="F13" s="48">
        <v>30.103211009174299</v>
      </c>
      <c r="G13" s="47">
        <v>0.528376973497234</v>
      </c>
      <c r="H13" s="50">
        <v>4.2071197411003203</v>
      </c>
      <c r="I13" s="76" t="str">
        <f t="shared" si="0"/>
        <v>No</v>
      </c>
      <c r="J13" s="49" t="str">
        <f t="shared" si="1"/>
        <v>No</v>
      </c>
      <c r="K13" s="47">
        <v>0.218474453898135</v>
      </c>
      <c r="L13" s="50">
        <v>83.944954128440401</v>
      </c>
      <c r="M13" s="47">
        <v>0.20305723826847699</v>
      </c>
      <c r="N13" s="50">
        <v>72.769301895515497</v>
      </c>
    </row>
    <row r="14" spans="1:14" x14ac:dyDescent="0.2">
      <c r="A14" s="57" t="s">
        <v>355</v>
      </c>
      <c r="B14" s="44" t="s">
        <v>356</v>
      </c>
      <c r="C14" s="45">
        <v>50</v>
      </c>
      <c r="D14" s="46" t="s">
        <v>340</v>
      </c>
      <c r="E14" s="47">
        <v>0.77349596077309002</v>
      </c>
      <c r="F14" s="48">
        <v>68.004587155963307</v>
      </c>
      <c r="G14" s="47">
        <v>0.63960283104297899</v>
      </c>
      <c r="H14" s="50">
        <v>13.499768839574701</v>
      </c>
      <c r="I14" s="76" t="str">
        <f t="shared" si="0"/>
        <v>No</v>
      </c>
      <c r="J14" s="49" t="str">
        <f t="shared" si="1"/>
        <v>No</v>
      </c>
      <c r="K14" s="47">
        <v>0.140618578070209</v>
      </c>
      <c r="L14" s="50">
        <v>57.167431192660501</v>
      </c>
      <c r="M14" s="47">
        <v>0.14138053545287199</v>
      </c>
      <c r="N14" s="50">
        <v>45.168747110494699</v>
      </c>
    </row>
    <row r="15" spans="1:14" x14ac:dyDescent="0.2">
      <c r="A15" s="57" t="s">
        <v>357</v>
      </c>
      <c r="B15" s="44" t="s">
        <v>358</v>
      </c>
      <c r="C15" s="45">
        <v>50</v>
      </c>
      <c r="D15" s="46" t="s">
        <v>340</v>
      </c>
      <c r="E15" s="47">
        <v>0.820907907302872</v>
      </c>
      <c r="F15" s="48">
        <v>74.827981651376106</v>
      </c>
      <c r="G15" s="47">
        <v>0.69929805062572103</v>
      </c>
      <c r="H15" s="50">
        <v>22.376329172445701</v>
      </c>
      <c r="I15" s="76" t="str">
        <f t="shared" si="0"/>
        <v>No</v>
      </c>
      <c r="J15" s="49" t="str">
        <f t="shared" si="1"/>
        <v>No</v>
      </c>
      <c r="K15" s="47">
        <v>0.13971189322241001</v>
      </c>
      <c r="L15" s="50">
        <v>56.880733944954102</v>
      </c>
      <c r="M15" s="47">
        <v>0.14058721865066001</v>
      </c>
      <c r="N15" s="50">
        <v>44.752658344891401</v>
      </c>
    </row>
    <row r="16" spans="1:14" x14ac:dyDescent="0.2">
      <c r="A16" s="57" t="s">
        <v>359</v>
      </c>
      <c r="B16" s="44" t="s">
        <v>360</v>
      </c>
      <c r="C16" s="45">
        <v>50</v>
      </c>
      <c r="D16" s="46" t="s">
        <v>340</v>
      </c>
      <c r="E16" s="47">
        <v>0.87334820416620296</v>
      </c>
      <c r="F16" s="48">
        <v>83.543577981651396</v>
      </c>
      <c r="G16" s="47">
        <v>0.72323748077155403</v>
      </c>
      <c r="H16" s="50">
        <v>27.693018955154901</v>
      </c>
      <c r="I16" s="76" t="str">
        <f t="shared" si="0"/>
        <v>No</v>
      </c>
      <c r="J16" s="49" t="str">
        <f t="shared" si="1"/>
        <v>No</v>
      </c>
      <c r="K16" s="47">
        <v>0.14291202735018799</v>
      </c>
      <c r="L16" s="50">
        <v>58.0275229357798</v>
      </c>
      <c r="M16" s="47">
        <v>0.139659712763053</v>
      </c>
      <c r="N16" s="50">
        <v>44.105409153952799</v>
      </c>
    </row>
    <row r="17" spans="1:14" x14ac:dyDescent="0.2">
      <c r="A17" s="57" t="s">
        <v>361</v>
      </c>
      <c r="B17" s="44" t="s">
        <v>362</v>
      </c>
      <c r="C17" s="45">
        <v>50</v>
      </c>
      <c r="D17" s="46" t="s">
        <v>340</v>
      </c>
      <c r="E17" s="47">
        <v>0.89166357276049801</v>
      </c>
      <c r="F17" s="48">
        <v>87.270642201834903</v>
      </c>
      <c r="G17" s="47">
        <v>0.830570954644403</v>
      </c>
      <c r="H17" s="50">
        <v>72.954230235783598</v>
      </c>
      <c r="I17" s="76" t="str">
        <f t="shared" si="0"/>
        <v>No</v>
      </c>
      <c r="J17" s="49" t="str">
        <f t="shared" si="1"/>
        <v>No</v>
      </c>
      <c r="K17" s="47">
        <v>0.16043956619668401</v>
      </c>
      <c r="L17" s="50">
        <v>64.965596330275204</v>
      </c>
      <c r="M17" s="47">
        <v>0.14541525986852999</v>
      </c>
      <c r="N17" s="50">
        <v>48.266296809986102</v>
      </c>
    </row>
    <row r="18" spans="1:14" x14ac:dyDescent="0.2">
      <c r="A18" s="57" t="s">
        <v>363</v>
      </c>
      <c r="B18" s="44" t="s">
        <v>364</v>
      </c>
      <c r="C18" s="45">
        <v>50</v>
      </c>
      <c r="D18" s="46" t="s">
        <v>340</v>
      </c>
      <c r="E18" s="47">
        <v>0.82189443410346696</v>
      </c>
      <c r="F18" s="48">
        <v>75.114678899082605</v>
      </c>
      <c r="G18" s="47">
        <v>0.70507078700743198</v>
      </c>
      <c r="H18" s="50">
        <v>23.439667128987502</v>
      </c>
      <c r="I18" s="76" t="str">
        <f t="shared" si="0"/>
        <v>No</v>
      </c>
      <c r="J18" s="49" t="str">
        <f t="shared" si="1"/>
        <v>No</v>
      </c>
      <c r="K18" s="47">
        <v>0.14354212638193101</v>
      </c>
      <c r="L18" s="50">
        <v>58.4862385321101</v>
      </c>
      <c r="M18" s="47">
        <v>0.13438609023579801</v>
      </c>
      <c r="N18" s="50">
        <v>40.915395284327303</v>
      </c>
    </row>
    <row r="19" spans="1:14" x14ac:dyDescent="0.2">
      <c r="A19" s="57" t="s">
        <v>365</v>
      </c>
      <c r="B19" s="44" t="s">
        <v>366</v>
      </c>
      <c r="C19" s="45">
        <v>50</v>
      </c>
      <c r="D19" s="46" t="s">
        <v>340</v>
      </c>
      <c r="E19" s="47">
        <v>0.89523915521807895</v>
      </c>
      <c r="F19" s="48">
        <v>88.130733944954102</v>
      </c>
      <c r="G19" s="47">
        <v>0.82036114003272798</v>
      </c>
      <c r="H19" s="50">
        <v>67.452612112806307</v>
      </c>
      <c r="I19" s="76" t="str">
        <f t="shared" si="0"/>
        <v>No</v>
      </c>
      <c r="J19" s="49" t="str">
        <f t="shared" si="1"/>
        <v>No</v>
      </c>
      <c r="K19" s="47">
        <v>0.22160247334264799</v>
      </c>
      <c r="L19" s="50">
        <v>84.805045871559599</v>
      </c>
      <c r="M19" s="47">
        <v>0.205961616030854</v>
      </c>
      <c r="N19" s="50">
        <v>73.601479426722193</v>
      </c>
    </row>
    <row r="20" spans="1:14" x14ac:dyDescent="0.2">
      <c r="A20" s="57" t="s">
        <v>367</v>
      </c>
      <c r="B20" s="44" t="s">
        <v>368</v>
      </c>
      <c r="C20" s="45">
        <v>50</v>
      </c>
      <c r="D20" s="46" t="s">
        <v>340</v>
      </c>
      <c r="E20" s="47">
        <v>0.81233624258400605</v>
      </c>
      <c r="F20" s="48">
        <v>73.5091743119266</v>
      </c>
      <c r="G20" s="47">
        <v>0.68307456565376501</v>
      </c>
      <c r="H20" s="50">
        <v>19.278779472954199</v>
      </c>
      <c r="I20" s="76" t="str">
        <f t="shared" si="0"/>
        <v>No</v>
      </c>
      <c r="J20" s="49" t="str">
        <f t="shared" si="1"/>
        <v>No</v>
      </c>
      <c r="K20" s="47">
        <v>0.212470273035892</v>
      </c>
      <c r="L20" s="50">
        <v>82.454128440367001</v>
      </c>
      <c r="M20" s="47">
        <v>0.20635110423089101</v>
      </c>
      <c r="N20" s="50">
        <v>73.786407766990294</v>
      </c>
    </row>
    <row r="21" spans="1:14" x14ac:dyDescent="0.2">
      <c r="A21" s="57" t="s">
        <v>369</v>
      </c>
      <c r="B21" s="44" t="s">
        <v>370</v>
      </c>
      <c r="C21" s="45">
        <v>50</v>
      </c>
      <c r="D21" s="46" t="s">
        <v>340</v>
      </c>
      <c r="E21" s="47">
        <v>0.74384663601675605</v>
      </c>
      <c r="F21" s="48">
        <v>64.048165137614703</v>
      </c>
      <c r="G21" s="47">
        <v>0.59469377017826797</v>
      </c>
      <c r="H21" s="50">
        <v>8.2293111419325005</v>
      </c>
      <c r="I21" s="76" t="str">
        <f t="shared" si="0"/>
        <v>No</v>
      </c>
      <c r="J21" s="49" t="str">
        <f t="shared" si="1"/>
        <v>No</v>
      </c>
      <c r="K21" s="47">
        <v>0.28837422382087302</v>
      </c>
      <c r="L21" s="50">
        <v>93.119266055045898</v>
      </c>
      <c r="M21" s="47">
        <v>0.27335157293336798</v>
      </c>
      <c r="N21" s="50">
        <v>87.008784096162699</v>
      </c>
    </row>
    <row r="22" spans="1:14" x14ac:dyDescent="0.2">
      <c r="A22" s="57" t="s">
        <v>371</v>
      </c>
      <c r="B22" s="44" t="s">
        <v>372</v>
      </c>
      <c r="C22" s="45">
        <v>50</v>
      </c>
      <c r="D22" s="46" t="s">
        <v>340</v>
      </c>
      <c r="E22" s="47">
        <v>0.88137913527833101</v>
      </c>
      <c r="F22" s="48">
        <v>84.919724770642205</v>
      </c>
      <c r="G22" s="47">
        <v>0.79368077730376596</v>
      </c>
      <c r="H22" s="50">
        <v>52.565880721220502</v>
      </c>
      <c r="I22" s="76" t="str">
        <f t="shared" si="0"/>
        <v>No</v>
      </c>
      <c r="J22" s="49" t="str">
        <f t="shared" si="1"/>
        <v>No</v>
      </c>
      <c r="K22" s="47">
        <v>0.12723927114233899</v>
      </c>
      <c r="L22" s="50">
        <v>49.426605504587201</v>
      </c>
      <c r="M22" s="47">
        <v>0.13090999081155899</v>
      </c>
      <c r="N22" s="50">
        <v>39.019879796578799</v>
      </c>
    </row>
    <row r="23" spans="1:14" x14ac:dyDescent="0.2">
      <c r="A23" s="147" t="s">
        <v>373</v>
      </c>
      <c r="B23" s="44" t="s">
        <v>374</v>
      </c>
      <c r="C23" s="45">
        <v>50</v>
      </c>
      <c r="D23" s="46" t="s">
        <v>340</v>
      </c>
      <c r="E23" s="47">
        <v>0.92140868301694401</v>
      </c>
      <c r="F23" s="48">
        <v>95.642201834862405</v>
      </c>
      <c r="G23" s="47">
        <v>0.83666521775934399</v>
      </c>
      <c r="H23" s="50">
        <v>76.699029126213603</v>
      </c>
      <c r="I23" s="76" t="str">
        <f t="shared" si="0"/>
        <v>No</v>
      </c>
      <c r="J23" s="49" t="str">
        <f t="shared" si="1"/>
        <v>Yes</v>
      </c>
      <c r="K23" s="47">
        <v>0.26348077905870199</v>
      </c>
      <c r="L23" s="50">
        <v>90.997706422018396</v>
      </c>
      <c r="M23" s="47">
        <v>0.21047932620009699</v>
      </c>
      <c r="N23" s="50">
        <v>74.757281553398101</v>
      </c>
    </row>
    <row r="24" spans="1:14" x14ac:dyDescent="0.2">
      <c r="A24" s="57" t="s">
        <v>375</v>
      </c>
      <c r="B24" s="44" t="s">
        <v>376</v>
      </c>
      <c r="C24" s="45">
        <v>50</v>
      </c>
      <c r="D24" s="46" t="s">
        <v>340</v>
      </c>
      <c r="E24" s="47">
        <v>0.85604292524875103</v>
      </c>
      <c r="F24" s="48">
        <v>80.103211009174302</v>
      </c>
      <c r="G24" s="47">
        <v>0.72302588772950105</v>
      </c>
      <c r="H24" s="50">
        <v>27.646786870087801</v>
      </c>
      <c r="I24" s="76" t="str">
        <f t="shared" si="0"/>
        <v>No</v>
      </c>
      <c r="J24" s="49" t="str">
        <f t="shared" si="1"/>
        <v>No</v>
      </c>
      <c r="K24" s="47">
        <v>0.22084787475416801</v>
      </c>
      <c r="L24" s="50">
        <v>84.690366972477094</v>
      </c>
      <c r="M24" s="47">
        <v>0.17829281349190901</v>
      </c>
      <c r="N24" s="50">
        <v>62.829403606102602</v>
      </c>
    </row>
    <row r="25" spans="1:14" x14ac:dyDescent="0.2">
      <c r="A25" s="57" t="s">
        <v>377</v>
      </c>
      <c r="B25" s="44" t="s">
        <v>378</v>
      </c>
      <c r="C25" s="45">
        <v>50</v>
      </c>
      <c r="D25" s="46" t="s">
        <v>340</v>
      </c>
      <c r="E25" s="47">
        <v>0.91672890996357503</v>
      </c>
      <c r="F25" s="48">
        <v>93.922018348623894</v>
      </c>
      <c r="G25" s="47">
        <v>0.82114431285921397</v>
      </c>
      <c r="H25" s="50">
        <v>67.914932963476602</v>
      </c>
      <c r="I25" s="76" t="str">
        <f t="shared" si="0"/>
        <v>No</v>
      </c>
      <c r="J25" s="49" t="str">
        <f t="shared" si="1"/>
        <v>No</v>
      </c>
      <c r="K25" s="47">
        <v>0.111635488946719</v>
      </c>
      <c r="L25" s="50">
        <v>37.672018348623901</v>
      </c>
      <c r="M25" s="47">
        <v>0.108398388269682</v>
      </c>
      <c r="N25" s="50">
        <v>25.150254276467901</v>
      </c>
    </row>
    <row r="26" spans="1:14" x14ac:dyDescent="0.2">
      <c r="A26" s="57" t="s">
        <v>379</v>
      </c>
      <c r="B26" s="44" t="s">
        <v>380</v>
      </c>
      <c r="C26" s="45">
        <v>50</v>
      </c>
      <c r="D26" s="46" t="s">
        <v>340</v>
      </c>
      <c r="E26" s="47">
        <v>0.88402746311160696</v>
      </c>
      <c r="F26" s="48">
        <v>85.435779816513801</v>
      </c>
      <c r="G26" s="47">
        <v>0.75855547043832405</v>
      </c>
      <c r="H26" s="50">
        <v>37.771613499768797</v>
      </c>
      <c r="I26" s="76" t="str">
        <f t="shared" si="0"/>
        <v>No</v>
      </c>
      <c r="J26" s="49" t="str">
        <f t="shared" si="1"/>
        <v>No</v>
      </c>
      <c r="K26" s="47">
        <v>0.29418112536769397</v>
      </c>
      <c r="L26" s="50">
        <v>93.520642201834903</v>
      </c>
      <c r="M26" s="47">
        <v>0.28494909785929201</v>
      </c>
      <c r="N26" s="50">
        <v>88.580674988441999</v>
      </c>
    </row>
    <row r="27" spans="1:14" x14ac:dyDescent="0.2">
      <c r="A27" s="57" t="s">
        <v>381</v>
      </c>
      <c r="B27" s="44" t="s">
        <v>382</v>
      </c>
      <c r="C27" s="45">
        <v>50</v>
      </c>
      <c r="D27" s="46" t="s">
        <v>340</v>
      </c>
      <c r="E27" s="47">
        <v>0.74521083555198198</v>
      </c>
      <c r="F27" s="48">
        <v>64.2775229357798</v>
      </c>
      <c r="G27" s="47">
        <v>0.83150186682145</v>
      </c>
      <c r="H27" s="50">
        <v>73.231622746185806</v>
      </c>
      <c r="I27" s="76" t="str">
        <f t="shared" si="0"/>
        <v>No</v>
      </c>
      <c r="J27" s="49" t="str">
        <f t="shared" si="1"/>
        <v>No</v>
      </c>
      <c r="K27" s="47">
        <v>0.102090685239717</v>
      </c>
      <c r="L27" s="50">
        <v>29.529816513761499</v>
      </c>
      <c r="M27" s="47">
        <v>9.9730544660235093E-2</v>
      </c>
      <c r="N27" s="50">
        <v>19.972260748959801</v>
      </c>
    </row>
    <row r="28" spans="1:14" x14ac:dyDescent="0.2">
      <c r="A28" s="57" t="s">
        <v>383</v>
      </c>
      <c r="B28" s="44" t="s">
        <v>384</v>
      </c>
      <c r="C28" s="45">
        <v>50</v>
      </c>
      <c r="D28" s="46" t="s">
        <v>340</v>
      </c>
      <c r="E28" s="47">
        <v>0.842346800427484</v>
      </c>
      <c r="F28" s="48">
        <v>78.038990825688103</v>
      </c>
      <c r="G28" s="47">
        <v>0.75664037549907603</v>
      </c>
      <c r="H28" s="50">
        <v>37.078132223763298</v>
      </c>
      <c r="I28" s="76" t="str">
        <f t="shared" si="0"/>
        <v>No</v>
      </c>
      <c r="J28" s="49" t="str">
        <f t="shared" si="1"/>
        <v>No</v>
      </c>
      <c r="K28" s="47">
        <v>0.107978594560421</v>
      </c>
      <c r="L28" s="50">
        <v>34.346330275229398</v>
      </c>
      <c r="M28" s="47">
        <v>0.104639559241966</v>
      </c>
      <c r="N28" s="50">
        <v>22.699953767914899</v>
      </c>
    </row>
    <row r="29" spans="1:14" x14ac:dyDescent="0.2">
      <c r="A29" s="57" t="s">
        <v>385</v>
      </c>
      <c r="B29" s="44" t="s">
        <v>386</v>
      </c>
      <c r="C29" s="45">
        <v>50</v>
      </c>
      <c r="D29" s="46" t="s">
        <v>340</v>
      </c>
      <c r="E29" s="47">
        <v>0.86133300577503402</v>
      </c>
      <c r="F29" s="48">
        <v>81.192660550458697</v>
      </c>
      <c r="G29" s="47">
        <v>0.72161677976679295</v>
      </c>
      <c r="H29" s="50">
        <v>27.3693943596856</v>
      </c>
      <c r="I29" s="76" t="str">
        <f t="shared" si="0"/>
        <v>No</v>
      </c>
      <c r="J29" s="49" t="str">
        <f t="shared" si="1"/>
        <v>No</v>
      </c>
      <c r="K29" s="47">
        <v>0.114295017993206</v>
      </c>
      <c r="L29" s="50">
        <v>39.7362385321101</v>
      </c>
      <c r="M29" s="47">
        <v>0.10897059374906699</v>
      </c>
      <c r="N29" s="50">
        <v>25.427646786870099</v>
      </c>
    </row>
    <row r="30" spans="1:14" x14ac:dyDescent="0.2">
      <c r="A30" s="57" t="s">
        <v>387</v>
      </c>
      <c r="B30" s="44" t="s">
        <v>388</v>
      </c>
      <c r="C30" s="45">
        <v>50</v>
      </c>
      <c r="D30" s="46" t="s">
        <v>340</v>
      </c>
      <c r="E30" s="47">
        <v>0.79960007921995202</v>
      </c>
      <c r="F30" s="48">
        <v>71.961009174311897</v>
      </c>
      <c r="G30" s="47">
        <v>0.66575409155098997</v>
      </c>
      <c r="H30" s="50">
        <v>16.458622283865001</v>
      </c>
      <c r="I30" s="76" t="str">
        <f t="shared" si="0"/>
        <v>No</v>
      </c>
      <c r="J30" s="49" t="str">
        <f t="shared" si="1"/>
        <v>No</v>
      </c>
      <c r="K30" s="47">
        <v>0.156800991962908</v>
      </c>
      <c r="L30" s="50">
        <v>63.704128440367001</v>
      </c>
      <c r="M30" s="47">
        <v>0.15323735375323</v>
      </c>
      <c r="N30" s="50">
        <v>52.843273231622703</v>
      </c>
    </row>
    <row r="31" spans="1:14" x14ac:dyDescent="0.2">
      <c r="A31" s="57" t="s">
        <v>389</v>
      </c>
      <c r="B31" s="44" t="s">
        <v>390</v>
      </c>
      <c r="C31" s="45">
        <v>50</v>
      </c>
      <c r="D31" s="46" t="s">
        <v>340</v>
      </c>
      <c r="E31" s="47">
        <v>0.89486237702671001</v>
      </c>
      <c r="F31" s="48">
        <v>87.958715596330293</v>
      </c>
      <c r="G31" s="47">
        <v>0.81996789588873997</v>
      </c>
      <c r="H31" s="50">
        <v>67.221451687471102</v>
      </c>
      <c r="I31" s="76" t="str">
        <f t="shared" si="0"/>
        <v>No</v>
      </c>
      <c r="J31" s="49" t="str">
        <f t="shared" si="1"/>
        <v>No</v>
      </c>
      <c r="K31" s="47">
        <v>6.5025194345431206E-2</v>
      </c>
      <c r="L31" s="50">
        <v>3.72706422018349</v>
      </c>
      <c r="M31" s="47">
        <v>6.5323518827327898E-2</v>
      </c>
      <c r="N31" s="50">
        <v>6.9348127600554799</v>
      </c>
    </row>
    <row r="32" spans="1:14" x14ac:dyDescent="0.2">
      <c r="A32" s="57" t="s">
        <v>391</v>
      </c>
      <c r="B32" s="44" t="s">
        <v>392</v>
      </c>
      <c r="C32" s="45">
        <v>50</v>
      </c>
      <c r="D32" s="46" t="s">
        <v>340</v>
      </c>
      <c r="E32" s="47">
        <v>0.90777717321834905</v>
      </c>
      <c r="F32" s="48">
        <v>91.341743119266098</v>
      </c>
      <c r="G32" s="47">
        <v>0.82295315689412696</v>
      </c>
      <c r="H32" s="50">
        <v>68.700878409616294</v>
      </c>
      <c r="I32" s="76" t="str">
        <f t="shared" si="0"/>
        <v>No</v>
      </c>
      <c r="J32" s="49" t="str">
        <f t="shared" si="1"/>
        <v>No</v>
      </c>
      <c r="K32" s="47">
        <v>0.121214763086119</v>
      </c>
      <c r="L32" s="50">
        <v>45.183486238532097</v>
      </c>
      <c r="M32" s="47">
        <v>0.11286957468030601</v>
      </c>
      <c r="N32" s="50">
        <v>27.785483125289002</v>
      </c>
    </row>
    <row r="33" spans="1:14" x14ac:dyDescent="0.2">
      <c r="A33" s="57" t="s">
        <v>393</v>
      </c>
      <c r="B33" s="44" t="s">
        <v>394</v>
      </c>
      <c r="C33" s="45">
        <v>50</v>
      </c>
      <c r="D33" s="46" t="s">
        <v>340</v>
      </c>
      <c r="E33" s="47">
        <v>0.82985637037557602</v>
      </c>
      <c r="F33" s="48">
        <v>76.204128440367001</v>
      </c>
      <c r="G33" s="47">
        <v>0.73394725927058502</v>
      </c>
      <c r="H33" s="50">
        <v>30.050855293573701</v>
      </c>
      <c r="I33" s="76" t="str">
        <f t="shared" si="0"/>
        <v>No</v>
      </c>
      <c r="J33" s="49" t="str">
        <f t="shared" si="1"/>
        <v>No</v>
      </c>
      <c r="K33" s="47">
        <v>0.17901942874177401</v>
      </c>
      <c r="L33" s="50">
        <v>71.502293577981604</v>
      </c>
      <c r="M33" s="47">
        <v>0.17286685758871301</v>
      </c>
      <c r="N33" s="50">
        <v>60.887656033287101</v>
      </c>
    </row>
    <row r="34" spans="1:14" x14ac:dyDescent="0.2">
      <c r="A34" s="147" t="s">
        <v>395</v>
      </c>
      <c r="B34" s="44" t="s">
        <v>396</v>
      </c>
      <c r="C34" s="45">
        <v>50</v>
      </c>
      <c r="D34" s="46" t="s">
        <v>340</v>
      </c>
      <c r="E34" s="47">
        <v>0.91016021731720298</v>
      </c>
      <c r="F34" s="48">
        <v>92.029816513761503</v>
      </c>
      <c r="G34" s="47">
        <v>0.85660973908312898</v>
      </c>
      <c r="H34" s="50">
        <v>87.563569116967201</v>
      </c>
      <c r="I34" s="76" t="str">
        <f t="shared" si="0"/>
        <v>No</v>
      </c>
      <c r="J34" s="49" t="str">
        <f t="shared" si="1"/>
        <v>Yes</v>
      </c>
      <c r="K34" s="47">
        <v>8.5585926126304404E-2</v>
      </c>
      <c r="L34" s="50">
        <v>12.0412844036697</v>
      </c>
      <c r="M34" s="47">
        <v>8.5609742504589498E-2</v>
      </c>
      <c r="N34" s="50">
        <v>12.667591308367999</v>
      </c>
    </row>
    <row r="35" spans="1:14" x14ac:dyDescent="0.2">
      <c r="A35" s="57" t="s">
        <v>397</v>
      </c>
      <c r="B35" s="44" t="s">
        <v>398</v>
      </c>
      <c r="C35" s="45">
        <v>50</v>
      </c>
      <c r="D35" s="46" t="s">
        <v>340</v>
      </c>
      <c r="E35" s="47">
        <v>0.78959372976577302</v>
      </c>
      <c r="F35" s="48">
        <v>70.584862385321102</v>
      </c>
      <c r="G35" s="47">
        <v>0.68789988502477395</v>
      </c>
      <c r="H35" s="50">
        <v>20.157189089227899</v>
      </c>
      <c r="I35" s="76" t="str">
        <f t="shared" si="0"/>
        <v>No</v>
      </c>
      <c r="J35" s="49" t="str">
        <f t="shared" si="1"/>
        <v>No</v>
      </c>
      <c r="K35" s="47">
        <v>8.3473517661904695E-2</v>
      </c>
      <c r="L35" s="50">
        <v>7.6834862385321099</v>
      </c>
      <c r="M35" s="47">
        <v>8.3937213612152006E-2</v>
      </c>
      <c r="N35" s="50">
        <v>11.373092926490999</v>
      </c>
    </row>
    <row r="36" spans="1:14" x14ac:dyDescent="0.2">
      <c r="A36" s="57" t="s">
        <v>399</v>
      </c>
      <c r="B36" s="44" t="s">
        <v>400</v>
      </c>
      <c r="C36" s="45">
        <v>50</v>
      </c>
      <c r="D36" s="46" t="s">
        <v>340</v>
      </c>
      <c r="E36" s="47">
        <v>0.76200419134662301</v>
      </c>
      <c r="F36" s="48">
        <v>66.341743119266098</v>
      </c>
      <c r="G36" s="47">
        <v>0.855840217426316</v>
      </c>
      <c r="H36" s="50">
        <v>87.1937124364309</v>
      </c>
      <c r="I36" s="76" t="str">
        <f t="shared" si="0"/>
        <v>No</v>
      </c>
      <c r="J36" s="49" t="str">
        <f t="shared" si="1"/>
        <v>No</v>
      </c>
      <c r="K36" s="47">
        <v>9.8045068971804705E-2</v>
      </c>
      <c r="L36" s="50">
        <v>25.974770642201801</v>
      </c>
      <c r="M36" s="47">
        <v>9.3636517519041701E-2</v>
      </c>
      <c r="N36" s="50">
        <v>17.1058714748035</v>
      </c>
    </row>
    <row r="37" spans="1:14" x14ac:dyDescent="0.2">
      <c r="A37" s="57" t="s">
        <v>401</v>
      </c>
      <c r="B37" s="44" t="s">
        <v>402</v>
      </c>
      <c r="C37" s="45">
        <v>50</v>
      </c>
      <c r="D37" s="46" t="s">
        <v>340</v>
      </c>
      <c r="E37" s="47">
        <v>0.86297197042268103</v>
      </c>
      <c r="F37" s="48">
        <v>81.479357798165097</v>
      </c>
      <c r="G37" s="47">
        <v>0.78552274876079697</v>
      </c>
      <c r="H37" s="50">
        <v>48.404993065187199</v>
      </c>
      <c r="I37" s="76" t="str">
        <f t="shared" si="0"/>
        <v>No</v>
      </c>
      <c r="J37" s="49" t="str">
        <f t="shared" si="1"/>
        <v>No</v>
      </c>
      <c r="K37" s="47">
        <v>9.1296091530664703E-2</v>
      </c>
      <c r="L37" s="50">
        <v>19.610091743119298</v>
      </c>
      <c r="M37" s="47">
        <v>9.1475981801255907E-2</v>
      </c>
      <c r="N37" s="50">
        <v>16.088765603328699</v>
      </c>
    </row>
    <row r="38" spans="1:14" x14ac:dyDescent="0.2">
      <c r="A38" s="57" t="s">
        <v>403</v>
      </c>
      <c r="B38" s="44" t="s">
        <v>404</v>
      </c>
      <c r="C38" s="45">
        <v>50</v>
      </c>
      <c r="D38" s="46" t="s">
        <v>340</v>
      </c>
      <c r="E38" s="47">
        <v>0.87765310387703899</v>
      </c>
      <c r="F38" s="48">
        <v>84.116972477064195</v>
      </c>
      <c r="G38" s="47">
        <v>0.80243657241765398</v>
      </c>
      <c r="H38" s="50">
        <v>57.327785483125297</v>
      </c>
      <c r="I38" s="76" t="str">
        <f t="shared" si="0"/>
        <v>No</v>
      </c>
      <c r="J38" s="49" t="str">
        <f t="shared" si="1"/>
        <v>No</v>
      </c>
      <c r="K38" s="47">
        <v>6.7502766314158302E-2</v>
      </c>
      <c r="L38" s="50">
        <v>3.9564220183486198</v>
      </c>
      <c r="M38" s="47">
        <v>6.0287778721080799E-2</v>
      </c>
      <c r="N38" s="50">
        <v>5.9177068885806703</v>
      </c>
    </row>
    <row r="39" spans="1:14" x14ac:dyDescent="0.2">
      <c r="A39" s="57" t="s">
        <v>405</v>
      </c>
      <c r="B39" s="44" t="s">
        <v>406</v>
      </c>
      <c r="C39" s="45">
        <v>50</v>
      </c>
      <c r="D39" s="46" t="s">
        <v>340</v>
      </c>
      <c r="E39" s="47">
        <v>0.88617226246180802</v>
      </c>
      <c r="F39" s="48">
        <v>85.951834862385297</v>
      </c>
      <c r="G39" s="47">
        <v>0.81267574248282404</v>
      </c>
      <c r="H39" s="50">
        <v>62.320850670365203</v>
      </c>
      <c r="I39" s="76" t="str">
        <f t="shared" si="0"/>
        <v>No</v>
      </c>
      <c r="J39" s="49" t="str">
        <f t="shared" si="1"/>
        <v>No</v>
      </c>
      <c r="K39" s="47">
        <v>0.104187325559529</v>
      </c>
      <c r="L39" s="50">
        <v>31.364678899082602</v>
      </c>
      <c r="M39" s="47">
        <v>9.9603111106549902E-2</v>
      </c>
      <c r="N39" s="50">
        <v>19.926028663892701</v>
      </c>
    </row>
    <row r="40" spans="1:14" x14ac:dyDescent="0.2">
      <c r="A40" s="57" t="s">
        <v>407</v>
      </c>
      <c r="B40" s="44" t="s">
        <v>408</v>
      </c>
      <c r="C40" s="45">
        <v>50</v>
      </c>
      <c r="D40" s="46" t="s">
        <v>340</v>
      </c>
      <c r="E40" s="47">
        <v>0.88822655173314202</v>
      </c>
      <c r="F40" s="48">
        <v>86.582568807339499</v>
      </c>
      <c r="G40" s="47">
        <v>0.82393268321637303</v>
      </c>
      <c r="H40" s="50">
        <v>69.163199260286603</v>
      </c>
      <c r="I40" s="76" t="str">
        <f t="shared" si="0"/>
        <v>No</v>
      </c>
      <c r="J40" s="49" t="str">
        <f t="shared" si="1"/>
        <v>No</v>
      </c>
      <c r="K40" s="47">
        <v>8.3904389726312201E-2</v>
      </c>
      <c r="L40" s="50">
        <v>8.4862385321100895</v>
      </c>
      <c r="M40" s="47">
        <v>8.2649187605565E-2</v>
      </c>
      <c r="N40" s="50">
        <v>9.9861303744798899</v>
      </c>
    </row>
    <row r="41" spans="1:14" x14ac:dyDescent="0.2">
      <c r="A41" s="57" t="s">
        <v>409</v>
      </c>
      <c r="B41" s="44" t="s">
        <v>410</v>
      </c>
      <c r="C41" s="45">
        <v>50</v>
      </c>
      <c r="D41" s="46" t="s">
        <v>340</v>
      </c>
      <c r="E41" s="47">
        <v>0.80267384709912404</v>
      </c>
      <c r="F41" s="48">
        <v>72.190366972477094</v>
      </c>
      <c r="G41" s="47">
        <v>0.67408370557545105</v>
      </c>
      <c r="H41" s="50">
        <v>17.706888580674999</v>
      </c>
      <c r="I41" s="76" t="str">
        <f t="shared" si="0"/>
        <v>No</v>
      </c>
      <c r="J41" s="49" t="str">
        <f t="shared" si="1"/>
        <v>No</v>
      </c>
      <c r="K41" s="47">
        <v>0.129685772585035</v>
      </c>
      <c r="L41" s="50">
        <v>51.318807339449499</v>
      </c>
      <c r="M41" s="47">
        <v>0.123251501169258</v>
      </c>
      <c r="N41" s="50">
        <v>34.674063800277402</v>
      </c>
    </row>
    <row r="42" spans="1:14" x14ac:dyDescent="0.2">
      <c r="A42" s="147" t="s">
        <v>411</v>
      </c>
      <c r="B42" s="44" t="s">
        <v>412</v>
      </c>
      <c r="C42" s="45">
        <v>50</v>
      </c>
      <c r="D42" s="46" t="s">
        <v>340</v>
      </c>
      <c r="E42" s="47">
        <v>0.92503640836521395</v>
      </c>
      <c r="F42" s="48">
        <v>96.961009174311897</v>
      </c>
      <c r="G42" s="47">
        <v>0.87586924464204097</v>
      </c>
      <c r="H42" s="50">
        <v>95.191863153028194</v>
      </c>
      <c r="I42" s="76" t="str">
        <f t="shared" si="0"/>
        <v>Yes</v>
      </c>
      <c r="J42" s="49" t="str">
        <f t="shared" si="1"/>
        <v>Yes</v>
      </c>
      <c r="K42" s="47">
        <v>2.5337443071614799E-2</v>
      </c>
      <c r="L42" s="50">
        <v>0.11467889908256899</v>
      </c>
      <c r="M42" s="47">
        <v>3.5130397080785199E-2</v>
      </c>
      <c r="N42" s="50">
        <v>2.1729079981507202</v>
      </c>
    </row>
    <row r="43" spans="1:14" x14ac:dyDescent="0.2">
      <c r="A43" s="57" t="s">
        <v>413</v>
      </c>
      <c r="B43" s="44" t="s">
        <v>414</v>
      </c>
      <c r="C43" s="45">
        <v>50</v>
      </c>
      <c r="D43" s="46" t="s">
        <v>340</v>
      </c>
      <c r="E43" s="47">
        <v>0.86633049916351801</v>
      </c>
      <c r="F43" s="48">
        <v>82.052752293577996</v>
      </c>
      <c r="G43" s="47">
        <v>0.79002475783645099</v>
      </c>
      <c r="H43" s="50">
        <v>50.624133148405001</v>
      </c>
      <c r="I43" s="76" t="str">
        <f t="shared" si="0"/>
        <v>No</v>
      </c>
      <c r="J43" s="49" t="str">
        <f t="shared" si="1"/>
        <v>No</v>
      </c>
      <c r="K43" s="47">
        <v>8.2897382833873698E-2</v>
      </c>
      <c r="L43" s="50">
        <v>7.3394495412843996</v>
      </c>
      <c r="M43" s="47">
        <v>8.3907016266902001E-2</v>
      </c>
      <c r="N43" s="50">
        <v>11.326860841423899</v>
      </c>
    </row>
    <row r="44" spans="1:14" x14ac:dyDescent="0.2">
      <c r="A44" s="57" t="s">
        <v>415</v>
      </c>
      <c r="B44" s="44" t="s">
        <v>416</v>
      </c>
      <c r="C44" s="45">
        <v>50</v>
      </c>
      <c r="D44" s="46" t="s">
        <v>340</v>
      </c>
      <c r="E44" s="47">
        <v>0.82402906715515101</v>
      </c>
      <c r="F44" s="48">
        <v>75.516055045871596</v>
      </c>
      <c r="G44" s="47">
        <v>0.69055470529751695</v>
      </c>
      <c r="H44" s="50">
        <v>20.5732778548313</v>
      </c>
      <c r="I44" s="76" t="str">
        <f t="shared" si="0"/>
        <v>No</v>
      </c>
      <c r="J44" s="49" t="str">
        <f t="shared" si="1"/>
        <v>No</v>
      </c>
      <c r="K44" s="47">
        <v>0.107916851757122</v>
      </c>
      <c r="L44" s="50">
        <v>34.174311926605498</v>
      </c>
      <c r="M44" s="47">
        <v>0.123353218897327</v>
      </c>
      <c r="N44" s="50">
        <v>34.812760055478499</v>
      </c>
    </row>
    <row r="45" spans="1:14" x14ac:dyDescent="0.2">
      <c r="A45" s="147" t="s">
        <v>417</v>
      </c>
      <c r="B45" s="44" t="s">
        <v>418</v>
      </c>
      <c r="C45" s="45">
        <v>50</v>
      </c>
      <c r="D45" s="46" t="s">
        <v>340</v>
      </c>
      <c r="E45" s="47">
        <v>0.89902821372713904</v>
      </c>
      <c r="F45" s="48">
        <v>89.334862385321102</v>
      </c>
      <c r="G45" s="47">
        <v>0.83922981649134898</v>
      </c>
      <c r="H45" s="50">
        <v>77.577438742487303</v>
      </c>
      <c r="I45" s="76" t="str">
        <f t="shared" si="0"/>
        <v>No</v>
      </c>
      <c r="J45" s="49" t="str">
        <f t="shared" si="1"/>
        <v>Yes</v>
      </c>
      <c r="K45" s="47">
        <v>8.2597541684444997E-2</v>
      </c>
      <c r="L45" s="50">
        <v>7.0527522935779796</v>
      </c>
      <c r="M45" s="47">
        <v>8.3584043766249103E-2</v>
      </c>
      <c r="N45" s="50">
        <v>11.0494683310217</v>
      </c>
    </row>
    <row r="46" spans="1:14" x14ac:dyDescent="0.2">
      <c r="A46" s="57" t="s">
        <v>419</v>
      </c>
      <c r="B46" s="44" t="s">
        <v>420</v>
      </c>
      <c r="C46" s="45">
        <v>50</v>
      </c>
      <c r="D46" s="46" t="s">
        <v>340</v>
      </c>
      <c r="E46" s="47">
        <v>0.87739859270865095</v>
      </c>
      <c r="F46" s="48">
        <v>84.059633027522906</v>
      </c>
      <c r="G46" s="47">
        <v>0.81688607696735205</v>
      </c>
      <c r="H46" s="50">
        <v>65.325936199722605</v>
      </c>
      <c r="I46" s="76" t="str">
        <f t="shared" si="0"/>
        <v>No</v>
      </c>
      <c r="J46" s="49" t="str">
        <f t="shared" si="1"/>
        <v>No</v>
      </c>
      <c r="K46" s="47">
        <v>0.114517183357796</v>
      </c>
      <c r="L46" s="50">
        <v>39.850917431192698</v>
      </c>
      <c r="M46" s="47">
        <v>0.107360921825615</v>
      </c>
      <c r="N46" s="50">
        <v>24.503005085529399</v>
      </c>
    </row>
    <row r="47" spans="1:14" x14ac:dyDescent="0.2">
      <c r="A47" s="57" t="s">
        <v>421</v>
      </c>
      <c r="B47" s="44" t="s">
        <v>422</v>
      </c>
      <c r="C47" s="45">
        <v>50</v>
      </c>
      <c r="D47" s="46" t="s">
        <v>340</v>
      </c>
      <c r="E47" s="47">
        <v>0.73368842173750104</v>
      </c>
      <c r="F47" s="48">
        <v>62.614678899082598</v>
      </c>
      <c r="G47" s="47">
        <v>0.80187539058935198</v>
      </c>
      <c r="H47" s="50">
        <v>56.726768377253798</v>
      </c>
      <c r="I47" s="76" t="str">
        <f t="shared" si="0"/>
        <v>No</v>
      </c>
      <c r="J47" s="49" t="str">
        <f t="shared" si="1"/>
        <v>No</v>
      </c>
      <c r="K47" s="47">
        <v>7.3159247915580095E-2</v>
      </c>
      <c r="L47" s="50">
        <v>4.8738532110091697</v>
      </c>
      <c r="M47" s="47">
        <v>7.2356225088203593E-2</v>
      </c>
      <c r="N47" s="50">
        <v>8.1368469717984304</v>
      </c>
    </row>
    <row r="48" spans="1:14" x14ac:dyDescent="0.2">
      <c r="A48" s="57" t="s">
        <v>423</v>
      </c>
      <c r="B48" s="44" t="s">
        <v>424</v>
      </c>
      <c r="C48" s="45">
        <v>50</v>
      </c>
      <c r="D48" s="46" t="s">
        <v>340</v>
      </c>
      <c r="E48" s="47">
        <v>0.81952624171198696</v>
      </c>
      <c r="F48" s="48">
        <v>74.598623853210995</v>
      </c>
      <c r="G48" s="47">
        <v>0.68594506835095104</v>
      </c>
      <c r="H48" s="50">
        <v>19.6486361534905</v>
      </c>
      <c r="I48" s="76" t="str">
        <f t="shared" si="0"/>
        <v>No</v>
      </c>
      <c r="J48" s="49" t="str">
        <f t="shared" si="1"/>
        <v>No</v>
      </c>
      <c r="K48" s="47">
        <v>0.121168263367011</v>
      </c>
      <c r="L48" s="50">
        <v>45.068807339449499</v>
      </c>
      <c r="M48" s="47">
        <v>0.12784113735637301</v>
      </c>
      <c r="N48" s="50">
        <v>37.6329172445677</v>
      </c>
    </row>
    <row r="49" spans="1:14" x14ac:dyDescent="0.2">
      <c r="A49" s="57" t="s">
        <v>425</v>
      </c>
      <c r="B49" s="44" t="s">
        <v>426</v>
      </c>
      <c r="C49" s="45">
        <v>50</v>
      </c>
      <c r="D49" s="46" t="s">
        <v>340</v>
      </c>
      <c r="E49" s="47">
        <v>0.84817265686181598</v>
      </c>
      <c r="F49" s="48">
        <v>79.128440366972498</v>
      </c>
      <c r="G49" s="47">
        <v>0.70194480764415201</v>
      </c>
      <c r="H49" s="50">
        <v>22.884882108183099</v>
      </c>
      <c r="I49" s="76" t="str">
        <f t="shared" si="0"/>
        <v>No</v>
      </c>
      <c r="J49" s="49" t="str">
        <f t="shared" si="1"/>
        <v>No</v>
      </c>
      <c r="K49" s="47">
        <v>7.4283682966207895E-2</v>
      </c>
      <c r="L49" s="50">
        <v>5.1605504587156004</v>
      </c>
      <c r="M49" s="47">
        <v>7.8991016566601596E-2</v>
      </c>
      <c r="N49" s="50">
        <v>9.1539528432732293</v>
      </c>
    </row>
    <row r="50" spans="1:14" x14ac:dyDescent="0.2">
      <c r="A50" s="57" t="s">
        <v>427</v>
      </c>
      <c r="B50" s="44" t="s">
        <v>428</v>
      </c>
      <c r="C50" s="45">
        <v>50</v>
      </c>
      <c r="D50" s="46" t="s">
        <v>340</v>
      </c>
      <c r="E50" s="47">
        <v>0.84717829833498504</v>
      </c>
      <c r="F50" s="48">
        <v>79.013761467889907</v>
      </c>
      <c r="G50" s="47">
        <v>0.73863716621319297</v>
      </c>
      <c r="H50" s="50">
        <v>31.5765141007859</v>
      </c>
      <c r="I50" s="76" t="str">
        <f t="shared" si="0"/>
        <v>No</v>
      </c>
      <c r="J50" s="49" t="str">
        <f t="shared" si="1"/>
        <v>No</v>
      </c>
      <c r="K50" s="47">
        <v>0.11592083889655</v>
      </c>
      <c r="L50" s="50">
        <v>40.7683486238532</v>
      </c>
      <c r="M50" s="47">
        <v>0.118087133434574</v>
      </c>
      <c r="N50" s="50">
        <v>31.345353675450799</v>
      </c>
    </row>
    <row r="51" spans="1:14" x14ac:dyDescent="0.2">
      <c r="A51" s="57" t="s">
        <v>429</v>
      </c>
      <c r="B51" s="44" t="s">
        <v>430</v>
      </c>
      <c r="C51" s="45">
        <v>50</v>
      </c>
      <c r="D51" s="46" t="s">
        <v>340</v>
      </c>
      <c r="E51" s="47">
        <v>0.86067570870041599</v>
      </c>
      <c r="F51" s="48">
        <v>81.077981651376106</v>
      </c>
      <c r="G51" s="47">
        <v>0.71968566179694304</v>
      </c>
      <c r="H51" s="50">
        <v>26.814609338881201</v>
      </c>
      <c r="I51" s="76" t="str">
        <f t="shared" si="0"/>
        <v>No</v>
      </c>
      <c r="J51" s="49" t="str">
        <f t="shared" si="1"/>
        <v>No</v>
      </c>
      <c r="K51" s="47">
        <v>5.5689738330758097E-2</v>
      </c>
      <c r="L51" s="50">
        <v>2.46559633027523</v>
      </c>
      <c r="M51" s="47">
        <v>5.6384827491637299E-2</v>
      </c>
      <c r="N51" s="50">
        <v>5.03929727230698</v>
      </c>
    </row>
    <row r="52" spans="1:14" x14ac:dyDescent="0.2">
      <c r="A52" s="57" t="s">
        <v>431</v>
      </c>
      <c r="B52" s="44" t="s">
        <v>432</v>
      </c>
      <c r="C52" s="45">
        <v>50</v>
      </c>
      <c r="D52" s="46" t="s">
        <v>340</v>
      </c>
      <c r="E52" s="47">
        <v>0.85318549641570796</v>
      </c>
      <c r="F52" s="48">
        <v>79.7591743119266</v>
      </c>
      <c r="G52" s="47">
        <v>0.69803823305999102</v>
      </c>
      <c r="H52" s="50">
        <v>21.960240406842299</v>
      </c>
      <c r="I52" s="76" t="str">
        <f t="shared" si="0"/>
        <v>No</v>
      </c>
      <c r="J52" s="49" t="str">
        <f t="shared" si="1"/>
        <v>No</v>
      </c>
      <c r="K52" s="47">
        <v>9.7083957670976107E-2</v>
      </c>
      <c r="L52" s="50">
        <v>25.401376146789001</v>
      </c>
      <c r="M52" s="47">
        <v>9.6202373655734003E-2</v>
      </c>
      <c r="N52" s="50">
        <v>18.354137771613502</v>
      </c>
    </row>
    <row r="53" spans="1:14" x14ac:dyDescent="0.2">
      <c r="A53" s="57" t="s">
        <v>433</v>
      </c>
      <c r="B53" s="44" t="s">
        <v>434</v>
      </c>
      <c r="C53" s="45">
        <v>50</v>
      </c>
      <c r="D53" s="46" t="s">
        <v>340</v>
      </c>
      <c r="E53" s="47">
        <v>0.76090864137540903</v>
      </c>
      <c r="F53" s="48">
        <v>66.055045871559599</v>
      </c>
      <c r="G53" s="47">
        <v>0.59270560649461002</v>
      </c>
      <c r="H53" s="50">
        <v>7.99815071659732</v>
      </c>
      <c r="I53" s="76" t="str">
        <f t="shared" si="0"/>
        <v>No</v>
      </c>
      <c r="J53" s="49" t="str">
        <f t="shared" si="1"/>
        <v>No</v>
      </c>
      <c r="K53" s="47">
        <v>0.15190714499038899</v>
      </c>
      <c r="L53" s="50">
        <v>61.697247706421997</v>
      </c>
      <c r="M53" s="47">
        <v>0.147517853568609</v>
      </c>
      <c r="N53" s="50">
        <v>49.329634766528002</v>
      </c>
    </row>
    <row r="54" spans="1:14" x14ac:dyDescent="0.2">
      <c r="A54" s="57" t="s">
        <v>435</v>
      </c>
      <c r="B54" s="44" t="s">
        <v>436</v>
      </c>
      <c r="C54" s="45">
        <v>50</v>
      </c>
      <c r="D54" s="46" t="s">
        <v>340</v>
      </c>
      <c r="E54" s="47">
        <v>0.74523146485321001</v>
      </c>
      <c r="F54" s="48">
        <v>64.334862385321102</v>
      </c>
      <c r="G54" s="47">
        <v>0.44960008800833001</v>
      </c>
      <c r="H54" s="50">
        <v>1.8030513176144201</v>
      </c>
      <c r="I54" s="76" t="str">
        <f t="shared" si="0"/>
        <v>No</v>
      </c>
      <c r="J54" s="49" t="str">
        <f t="shared" si="1"/>
        <v>No</v>
      </c>
      <c r="K54" s="47">
        <v>0.17289048006469299</v>
      </c>
      <c r="L54" s="50">
        <v>69.495412844036693</v>
      </c>
      <c r="M54" s="47">
        <v>0.25984489010339301</v>
      </c>
      <c r="N54" s="50">
        <v>85.4368932038835</v>
      </c>
    </row>
    <row r="55" spans="1:14" x14ac:dyDescent="0.2">
      <c r="A55" s="57" t="s">
        <v>437</v>
      </c>
      <c r="B55" s="44" t="s">
        <v>438</v>
      </c>
      <c r="C55" s="45">
        <v>50</v>
      </c>
      <c r="D55" s="46" t="s">
        <v>340</v>
      </c>
      <c r="E55" s="47">
        <v>0.88449999649877398</v>
      </c>
      <c r="F55" s="48">
        <v>85.550458715596307</v>
      </c>
      <c r="G55" s="47">
        <v>0.833069923427188</v>
      </c>
      <c r="H55" s="50">
        <v>74.294960702727707</v>
      </c>
      <c r="I55" s="76" t="str">
        <f t="shared" si="0"/>
        <v>No</v>
      </c>
      <c r="J55" s="49" t="str">
        <f t="shared" si="1"/>
        <v>No</v>
      </c>
      <c r="K55" s="47">
        <v>0.13576220741247699</v>
      </c>
      <c r="L55" s="50">
        <v>54.931192660550501</v>
      </c>
      <c r="M55" s="47">
        <v>0.12362242365926999</v>
      </c>
      <c r="N55" s="50">
        <v>35.136384650947797</v>
      </c>
    </row>
    <row r="56" spans="1:14" x14ac:dyDescent="0.2">
      <c r="A56" s="57" t="s">
        <v>439</v>
      </c>
      <c r="B56" s="44" t="s">
        <v>440</v>
      </c>
      <c r="C56" s="45">
        <v>50</v>
      </c>
      <c r="D56" s="46" t="s">
        <v>340</v>
      </c>
      <c r="E56" s="47">
        <v>0.81959766237601805</v>
      </c>
      <c r="F56" s="48">
        <v>74.655963302752298</v>
      </c>
      <c r="G56" s="47">
        <v>0.81671006169116001</v>
      </c>
      <c r="H56" s="50">
        <v>65.094775774387401</v>
      </c>
      <c r="I56" s="76" t="str">
        <f t="shared" si="0"/>
        <v>No</v>
      </c>
      <c r="J56" s="49" t="str">
        <f t="shared" si="1"/>
        <v>No</v>
      </c>
      <c r="K56" s="47">
        <v>0.134314170287234</v>
      </c>
      <c r="L56" s="50">
        <v>54.415137614678898</v>
      </c>
      <c r="M56" s="47">
        <v>0.12267384267557099</v>
      </c>
      <c r="N56" s="50">
        <v>34.257975034674097</v>
      </c>
    </row>
    <row r="57" spans="1:14" x14ac:dyDescent="0.2">
      <c r="A57" s="57" t="s">
        <v>441</v>
      </c>
      <c r="B57" s="44" t="s">
        <v>442</v>
      </c>
      <c r="C57" s="45">
        <v>50</v>
      </c>
      <c r="D57" s="46" t="s">
        <v>340</v>
      </c>
      <c r="E57" s="47">
        <v>0.84866385290505197</v>
      </c>
      <c r="F57" s="48">
        <v>79.185779816513801</v>
      </c>
      <c r="G57" s="47">
        <v>0.78488755715542202</v>
      </c>
      <c r="H57" s="50">
        <v>47.942672214516897</v>
      </c>
      <c r="I57" s="76" t="str">
        <f t="shared" si="0"/>
        <v>No</v>
      </c>
      <c r="J57" s="49" t="str">
        <f t="shared" si="1"/>
        <v>No</v>
      </c>
      <c r="K57" s="47">
        <v>0.122144300914866</v>
      </c>
      <c r="L57" s="50">
        <v>45.871559633027502</v>
      </c>
      <c r="M57" s="47">
        <v>0.113245128478452</v>
      </c>
      <c r="N57" s="50">
        <v>28.1091077207582</v>
      </c>
    </row>
    <row r="58" spans="1:14" x14ac:dyDescent="0.2">
      <c r="A58" s="57" t="s">
        <v>443</v>
      </c>
      <c r="B58" s="44" t="s">
        <v>444</v>
      </c>
      <c r="C58" s="45">
        <v>50</v>
      </c>
      <c r="D58" s="46" t="s">
        <v>340</v>
      </c>
      <c r="E58" s="47">
        <v>0.636754196970443</v>
      </c>
      <c r="F58" s="48">
        <v>40.424311926605498</v>
      </c>
      <c r="G58" s="47">
        <v>0.67686281282553795</v>
      </c>
      <c r="H58" s="50">
        <v>18.122977346278301</v>
      </c>
      <c r="I58" s="76" t="str">
        <f t="shared" si="0"/>
        <v>No</v>
      </c>
      <c r="J58" s="49" t="str">
        <f t="shared" si="1"/>
        <v>No</v>
      </c>
      <c r="K58" s="47">
        <v>9.9556613163756705E-2</v>
      </c>
      <c r="L58" s="50">
        <v>27.465596330275201</v>
      </c>
      <c r="M58" s="47">
        <v>0.107701572587379</v>
      </c>
      <c r="N58" s="50">
        <v>24.7803975959316</v>
      </c>
    </row>
    <row r="59" spans="1:14" x14ac:dyDescent="0.2">
      <c r="A59" s="57" t="s">
        <v>445</v>
      </c>
      <c r="B59" s="44" t="s">
        <v>446</v>
      </c>
      <c r="C59" s="45">
        <v>50</v>
      </c>
      <c r="D59" s="46" t="s">
        <v>340</v>
      </c>
      <c r="E59" s="47">
        <v>0.83565157320135397</v>
      </c>
      <c r="F59" s="48">
        <v>77.006880733944996</v>
      </c>
      <c r="G59" s="47">
        <v>0.72728296437486994</v>
      </c>
      <c r="H59" s="50">
        <v>28.2940360610264</v>
      </c>
      <c r="I59" s="76" t="str">
        <f t="shared" si="0"/>
        <v>No</v>
      </c>
      <c r="J59" s="49" t="str">
        <f t="shared" si="1"/>
        <v>No</v>
      </c>
      <c r="K59" s="47">
        <v>9.6405650520806505E-2</v>
      </c>
      <c r="L59" s="50">
        <v>24.7133027522936</v>
      </c>
      <c r="M59" s="47">
        <v>0.106176095975354</v>
      </c>
      <c r="N59" s="50">
        <v>23.8095238095238</v>
      </c>
    </row>
    <row r="60" spans="1:14" x14ac:dyDescent="0.2">
      <c r="A60" s="57" t="s">
        <v>447</v>
      </c>
      <c r="B60" s="44" t="s">
        <v>448</v>
      </c>
      <c r="C60" s="45">
        <v>50</v>
      </c>
      <c r="D60" s="46" t="s">
        <v>340</v>
      </c>
      <c r="E60" s="47">
        <v>0.89494319264796796</v>
      </c>
      <c r="F60" s="48">
        <v>88.073394495412899</v>
      </c>
      <c r="G60" s="47">
        <v>0.81629840790862196</v>
      </c>
      <c r="H60" s="50">
        <v>64.863615349052196</v>
      </c>
      <c r="I60" s="76" t="str">
        <f t="shared" si="0"/>
        <v>No</v>
      </c>
      <c r="J60" s="49" t="str">
        <f t="shared" si="1"/>
        <v>No</v>
      </c>
      <c r="K60" s="47">
        <v>8.35764252670433E-2</v>
      </c>
      <c r="L60" s="50">
        <v>7.8555045871559601</v>
      </c>
      <c r="M60" s="47">
        <v>8.4357118043781196E-2</v>
      </c>
      <c r="N60" s="50">
        <v>11.6504854368932</v>
      </c>
    </row>
    <row r="61" spans="1:14" x14ac:dyDescent="0.2">
      <c r="A61" s="57" t="s">
        <v>449</v>
      </c>
      <c r="B61" s="44" t="s">
        <v>450</v>
      </c>
      <c r="C61" s="45">
        <v>50</v>
      </c>
      <c r="D61" s="46" t="s">
        <v>340</v>
      </c>
      <c r="E61" s="47">
        <v>0.85989141398017299</v>
      </c>
      <c r="F61" s="48">
        <v>80.905963302752298</v>
      </c>
      <c r="G61" s="47">
        <v>0.79229580769102503</v>
      </c>
      <c r="H61" s="50">
        <v>51.641239019879798</v>
      </c>
      <c r="I61" s="76" t="str">
        <f t="shared" si="0"/>
        <v>No</v>
      </c>
      <c r="J61" s="49" t="str">
        <f t="shared" si="1"/>
        <v>No</v>
      </c>
      <c r="K61" s="47">
        <v>0.118970324741708</v>
      </c>
      <c r="L61" s="50">
        <v>43.4633027522936</v>
      </c>
      <c r="M61" s="47">
        <v>0.11066328498241</v>
      </c>
      <c r="N61" s="50">
        <v>26.4909847434119</v>
      </c>
    </row>
    <row r="62" spans="1:14" x14ac:dyDescent="0.2">
      <c r="A62" s="57" t="s">
        <v>451</v>
      </c>
      <c r="B62" s="44" t="s">
        <v>452</v>
      </c>
      <c r="C62" s="45">
        <v>50</v>
      </c>
      <c r="D62" s="46" t="s">
        <v>340</v>
      </c>
      <c r="E62" s="47">
        <v>0.864675793587807</v>
      </c>
      <c r="F62" s="48">
        <v>81.766055045871596</v>
      </c>
      <c r="G62" s="47">
        <v>0.80397596726370202</v>
      </c>
      <c r="H62" s="50">
        <v>58.0674988441979</v>
      </c>
      <c r="I62" s="76" t="str">
        <f t="shared" si="0"/>
        <v>No</v>
      </c>
      <c r="J62" s="49" t="str">
        <f t="shared" si="1"/>
        <v>No</v>
      </c>
      <c r="K62" s="47">
        <v>0.105345911949686</v>
      </c>
      <c r="L62" s="50">
        <v>32.224770642201797</v>
      </c>
      <c r="M62" s="47">
        <v>0.100210563538753</v>
      </c>
      <c r="N62" s="50">
        <v>20.295885344428999</v>
      </c>
    </row>
    <row r="63" spans="1:14" x14ac:dyDescent="0.2">
      <c r="A63" s="57" t="s">
        <v>453</v>
      </c>
      <c r="B63" s="44" t="s">
        <v>454</v>
      </c>
      <c r="C63" s="45">
        <v>50</v>
      </c>
      <c r="D63" s="46" t="s">
        <v>340</v>
      </c>
      <c r="E63" s="47">
        <v>0.88513116172180295</v>
      </c>
      <c r="F63" s="48">
        <v>85.665137614678898</v>
      </c>
      <c r="G63" s="47">
        <v>0.80961455948206096</v>
      </c>
      <c r="H63" s="50">
        <v>60.980120203421201</v>
      </c>
      <c r="I63" s="76" t="str">
        <f t="shared" si="0"/>
        <v>No</v>
      </c>
      <c r="J63" s="49" t="str">
        <f t="shared" si="1"/>
        <v>No</v>
      </c>
      <c r="K63" s="47">
        <v>0.111802787091845</v>
      </c>
      <c r="L63" s="50">
        <v>37.844036697247702</v>
      </c>
      <c r="M63" s="47">
        <v>0.10608841474446799</v>
      </c>
      <c r="N63" s="50">
        <v>23.717059639389699</v>
      </c>
    </row>
    <row r="64" spans="1:14" x14ac:dyDescent="0.2">
      <c r="A64" s="57" t="s">
        <v>455</v>
      </c>
      <c r="B64" s="44" t="s">
        <v>456</v>
      </c>
      <c r="C64" s="45">
        <v>50</v>
      </c>
      <c r="D64" s="46" t="s">
        <v>340</v>
      </c>
      <c r="E64" s="47">
        <v>0.85680827925153902</v>
      </c>
      <c r="F64" s="48">
        <v>80.217889908256893</v>
      </c>
      <c r="G64" s="47">
        <v>0.79146234049311204</v>
      </c>
      <c r="H64" s="50">
        <v>51.271382339343504</v>
      </c>
      <c r="I64" s="76" t="str">
        <f t="shared" si="0"/>
        <v>No</v>
      </c>
      <c r="J64" s="49" t="str">
        <f t="shared" si="1"/>
        <v>No</v>
      </c>
      <c r="K64" s="47">
        <v>7.8969004389241301E-2</v>
      </c>
      <c r="L64" s="50">
        <v>5.8486238532110102</v>
      </c>
      <c r="M64" s="47">
        <v>7.4804082717035397E-2</v>
      </c>
      <c r="N64" s="50">
        <v>8.6453999075358308</v>
      </c>
    </row>
    <row r="65" spans="1:14" x14ac:dyDescent="0.2">
      <c r="A65" s="57" t="s">
        <v>391</v>
      </c>
      <c r="B65" s="44" t="s">
        <v>457</v>
      </c>
      <c r="C65" s="45">
        <v>50</v>
      </c>
      <c r="D65" s="46" t="s">
        <v>340</v>
      </c>
      <c r="E65" s="47">
        <v>0.857836418111107</v>
      </c>
      <c r="F65" s="48">
        <v>80.504587155963307</v>
      </c>
      <c r="G65" s="47">
        <v>0.79856692490286296</v>
      </c>
      <c r="H65" s="50">
        <v>55.201109570041602</v>
      </c>
      <c r="I65" s="76" t="str">
        <f t="shared" si="0"/>
        <v>No</v>
      </c>
      <c r="J65" s="49" t="str">
        <f t="shared" si="1"/>
        <v>No</v>
      </c>
      <c r="K65" s="47">
        <v>3.86710863080248E-2</v>
      </c>
      <c r="L65" s="50">
        <v>0.57339449541284404</v>
      </c>
      <c r="M65" s="47">
        <v>3.228494903924E-2</v>
      </c>
      <c r="N65" s="50">
        <v>1.7568192325473899</v>
      </c>
    </row>
    <row r="66" spans="1:14" x14ac:dyDescent="0.2">
      <c r="A66" s="57" t="s">
        <v>458</v>
      </c>
      <c r="B66" s="44" t="s">
        <v>459</v>
      </c>
      <c r="C66" s="45">
        <v>50</v>
      </c>
      <c r="D66" s="46" t="s">
        <v>340</v>
      </c>
      <c r="E66" s="47">
        <v>0.70319725088329499</v>
      </c>
      <c r="F66" s="48">
        <v>56.422018348623901</v>
      </c>
      <c r="G66" s="47">
        <v>0.76486562908994904</v>
      </c>
      <c r="H66" s="50">
        <v>39.944521497919602</v>
      </c>
      <c r="I66" s="76" t="str">
        <f t="shared" si="0"/>
        <v>No</v>
      </c>
      <c r="J66" s="49" t="str">
        <f t="shared" si="1"/>
        <v>No</v>
      </c>
      <c r="K66" s="47">
        <v>9.3370672307037994E-2</v>
      </c>
      <c r="L66" s="50">
        <v>21.961009174311901</v>
      </c>
      <c r="M66" s="47">
        <v>9.0726022569656395E-2</v>
      </c>
      <c r="N66" s="50">
        <v>15.626444752658299</v>
      </c>
    </row>
    <row r="67" spans="1:14" x14ac:dyDescent="0.2">
      <c r="A67" s="57" t="s">
        <v>460</v>
      </c>
      <c r="B67" s="44" t="s">
        <v>461</v>
      </c>
      <c r="C67" s="45">
        <v>50</v>
      </c>
      <c r="D67" s="46" t="s">
        <v>340</v>
      </c>
      <c r="E67" s="47">
        <v>0.80832358314853003</v>
      </c>
      <c r="F67" s="48">
        <v>73.107798165137595</v>
      </c>
      <c r="G67" s="47">
        <v>0.73018921113742397</v>
      </c>
      <c r="H67" s="50">
        <v>28.848821081830799</v>
      </c>
      <c r="I67" s="76" t="str">
        <f t="shared" si="0"/>
        <v>No</v>
      </c>
      <c r="J67" s="49" t="str">
        <f t="shared" si="1"/>
        <v>No</v>
      </c>
      <c r="K67" s="47">
        <v>0.10384164307407</v>
      </c>
      <c r="L67" s="50">
        <v>31.077981651376099</v>
      </c>
      <c r="M67" s="47">
        <v>0.10605779129956899</v>
      </c>
      <c r="N67" s="50">
        <v>23.624595469255699</v>
      </c>
    </row>
    <row r="68" spans="1:14" x14ac:dyDescent="0.2">
      <c r="A68" s="57" t="s">
        <v>462</v>
      </c>
      <c r="B68" s="44" t="s">
        <v>463</v>
      </c>
      <c r="C68" s="45">
        <v>50</v>
      </c>
      <c r="D68" s="46" t="s">
        <v>340</v>
      </c>
      <c r="E68" s="47">
        <v>0.85128862383044202</v>
      </c>
      <c r="F68" s="48">
        <v>79.529816513761503</v>
      </c>
      <c r="G68" s="47">
        <v>0.760716641229923</v>
      </c>
      <c r="H68" s="50">
        <v>38.650023116042497</v>
      </c>
      <c r="I68" s="76" t="str">
        <f t="shared" si="0"/>
        <v>No</v>
      </c>
      <c r="J68" s="49" t="str">
        <f t="shared" si="1"/>
        <v>No</v>
      </c>
      <c r="K68" s="47">
        <v>8.7100252530262698E-2</v>
      </c>
      <c r="L68" s="50">
        <v>14.1628440366972</v>
      </c>
      <c r="M68" s="47">
        <v>9.6345933599653502E-2</v>
      </c>
      <c r="N68" s="50">
        <v>18.446601941747598</v>
      </c>
    </row>
    <row r="69" spans="1:14" x14ac:dyDescent="0.2">
      <c r="A69" s="57" t="s">
        <v>464</v>
      </c>
      <c r="B69" s="44" t="s">
        <v>465</v>
      </c>
      <c r="C69" s="45">
        <v>50</v>
      </c>
      <c r="D69" s="46" t="s">
        <v>340</v>
      </c>
      <c r="E69" s="47">
        <v>0.68713435894611297</v>
      </c>
      <c r="F69" s="48">
        <v>52.924311926605498</v>
      </c>
      <c r="G69" s="47">
        <v>0.75776605406736197</v>
      </c>
      <c r="H69" s="50">
        <v>37.447988904299599</v>
      </c>
      <c r="I69" s="76" t="str">
        <f t="shared" si="0"/>
        <v>No</v>
      </c>
      <c r="J69" s="49" t="str">
        <f t="shared" si="1"/>
        <v>No</v>
      </c>
      <c r="K69" s="47">
        <v>2.14858251598062E-2</v>
      </c>
      <c r="L69" s="50">
        <v>5.73394495412844E-2</v>
      </c>
      <c r="M69" s="47">
        <v>2.5972835323152099E-2</v>
      </c>
      <c r="N69" s="50">
        <v>0.92464170134072998</v>
      </c>
    </row>
    <row r="70" spans="1:14" x14ac:dyDescent="0.2">
      <c r="A70" s="57" t="s">
        <v>466</v>
      </c>
      <c r="B70" s="44" t="s">
        <v>467</v>
      </c>
      <c r="C70" s="45">
        <v>50</v>
      </c>
      <c r="D70" s="46" t="s">
        <v>340</v>
      </c>
      <c r="E70" s="47">
        <v>0.85465459034608304</v>
      </c>
      <c r="F70" s="48">
        <v>79.931192660550494</v>
      </c>
      <c r="G70" s="47">
        <v>0.78847538290829899</v>
      </c>
      <c r="H70" s="50">
        <v>49.838187702265401</v>
      </c>
      <c r="I70" s="76" t="str">
        <f t="shared" si="0"/>
        <v>No</v>
      </c>
      <c r="J70" s="49" t="str">
        <f t="shared" si="1"/>
        <v>No</v>
      </c>
      <c r="K70" s="47">
        <v>3.5455733802706703E-2</v>
      </c>
      <c r="L70" s="50">
        <v>0.34403669724770602</v>
      </c>
      <c r="M70" s="47">
        <v>3.9451927943164503E-2</v>
      </c>
      <c r="N70" s="50">
        <v>2.95885344429034</v>
      </c>
    </row>
    <row r="71" spans="1:14" x14ac:dyDescent="0.2">
      <c r="A71" s="57" t="s">
        <v>464</v>
      </c>
      <c r="B71" s="44" t="s">
        <v>468</v>
      </c>
      <c r="C71" s="45">
        <v>50</v>
      </c>
      <c r="D71" s="46" t="s">
        <v>340</v>
      </c>
      <c r="E71" s="47">
        <v>0.66385191978178704</v>
      </c>
      <c r="F71" s="48">
        <v>47.075688073394502</v>
      </c>
      <c r="G71" s="47">
        <v>0.66958642909806099</v>
      </c>
      <c r="H71" s="50">
        <v>17.1521035598706</v>
      </c>
      <c r="I71" s="76" t="str">
        <f t="shared" ref="I71:I134" si="2">IF(AND(F71&gt;=90,H71&gt;=90),"Yes","No")</f>
        <v>No</v>
      </c>
      <c r="J71" s="49" t="str">
        <f t="shared" ref="J71:J134" si="3">IF(AND(F71&gt;=75,H71&gt;=75),"Yes","No")</f>
        <v>No</v>
      </c>
      <c r="K71" s="47">
        <v>8.7266751289278702E-2</v>
      </c>
      <c r="L71" s="50">
        <v>14.506880733945</v>
      </c>
      <c r="M71" s="47">
        <v>8.7935935031943996E-2</v>
      </c>
      <c r="N71" s="50">
        <v>14.5168747110495</v>
      </c>
    </row>
    <row r="72" spans="1:14" x14ac:dyDescent="0.2">
      <c r="A72" s="57" t="s">
        <v>469</v>
      </c>
      <c r="B72" s="44" t="s">
        <v>470</v>
      </c>
      <c r="C72" s="45">
        <v>50</v>
      </c>
      <c r="D72" s="46" t="s">
        <v>340</v>
      </c>
      <c r="E72" s="47">
        <v>0.73845448899275601</v>
      </c>
      <c r="F72" s="48">
        <v>63.474770642201797</v>
      </c>
      <c r="G72" s="47">
        <v>0.55169805048137299</v>
      </c>
      <c r="H72" s="50">
        <v>5.5478502080443803</v>
      </c>
      <c r="I72" s="76" t="str">
        <f t="shared" si="2"/>
        <v>No</v>
      </c>
      <c r="J72" s="49" t="str">
        <f t="shared" si="3"/>
        <v>No</v>
      </c>
      <c r="K72" s="47">
        <v>0.11285578531825</v>
      </c>
      <c r="L72" s="50">
        <v>38.646788990825698</v>
      </c>
      <c r="M72" s="47">
        <v>0.117445169655954</v>
      </c>
      <c r="N72" s="50">
        <v>30.8368007397134</v>
      </c>
    </row>
    <row r="73" spans="1:14" x14ac:dyDescent="0.2">
      <c r="A73" s="57" t="s">
        <v>471</v>
      </c>
      <c r="B73" s="44" t="s">
        <v>472</v>
      </c>
      <c r="C73" s="45">
        <v>50</v>
      </c>
      <c r="D73" s="46" t="s">
        <v>340</v>
      </c>
      <c r="E73" s="47">
        <v>0.82059533357637104</v>
      </c>
      <c r="F73" s="48">
        <v>74.7133027522936</v>
      </c>
      <c r="G73" s="47">
        <v>0.69835268418935903</v>
      </c>
      <c r="H73" s="50">
        <v>22.1451687471105</v>
      </c>
      <c r="I73" s="76" t="str">
        <f t="shared" si="2"/>
        <v>No</v>
      </c>
      <c r="J73" s="49" t="str">
        <f t="shared" si="3"/>
        <v>No</v>
      </c>
      <c r="K73" s="47">
        <v>0.14296761742355901</v>
      </c>
      <c r="L73" s="50">
        <v>58.084862385321102</v>
      </c>
      <c r="M73" s="47">
        <v>0.14379677276706401</v>
      </c>
      <c r="N73" s="50">
        <v>47.202958853444301</v>
      </c>
    </row>
    <row r="74" spans="1:14" x14ac:dyDescent="0.2">
      <c r="A74" s="57" t="s">
        <v>473</v>
      </c>
      <c r="B74" s="44" t="s">
        <v>474</v>
      </c>
      <c r="C74" s="45">
        <v>50</v>
      </c>
      <c r="D74" s="46" t="s">
        <v>340</v>
      </c>
      <c r="E74" s="47">
        <v>0.86638013740355602</v>
      </c>
      <c r="F74" s="48">
        <v>82.110091743119298</v>
      </c>
      <c r="G74" s="47">
        <v>0.79348010797279001</v>
      </c>
      <c r="H74" s="50">
        <v>52.380952380952401</v>
      </c>
      <c r="I74" s="76" t="str">
        <f t="shared" si="2"/>
        <v>No</v>
      </c>
      <c r="J74" s="49" t="str">
        <f t="shared" si="3"/>
        <v>No</v>
      </c>
      <c r="K74" s="47">
        <v>9.8222326366046997E-2</v>
      </c>
      <c r="L74" s="50">
        <v>26.318807339449499</v>
      </c>
      <c r="M74" s="47">
        <v>9.8651035168915505E-2</v>
      </c>
      <c r="N74" s="50">
        <v>19.6024040684235</v>
      </c>
    </row>
    <row r="75" spans="1:14" x14ac:dyDescent="0.2">
      <c r="A75" s="57" t="s">
        <v>475</v>
      </c>
      <c r="B75" s="44" t="s">
        <v>476</v>
      </c>
      <c r="C75" s="45">
        <v>50</v>
      </c>
      <c r="D75" s="46" t="s">
        <v>340</v>
      </c>
      <c r="E75" s="47">
        <v>0.86283684650581305</v>
      </c>
      <c r="F75" s="48">
        <v>81.422018348623894</v>
      </c>
      <c r="G75" s="47">
        <v>0.79733015417458897</v>
      </c>
      <c r="H75" s="50">
        <v>54.600092464170103</v>
      </c>
      <c r="I75" s="76" t="str">
        <f t="shared" si="2"/>
        <v>No</v>
      </c>
      <c r="J75" s="49" t="str">
        <f t="shared" si="3"/>
        <v>No</v>
      </c>
      <c r="K75" s="47">
        <v>0.112951426939778</v>
      </c>
      <c r="L75" s="50">
        <v>38.761467889908303</v>
      </c>
      <c r="M75" s="47">
        <v>0.107959654883759</v>
      </c>
      <c r="N75" s="50">
        <v>24.8266296809986</v>
      </c>
    </row>
    <row r="76" spans="1:14" x14ac:dyDescent="0.2">
      <c r="A76" s="57" t="s">
        <v>477</v>
      </c>
      <c r="B76" s="44" t="s">
        <v>478</v>
      </c>
      <c r="C76" s="45">
        <v>50</v>
      </c>
      <c r="D76" s="46" t="s">
        <v>340</v>
      </c>
      <c r="E76" s="47">
        <v>0.849749816889938</v>
      </c>
      <c r="F76" s="48">
        <v>79.357798165137595</v>
      </c>
      <c r="G76" s="47">
        <v>0.76658685543612004</v>
      </c>
      <c r="H76" s="50">
        <v>40.869163199260299</v>
      </c>
      <c r="I76" s="76" t="str">
        <f t="shared" si="2"/>
        <v>No</v>
      </c>
      <c r="J76" s="49" t="str">
        <f t="shared" si="3"/>
        <v>No</v>
      </c>
      <c r="K76" s="47">
        <v>0.11120498775349499</v>
      </c>
      <c r="L76" s="50">
        <v>37.098623853211002</v>
      </c>
      <c r="M76" s="47">
        <v>0.105723208741131</v>
      </c>
      <c r="N76" s="50">
        <v>23.300970873786401</v>
      </c>
    </row>
    <row r="77" spans="1:14" x14ac:dyDescent="0.2">
      <c r="A77" s="57" t="s">
        <v>479</v>
      </c>
      <c r="B77" s="44" t="s">
        <v>480</v>
      </c>
      <c r="C77" s="45">
        <v>50</v>
      </c>
      <c r="D77" s="46" t="s">
        <v>340</v>
      </c>
      <c r="E77" s="47">
        <v>0.88656423851035604</v>
      </c>
      <c r="F77" s="48">
        <v>86.066513761467903</v>
      </c>
      <c r="G77" s="47">
        <v>0.82837641479212099</v>
      </c>
      <c r="H77" s="50">
        <v>71.474803513638506</v>
      </c>
      <c r="I77" s="76" t="str">
        <f t="shared" si="2"/>
        <v>No</v>
      </c>
      <c r="J77" s="49" t="str">
        <f t="shared" si="3"/>
        <v>No</v>
      </c>
      <c r="K77" s="47">
        <v>0.109025910778259</v>
      </c>
      <c r="L77" s="50">
        <v>35.321100917431203</v>
      </c>
      <c r="M77" s="47">
        <v>0.10331373701881701</v>
      </c>
      <c r="N77" s="50">
        <v>21.914008321775299</v>
      </c>
    </row>
    <row r="78" spans="1:14" x14ac:dyDescent="0.2">
      <c r="A78" s="57" t="s">
        <v>481</v>
      </c>
      <c r="B78" s="44" t="s">
        <v>482</v>
      </c>
      <c r="C78" s="45">
        <v>50</v>
      </c>
      <c r="D78" s="46" t="s">
        <v>340</v>
      </c>
      <c r="E78" s="47">
        <v>0.87809594908368005</v>
      </c>
      <c r="F78" s="48">
        <v>84.346330275229306</v>
      </c>
      <c r="G78" s="47">
        <v>0.80365910617080005</v>
      </c>
      <c r="H78" s="50">
        <v>57.928802588996803</v>
      </c>
      <c r="I78" s="76" t="str">
        <f t="shared" si="2"/>
        <v>No</v>
      </c>
      <c r="J78" s="49" t="str">
        <f t="shared" si="3"/>
        <v>No</v>
      </c>
      <c r="K78" s="47">
        <v>0.12638756898264999</v>
      </c>
      <c r="L78" s="50">
        <v>48.795871559632999</v>
      </c>
      <c r="M78" s="47">
        <v>0.12291927624499099</v>
      </c>
      <c r="N78" s="50">
        <v>34.442903374942198</v>
      </c>
    </row>
    <row r="79" spans="1:14" x14ac:dyDescent="0.2">
      <c r="A79" s="147" t="s">
        <v>483</v>
      </c>
      <c r="B79" s="44" t="s">
        <v>484</v>
      </c>
      <c r="C79" s="45">
        <v>50</v>
      </c>
      <c r="D79" s="46" t="s">
        <v>340</v>
      </c>
      <c r="E79" s="47">
        <v>0.91879286536898697</v>
      </c>
      <c r="F79" s="48">
        <v>94.552752293577996</v>
      </c>
      <c r="G79" s="47">
        <v>0.86836712369021096</v>
      </c>
      <c r="H79" s="50">
        <v>92.649098474341201</v>
      </c>
      <c r="I79" s="76" t="str">
        <f t="shared" si="2"/>
        <v>Yes</v>
      </c>
      <c r="J79" s="49" t="str">
        <f t="shared" si="3"/>
        <v>Yes</v>
      </c>
      <c r="K79" s="47">
        <v>0.124824044241066</v>
      </c>
      <c r="L79" s="50">
        <v>47.7637614678899</v>
      </c>
      <c r="M79" s="47">
        <v>0.11526562607091199</v>
      </c>
      <c r="N79" s="50">
        <v>29.264909847434101</v>
      </c>
    </row>
    <row r="80" spans="1:14" x14ac:dyDescent="0.2">
      <c r="A80" s="147" t="s">
        <v>485</v>
      </c>
      <c r="B80" s="44" t="s">
        <v>486</v>
      </c>
      <c r="C80" s="45">
        <v>50</v>
      </c>
      <c r="D80" s="46" t="s">
        <v>340</v>
      </c>
      <c r="E80" s="47">
        <v>0.91291789020965497</v>
      </c>
      <c r="F80" s="48">
        <v>93.004587155963307</v>
      </c>
      <c r="G80" s="47">
        <v>0.84152685367828195</v>
      </c>
      <c r="H80" s="50">
        <v>79.103097549699498</v>
      </c>
      <c r="I80" s="76" t="str">
        <f t="shared" si="2"/>
        <v>No</v>
      </c>
      <c r="J80" s="49" t="str">
        <f t="shared" si="3"/>
        <v>Yes</v>
      </c>
      <c r="K80" s="47">
        <v>6.4892519070955501E-2</v>
      </c>
      <c r="L80" s="50">
        <v>3.6697247706421998</v>
      </c>
      <c r="M80" s="47">
        <v>5.7253699975669203E-2</v>
      </c>
      <c r="N80" s="50">
        <v>5.2242256125751299</v>
      </c>
    </row>
    <row r="81" spans="1:14" x14ac:dyDescent="0.2">
      <c r="A81" s="57" t="s">
        <v>487</v>
      </c>
      <c r="B81" s="44" t="s">
        <v>488</v>
      </c>
      <c r="C81" s="45">
        <v>50</v>
      </c>
      <c r="D81" s="46" t="s">
        <v>340</v>
      </c>
      <c r="E81" s="47">
        <v>0.68582752066682295</v>
      </c>
      <c r="F81" s="48">
        <v>52.408256880734001</v>
      </c>
      <c r="G81" s="47">
        <v>0.71322635180139204</v>
      </c>
      <c r="H81" s="50">
        <v>25.335182616735999</v>
      </c>
      <c r="I81" s="76" t="str">
        <f t="shared" si="2"/>
        <v>No</v>
      </c>
      <c r="J81" s="49" t="str">
        <f t="shared" si="3"/>
        <v>No</v>
      </c>
      <c r="K81" s="47">
        <v>9.20717398808856E-2</v>
      </c>
      <c r="L81" s="50">
        <v>20.5275229357798</v>
      </c>
      <c r="M81" s="47">
        <v>8.89342074836805E-2</v>
      </c>
      <c r="N81" s="50">
        <v>14.9329634766528</v>
      </c>
    </row>
    <row r="82" spans="1:14" x14ac:dyDescent="0.2">
      <c r="A82" s="57" t="s">
        <v>489</v>
      </c>
      <c r="B82" s="44" t="s">
        <v>490</v>
      </c>
      <c r="C82" s="45">
        <v>50</v>
      </c>
      <c r="D82" s="46" t="s">
        <v>340</v>
      </c>
      <c r="E82" s="47">
        <v>0.74142409269895104</v>
      </c>
      <c r="F82" s="48">
        <v>63.818807339449499</v>
      </c>
      <c r="G82" s="47">
        <v>0.81886112018851798</v>
      </c>
      <c r="H82" s="50">
        <v>66.527970411465603</v>
      </c>
      <c r="I82" s="76" t="str">
        <f t="shared" si="2"/>
        <v>No</v>
      </c>
      <c r="J82" s="49" t="str">
        <f t="shared" si="3"/>
        <v>No</v>
      </c>
      <c r="K82" s="47">
        <v>7.4968490430632001E-2</v>
      </c>
      <c r="L82" s="50">
        <v>5.2178899082568799</v>
      </c>
      <c r="M82" s="47">
        <v>7.3801172883048993E-2</v>
      </c>
      <c r="N82" s="50">
        <v>8.46047156726768</v>
      </c>
    </row>
    <row r="83" spans="1:14" x14ac:dyDescent="0.2">
      <c r="A83" s="57" t="s">
        <v>491</v>
      </c>
      <c r="B83" s="44" t="s">
        <v>492</v>
      </c>
      <c r="C83" s="45">
        <v>50</v>
      </c>
      <c r="D83" s="46" t="s">
        <v>340</v>
      </c>
      <c r="E83" s="47">
        <v>0.75812325802632197</v>
      </c>
      <c r="F83" s="48">
        <v>65.883027522935805</v>
      </c>
      <c r="G83" s="47">
        <v>0.79727780209776999</v>
      </c>
      <c r="H83" s="50">
        <v>54.553860379103099</v>
      </c>
      <c r="I83" s="76" t="str">
        <f t="shared" si="2"/>
        <v>No</v>
      </c>
      <c r="J83" s="49" t="str">
        <f t="shared" si="3"/>
        <v>No</v>
      </c>
      <c r="K83" s="47">
        <v>7.0431921998654404E-2</v>
      </c>
      <c r="L83" s="50">
        <v>4.3577981651376101</v>
      </c>
      <c r="M83" s="47">
        <v>7.01581605267136E-2</v>
      </c>
      <c r="N83" s="50">
        <v>7.8594544613962096</v>
      </c>
    </row>
    <row r="84" spans="1:14" x14ac:dyDescent="0.2">
      <c r="A84" s="57" t="s">
        <v>493</v>
      </c>
      <c r="B84" s="44" t="s">
        <v>494</v>
      </c>
      <c r="C84" s="45">
        <v>50</v>
      </c>
      <c r="D84" s="46" t="s">
        <v>340</v>
      </c>
      <c r="E84" s="47">
        <v>0.83244540727390703</v>
      </c>
      <c r="F84" s="48">
        <v>76.720183486238497</v>
      </c>
      <c r="G84" s="47">
        <v>0.75927759770195002</v>
      </c>
      <c r="H84" s="50">
        <v>38.002773925104002</v>
      </c>
      <c r="I84" s="76" t="str">
        <f t="shared" si="2"/>
        <v>No</v>
      </c>
      <c r="J84" s="49" t="str">
        <f t="shared" si="3"/>
        <v>No</v>
      </c>
      <c r="K84" s="47">
        <v>4.5032739935849601E-2</v>
      </c>
      <c r="L84" s="50">
        <v>1.3761467889908301</v>
      </c>
      <c r="M84" s="47">
        <v>4.8317321360921303E-2</v>
      </c>
      <c r="N84" s="50">
        <v>4.2995839112344001</v>
      </c>
    </row>
    <row r="85" spans="1:14" x14ac:dyDescent="0.2">
      <c r="A85" s="57" t="s">
        <v>495</v>
      </c>
      <c r="B85" s="44" t="s">
        <v>496</v>
      </c>
      <c r="C85" s="45">
        <v>50</v>
      </c>
      <c r="D85" s="46" t="s">
        <v>340</v>
      </c>
      <c r="E85" s="47">
        <v>0.86868194964423795</v>
      </c>
      <c r="F85" s="48">
        <v>82.568807339449506</v>
      </c>
      <c r="G85" s="47">
        <v>0.80527405140999098</v>
      </c>
      <c r="H85" s="50">
        <v>58.622283865002302</v>
      </c>
      <c r="I85" s="76" t="str">
        <f t="shared" si="2"/>
        <v>No</v>
      </c>
      <c r="J85" s="49" t="str">
        <f t="shared" si="3"/>
        <v>No</v>
      </c>
      <c r="K85" s="47">
        <v>6.1385770848742201E-2</v>
      </c>
      <c r="L85" s="50">
        <v>3.03899082568807</v>
      </c>
      <c r="M85" s="47">
        <v>6.2154073887310597E-2</v>
      </c>
      <c r="N85" s="50">
        <v>6.2413314840499297</v>
      </c>
    </row>
    <row r="86" spans="1:14" x14ac:dyDescent="0.2">
      <c r="A86" s="57" t="s">
        <v>497</v>
      </c>
      <c r="B86" s="44" t="s">
        <v>498</v>
      </c>
      <c r="C86" s="45">
        <v>50</v>
      </c>
      <c r="D86" s="46" t="s">
        <v>340</v>
      </c>
      <c r="E86" s="47">
        <v>0.89783987542130295</v>
      </c>
      <c r="F86" s="48">
        <v>88.876146788990795</v>
      </c>
      <c r="G86" s="47">
        <v>0.79959043544770403</v>
      </c>
      <c r="H86" s="50">
        <v>55.6171983356449</v>
      </c>
      <c r="I86" s="76" t="str">
        <f t="shared" si="2"/>
        <v>No</v>
      </c>
      <c r="J86" s="49" t="str">
        <f t="shared" si="3"/>
        <v>No</v>
      </c>
      <c r="K86" s="47">
        <v>0.117171948713732</v>
      </c>
      <c r="L86" s="50">
        <v>41.743119266054997</v>
      </c>
      <c r="M86" s="47">
        <v>0.13792510577956499</v>
      </c>
      <c r="N86" s="50">
        <v>42.764678687008796</v>
      </c>
    </row>
    <row r="87" spans="1:14" x14ac:dyDescent="0.2">
      <c r="A87" s="57" t="s">
        <v>499</v>
      </c>
      <c r="B87" s="44" t="s">
        <v>500</v>
      </c>
      <c r="C87" s="45">
        <v>50</v>
      </c>
      <c r="D87" s="46" t="s">
        <v>340</v>
      </c>
      <c r="E87" s="47">
        <v>0.77662304692736595</v>
      </c>
      <c r="F87" s="48">
        <v>68.4633027522936</v>
      </c>
      <c r="G87" s="47">
        <v>0.62966848484114102</v>
      </c>
      <c r="H87" s="50">
        <v>12.205270457697599</v>
      </c>
      <c r="I87" s="76" t="str">
        <f t="shared" si="2"/>
        <v>No</v>
      </c>
      <c r="J87" s="49" t="str">
        <f t="shared" si="3"/>
        <v>No</v>
      </c>
      <c r="K87" s="47">
        <v>0.121936109616885</v>
      </c>
      <c r="L87" s="50">
        <v>45.642201834862398</v>
      </c>
      <c r="M87" s="47">
        <v>0.127618854306632</v>
      </c>
      <c r="N87" s="50">
        <v>37.494220989366603</v>
      </c>
    </row>
    <row r="88" spans="1:14" x14ac:dyDescent="0.2">
      <c r="A88" s="57" t="s">
        <v>501</v>
      </c>
      <c r="B88" s="44" t="s">
        <v>502</v>
      </c>
      <c r="C88" s="45">
        <v>50</v>
      </c>
      <c r="D88" s="46" t="s">
        <v>340</v>
      </c>
      <c r="E88" s="47">
        <v>0.84629832491638501</v>
      </c>
      <c r="F88" s="48">
        <v>78.727064220183493</v>
      </c>
      <c r="G88" s="47">
        <v>0.710110101793476</v>
      </c>
      <c r="H88" s="50">
        <v>24.318076745261202</v>
      </c>
      <c r="I88" s="76" t="str">
        <f t="shared" si="2"/>
        <v>No</v>
      </c>
      <c r="J88" s="49" t="str">
        <f t="shared" si="3"/>
        <v>No</v>
      </c>
      <c r="K88" s="47">
        <v>0.12020946187571099</v>
      </c>
      <c r="L88" s="50">
        <v>44.2087155963303</v>
      </c>
      <c r="M88" s="47">
        <v>0.113221858137711</v>
      </c>
      <c r="N88" s="50">
        <v>28.062875635691199</v>
      </c>
    </row>
    <row r="89" spans="1:14" x14ac:dyDescent="0.2">
      <c r="A89" s="147" t="s">
        <v>503</v>
      </c>
      <c r="B89" s="44" t="s">
        <v>504</v>
      </c>
      <c r="C89" s="45">
        <v>50</v>
      </c>
      <c r="D89" s="46" t="s">
        <v>340</v>
      </c>
      <c r="E89" s="47">
        <v>0.91920419170183698</v>
      </c>
      <c r="F89" s="48">
        <v>94.954128440367001</v>
      </c>
      <c r="G89" s="47">
        <v>0.86814500656989901</v>
      </c>
      <c r="H89" s="50">
        <v>92.510402219140104</v>
      </c>
      <c r="I89" s="76" t="str">
        <f t="shared" si="2"/>
        <v>Yes</v>
      </c>
      <c r="J89" s="49" t="str">
        <f t="shared" si="3"/>
        <v>Yes</v>
      </c>
      <c r="K89" s="47">
        <v>0.110688553546789</v>
      </c>
      <c r="L89" s="50">
        <v>36.639908256880702</v>
      </c>
      <c r="M89" s="47">
        <v>0.107653203482863</v>
      </c>
      <c r="N89" s="50">
        <v>24.6879334257975</v>
      </c>
    </row>
    <row r="90" spans="1:14" x14ac:dyDescent="0.2">
      <c r="A90" s="57" t="s">
        <v>505</v>
      </c>
      <c r="B90" s="44" t="s">
        <v>506</v>
      </c>
      <c r="C90" s="45">
        <v>50</v>
      </c>
      <c r="D90" s="46" t="s">
        <v>340</v>
      </c>
      <c r="E90" s="47">
        <v>0.85874807039064205</v>
      </c>
      <c r="F90" s="48">
        <v>80.561926605504595</v>
      </c>
      <c r="G90" s="47">
        <v>0.73694349509041002</v>
      </c>
      <c r="H90" s="50">
        <v>31.021729079981501</v>
      </c>
      <c r="I90" s="76" t="str">
        <f t="shared" si="2"/>
        <v>No</v>
      </c>
      <c r="J90" s="49" t="str">
        <f t="shared" si="3"/>
        <v>No</v>
      </c>
      <c r="K90" s="47">
        <v>0.10797083528314499</v>
      </c>
      <c r="L90" s="50">
        <v>34.288990825688103</v>
      </c>
      <c r="M90" s="47">
        <v>0.104396382252638</v>
      </c>
      <c r="N90" s="50">
        <v>22.468793342579801</v>
      </c>
    </row>
    <row r="91" spans="1:14" x14ac:dyDescent="0.2">
      <c r="A91" s="147" t="s">
        <v>507</v>
      </c>
      <c r="B91" s="44" t="s">
        <v>508</v>
      </c>
      <c r="C91" s="45">
        <v>50</v>
      </c>
      <c r="D91" s="46" t="s">
        <v>340</v>
      </c>
      <c r="E91" s="47">
        <v>0.96364020655777205</v>
      </c>
      <c r="F91" s="48">
        <v>99.942660550458697</v>
      </c>
      <c r="G91" s="47">
        <v>0.92369222717219102</v>
      </c>
      <c r="H91" s="50">
        <v>99.815071659731899</v>
      </c>
      <c r="I91" s="76" t="str">
        <f t="shared" si="2"/>
        <v>Yes</v>
      </c>
      <c r="J91" s="49" t="str">
        <f t="shared" si="3"/>
        <v>Yes</v>
      </c>
      <c r="K91" s="47">
        <v>9.8060448028789604E-2</v>
      </c>
      <c r="L91" s="50">
        <v>26.0321100917431</v>
      </c>
      <c r="M91" s="47">
        <v>9.4829128162173301E-2</v>
      </c>
      <c r="N91" s="50">
        <v>17.799352750809099</v>
      </c>
    </row>
    <row r="92" spans="1:14" x14ac:dyDescent="0.2">
      <c r="A92" s="147" t="s">
        <v>509</v>
      </c>
      <c r="B92" s="44" t="s">
        <v>510</v>
      </c>
      <c r="C92" s="45">
        <v>50</v>
      </c>
      <c r="D92" s="46" t="s">
        <v>340</v>
      </c>
      <c r="E92" s="47">
        <v>0.92075670379967001</v>
      </c>
      <c r="F92" s="48">
        <v>95.470183486238497</v>
      </c>
      <c r="G92" s="47">
        <v>0.86109384695084501</v>
      </c>
      <c r="H92" s="50">
        <v>89.6440129449838</v>
      </c>
      <c r="I92" s="76" t="str">
        <f t="shared" si="2"/>
        <v>No</v>
      </c>
      <c r="J92" s="49" t="str">
        <f t="shared" si="3"/>
        <v>Yes</v>
      </c>
      <c r="K92" s="47">
        <v>9.5233277737477695E-2</v>
      </c>
      <c r="L92" s="50">
        <v>23.623853211009202</v>
      </c>
      <c r="M92" s="47">
        <v>9.1546167841513398E-2</v>
      </c>
      <c r="N92" s="50">
        <v>16.1349976883957</v>
      </c>
    </row>
    <row r="93" spans="1:14" x14ac:dyDescent="0.2">
      <c r="A93" s="147" t="s">
        <v>511</v>
      </c>
      <c r="B93" s="44" t="s">
        <v>512</v>
      </c>
      <c r="C93" s="45">
        <v>50</v>
      </c>
      <c r="D93" s="46" t="s">
        <v>340</v>
      </c>
      <c r="E93" s="47">
        <v>0.94700520707114899</v>
      </c>
      <c r="F93" s="48">
        <v>99.426605504587101</v>
      </c>
      <c r="G93" s="47">
        <v>0.90764944771037503</v>
      </c>
      <c r="H93" s="50">
        <v>99.3065187239945</v>
      </c>
      <c r="I93" s="76" t="str">
        <f t="shared" si="2"/>
        <v>Yes</v>
      </c>
      <c r="J93" s="49" t="str">
        <f t="shared" si="3"/>
        <v>Yes</v>
      </c>
      <c r="K93" s="47">
        <v>0.104297693920335</v>
      </c>
      <c r="L93" s="50">
        <v>31.5366972477064</v>
      </c>
      <c r="M93" s="47">
        <v>9.9406885909923803E-2</v>
      </c>
      <c r="N93" s="50">
        <v>19.833564493758701</v>
      </c>
    </row>
    <row r="94" spans="1:14" x14ac:dyDescent="0.2">
      <c r="A94" s="57" t="s">
        <v>513</v>
      </c>
      <c r="B94" s="44" t="s">
        <v>514</v>
      </c>
      <c r="C94" s="45">
        <v>50</v>
      </c>
      <c r="D94" s="46" t="s">
        <v>340</v>
      </c>
      <c r="E94" s="47">
        <v>0.82663651062647003</v>
      </c>
      <c r="F94" s="48">
        <v>75.745412844036693</v>
      </c>
      <c r="G94" s="47">
        <v>0.742158746906044</v>
      </c>
      <c r="H94" s="50">
        <v>32.639852057327801</v>
      </c>
      <c r="I94" s="76" t="str">
        <f t="shared" si="2"/>
        <v>No</v>
      </c>
      <c r="J94" s="49" t="str">
        <f t="shared" si="3"/>
        <v>No</v>
      </c>
      <c r="K94" s="47">
        <v>9.78805464829752E-2</v>
      </c>
      <c r="L94" s="50">
        <v>25.917431192660601</v>
      </c>
      <c r="M94" s="47">
        <v>9.6943922207511996E-2</v>
      </c>
      <c r="N94" s="50">
        <v>18.7702265372168</v>
      </c>
    </row>
    <row r="95" spans="1:14" x14ac:dyDescent="0.2">
      <c r="A95" s="57" t="s">
        <v>515</v>
      </c>
      <c r="B95" s="44" t="s">
        <v>516</v>
      </c>
      <c r="C95" s="45">
        <v>50</v>
      </c>
      <c r="D95" s="46" t="s">
        <v>340</v>
      </c>
      <c r="E95" s="47">
        <v>0.88283747429250503</v>
      </c>
      <c r="F95" s="48">
        <v>85.206422018348604</v>
      </c>
      <c r="G95" s="47">
        <v>0.81356219936838703</v>
      </c>
      <c r="H95" s="50">
        <v>62.690707350901498</v>
      </c>
      <c r="I95" s="76" t="str">
        <f t="shared" si="2"/>
        <v>No</v>
      </c>
      <c r="J95" s="49" t="str">
        <f t="shared" si="3"/>
        <v>No</v>
      </c>
      <c r="K95" s="47">
        <v>0.13119299916532801</v>
      </c>
      <c r="L95" s="50">
        <v>52.293577981651403</v>
      </c>
      <c r="M95" s="47">
        <v>0.12364003905946</v>
      </c>
      <c r="N95" s="50">
        <v>35.228848821081797</v>
      </c>
    </row>
    <row r="96" spans="1:14" x14ac:dyDescent="0.2">
      <c r="A96" s="147" t="s">
        <v>517</v>
      </c>
      <c r="B96" s="44" t="s">
        <v>518</v>
      </c>
      <c r="C96" s="45">
        <v>50</v>
      </c>
      <c r="D96" s="46" t="s">
        <v>340</v>
      </c>
      <c r="E96" s="47">
        <v>0.92456592284610695</v>
      </c>
      <c r="F96" s="48">
        <v>96.846330275229306</v>
      </c>
      <c r="G96" s="47">
        <v>0.86261270776208598</v>
      </c>
      <c r="H96" s="50">
        <v>90.383726306056403</v>
      </c>
      <c r="I96" s="76" t="str">
        <f t="shared" si="2"/>
        <v>Yes</v>
      </c>
      <c r="J96" s="49" t="str">
        <f t="shared" si="3"/>
        <v>Yes</v>
      </c>
      <c r="K96" s="47">
        <v>0.12079009249212901</v>
      </c>
      <c r="L96" s="50">
        <v>44.7821100917431</v>
      </c>
      <c r="M96" s="47">
        <v>0.114384540547629</v>
      </c>
      <c r="N96" s="50">
        <v>28.756356911696699</v>
      </c>
    </row>
    <row r="97" spans="1:14" x14ac:dyDescent="0.2">
      <c r="A97" s="57" t="s">
        <v>519</v>
      </c>
      <c r="B97" s="44" t="s">
        <v>520</v>
      </c>
      <c r="C97" s="45">
        <v>50</v>
      </c>
      <c r="D97" s="46" t="s">
        <v>340</v>
      </c>
      <c r="E97" s="47">
        <v>0.79014928527085704</v>
      </c>
      <c r="F97" s="48">
        <v>70.699541284403693</v>
      </c>
      <c r="G97" s="47">
        <v>0.70259476044042801</v>
      </c>
      <c r="H97" s="50">
        <v>22.9773462783171</v>
      </c>
      <c r="I97" s="76" t="str">
        <f t="shared" si="2"/>
        <v>No</v>
      </c>
      <c r="J97" s="49" t="str">
        <f t="shared" si="3"/>
        <v>No</v>
      </c>
      <c r="K97" s="47">
        <v>0.12458178231326</v>
      </c>
      <c r="L97" s="50">
        <v>47.534403669724803</v>
      </c>
      <c r="M97" s="47">
        <v>0.117952582238137</v>
      </c>
      <c r="N97" s="50">
        <v>31.160425335182602</v>
      </c>
    </row>
    <row r="98" spans="1:14" x14ac:dyDescent="0.2">
      <c r="A98" s="57" t="s">
        <v>521</v>
      </c>
      <c r="B98" s="44" t="s">
        <v>522</v>
      </c>
      <c r="C98" s="45">
        <v>50</v>
      </c>
      <c r="D98" s="46" t="s">
        <v>340</v>
      </c>
      <c r="E98" s="47">
        <v>0.69546542533229305</v>
      </c>
      <c r="F98" s="48">
        <v>54.587155963302699</v>
      </c>
      <c r="G98" s="47">
        <v>0.73444080477660501</v>
      </c>
      <c r="H98" s="50">
        <v>30.143319463707801</v>
      </c>
      <c r="I98" s="76" t="str">
        <f t="shared" si="2"/>
        <v>No</v>
      </c>
      <c r="J98" s="49" t="str">
        <f t="shared" si="3"/>
        <v>No</v>
      </c>
      <c r="K98" s="47">
        <v>0.11987164479580099</v>
      </c>
      <c r="L98" s="50">
        <v>43.922018348623901</v>
      </c>
      <c r="M98" s="47">
        <v>0.113252312799849</v>
      </c>
      <c r="N98" s="50">
        <v>28.1553398058252</v>
      </c>
    </row>
    <row r="99" spans="1:14" x14ac:dyDescent="0.2">
      <c r="A99" s="57" t="s">
        <v>523</v>
      </c>
      <c r="B99" s="44" t="s">
        <v>524</v>
      </c>
      <c r="C99" s="45">
        <v>53</v>
      </c>
      <c r="D99" s="46" t="s">
        <v>340</v>
      </c>
      <c r="E99" s="47">
        <v>0.57362145064102299</v>
      </c>
      <c r="F99" s="48">
        <v>24.426605504587201</v>
      </c>
      <c r="G99" s="47">
        <v>0.68127131019050002</v>
      </c>
      <c r="H99" s="50">
        <v>57.037037037037003</v>
      </c>
      <c r="I99" s="76" t="str">
        <f t="shared" si="2"/>
        <v>No</v>
      </c>
      <c r="J99" s="49" t="str">
        <f t="shared" si="3"/>
        <v>No</v>
      </c>
      <c r="K99" s="47">
        <v>9.4193174526916598E-2</v>
      </c>
      <c r="L99" s="50">
        <v>22.649082568807302</v>
      </c>
      <c r="M99" s="47">
        <v>6.8347564343820402E-2</v>
      </c>
      <c r="N99" s="50">
        <v>5.1851851851851896</v>
      </c>
    </row>
    <row r="100" spans="1:14" x14ac:dyDescent="0.2">
      <c r="A100" s="57" t="s">
        <v>525</v>
      </c>
      <c r="B100" s="44" t="s">
        <v>526</v>
      </c>
      <c r="C100" s="45">
        <v>53</v>
      </c>
      <c r="D100" s="46" t="s">
        <v>340</v>
      </c>
      <c r="E100" s="47">
        <v>0.609203991858006</v>
      </c>
      <c r="F100" s="48">
        <v>33.142201834862398</v>
      </c>
      <c r="G100" s="47">
        <v>0.73721081388905796</v>
      </c>
      <c r="H100" s="50">
        <v>77.7777777777778</v>
      </c>
      <c r="I100" s="76" t="str">
        <f t="shared" si="2"/>
        <v>No</v>
      </c>
      <c r="J100" s="49" t="str">
        <f t="shared" si="3"/>
        <v>No</v>
      </c>
      <c r="K100" s="47">
        <v>9.1051782902208805E-2</v>
      </c>
      <c r="L100" s="50">
        <v>19.323394495412799</v>
      </c>
      <c r="M100" s="47">
        <v>8.2500205182356595E-2</v>
      </c>
      <c r="N100" s="50">
        <v>10.617283950617299</v>
      </c>
    </row>
    <row r="101" spans="1:14" x14ac:dyDescent="0.2">
      <c r="A101" s="57" t="s">
        <v>527</v>
      </c>
      <c r="B101" s="44" t="s">
        <v>528</v>
      </c>
      <c r="C101" s="45">
        <v>53</v>
      </c>
      <c r="D101" s="46" t="s">
        <v>340</v>
      </c>
      <c r="E101" s="47">
        <v>0.67495075856350595</v>
      </c>
      <c r="F101" s="48">
        <v>49.655963302752298</v>
      </c>
      <c r="G101" s="47">
        <v>0.77412048577066805</v>
      </c>
      <c r="H101" s="50">
        <v>88.148148148148195</v>
      </c>
      <c r="I101" s="76" t="str">
        <f t="shared" si="2"/>
        <v>No</v>
      </c>
      <c r="J101" s="49" t="str">
        <f t="shared" si="3"/>
        <v>No</v>
      </c>
      <c r="K101" s="47">
        <v>9.8561394216055406E-2</v>
      </c>
      <c r="L101" s="50">
        <v>26.662844036697201</v>
      </c>
      <c r="M101" s="47">
        <v>9.0657342377497993E-2</v>
      </c>
      <c r="N101" s="50">
        <v>24.1975308641975</v>
      </c>
    </row>
    <row r="102" spans="1:14" x14ac:dyDescent="0.2">
      <c r="A102" s="57" t="s">
        <v>529</v>
      </c>
      <c r="B102" s="44" t="s">
        <v>530</v>
      </c>
      <c r="C102" s="45">
        <v>53</v>
      </c>
      <c r="D102" s="46" t="s">
        <v>340</v>
      </c>
      <c r="E102" s="47">
        <v>0.63426926425129504</v>
      </c>
      <c r="F102" s="48">
        <v>39.392201834862398</v>
      </c>
      <c r="G102" s="47">
        <v>0.76382921041334195</v>
      </c>
      <c r="H102" s="50">
        <v>86.6666666666667</v>
      </c>
      <c r="I102" s="76" t="str">
        <f t="shared" si="2"/>
        <v>No</v>
      </c>
      <c r="J102" s="49" t="str">
        <f t="shared" si="3"/>
        <v>No</v>
      </c>
      <c r="K102" s="47">
        <v>8.6441281822679905E-2</v>
      </c>
      <c r="L102" s="50">
        <v>13.073394495412799</v>
      </c>
      <c r="M102" s="47">
        <v>8.4139621198983494E-2</v>
      </c>
      <c r="N102" s="50">
        <v>13.3333333333333</v>
      </c>
    </row>
    <row r="103" spans="1:14" x14ac:dyDescent="0.2">
      <c r="A103" s="57" t="s">
        <v>531</v>
      </c>
      <c r="B103" s="44" t="s">
        <v>532</v>
      </c>
      <c r="C103" s="45">
        <v>53</v>
      </c>
      <c r="D103" s="46" t="s">
        <v>340</v>
      </c>
      <c r="E103" s="47">
        <v>0.45595623249304101</v>
      </c>
      <c r="F103" s="48">
        <v>5.5619266055045902</v>
      </c>
      <c r="G103" s="47">
        <v>0.55395327253439297</v>
      </c>
      <c r="H103" s="50">
        <v>21.234567901234598</v>
      </c>
      <c r="I103" s="76" t="str">
        <f t="shared" si="2"/>
        <v>No</v>
      </c>
      <c r="J103" s="49" t="str">
        <f t="shared" si="3"/>
        <v>No</v>
      </c>
      <c r="K103" s="47">
        <v>0.123453769766836</v>
      </c>
      <c r="L103" s="50">
        <v>46.961009174311897</v>
      </c>
      <c r="M103" s="47">
        <v>0.10492141691847701</v>
      </c>
      <c r="N103" s="50">
        <v>44.691358024691397</v>
      </c>
    </row>
    <row r="104" spans="1:14" x14ac:dyDescent="0.2">
      <c r="A104" s="57" t="s">
        <v>533</v>
      </c>
      <c r="B104" s="44" t="s">
        <v>534</v>
      </c>
      <c r="C104" s="45">
        <v>53</v>
      </c>
      <c r="D104" s="46" t="s">
        <v>340</v>
      </c>
      <c r="E104" s="47">
        <v>0.56408927457350899</v>
      </c>
      <c r="F104" s="48">
        <v>21.215596330275201</v>
      </c>
      <c r="G104" s="47">
        <v>0.68807644820607605</v>
      </c>
      <c r="H104" s="50">
        <v>58.765432098765402</v>
      </c>
      <c r="I104" s="76" t="str">
        <f t="shared" si="2"/>
        <v>No</v>
      </c>
      <c r="J104" s="49" t="str">
        <f t="shared" si="3"/>
        <v>No</v>
      </c>
      <c r="K104" s="47">
        <v>0.105147338166047</v>
      </c>
      <c r="L104" s="50">
        <v>32.167431192660601</v>
      </c>
      <c r="M104" s="47">
        <v>9.4674904523370906E-2</v>
      </c>
      <c r="N104" s="50">
        <v>33.3333333333333</v>
      </c>
    </row>
    <row r="105" spans="1:14" x14ac:dyDescent="0.2">
      <c r="A105" s="57" t="s">
        <v>535</v>
      </c>
      <c r="B105" s="44" t="s">
        <v>536</v>
      </c>
      <c r="C105" s="45">
        <v>53</v>
      </c>
      <c r="D105" s="46" t="s">
        <v>340</v>
      </c>
      <c r="E105" s="47">
        <v>0.53431546590020795</v>
      </c>
      <c r="F105" s="48">
        <v>14.965596330275201</v>
      </c>
      <c r="G105" s="47">
        <v>0.651032048134077</v>
      </c>
      <c r="H105" s="50">
        <v>45.679012345678998</v>
      </c>
      <c r="I105" s="76" t="str">
        <f t="shared" si="2"/>
        <v>No</v>
      </c>
      <c r="J105" s="49" t="str">
        <f t="shared" si="3"/>
        <v>No</v>
      </c>
      <c r="K105" s="47">
        <v>0.126343661877619</v>
      </c>
      <c r="L105" s="50">
        <v>48.738532110091697</v>
      </c>
      <c r="M105" s="47">
        <v>0.107385255163646</v>
      </c>
      <c r="N105" s="50">
        <v>47.654320987654302</v>
      </c>
    </row>
    <row r="106" spans="1:14" x14ac:dyDescent="0.2">
      <c r="A106" s="57" t="s">
        <v>537</v>
      </c>
      <c r="B106" s="44" t="s">
        <v>538</v>
      </c>
      <c r="C106" s="45">
        <v>53</v>
      </c>
      <c r="D106" s="46" t="s">
        <v>340</v>
      </c>
      <c r="E106" s="47">
        <v>0.63222919898929097</v>
      </c>
      <c r="F106" s="48">
        <v>38.704128440367001</v>
      </c>
      <c r="G106" s="47">
        <v>0.72926543204581296</v>
      </c>
      <c r="H106" s="50">
        <v>75.5555555555556</v>
      </c>
      <c r="I106" s="76" t="str">
        <f t="shared" si="2"/>
        <v>No</v>
      </c>
      <c r="J106" s="49" t="str">
        <f t="shared" si="3"/>
        <v>No</v>
      </c>
      <c r="K106" s="47">
        <v>0.189274434000376</v>
      </c>
      <c r="L106" s="50">
        <v>74.483944954128404</v>
      </c>
      <c r="M106" s="47">
        <v>0.13390499743774201</v>
      </c>
      <c r="N106" s="50">
        <v>61.481481481481502</v>
      </c>
    </row>
    <row r="107" spans="1:14" x14ac:dyDescent="0.2">
      <c r="A107" s="57" t="s">
        <v>539</v>
      </c>
      <c r="B107" s="44" t="s">
        <v>540</v>
      </c>
      <c r="C107" s="45">
        <v>53</v>
      </c>
      <c r="D107" s="46" t="s">
        <v>340</v>
      </c>
      <c r="E107" s="47">
        <v>0.56609112643494697</v>
      </c>
      <c r="F107" s="48">
        <v>21.961009174311901</v>
      </c>
      <c r="G107" s="47">
        <v>0.67329879740679599</v>
      </c>
      <c r="H107" s="50">
        <v>53.827160493827201</v>
      </c>
      <c r="I107" s="76" t="str">
        <f t="shared" si="2"/>
        <v>No</v>
      </c>
      <c r="J107" s="49" t="str">
        <f t="shared" si="3"/>
        <v>No</v>
      </c>
      <c r="K107" s="47">
        <v>0.119149204125904</v>
      </c>
      <c r="L107" s="50">
        <v>43.75</v>
      </c>
      <c r="M107" s="47">
        <v>0.10097453564775399</v>
      </c>
      <c r="N107" s="50">
        <v>40</v>
      </c>
    </row>
    <row r="108" spans="1:14" x14ac:dyDescent="0.2">
      <c r="A108" s="57" t="s">
        <v>541</v>
      </c>
      <c r="B108" s="44" t="s">
        <v>542</v>
      </c>
      <c r="C108" s="45">
        <v>53</v>
      </c>
      <c r="D108" s="46" t="s">
        <v>340</v>
      </c>
      <c r="E108" s="47">
        <v>0.45681610120367</v>
      </c>
      <c r="F108" s="48">
        <v>5.6192660550458697</v>
      </c>
      <c r="G108" s="47">
        <v>0.58291802855465702</v>
      </c>
      <c r="H108" s="50">
        <v>27.654320987654302</v>
      </c>
      <c r="I108" s="76" t="str">
        <f t="shared" si="2"/>
        <v>No</v>
      </c>
      <c r="J108" s="49" t="str">
        <f t="shared" si="3"/>
        <v>No</v>
      </c>
      <c r="K108" s="47">
        <v>0.15257052691355599</v>
      </c>
      <c r="L108" s="50">
        <v>61.926605504587201</v>
      </c>
      <c r="M108" s="47">
        <v>0.11618192636616</v>
      </c>
      <c r="N108" s="50">
        <v>53.827160493827201</v>
      </c>
    </row>
    <row r="109" spans="1:14" x14ac:dyDescent="0.2">
      <c r="A109" s="57" t="s">
        <v>543</v>
      </c>
      <c r="B109" s="44" t="s">
        <v>544</v>
      </c>
      <c r="C109" s="45">
        <v>53</v>
      </c>
      <c r="D109" s="46" t="s">
        <v>340</v>
      </c>
      <c r="E109" s="47">
        <v>0.566117214930695</v>
      </c>
      <c r="F109" s="48">
        <v>22.0183486238532</v>
      </c>
      <c r="G109" s="47">
        <v>0.67464803424866704</v>
      </c>
      <c r="H109" s="50">
        <v>54.567901234567898</v>
      </c>
      <c r="I109" s="76" t="str">
        <f t="shared" si="2"/>
        <v>No</v>
      </c>
      <c r="J109" s="49" t="str">
        <f t="shared" si="3"/>
        <v>No</v>
      </c>
      <c r="K109" s="47">
        <v>0.176881045094577</v>
      </c>
      <c r="L109" s="50">
        <v>70.756880733944996</v>
      </c>
      <c r="M109" s="47">
        <v>0.149937049875561</v>
      </c>
      <c r="N109" s="50">
        <v>66.913580246913597</v>
      </c>
    </row>
    <row r="110" spans="1:14" x14ac:dyDescent="0.2">
      <c r="A110" s="57" t="s">
        <v>545</v>
      </c>
      <c r="B110" s="44" t="s">
        <v>546</v>
      </c>
      <c r="C110" s="45">
        <v>53</v>
      </c>
      <c r="D110" s="46" t="s">
        <v>340</v>
      </c>
      <c r="E110" s="47">
        <v>0.64379121490931901</v>
      </c>
      <c r="F110" s="48">
        <v>42.144495412844002</v>
      </c>
      <c r="G110" s="47">
        <v>0.74762161812531902</v>
      </c>
      <c r="H110" s="50">
        <v>81.234567901234598</v>
      </c>
      <c r="I110" s="76" t="str">
        <f t="shared" si="2"/>
        <v>No</v>
      </c>
      <c r="J110" s="49" t="str">
        <f t="shared" si="3"/>
        <v>No</v>
      </c>
      <c r="K110" s="47">
        <v>0.114793406147776</v>
      </c>
      <c r="L110" s="50">
        <v>40.080275229357802</v>
      </c>
      <c r="M110" s="47">
        <v>6.7680676415773106E-2</v>
      </c>
      <c r="N110" s="50">
        <v>4.9382716049382704</v>
      </c>
    </row>
    <row r="111" spans="1:14" x14ac:dyDescent="0.2">
      <c r="A111" s="57" t="s">
        <v>547</v>
      </c>
      <c r="B111" s="44" t="s">
        <v>548</v>
      </c>
      <c r="C111" s="45">
        <v>53</v>
      </c>
      <c r="D111" s="46" t="s">
        <v>340</v>
      </c>
      <c r="E111" s="47">
        <v>0.51619210043744601</v>
      </c>
      <c r="F111" s="48">
        <v>11.582568807339401</v>
      </c>
      <c r="G111" s="47">
        <v>0.61732641221914697</v>
      </c>
      <c r="H111" s="50">
        <v>36.790123456790099</v>
      </c>
      <c r="I111" s="76" t="str">
        <f t="shared" si="2"/>
        <v>No</v>
      </c>
      <c r="J111" s="49" t="str">
        <f t="shared" si="3"/>
        <v>No</v>
      </c>
      <c r="K111" s="47">
        <v>9.8555546857581097E-2</v>
      </c>
      <c r="L111" s="50">
        <v>26.605504587155998</v>
      </c>
      <c r="M111" s="47">
        <v>6.0095038585586499E-2</v>
      </c>
      <c r="N111" s="50">
        <v>3.7037037037037002</v>
      </c>
    </row>
    <row r="112" spans="1:14" x14ac:dyDescent="0.2">
      <c r="A112" s="57" t="s">
        <v>549</v>
      </c>
      <c r="B112" s="44" t="s">
        <v>550</v>
      </c>
      <c r="C112" s="45">
        <v>53</v>
      </c>
      <c r="D112" s="46" t="s">
        <v>340</v>
      </c>
      <c r="E112" s="47">
        <v>0.57798305714796905</v>
      </c>
      <c r="F112" s="48">
        <v>25.172018348623901</v>
      </c>
      <c r="G112" s="47">
        <v>0.69003173710991805</v>
      </c>
      <c r="H112" s="50">
        <v>60</v>
      </c>
      <c r="I112" s="76" t="str">
        <f t="shared" si="2"/>
        <v>No</v>
      </c>
      <c r="J112" s="49" t="str">
        <f t="shared" si="3"/>
        <v>No</v>
      </c>
      <c r="K112" s="47">
        <v>0.11996257113671201</v>
      </c>
      <c r="L112" s="50">
        <v>43.979357798165097</v>
      </c>
      <c r="M112" s="47">
        <v>0.105737771979273</v>
      </c>
      <c r="N112" s="50">
        <v>46.172839506172799</v>
      </c>
    </row>
    <row r="113" spans="1:14" x14ac:dyDescent="0.2">
      <c r="A113" s="57" t="s">
        <v>551</v>
      </c>
      <c r="B113" s="44" t="s">
        <v>552</v>
      </c>
      <c r="C113" s="45">
        <v>53</v>
      </c>
      <c r="D113" s="46" t="s">
        <v>340</v>
      </c>
      <c r="E113" s="47">
        <v>0.59247732473520798</v>
      </c>
      <c r="F113" s="48">
        <v>28.7270642201835</v>
      </c>
      <c r="G113" s="47">
        <v>0.73060670306634301</v>
      </c>
      <c r="H113" s="50">
        <v>75.802469135802497</v>
      </c>
      <c r="I113" s="76" t="str">
        <f t="shared" si="2"/>
        <v>No</v>
      </c>
      <c r="J113" s="49" t="str">
        <f t="shared" si="3"/>
        <v>No</v>
      </c>
      <c r="K113" s="47">
        <v>0.20544606853361599</v>
      </c>
      <c r="L113" s="50">
        <v>79.243119266055004</v>
      </c>
      <c r="M113" s="47">
        <v>0.16752472002285501</v>
      </c>
      <c r="N113" s="50">
        <v>73.3333333333333</v>
      </c>
    </row>
    <row r="114" spans="1:14" x14ac:dyDescent="0.2">
      <c r="A114" s="57" t="s">
        <v>553</v>
      </c>
      <c r="B114" s="44" t="s">
        <v>554</v>
      </c>
      <c r="C114" s="45">
        <v>53</v>
      </c>
      <c r="D114" s="46" t="s">
        <v>340</v>
      </c>
      <c r="E114" s="47">
        <v>0.46176375431460598</v>
      </c>
      <c r="F114" s="48">
        <v>6.4220183486238502</v>
      </c>
      <c r="G114" s="47">
        <v>0.567175024381805</v>
      </c>
      <c r="H114" s="50">
        <v>23.950617283950599</v>
      </c>
      <c r="I114" s="76" t="str">
        <f t="shared" si="2"/>
        <v>No</v>
      </c>
      <c r="J114" s="49" t="str">
        <f t="shared" si="3"/>
        <v>No</v>
      </c>
      <c r="K114" s="47">
        <v>0.131237291108069</v>
      </c>
      <c r="L114" s="50">
        <v>52.408256880734001</v>
      </c>
      <c r="M114" s="47">
        <v>0.11008016883048199</v>
      </c>
      <c r="N114" s="50">
        <v>49.629629629629598</v>
      </c>
    </row>
    <row r="115" spans="1:14" x14ac:dyDescent="0.2">
      <c r="A115" s="57" t="s">
        <v>555</v>
      </c>
      <c r="B115" s="44" t="s">
        <v>556</v>
      </c>
      <c r="C115" s="45">
        <v>53</v>
      </c>
      <c r="D115" s="46" t="s">
        <v>340</v>
      </c>
      <c r="E115" s="47">
        <v>0.442793724916416</v>
      </c>
      <c r="F115" s="48">
        <v>4.2431192660550501</v>
      </c>
      <c r="G115" s="47">
        <v>0.54881454476119496</v>
      </c>
      <c r="H115" s="50">
        <v>20.493827160493801</v>
      </c>
      <c r="I115" s="76" t="str">
        <f t="shared" si="2"/>
        <v>No</v>
      </c>
      <c r="J115" s="49" t="str">
        <f t="shared" si="3"/>
        <v>No</v>
      </c>
      <c r="K115" s="47">
        <v>0.12908218803845001</v>
      </c>
      <c r="L115" s="50">
        <v>50.802752293578003</v>
      </c>
      <c r="M115" s="47">
        <v>0.107516354356385</v>
      </c>
      <c r="N115" s="50">
        <v>47.901234567901199</v>
      </c>
    </row>
    <row r="116" spans="1:14" x14ac:dyDescent="0.2">
      <c r="A116" s="57" t="s">
        <v>557</v>
      </c>
      <c r="B116" s="44" t="s">
        <v>558</v>
      </c>
      <c r="C116" s="45">
        <v>53</v>
      </c>
      <c r="D116" s="46" t="s">
        <v>340</v>
      </c>
      <c r="E116" s="47">
        <v>0.74043389412525196</v>
      </c>
      <c r="F116" s="48">
        <v>63.704128440367001</v>
      </c>
      <c r="G116" s="47">
        <v>0.86197287142956303</v>
      </c>
      <c r="H116" s="50">
        <v>99.012345679012299</v>
      </c>
      <c r="I116" s="76" t="str">
        <f t="shared" si="2"/>
        <v>No</v>
      </c>
      <c r="J116" s="49" t="str">
        <f t="shared" si="3"/>
        <v>No</v>
      </c>
      <c r="K116" s="47">
        <v>9.7606778206896602E-2</v>
      </c>
      <c r="L116" s="50">
        <v>25.7454128440367</v>
      </c>
      <c r="M116" s="47">
        <v>8.4388293757191299E-2</v>
      </c>
      <c r="N116" s="50">
        <v>13.827160493827201</v>
      </c>
    </row>
    <row r="117" spans="1:14" x14ac:dyDescent="0.2">
      <c r="A117" s="57" t="s">
        <v>559</v>
      </c>
      <c r="B117" s="44" t="s">
        <v>560</v>
      </c>
      <c r="C117" s="45">
        <v>53</v>
      </c>
      <c r="D117" s="46" t="s">
        <v>340</v>
      </c>
      <c r="E117" s="47">
        <v>0.58239011715287103</v>
      </c>
      <c r="F117" s="48">
        <v>26.433486238532101</v>
      </c>
      <c r="G117" s="47">
        <v>0.66253303045946799</v>
      </c>
      <c r="H117" s="50">
        <v>49.135802469135797</v>
      </c>
      <c r="I117" s="76" t="str">
        <f t="shared" si="2"/>
        <v>No</v>
      </c>
      <c r="J117" s="49" t="str">
        <f t="shared" si="3"/>
        <v>No</v>
      </c>
      <c r="K117" s="47">
        <v>0.227991391994986</v>
      </c>
      <c r="L117" s="50">
        <v>86.697247706422004</v>
      </c>
      <c r="M117" s="47">
        <v>0.18648698853276299</v>
      </c>
      <c r="N117" s="50">
        <v>78.518518518518505</v>
      </c>
    </row>
    <row r="118" spans="1:14" x14ac:dyDescent="0.2">
      <c r="A118" s="57" t="s">
        <v>561</v>
      </c>
      <c r="B118" s="44" t="s">
        <v>562</v>
      </c>
      <c r="C118" s="45">
        <v>53</v>
      </c>
      <c r="D118" s="46" t="s">
        <v>340</v>
      </c>
      <c r="E118" s="47">
        <v>0.61924497953992097</v>
      </c>
      <c r="F118" s="48">
        <v>35.779816513761503</v>
      </c>
      <c r="G118" s="47">
        <v>0.71198775159252103</v>
      </c>
      <c r="H118" s="50">
        <v>69.876543209876502</v>
      </c>
      <c r="I118" s="76" t="str">
        <f t="shared" si="2"/>
        <v>No</v>
      </c>
      <c r="J118" s="49" t="str">
        <f t="shared" si="3"/>
        <v>No</v>
      </c>
      <c r="K118" s="47">
        <v>0.15560722340032801</v>
      </c>
      <c r="L118" s="50">
        <v>63.417431192660501</v>
      </c>
      <c r="M118" s="47">
        <v>6.9291500700045E-2</v>
      </c>
      <c r="N118" s="50">
        <v>5.67901234567901</v>
      </c>
    </row>
    <row r="119" spans="1:14" x14ac:dyDescent="0.2">
      <c r="A119" s="57" t="s">
        <v>563</v>
      </c>
      <c r="B119" s="44" t="s">
        <v>564</v>
      </c>
      <c r="C119" s="45">
        <v>53</v>
      </c>
      <c r="D119" s="46" t="s">
        <v>340</v>
      </c>
      <c r="E119" s="47">
        <v>0.52951652603774202</v>
      </c>
      <c r="F119" s="48">
        <v>13.933486238532099</v>
      </c>
      <c r="G119" s="47">
        <v>0.65172087001707302</v>
      </c>
      <c r="H119" s="50">
        <v>45.925925925925903</v>
      </c>
      <c r="I119" s="76" t="str">
        <f t="shared" si="2"/>
        <v>No</v>
      </c>
      <c r="J119" s="49" t="str">
        <f t="shared" si="3"/>
        <v>No</v>
      </c>
      <c r="K119" s="47">
        <v>4.2896249140102802E-2</v>
      </c>
      <c r="L119" s="50">
        <v>1.1467889908256901</v>
      </c>
      <c r="M119" s="47">
        <v>2.9091187302587998E-4</v>
      </c>
      <c r="N119" s="50">
        <v>0.24691358024691401</v>
      </c>
    </row>
    <row r="120" spans="1:14" x14ac:dyDescent="0.2">
      <c r="A120" s="57" t="s">
        <v>565</v>
      </c>
      <c r="B120" s="44" t="s">
        <v>566</v>
      </c>
      <c r="C120" s="45">
        <v>53</v>
      </c>
      <c r="D120" s="46" t="s">
        <v>340</v>
      </c>
      <c r="E120" s="47">
        <v>0.51127736998789197</v>
      </c>
      <c r="F120" s="48">
        <v>10.951834862385301</v>
      </c>
      <c r="G120" s="47">
        <v>0.60506786770458199</v>
      </c>
      <c r="H120" s="50">
        <v>32.839506172839499</v>
      </c>
      <c r="I120" s="76" t="str">
        <f t="shared" si="2"/>
        <v>No</v>
      </c>
      <c r="J120" s="49" t="str">
        <f t="shared" si="3"/>
        <v>No</v>
      </c>
      <c r="K120" s="47">
        <v>0.14466929995288799</v>
      </c>
      <c r="L120" s="50">
        <v>59.288990825688103</v>
      </c>
      <c r="M120" s="47">
        <v>0.118791662929949</v>
      </c>
      <c r="N120" s="50">
        <v>55.061728395061699</v>
      </c>
    </row>
    <row r="121" spans="1:14" x14ac:dyDescent="0.2">
      <c r="A121" s="57" t="s">
        <v>567</v>
      </c>
      <c r="B121" s="44" t="s">
        <v>568</v>
      </c>
      <c r="C121" s="45">
        <v>53</v>
      </c>
      <c r="D121" s="46" t="s">
        <v>340</v>
      </c>
      <c r="E121" s="47">
        <v>0.52111693178457796</v>
      </c>
      <c r="F121" s="48">
        <v>12.442660550458699</v>
      </c>
      <c r="G121" s="47">
        <v>0.61446911986878305</v>
      </c>
      <c r="H121" s="50">
        <v>36.296296296296298</v>
      </c>
      <c r="I121" s="76" t="str">
        <f t="shared" si="2"/>
        <v>No</v>
      </c>
      <c r="J121" s="49" t="str">
        <f t="shared" si="3"/>
        <v>No</v>
      </c>
      <c r="K121" s="47">
        <v>0.111298727256742</v>
      </c>
      <c r="L121" s="50">
        <v>37.2133027522936</v>
      </c>
      <c r="M121" s="47">
        <v>0.10108140658111001</v>
      </c>
      <c r="N121" s="50">
        <v>40.493827160493801</v>
      </c>
    </row>
    <row r="122" spans="1:14" x14ac:dyDescent="0.2">
      <c r="A122" s="57" t="s">
        <v>569</v>
      </c>
      <c r="B122" s="44" t="s">
        <v>570</v>
      </c>
      <c r="C122" s="45">
        <v>53</v>
      </c>
      <c r="D122" s="46" t="s">
        <v>340</v>
      </c>
      <c r="E122" s="47">
        <v>0.51016305205424195</v>
      </c>
      <c r="F122" s="48">
        <v>10.8371559633028</v>
      </c>
      <c r="G122" s="47">
        <v>0.61157405812029197</v>
      </c>
      <c r="H122" s="50">
        <v>34.814814814814802</v>
      </c>
      <c r="I122" s="76" t="str">
        <f t="shared" si="2"/>
        <v>No</v>
      </c>
      <c r="J122" s="49" t="str">
        <f t="shared" si="3"/>
        <v>No</v>
      </c>
      <c r="K122" s="47">
        <v>0.102693759872705</v>
      </c>
      <c r="L122" s="50">
        <v>30.160550458715601</v>
      </c>
      <c r="M122" s="47">
        <v>9.63337971204688E-2</v>
      </c>
      <c r="N122" s="50">
        <v>35.308641975308603</v>
      </c>
    </row>
    <row r="123" spans="1:14" x14ac:dyDescent="0.2">
      <c r="A123" s="57" t="s">
        <v>571</v>
      </c>
      <c r="B123" s="44" t="s">
        <v>572</v>
      </c>
      <c r="C123" s="45">
        <v>53</v>
      </c>
      <c r="D123" s="46" t="s">
        <v>340</v>
      </c>
      <c r="E123" s="47">
        <v>0.603389992602265</v>
      </c>
      <c r="F123" s="48">
        <v>31.7660550458716</v>
      </c>
      <c r="G123" s="47">
        <v>0.72196206016102604</v>
      </c>
      <c r="H123" s="50">
        <v>73.580246913580297</v>
      </c>
      <c r="I123" s="76" t="str">
        <f t="shared" si="2"/>
        <v>No</v>
      </c>
      <c r="J123" s="49" t="str">
        <f t="shared" si="3"/>
        <v>No</v>
      </c>
      <c r="K123" s="47">
        <v>9.4817297996242098E-2</v>
      </c>
      <c r="L123" s="50">
        <v>23.337155963302799</v>
      </c>
      <c r="M123" s="47">
        <v>6.8826448912624197E-2</v>
      </c>
      <c r="N123" s="50">
        <v>5.4320987654320998</v>
      </c>
    </row>
    <row r="124" spans="1:14" x14ac:dyDescent="0.2">
      <c r="A124" s="57" t="s">
        <v>573</v>
      </c>
      <c r="B124" s="44" t="s">
        <v>574</v>
      </c>
      <c r="C124" s="45">
        <v>53</v>
      </c>
      <c r="D124" s="46" t="s">
        <v>340</v>
      </c>
      <c r="E124" s="47">
        <v>0.64682141633033696</v>
      </c>
      <c r="F124" s="48">
        <v>43.176605504587201</v>
      </c>
      <c r="G124" s="47">
        <v>0.77687475728213695</v>
      </c>
      <c r="H124" s="50">
        <v>89.135802469135797</v>
      </c>
      <c r="I124" s="76" t="str">
        <f t="shared" si="2"/>
        <v>No</v>
      </c>
      <c r="J124" s="49" t="str">
        <f t="shared" si="3"/>
        <v>No</v>
      </c>
      <c r="K124" s="47">
        <v>9.3038148159776499E-2</v>
      </c>
      <c r="L124" s="50">
        <v>21.616972477064198</v>
      </c>
      <c r="M124" s="47">
        <v>8.7306108123768197E-2</v>
      </c>
      <c r="N124" s="50">
        <v>19.7530864197531</v>
      </c>
    </row>
    <row r="125" spans="1:14" x14ac:dyDescent="0.2">
      <c r="A125" s="57" t="s">
        <v>575</v>
      </c>
      <c r="B125" s="44" t="s">
        <v>576</v>
      </c>
      <c r="C125" s="45">
        <v>53</v>
      </c>
      <c r="D125" s="46" t="s">
        <v>340</v>
      </c>
      <c r="E125" s="47">
        <v>0.56303489071588997</v>
      </c>
      <c r="F125" s="48">
        <v>20.814220183486199</v>
      </c>
      <c r="G125" s="47">
        <v>0.67037513475705901</v>
      </c>
      <c r="H125" s="50">
        <v>52.098765432098801</v>
      </c>
      <c r="I125" s="76" t="str">
        <f t="shared" si="2"/>
        <v>No</v>
      </c>
      <c r="J125" s="49" t="str">
        <f t="shared" si="3"/>
        <v>No</v>
      </c>
      <c r="K125" s="47">
        <v>9.6504246150750206E-2</v>
      </c>
      <c r="L125" s="50">
        <v>24.7706422018349</v>
      </c>
      <c r="M125" s="47">
        <v>7.9105967373575906E-2</v>
      </c>
      <c r="N125" s="50">
        <v>7.9012345679012297</v>
      </c>
    </row>
    <row r="126" spans="1:14" x14ac:dyDescent="0.2">
      <c r="A126" s="57" t="s">
        <v>577</v>
      </c>
      <c r="B126" s="44" t="s">
        <v>578</v>
      </c>
      <c r="C126" s="45">
        <v>53</v>
      </c>
      <c r="D126" s="46" t="s">
        <v>340</v>
      </c>
      <c r="E126" s="47">
        <v>0.49440361311070202</v>
      </c>
      <c r="F126" s="48">
        <v>9.0596330275229295</v>
      </c>
      <c r="G126" s="47">
        <v>0.60376811176317802</v>
      </c>
      <c r="H126" s="50">
        <v>32.098765432098801</v>
      </c>
      <c r="I126" s="76" t="str">
        <f t="shared" si="2"/>
        <v>No</v>
      </c>
      <c r="J126" s="49" t="str">
        <f t="shared" si="3"/>
        <v>No</v>
      </c>
      <c r="K126" s="47">
        <v>0.17819809205457701</v>
      </c>
      <c r="L126" s="50">
        <v>71.100917431192698</v>
      </c>
      <c r="M126" s="47">
        <v>0.12321214593254599</v>
      </c>
      <c r="N126" s="50">
        <v>58.271604938271601</v>
      </c>
    </row>
    <row r="127" spans="1:14" x14ac:dyDescent="0.2">
      <c r="A127" s="57" t="s">
        <v>579</v>
      </c>
      <c r="B127" s="44" t="s">
        <v>580</v>
      </c>
      <c r="C127" s="45">
        <v>53</v>
      </c>
      <c r="D127" s="46" t="s">
        <v>340</v>
      </c>
      <c r="E127" s="47">
        <v>0.49832994020222299</v>
      </c>
      <c r="F127" s="48">
        <v>9.4610091743119291</v>
      </c>
      <c r="G127" s="47">
        <v>0.60609912741178695</v>
      </c>
      <c r="H127" s="50">
        <v>33.3333333333333</v>
      </c>
      <c r="I127" s="76" t="str">
        <f t="shared" si="2"/>
        <v>No</v>
      </c>
      <c r="J127" s="49" t="str">
        <f t="shared" si="3"/>
        <v>No</v>
      </c>
      <c r="K127" s="47">
        <v>0.15150182803100601</v>
      </c>
      <c r="L127" s="50">
        <v>61.582568807339499</v>
      </c>
      <c r="M127" s="47">
        <v>0.111008970343521</v>
      </c>
      <c r="N127" s="50">
        <v>50.617283950617299</v>
      </c>
    </row>
    <row r="128" spans="1:14" x14ac:dyDescent="0.2">
      <c r="A128" s="57" t="s">
        <v>581</v>
      </c>
      <c r="B128" s="44" t="s">
        <v>582</v>
      </c>
      <c r="C128" s="45">
        <v>53</v>
      </c>
      <c r="D128" s="46" t="s">
        <v>340</v>
      </c>
      <c r="E128" s="47">
        <v>0.56013084454249495</v>
      </c>
      <c r="F128" s="48">
        <v>20.126146788990798</v>
      </c>
      <c r="G128" s="47">
        <v>0.65070678977780405</v>
      </c>
      <c r="H128" s="50">
        <v>45.432098765432102</v>
      </c>
      <c r="I128" s="76" t="str">
        <f t="shared" si="2"/>
        <v>No</v>
      </c>
      <c r="J128" s="49" t="str">
        <f t="shared" si="3"/>
        <v>No</v>
      </c>
      <c r="K128" s="47">
        <v>0.10928468710087801</v>
      </c>
      <c r="L128" s="50">
        <v>35.665137614678898</v>
      </c>
      <c r="M128" s="47">
        <v>9.4142725716738304E-2</v>
      </c>
      <c r="N128" s="50">
        <v>32.345679012345698</v>
      </c>
    </row>
    <row r="129" spans="1:14" x14ac:dyDescent="0.2">
      <c r="A129" s="57" t="s">
        <v>583</v>
      </c>
      <c r="B129" s="44" t="s">
        <v>584</v>
      </c>
      <c r="C129" s="45">
        <v>53</v>
      </c>
      <c r="D129" s="46" t="s">
        <v>340</v>
      </c>
      <c r="E129" s="47">
        <v>0.61444806663287299</v>
      </c>
      <c r="F129" s="48">
        <v>34.461009174311897</v>
      </c>
      <c r="G129" s="47">
        <v>0.69950711593667902</v>
      </c>
      <c r="H129" s="50">
        <v>63.209876543209901</v>
      </c>
      <c r="I129" s="76" t="str">
        <f t="shared" si="2"/>
        <v>No</v>
      </c>
      <c r="J129" s="49" t="str">
        <f t="shared" si="3"/>
        <v>No</v>
      </c>
      <c r="K129" s="47">
        <v>9.2846141240911798E-2</v>
      </c>
      <c r="L129" s="50">
        <v>21.444954128440401</v>
      </c>
      <c r="M129" s="47">
        <v>8.8205236741146803E-2</v>
      </c>
      <c r="N129" s="50">
        <v>20.740740740740701</v>
      </c>
    </row>
    <row r="130" spans="1:14" x14ac:dyDescent="0.2">
      <c r="A130" s="57" t="s">
        <v>585</v>
      </c>
      <c r="B130" s="44" t="s">
        <v>586</v>
      </c>
      <c r="C130" s="45">
        <v>53</v>
      </c>
      <c r="D130" s="46" t="s">
        <v>340</v>
      </c>
      <c r="E130" s="47">
        <v>0.64232312882737996</v>
      </c>
      <c r="F130" s="48">
        <v>41.571100917431203</v>
      </c>
      <c r="G130" s="47">
        <v>0.72697673160924503</v>
      </c>
      <c r="H130" s="50">
        <v>74.320987654321002</v>
      </c>
      <c r="I130" s="76" t="str">
        <f t="shared" si="2"/>
        <v>No</v>
      </c>
      <c r="J130" s="49" t="str">
        <f t="shared" si="3"/>
        <v>No</v>
      </c>
      <c r="K130" s="47">
        <v>0.120339351979416</v>
      </c>
      <c r="L130" s="50">
        <v>44.266055045871603</v>
      </c>
      <c r="M130" s="47">
        <v>0.107145330946272</v>
      </c>
      <c r="N130" s="50">
        <v>46.913580246913597</v>
      </c>
    </row>
    <row r="131" spans="1:14" x14ac:dyDescent="0.2">
      <c r="A131" s="57" t="s">
        <v>587</v>
      </c>
      <c r="B131" s="44" t="s">
        <v>588</v>
      </c>
      <c r="C131" s="45">
        <v>53</v>
      </c>
      <c r="D131" s="46" t="s">
        <v>340</v>
      </c>
      <c r="E131" s="47">
        <v>0.47994967583832798</v>
      </c>
      <c r="F131" s="48">
        <v>7.7408256880733903</v>
      </c>
      <c r="G131" s="47">
        <v>0.57002551201456397</v>
      </c>
      <c r="H131" s="50">
        <v>24.6913580246914</v>
      </c>
      <c r="I131" s="76" t="str">
        <f t="shared" si="2"/>
        <v>No</v>
      </c>
      <c r="J131" s="49" t="str">
        <f t="shared" si="3"/>
        <v>No</v>
      </c>
      <c r="K131" s="47">
        <v>0.13068467054871599</v>
      </c>
      <c r="L131" s="50">
        <v>52.006880733944897</v>
      </c>
      <c r="M131" s="47">
        <v>0.10715080200669801</v>
      </c>
      <c r="N131" s="50">
        <v>47.160493827160501</v>
      </c>
    </row>
    <row r="132" spans="1:14" x14ac:dyDescent="0.2">
      <c r="A132" s="57" t="s">
        <v>589</v>
      </c>
      <c r="B132" s="44" t="s">
        <v>590</v>
      </c>
      <c r="C132" s="45">
        <v>53</v>
      </c>
      <c r="D132" s="46" t="s">
        <v>340</v>
      </c>
      <c r="E132" s="47">
        <v>0.39446203185032003</v>
      </c>
      <c r="F132" s="48">
        <v>2.6376146788990802</v>
      </c>
      <c r="G132" s="47">
        <v>0.47997105212763402</v>
      </c>
      <c r="H132" s="50">
        <v>11.1111111111111</v>
      </c>
      <c r="I132" s="76" t="str">
        <f t="shared" si="2"/>
        <v>No</v>
      </c>
      <c r="J132" s="49" t="str">
        <f t="shared" si="3"/>
        <v>No</v>
      </c>
      <c r="K132" s="47">
        <v>0.21136214650357801</v>
      </c>
      <c r="L132" s="50">
        <v>81.708715596330293</v>
      </c>
      <c r="M132" s="47">
        <v>0.190993885155571</v>
      </c>
      <c r="N132" s="50">
        <v>79.259259259259295</v>
      </c>
    </row>
    <row r="133" spans="1:14" x14ac:dyDescent="0.2">
      <c r="A133" s="57" t="s">
        <v>591</v>
      </c>
      <c r="B133" s="44" t="s">
        <v>592</v>
      </c>
      <c r="C133" s="45">
        <v>53</v>
      </c>
      <c r="D133" s="46" t="s">
        <v>340</v>
      </c>
      <c r="E133" s="47">
        <v>0.50143694240681702</v>
      </c>
      <c r="F133" s="48">
        <v>9.74770642201835</v>
      </c>
      <c r="G133" s="47">
        <v>0.59118491184972</v>
      </c>
      <c r="H133" s="50">
        <v>29.629629629629601</v>
      </c>
      <c r="I133" s="76" t="str">
        <f t="shared" si="2"/>
        <v>No</v>
      </c>
      <c r="J133" s="49" t="str">
        <f t="shared" si="3"/>
        <v>No</v>
      </c>
      <c r="K133" s="47">
        <v>8.8822148459753295E-2</v>
      </c>
      <c r="L133" s="50">
        <v>16.2270642201835</v>
      </c>
      <c r="M133" s="47">
        <v>8.6204562775873697E-2</v>
      </c>
      <c r="N133" s="50">
        <v>18.0246913580247</v>
      </c>
    </row>
    <row r="134" spans="1:14" x14ac:dyDescent="0.2">
      <c r="A134" s="57" t="s">
        <v>593</v>
      </c>
      <c r="B134" s="44" t="s">
        <v>594</v>
      </c>
      <c r="C134" s="45">
        <v>53</v>
      </c>
      <c r="D134" s="46" t="s">
        <v>340</v>
      </c>
      <c r="E134" s="47">
        <v>0.595773167493867</v>
      </c>
      <c r="F134" s="48">
        <v>29.816513761467899</v>
      </c>
      <c r="G134" s="47">
        <v>0.70260151312244701</v>
      </c>
      <c r="H134" s="50">
        <v>65.679012345678998</v>
      </c>
      <c r="I134" s="76" t="str">
        <f t="shared" si="2"/>
        <v>No</v>
      </c>
      <c r="J134" s="49" t="str">
        <f t="shared" si="3"/>
        <v>No</v>
      </c>
      <c r="K134" s="47">
        <v>0.12137654963470999</v>
      </c>
      <c r="L134" s="50">
        <v>45.298165137614703</v>
      </c>
      <c r="M134" s="47">
        <v>0.109873716716841</v>
      </c>
      <c r="N134" s="50">
        <v>49.135802469135797</v>
      </c>
    </row>
    <row r="135" spans="1:14" x14ac:dyDescent="0.2">
      <c r="A135" s="57" t="s">
        <v>595</v>
      </c>
      <c r="B135" s="44" t="s">
        <v>596</v>
      </c>
      <c r="C135" s="45">
        <v>53</v>
      </c>
      <c r="D135" s="46" t="s">
        <v>340</v>
      </c>
      <c r="E135" s="47">
        <v>0.62311372543318999</v>
      </c>
      <c r="F135" s="48">
        <v>36.582568807339399</v>
      </c>
      <c r="G135" s="47">
        <v>0.71268910900715399</v>
      </c>
      <c r="H135" s="50">
        <v>70.370370370370395</v>
      </c>
      <c r="I135" s="76" t="str">
        <f t="shared" ref="I135:I198" si="4">IF(AND(F135&gt;=90,H135&gt;=90),"Yes","No")</f>
        <v>No</v>
      </c>
      <c r="J135" s="49" t="str">
        <f t="shared" ref="J135:J198" si="5">IF(AND(F135&gt;=75,H135&gt;=75),"Yes","No")</f>
        <v>No</v>
      </c>
      <c r="K135" s="47">
        <v>0.21204587817690501</v>
      </c>
      <c r="L135" s="50">
        <v>82.339449541284395</v>
      </c>
      <c r="M135" s="47">
        <v>0.20147052808063801</v>
      </c>
      <c r="N135" s="50">
        <v>81.975308641975303</v>
      </c>
    </row>
    <row r="136" spans="1:14" x14ac:dyDescent="0.2">
      <c r="A136" s="57" t="s">
        <v>597</v>
      </c>
      <c r="B136" s="44" t="s">
        <v>598</v>
      </c>
      <c r="C136" s="45">
        <v>53</v>
      </c>
      <c r="D136" s="46" t="s">
        <v>340</v>
      </c>
      <c r="E136" s="47">
        <v>0.44698957664042199</v>
      </c>
      <c r="F136" s="48">
        <v>4.8165137614678901</v>
      </c>
      <c r="G136" s="47">
        <v>0.55217083500393804</v>
      </c>
      <c r="H136" s="50">
        <v>20.987654320987701</v>
      </c>
      <c r="I136" s="76" t="str">
        <f t="shared" si="4"/>
        <v>No</v>
      </c>
      <c r="J136" s="49" t="str">
        <f t="shared" si="5"/>
        <v>No</v>
      </c>
      <c r="K136" s="47">
        <v>0.21032951236778</v>
      </c>
      <c r="L136" s="50">
        <v>80.905963302752298</v>
      </c>
      <c r="M136" s="47">
        <v>0.15585817402085</v>
      </c>
      <c r="N136" s="50">
        <v>68.8888888888889</v>
      </c>
    </row>
    <row r="137" spans="1:14" x14ac:dyDescent="0.2">
      <c r="A137" s="57" t="s">
        <v>599</v>
      </c>
      <c r="B137" s="44" t="s">
        <v>600</v>
      </c>
      <c r="C137" s="45">
        <v>53</v>
      </c>
      <c r="D137" s="46" t="s">
        <v>340</v>
      </c>
      <c r="E137" s="47">
        <v>0.63501194335751898</v>
      </c>
      <c r="F137" s="48">
        <v>39.621559633027502</v>
      </c>
      <c r="G137" s="47">
        <v>0.76349553358559796</v>
      </c>
      <c r="H137" s="50">
        <v>86.419753086419703</v>
      </c>
      <c r="I137" s="76" t="str">
        <f t="shared" si="4"/>
        <v>No</v>
      </c>
      <c r="J137" s="49" t="str">
        <f t="shared" si="5"/>
        <v>No</v>
      </c>
      <c r="K137" s="47">
        <v>8.90609240349238E-2</v>
      </c>
      <c r="L137" s="50">
        <v>16.571100917431199</v>
      </c>
      <c r="M137" s="47">
        <v>5.0489082654685498E-2</v>
      </c>
      <c r="N137" s="50">
        <v>2.4691358024691401</v>
      </c>
    </row>
    <row r="138" spans="1:14" x14ac:dyDescent="0.2">
      <c r="A138" s="57" t="s">
        <v>601</v>
      </c>
      <c r="B138" s="44" t="s">
        <v>602</v>
      </c>
      <c r="C138" s="45">
        <v>53</v>
      </c>
      <c r="D138" s="46" t="s">
        <v>340</v>
      </c>
      <c r="E138" s="47">
        <v>0.53340082380973297</v>
      </c>
      <c r="F138" s="48">
        <v>14.678899082568799</v>
      </c>
      <c r="G138" s="47">
        <v>0.66531622855376205</v>
      </c>
      <c r="H138" s="50">
        <v>49.876543209876502</v>
      </c>
      <c r="I138" s="76" t="str">
        <f t="shared" si="4"/>
        <v>No</v>
      </c>
      <c r="J138" s="49" t="str">
        <f t="shared" si="5"/>
        <v>No</v>
      </c>
      <c r="K138" s="47">
        <v>7.0556938007945796E-2</v>
      </c>
      <c r="L138" s="50">
        <v>4.4151376146789003</v>
      </c>
      <c r="M138" s="47">
        <v>1.8986158422620501E-2</v>
      </c>
      <c r="N138" s="50">
        <v>0.74074074074074103</v>
      </c>
    </row>
    <row r="139" spans="1:14" x14ac:dyDescent="0.2">
      <c r="A139" s="57" t="s">
        <v>603</v>
      </c>
      <c r="B139" s="44" t="s">
        <v>604</v>
      </c>
      <c r="C139" s="45">
        <v>53</v>
      </c>
      <c r="D139" s="46" t="s">
        <v>340</v>
      </c>
      <c r="E139" s="47">
        <v>0.52152142511251598</v>
      </c>
      <c r="F139" s="48">
        <v>12.557339449541301</v>
      </c>
      <c r="G139" s="47">
        <v>0.63770965333380603</v>
      </c>
      <c r="H139" s="50">
        <v>42.2222222222222</v>
      </c>
      <c r="I139" s="76" t="str">
        <f t="shared" si="4"/>
        <v>No</v>
      </c>
      <c r="J139" s="49" t="str">
        <f t="shared" si="5"/>
        <v>No</v>
      </c>
      <c r="K139" s="47">
        <v>0.28222653791196001</v>
      </c>
      <c r="L139" s="50">
        <v>92.832568807339499</v>
      </c>
      <c r="M139" s="47">
        <v>0.232573142561143</v>
      </c>
      <c r="N139" s="50">
        <v>88.395061728395106</v>
      </c>
    </row>
    <row r="140" spans="1:14" x14ac:dyDescent="0.2">
      <c r="A140" s="57" t="s">
        <v>605</v>
      </c>
      <c r="B140" s="44" t="s">
        <v>606</v>
      </c>
      <c r="C140" s="45">
        <v>53</v>
      </c>
      <c r="D140" s="46" t="s">
        <v>340</v>
      </c>
      <c r="E140" s="47">
        <v>0.57249429188327505</v>
      </c>
      <c r="F140" s="48">
        <v>23.9678899082569</v>
      </c>
      <c r="G140" s="47">
        <v>0.67318696479964002</v>
      </c>
      <c r="H140" s="50">
        <v>53.580246913580197</v>
      </c>
      <c r="I140" s="76" t="str">
        <f t="shared" si="4"/>
        <v>No</v>
      </c>
      <c r="J140" s="49" t="str">
        <f t="shared" si="5"/>
        <v>No</v>
      </c>
      <c r="K140" s="47">
        <v>0.1955085056242</v>
      </c>
      <c r="L140" s="50">
        <v>76.376146788990795</v>
      </c>
      <c r="M140" s="47">
        <v>0.17651983006675401</v>
      </c>
      <c r="N140" s="50">
        <v>75.5555555555556</v>
      </c>
    </row>
    <row r="141" spans="1:14" x14ac:dyDescent="0.2">
      <c r="A141" s="57" t="s">
        <v>607</v>
      </c>
      <c r="B141" s="44" t="s">
        <v>608</v>
      </c>
      <c r="C141" s="45">
        <v>53</v>
      </c>
      <c r="D141" s="46" t="s">
        <v>340</v>
      </c>
      <c r="E141" s="47">
        <v>0.53637545117683005</v>
      </c>
      <c r="F141" s="48">
        <v>15.309633027522899</v>
      </c>
      <c r="G141" s="47">
        <v>0.63620282025262198</v>
      </c>
      <c r="H141" s="50">
        <v>41.234567901234598</v>
      </c>
      <c r="I141" s="76" t="str">
        <f t="shared" si="4"/>
        <v>No</v>
      </c>
      <c r="J141" s="49" t="str">
        <f t="shared" si="5"/>
        <v>No</v>
      </c>
      <c r="K141" s="47">
        <v>0.20998442420640501</v>
      </c>
      <c r="L141" s="50">
        <v>80.791284403669707</v>
      </c>
      <c r="M141" s="47">
        <v>0.17587457095402501</v>
      </c>
      <c r="N141" s="50">
        <v>75.061728395061706</v>
      </c>
    </row>
    <row r="142" spans="1:14" x14ac:dyDescent="0.2">
      <c r="A142" s="57" t="s">
        <v>609</v>
      </c>
      <c r="B142" s="44" t="s">
        <v>610</v>
      </c>
      <c r="C142" s="45">
        <v>53</v>
      </c>
      <c r="D142" s="46" t="s">
        <v>340</v>
      </c>
      <c r="E142" s="47">
        <v>0.57069372070097901</v>
      </c>
      <c r="F142" s="48">
        <v>23.394495412844002</v>
      </c>
      <c r="G142" s="47">
        <v>0.67768683719498402</v>
      </c>
      <c r="H142" s="50">
        <v>55.308641975308603</v>
      </c>
      <c r="I142" s="76" t="str">
        <f t="shared" si="4"/>
        <v>No</v>
      </c>
      <c r="J142" s="49" t="str">
        <f t="shared" si="5"/>
        <v>No</v>
      </c>
      <c r="K142" s="47">
        <v>0.19983276492204</v>
      </c>
      <c r="L142" s="50">
        <v>77.522935779816507</v>
      </c>
      <c r="M142" s="47">
        <v>0.19622966195906899</v>
      </c>
      <c r="N142" s="50">
        <v>80.493827160493794</v>
      </c>
    </row>
    <row r="143" spans="1:14" x14ac:dyDescent="0.2">
      <c r="A143" s="57" t="s">
        <v>611</v>
      </c>
      <c r="B143" s="44" t="s">
        <v>612</v>
      </c>
      <c r="C143" s="45">
        <v>53</v>
      </c>
      <c r="D143" s="46" t="s">
        <v>340</v>
      </c>
      <c r="E143" s="47">
        <v>0.57248166982728699</v>
      </c>
      <c r="F143" s="48">
        <v>23.910550458715601</v>
      </c>
      <c r="G143" s="47">
        <v>0.68066548600694898</v>
      </c>
      <c r="H143" s="50">
        <v>56.790123456790099</v>
      </c>
      <c r="I143" s="76" t="str">
        <f t="shared" si="4"/>
        <v>No</v>
      </c>
      <c r="J143" s="49" t="str">
        <f t="shared" si="5"/>
        <v>No</v>
      </c>
      <c r="K143" s="47">
        <v>0.243834014434479</v>
      </c>
      <c r="L143" s="50">
        <v>89.392201834862405</v>
      </c>
      <c r="M143" s="47">
        <v>0.21859087268938299</v>
      </c>
      <c r="N143" s="50">
        <v>85.679012345678998</v>
      </c>
    </row>
    <row r="144" spans="1:14" x14ac:dyDescent="0.2">
      <c r="A144" s="57" t="s">
        <v>613</v>
      </c>
      <c r="B144" s="44" t="s">
        <v>614</v>
      </c>
      <c r="C144" s="45">
        <v>53</v>
      </c>
      <c r="D144" s="46" t="s">
        <v>340</v>
      </c>
      <c r="E144" s="47">
        <v>0.58745348746697701</v>
      </c>
      <c r="F144" s="48">
        <v>27.465596330275201</v>
      </c>
      <c r="G144" s="47">
        <v>0.70457754033855102</v>
      </c>
      <c r="H144" s="50">
        <v>66.6666666666667</v>
      </c>
      <c r="I144" s="76" t="str">
        <f t="shared" si="4"/>
        <v>No</v>
      </c>
      <c r="J144" s="49" t="str">
        <f t="shared" si="5"/>
        <v>No</v>
      </c>
      <c r="K144" s="47">
        <v>9.8116449328809197E-2</v>
      </c>
      <c r="L144" s="50">
        <v>26.089449541284399</v>
      </c>
      <c r="M144" s="47">
        <v>9.0713740167495893E-2</v>
      </c>
      <c r="N144" s="50">
        <v>24.6913580246914</v>
      </c>
    </row>
    <row r="145" spans="1:14" x14ac:dyDescent="0.2">
      <c r="A145" s="57" t="s">
        <v>615</v>
      </c>
      <c r="B145" s="44" t="s">
        <v>616</v>
      </c>
      <c r="C145" s="45">
        <v>53</v>
      </c>
      <c r="D145" s="46" t="s">
        <v>340</v>
      </c>
      <c r="E145" s="47">
        <v>0.67008969612941904</v>
      </c>
      <c r="F145" s="48">
        <v>48.5091743119266</v>
      </c>
      <c r="G145" s="47">
        <v>0.77932646304095698</v>
      </c>
      <c r="H145" s="50">
        <v>89.629629629629605</v>
      </c>
      <c r="I145" s="76" t="str">
        <f t="shared" si="4"/>
        <v>No</v>
      </c>
      <c r="J145" s="49" t="str">
        <f t="shared" si="5"/>
        <v>No</v>
      </c>
      <c r="K145" s="47">
        <v>0.100613771344576</v>
      </c>
      <c r="L145" s="50">
        <v>28.383027522935802</v>
      </c>
      <c r="M145" s="47">
        <v>9.4679129658886099E-2</v>
      </c>
      <c r="N145" s="50">
        <v>33.580246913580197</v>
      </c>
    </row>
    <row r="146" spans="1:14" x14ac:dyDescent="0.2">
      <c r="A146" s="57" t="s">
        <v>617</v>
      </c>
      <c r="B146" s="44" t="s">
        <v>618</v>
      </c>
      <c r="C146" s="45">
        <v>53</v>
      </c>
      <c r="D146" s="46" t="s">
        <v>340</v>
      </c>
      <c r="E146" s="47">
        <v>0.71753565482825299</v>
      </c>
      <c r="F146" s="48">
        <v>60.206422018348597</v>
      </c>
      <c r="G146" s="47">
        <v>0.83135725856807596</v>
      </c>
      <c r="H146" s="50">
        <v>97.7777777777778</v>
      </c>
      <c r="I146" s="76" t="str">
        <f t="shared" si="4"/>
        <v>No</v>
      </c>
      <c r="J146" s="49" t="str">
        <f t="shared" si="5"/>
        <v>No</v>
      </c>
      <c r="K146" s="47">
        <v>0.102345827628433</v>
      </c>
      <c r="L146" s="50">
        <v>29.873853211009202</v>
      </c>
      <c r="M146" s="47">
        <v>9.3914095095381497E-2</v>
      </c>
      <c r="N146" s="50">
        <v>31.1111111111111</v>
      </c>
    </row>
    <row r="147" spans="1:14" x14ac:dyDescent="0.2">
      <c r="A147" s="57" t="s">
        <v>619</v>
      </c>
      <c r="B147" s="44" t="s">
        <v>620</v>
      </c>
      <c r="C147" s="45">
        <v>53</v>
      </c>
      <c r="D147" s="46" t="s">
        <v>340</v>
      </c>
      <c r="E147" s="47">
        <v>0.75884391978320598</v>
      </c>
      <c r="F147" s="48">
        <v>65.940366972477094</v>
      </c>
      <c r="G147" s="47">
        <v>0.88797623614751497</v>
      </c>
      <c r="H147" s="50">
        <v>99.753086419753103</v>
      </c>
      <c r="I147" s="76" t="str">
        <f t="shared" si="4"/>
        <v>No</v>
      </c>
      <c r="J147" s="49" t="str">
        <f t="shared" si="5"/>
        <v>No</v>
      </c>
      <c r="K147" s="47">
        <v>0.20819620836475999</v>
      </c>
      <c r="L147" s="50">
        <v>80.275229357798196</v>
      </c>
      <c r="M147" s="47">
        <v>0.194645473728742</v>
      </c>
      <c r="N147" s="50">
        <v>80</v>
      </c>
    </row>
    <row r="148" spans="1:14" x14ac:dyDescent="0.2">
      <c r="A148" s="57" t="s">
        <v>621</v>
      </c>
      <c r="B148" s="44" t="s">
        <v>622</v>
      </c>
      <c r="C148" s="45">
        <v>53</v>
      </c>
      <c r="D148" s="46" t="s">
        <v>340</v>
      </c>
      <c r="E148" s="47">
        <v>0.71835988020206398</v>
      </c>
      <c r="F148" s="48">
        <v>60.378440366972498</v>
      </c>
      <c r="G148" s="47">
        <v>0.82477983023783397</v>
      </c>
      <c r="H148" s="50">
        <v>97.283950617283907</v>
      </c>
      <c r="I148" s="76" t="str">
        <f t="shared" si="4"/>
        <v>No</v>
      </c>
      <c r="J148" s="49" t="str">
        <f t="shared" si="5"/>
        <v>No</v>
      </c>
      <c r="K148" s="47">
        <v>9.2663094541030694E-2</v>
      </c>
      <c r="L148" s="50">
        <v>21.330275229357799</v>
      </c>
      <c r="M148" s="47">
        <v>8.8961471442646906E-2</v>
      </c>
      <c r="N148" s="50">
        <v>22.469135802469101</v>
      </c>
    </row>
    <row r="149" spans="1:14" x14ac:dyDescent="0.2">
      <c r="A149" s="57" t="s">
        <v>623</v>
      </c>
      <c r="B149" s="44" t="s">
        <v>624</v>
      </c>
      <c r="C149" s="45">
        <v>53</v>
      </c>
      <c r="D149" s="46" t="s">
        <v>340</v>
      </c>
      <c r="E149" s="47">
        <v>0.66971823724773805</v>
      </c>
      <c r="F149" s="48">
        <v>48.394495412844002</v>
      </c>
      <c r="G149" s="47">
        <v>0.77290298146722103</v>
      </c>
      <c r="H149" s="50">
        <v>87.901234567901199</v>
      </c>
      <c r="I149" s="76" t="str">
        <f t="shared" si="4"/>
        <v>No</v>
      </c>
      <c r="J149" s="49" t="str">
        <f t="shared" si="5"/>
        <v>No</v>
      </c>
      <c r="K149" s="47">
        <v>0.15613102198852599</v>
      </c>
      <c r="L149" s="50">
        <v>63.589449541284402</v>
      </c>
      <c r="M149" s="47">
        <v>0.11604066968377701</v>
      </c>
      <c r="N149" s="50">
        <v>53.580246913580197</v>
      </c>
    </row>
    <row r="150" spans="1:14" x14ac:dyDescent="0.2">
      <c r="A150" s="57" t="s">
        <v>625</v>
      </c>
      <c r="B150" s="44" t="s">
        <v>626</v>
      </c>
      <c r="C150" s="45">
        <v>53</v>
      </c>
      <c r="D150" s="46" t="s">
        <v>340</v>
      </c>
      <c r="E150" s="47">
        <v>0.63932425158378703</v>
      </c>
      <c r="F150" s="48">
        <v>41.055045871559599</v>
      </c>
      <c r="G150" s="47">
        <v>0.74634823731033995</v>
      </c>
      <c r="H150" s="50">
        <v>80.740740740740705</v>
      </c>
      <c r="I150" s="76" t="str">
        <f t="shared" si="4"/>
        <v>No</v>
      </c>
      <c r="J150" s="49" t="str">
        <f t="shared" si="5"/>
        <v>No</v>
      </c>
      <c r="K150" s="47">
        <v>0.14065115955787</v>
      </c>
      <c r="L150" s="50">
        <v>57.224770642201797</v>
      </c>
      <c r="M150" s="47">
        <v>0.122310577558466</v>
      </c>
      <c r="N150" s="50">
        <v>57.7777777777778</v>
      </c>
    </row>
    <row r="151" spans="1:14" x14ac:dyDescent="0.2">
      <c r="A151" s="57" t="s">
        <v>627</v>
      </c>
      <c r="B151" s="44" t="s">
        <v>628</v>
      </c>
      <c r="C151" s="45">
        <v>53</v>
      </c>
      <c r="D151" s="46" t="s">
        <v>340</v>
      </c>
      <c r="E151" s="47">
        <v>0.43856344502335698</v>
      </c>
      <c r="F151" s="48">
        <v>4.0711009174311901</v>
      </c>
      <c r="G151" s="47">
        <v>0.53100856978863897</v>
      </c>
      <c r="H151" s="50">
        <v>16.790123456790099</v>
      </c>
      <c r="I151" s="76" t="str">
        <f t="shared" si="4"/>
        <v>No</v>
      </c>
      <c r="J151" s="49" t="str">
        <f t="shared" si="5"/>
        <v>No</v>
      </c>
      <c r="K151" s="47">
        <v>0.104207942583229</v>
      </c>
      <c r="L151" s="50">
        <v>31.422018348623901</v>
      </c>
      <c r="M151" s="47">
        <v>9.1017015877326204E-2</v>
      </c>
      <c r="N151" s="50">
        <v>25.679012345678998</v>
      </c>
    </row>
    <row r="152" spans="1:14" x14ac:dyDescent="0.2">
      <c r="A152" s="57" t="s">
        <v>629</v>
      </c>
      <c r="B152" s="44" t="s">
        <v>630</v>
      </c>
      <c r="C152" s="45">
        <v>53</v>
      </c>
      <c r="D152" s="46" t="s">
        <v>340</v>
      </c>
      <c r="E152" s="47">
        <v>0.357732609029287</v>
      </c>
      <c r="F152" s="48">
        <v>1.8348623853210999</v>
      </c>
      <c r="G152" s="47">
        <v>0.474363618216608</v>
      </c>
      <c r="H152" s="50">
        <v>10.617283950617299</v>
      </c>
      <c r="I152" s="76" t="str">
        <f t="shared" si="4"/>
        <v>No</v>
      </c>
      <c r="J152" s="49" t="str">
        <f t="shared" si="5"/>
        <v>No</v>
      </c>
      <c r="K152" s="47">
        <v>0.278229490756635</v>
      </c>
      <c r="L152" s="50">
        <v>92.431192660550494</v>
      </c>
      <c r="M152" s="47">
        <v>0.165108456030815</v>
      </c>
      <c r="N152" s="50">
        <v>71.604938271604894</v>
      </c>
    </row>
    <row r="153" spans="1:14" x14ac:dyDescent="0.2">
      <c r="A153" s="57" t="s">
        <v>631</v>
      </c>
      <c r="B153" s="44" t="s">
        <v>632</v>
      </c>
      <c r="C153" s="45">
        <v>53</v>
      </c>
      <c r="D153" s="46" t="s">
        <v>340</v>
      </c>
      <c r="E153" s="47">
        <v>0.44421579137642903</v>
      </c>
      <c r="F153" s="48">
        <v>4.4724770642201799</v>
      </c>
      <c r="G153" s="47">
        <v>0.59490737852197195</v>
      </c>
      <c r="H153" s="50">
        <v>30.370370370370399</v>
      </c>
      <c r="I153" s="76" t="str">
        <f t="shared" si="4"/>
        <v>No</v>
      </c>
      <c r="J153" s="49" t="str">
        <f t="shared" si="5"/>
        <v>No</v>
      </c>
      <c r="K153" s="47">
        <v>0.21502280714731301</v>
      </c>
      <c r="L153" s="50">
        <v>83.199541284403693</v>
      </c>
      <c r="M153" s="47">
        <v>0.13979422422915999</v>
      </c>
      <c r="N153" s="50">
        <v>63.456790123456798</v>
      </c>
    </row>
    <row r="154" spans="1:14" x14ac:dyDescent="0.2">
      <c r="A154" s="57" t="s">
        <v>633</v>
      </c>
      <c r="B154" s="44" t="s">
        <v>634</v>
      </c>
      <c r="C154" s="45">
        <v>53</v>
      </c>
      <c r="D154" s="46" t="s">
        <v>340</v>
      </c>
      <c r="E154" s="47">
        <v>0.53723920932383995</v>
      </c>
      <c r="F154" s="48">
        <v>15.538990825688099</v>
      </c>
      <c r="G154" s="47">
        <v>0.65220325913524202</v>
      </c>
      <c r="H154" s="50">
        <v>46.172839506172799</v>
      </c>
      <c r="I154" s="76" t="str">
        <f t="shared" si="4"/>
        <v>No</v>
      </c>
      <c r="J154" s="49" t="str">
        <f t="shared" si="5"/>
        <v>No</v>
      </c>
      <c r="K154" s="47">
        <v>0.188362184036557</v>
      </c>
      <c r="L154" s="50">
        <v>74.254587155963307</v>
      </c>
      <c r="M154" s="47">
        <v>0.14588621656037301</v>
      </c>
      <c r="N154" s="50">
        <v>65.679012345678998</v>
      </c>
    </row>
    <row r="155" spans="1:14" x14ac:dyDescent="0.2">
      <c r="A155" s="57" t="s">
        <v>635</v>
      </c>
      <c r="B155" s="44" t="s">
        <v>636</v>
      </c>
      <c r="C155" s="45">
        <v>53</v>
      </c>
      <c r="D155" s="46" t="s">
        <v>340</v>
      </c>
      <c r="E155" s="47">
        <v>0.48869635944191497</v>
      </c>
      <c r="F155" s="48">
        <v>8.5435779816513797</v>
      </c>
      <c r="G155" s="47">
        <v>0.57653464255115805</v>
      </c>
      <c r="H155" s="50">
        <v>26.4197530864197</v>
      </c>
      <c r="I155" s="76" t="str">
        <f t="shared" si="4"/>
        <v>No</v>
      </c>
      <c r="J155" s="49" t="str">
        <f t="shared" si="5"/>
        <v>No</v>
      </c>
      <c r="K155" s="47">
        <v>0.13414328126323499</v>
      </c>
      <c r="L155" s="50">
        <v>54.185779816513801</v>
      </c>
      <c r="M155" s="47">
        <v>9.9182534347381904E-2</v>
      </c>
      <c r="N155" s="50">
        <v>39.259259259259302</v>
      </c>
    </row>
    <row r="156" spans="1:14" x14ac:dyDescent="0.2">
      <c r="A156" s="57" t="s">
        <v>637</v>
      </c>
      <c r="B156" s="44" t="s">
        <v>638</v>
      </c>
      <c r="C156" s="45">
        <v>53</v>
      </c>
      <c r="D156" s="46" t="s">
        <v>340</v>
      </c>
      <c r="E156" s="47">
        <v>0.52021153468293102</v>
      </c>
      <c r="F156" s="48">
        <v>12.2706422018349</v>
      </c>
      <c r="G156" s="47">
        <v>0.61899964300902899</v>
      </c>
      <c r="H156" s="50">
        <v>37.037037037037003</v>
      </c>
      <c r="I156" s="76" t="str">
        <f t="shared" si="4"/>
        <v>No</v>
      </c>
      <c r="J156" s="49" t="str">
        <f t="shared" si="5"/>
        <v>No</v>
      </c>
      <c r="K156" s="47">
        <v>0.132940200565482</v>
      </c>
      <c r="L156" s="50">
        <v>53.383027522935798</v>
      </c>
      <c r="M156" s="47">
        <v>0.10366356094283</v>
      </c>
      <c r="N156" s="50">
        <v>43.456790123456798</v>
      </c>
    </row>
    <row r="157" spans="1:14" x14ac:dyDescent="0.2">
      <c r="A157" s="57" t="s">
        <v>639</v>
      </c>
      <c r="B157" s="44" t="s">
        <v>640</v>
      </c>
      <c r="C157" s="45">
        <v>51</v>
      </c>
      <c r="D157" s="46" t="s">
        <v>340</v>
      </c>
      <c r="E157" s="47">
        <v>0.77461150344970697</v>
      </c>
      <c r="F157" s="48">
        <v>68.291284403669707</v>
      </c>
      <c r="G157" s="47">
        <v>0.78673240280336898</v>
      </c>
      <c r="H157" s="50">
        <v>85.353535353535307</v>
      </c>
      <c r="I157" s="76" t="str">
        <f t="shared" si="4"/>
        <v>No</v>
      </c>
      <c r="J157" s="49" t="str">
        <f t="shared" si="5"/>
        <v>No</v>
      </c>
      <c r="K157" s="47">
        <v>7.1217637274432505E-2</v>
      </c>
      <c r="L157" s="50">
        <v>4.6444954128440399</v>
      </c>
      <c r="M157" s="47">
        <v>4.9396026093696303E-2</v>
      </c>
      <c r="N157" s="50">
        <v>0.90909090909090895</v>
      </c>
    </row>
    <row r="158" spans="1:14" x14ac:dyDescent="0.2">
      <c r="A158" s="57" t="s">
        <v>641</v>
      </c>
      <c r="B158" s="44" t="s">
        <v>642</v>
      </c>
      <c r="C158" s="45">
        <v>51</v>
      </c>
      <c r="D158" s="46" t="s">
        <v>340</v>
      </c>
      <c r="E158" s="47">
        <v>0.64786827932575297</v>
      </c>
      <c r="F158" s="48">
        <v>43.520642201834903</v>
      </c>
      <c r="G158" s="47">
        <v>0.66647645837292702</v>
      </c>
      <c r="H158" s="50">
        <v>60.303030303030297</v>
      </c>
      <c r="I158" s="76" t="str">
        <f t="shared" si="4"/>
        <v>No</v>
      </c>
      <c r="J158" s="49" t="str">
        <f t="shared" si="5"/>
        <v>No</v>
      </c>
      <c r="K158" s="47">
        <v>8.3664395948765499E-2</v>
      </c>
      <c r="L158" s="50">
        <v>7.9128440366972503</v>
      </c>
      <c r="M158" s="47">
        <v>7.6827169476138393E-2</v>
      </c>
      <c r="N158" s="50">
        <v>4.1414141414141401</v>
      </c>
    </row>
    <row r="159" spans="1:14" x14ac:dyDescent="0.2">
      <c r="A159" s="57" t="s">
        <v>643</v>
      </c>
      <c r="B159" s="44" t="s">
        <v>644</v>
      </c>
      <c r="C159" s="45">
        <v>51</v>
      </c>
      <c r="D159" s="46" t="s">
        <v>340</v>
      </c>
      <c r="E159" s="47">
        <v>0.78044890574225401</v>
      </c>
      <c r="F159" s="48">
        <v>69.208715596330293</v>
      </c>
      <c r="G159" s="47">
        <v>0.76355456020747703</v>
      </c>
      <c r="H159" s="50">
        <v>81.919191919191903</v>
      </c>
      <c r="I159" s="76" t="str">
        <f t="shared" si="4"/>
        <v>No</v>
      </c>
      <c r="J159" s="49" t="str">
        <f t="shared" si="5"/>
        <v>No</v>
      </c>
      <c r="K159" s="47">
        <v>6.4205737523906903E-2</v>
      </c>
      <c r="L159" s="50">
        <v>3.49770642201835</v>
      </c>
      <c r="M159" s="47">
        <v>3.6399054784816899E-2</v>
      </c>
      <c r="N159" s="50">
        <v>0.70707070707070696</v>
      </c>
    </row>
    <row r="160" spans="1:14" x14ac:dyDescent="0.2">
      <c r="A160" s="57" t="s">
        <v>645</v>
      </c>
      <c r="B160" s="44" t="s">
        <v>646</v>
      </c>
      <c r="C160" s="45">
        <v>51</v>
      </c>
      <c r="D160" s="46" t="s">
        <v>340</v>
      </c>
      <c r="E160" s="47">
        <v>0.68789851128813095</v>
      </c>
      <c r="F160" s="48">
        <v>53.153669724770602</v>
      </c>
      <c r="G160" s="47">
        <v>0.75573343377098201</v>
      </c>
      <c r="H160" s="50">
        <v>80.707070707070699</v>
      </c>
      <c r="I160" s="76" t="str">
        <f t="shared" si="4"/>
        <v>No</v>
      </c>
      <c r="J160" s="49" t="str">
        <f t="shared" si="5"/>
        <v>No</v>
      </c>
      <c r="K160" s="47">
        <v>9.0054994814531206E-2</v>
      </c>
      <c r="L160" s="50">
        <v>17.889908256880702</v>
      </c>
      <c r="M160" s="47">
        <v>6.3857680029974495E-2</v>
      </c>
      <c r="N160" s="50">
        <v>1.51515151515152</v>
      </c>
    </row>
    <row r="161" spans="1:14" x14ac:dyDescent="0.2">
      <c r="A161" s="57" t="s">
        <v>647</v>
      </c>
      <c r="B161" s="44" t="s">
        <v>648</v>
      </c>
      <c r="C161" s="45">
        <v>51</v>
      </c>
      <c r="D161" s="46" t="s">
        <v>340</v>
      </c>
      <c r="E161" s="47">
        <v>0.68011998185964995</v>
      </c>
      <c r="F161" s="48">
        <v>51.089449541284402</v>
      </c>
      <c r="G161" s="47">
        <v>0.63637555348436803</v>
      </c>
      <c r="H161" s="50">
        <v>50</v>
      </c>
      <c r="I161" s="76" t="str">
        <f t="shared" si="4"/>
        <v>No</v>
      </c>
      <c r="J161" s="49" t="str">
        <f t="shared" si="5"/>
        <v>No</v>
      </c>
      <c r="K161" s="47">
        <v>9.1219646430369006E-2</v>
      </c>
      <c r="L161" s="50">
        <v>19.438073394495401</v>
      </c>
      <c r="M161" s="47">
        <v>8.5235116352366594E-2</v>
      </c>
      <c r="N161" s="50">
        <v>8.2828282828282802</v>
      </c>
    </row>
    <row r="162" spans="1:14" x14ac:dyDescent="0.2">
      <c r="A162" s="57" t="s">
        <v>649</v>
      </c>
      <c r="B162" s="44" t="s">
        <v>650</v>
      </c>
      <c r="C162" s="45">
        <v>51</v>
      </c>
      <c r="D162" s="46" t="s">
        <v>340</v>
      </c>
      <c r="E162" s="47">
        <v>0.65236654205603894</v>
      </c>
      <c r="F162" s="48">
        <v>44.552752293578003</v>
      </c>
      <c r="G162" s="47">
        <v>0.67003245305959402</v>
      </c>
      <c r="H162" s="50">
        <v>61.212121212121197</v>
      </c>
      <c r="I162" s="76" t="str">
        <f t="shared" si="4"/>
        <v>No</v>
      </c>
      <c r="J162" s="49" t="str">
        <f t="shared" si="5"/>
        <v>No</v>
      </c>
      <c r="K162" s="47">
        <v>0.111234649022021</v>
      </c>
      <c r="L162" s="50">
        <v>37.155963302752298</v>
      </c>
      <c r="M162" s="47">
        <v>0.105447171177616</v>
      </c>
      <c r="N162" s="50">
        <v>27.171717171717201</v>
      </c>
    </row>
    <row r="163" spans="1:14" x14ac:dyDescent="0.2">
      <c r="A163" s="57" t="s">
        <v>651</v>
      </c>
      <c r="B163" s="44" t="s">
        <v>652</v>
      </c>
      <c r="C163" s="45">
        <v>51</v>
      </c>
      <c r="D163" s="46" t="s">
        <v>340</v>
      </c>
      <c r="E163" s="47">
        <v>0.52107270751830104</v>
      </c>
      <c r="F163" s="48">
        <v>12.3853211009174</v>
      </c>
      <c r="G163" s="47">
        <v>0.64558253798947296</v>
      </c>
      <c r="H163" s="50">
        <v>53.434343434343397</v>
      </c>
      <c r="I163" s="76" t="str">
        <f t="shared" si="4"/>
        <v>No</v>
      </c>
      <c r="J163" s="49" t="str">
        <f t="shared" si="5"/>
        <v>No</v>
      </c>
      <c r="K163" s="47">
        <v>0.153306984998862</v>
      </c>
      <c r="L163" s="50">
        <v>62.270642201834903</v>
      </c>
      <c r="M163" s="47">
        <v>0.13339490338306401</v>
      </c>
      <c r="N163" s="50">
        <v>44.848484848484901</v>
      </c>
    </row>
    <row r="164" spans="1:14" x14ac:dyDescent="0.2">
      <c r="A164" s="57" t="s">
        <v>653</v>
      </c>
      <c r="B164" s="44" t="s">
        <v>654</v>
      </c>
      <c r="C164" s="45">
        <v>51</v>
      </c>
      <c r="D164" s="46" t="s">
        <v>340</v>
      </c>
      <c r="E164" s="47">
        <v>0.56545363264597504</v>
      </c>
      <c r="F164" s="48">
        <v>21.559633027522899</v>
      </c>
      <c r="G164" s="47">
        <v>0.76133311966823902</v>
      </c>
      <c r="H164" s="50">
        <v>81.616161616161605</v>
      </c>
      <c r="I164" s="76" t="str">
        <f t="shared" si="4"/>
        <v>No</v>
      </c>
      <c r="J164" s="49" t="str">
        <f t="shared" si="5"/>
        <v>No</v>
      </c>
      <c r="K164" s="47">
        <v>0.10212951610880699</v>
      </c>
      <c r="L164" s="50">
        <v>29.587155963302799</v>
      </c>
      <c r="M164" s="47">
        <v>9.7428883643511002E-2</v>
      </c>
      <c r="N164" s="50">
        <v>20.404040404040401</v>
      </c>
    </row>
    <row r="165" spans="1:14" x14ac:dyDescent="0.2">
      <c r="A165" s="57" t="s">
        <v>655</v>
      </c>
      <c r="B165" s="44" t="s">
        <v>656</v>
      </c>
      <c r="C165" s="45">
        <v>51</v>
      </c>
      <c r="D165" s="46" t="s">
        <v>340</v>
      </c>
      <c r="E165" s="47">
        <v>0.67251541386025504</v>
      </c>
      <c r="F165" s="48">
        <v>49.025229357798203</v>
      </c>
      <c r="G165" s="47">
        <v>0.61979964027069201</v>
      </c>
      <c r="H165" s="50">
        <v>44.040404040403999</v>
      </c>
      <c r="I165" s="76" t="str">
        <f t="shared" si="4"/>
        <v>No</v>
      </c>
      <c r="J165" s="49" t="str">
        <f t="shared" si="5"/>
        <v>No</v>
      </c>
      <c r="K165" s="47">
        <v>9.8474343504207903E-2</v>
      </c>
      <c r="L165" s="50">
        <v>26.548165137614699</v>
      </c>
      <c r="M165" s="47">
        <v>9.2818739639582995E-2</v>
      </c>
      <c r="N165" s="50">
        <v>16.060606060606101</v>
      </c>
    </row>
    <row r="166" spans="1:14" x14ac:dyDescent="0.2">
      <c r="A166" s="57" t="s">
        <v>657</v>
      </c>
      <c r="B166" s="44" t="s">
        <v>658</v>
      </c>
      <c r="C166" s="45">
        <v>51</v>
      </c>
      <c r="D166" s="46" t="s">
        <v>340</v>
      </c>
      <c r="E166" s="47">
        <v>0.62296761373189402</v>
      </c>
      <c r="F166" s="48">
        <v>36.525229357798203</v>
      </c>
      <c r="G166" s="47">
        <v>0.64824666197097403</v>
      </c>
      <c r="H166" s="50">
        <v>54.4444444444444</v>
      </c>
      <c r="I166" s="76" t="str">
        <f t="shared" si="4"/>
        <v>No</v>
      </c>
      <c r="J166" s="49" t="str">
        <f t="shared" si="5"/>
        <v>No</v>
      </c>
      <c r="K166" s="47">
        <v>0.11446000304620201</v>
      </c>
      <c r="L166" s="50">
        <v>39.793577981651403</v>
      </c>
      <c r="M166" s="47">
        <v>0.10293544189989599</v>
      </c>
      <c r="N166" s="50">
        <v>25.050505050505102</v>
      </c>
    </row>
    <row r="167" spans="1:14" x14ac:dyDescent="0.2">
      <c r="A167" s="57" t="s">
        <v>659</v>
      </c>
      <c r="B167" s="44" t="s">
        <v>660</v>
      </c>
      <c r="C167" s="45">
        <v>51</v>
      </c>
      <c r="D167" s="46" t="s">
        <v>340</v>
      </c>
      <c r="E167" s="47">
        <v>0.59060874268693797</v>
      </c>
      <c r="F167" s="48">
        <v>28.2683486238532</v>
      </c>
      <c r="G167" s="47">
        <v>0.59903253029131598</v>
      </c>
      <c r="H167" s="50">
        <v>37.474747474747502</v>
      </c>
      <c r="I167" s="76" t="str">
        <f t="shared" si="4"/>
        <v>No</v>
      </c>
      <c r="J167" s="49" t="str">
        <f t="shared" si="5"/>
        <v>No</v>
      </c>
      <c r="K167" s="47">
        <v>0.105925397320432</v>
      </c>
      <c r="L167" s="50">
        <v>32.396788990825698</v>
      </c>
      <c r="M167" s="47">
        <v>0.102477380324585</v>
      </c>
      <c r="N167" s="50">
        <v>24.747474747474701</v>
      </c>
    </row>
    <row r="168" spans="1:14" x14ac:dyDescent="0.2">
      <c r="A168" s="57" t="s">
        <v>661</v>
      </c>
      <c r="B168" s="44" t="s">
        <v>662</v>
      </c>
      <c r="C168" s="45">
        <v>53</v>
      </c>
      <c r="D168" s="46" t="s">
        <v>340</v>
      </c>
      <c r="E168" s="47">
        <v>0.65068166804514205</v>
      </c>
      <c r="F168" s="48">
        <v>44.0366972477064</v>
      </c>
      <c r="G168" s="47">
        <v>0.73665449599394395</v>
      </c>
      <c r="H168" s="50">
        <v>77.530864197530903</v>
      </c>
      <c r="I168" s="76" t="str">
        <f t="shared" si="4"/>
        <v>No</v>
      </c>
      <c r="J168" s="49" t="str">
        <f t="shared" si="5"/>
        <v>No</v>
      </c>
      <c r="K168" s="47">
        <v>8.4268474822175699E-2</v>
      </c>
      <c r="L168" s="50">
        <v>9.3463302752293593</v>
      </c>
      <c r="M168" s="47">
        <v>8.2535758071298301E-2</v>
      </c>
      <c r="N168" s="50">
        <v>10.8641975308642</v>
      </c>
    </row>
    <row r="169" spans="1:14" x14ac:dyDescent="0.2">
      <c r="A169" s="57" t="s">
        <v>581</v>
      </c>
      <c r="B169" s="44" t="s">
        <v>663</v>
      </c>
      <c r="C169" s="45">
        <v>51</v>
      </c>
      <c r="D169" s="46" t="s">
        <v>340</v>
      </c>
      <c r="E169" s="47">
        <v>0.562022226238169</v>
      </c>
      <c r="F169" s="48">
        <v>20.5275229357798</v>
      </c>
      <c r="G169" s="47">
        <v>0.56643070815780205</v>
      </c>
      <c r="H169" s="50">
        <v>26.161616161616202</v>
      </c>
      <c r="I169" s="76" t="str">
        <f t="shared" si="4"/>
        <v>No</v>
      </c>
      <c r="J169" s="49" t="str">
        <f t="shared" si="5"/>
        <v>No</v>
      </c>
      <c r="K169" s="47">
        <v>8.7263655366455903E-2</v>
      </c>
      <c r="L169" s="50">
        <v>14.449541284403701</v>
      </c>
      <c r="M169" s="47">
        <v>8.5465271063810799E-2</v>
      </c>
      <c r="N169" s="50">
        <v>8.4848484848484897</v>
      </c>
    </row>
    <row r="170" spans="1:14" x14ac:dyDescent="0.2">
      <c r="A170" s="57" t="s">
        <v>664</v>
      </c>
      <c r="B170" s="44" t="s">
        <v>665</v>
      </c>
      <c r="C170" s="45">
        <v>51</v>
      </c>
      <c r="D170" s="46" t="s">
        <v>340</v>
      </c>
      <c r="E170" s="47">
        <v>0.56397974122521699</v>
      </c>
      <c r="F170" s="48">
        <v>21.158256880733902</v>
      </c>
      <c r="G170" s="47">
        <v>0.63861625761072105</v>
      </c>
      <c r="H170" s="50">
        <v>50.808080808080803</v>
      </c>
      <c r="I170" s="76" t="str">
        <f t="shared" si="4"/>
        <v>No</v>
      </c>
      <c r="J170" s="49" t="str">
        <f t="shared" si="5"/>
        <v>No</v>
      </c>
      <c r="K170" s="47">
        <v>0.112374857057695</v>
      </c>
      <c r="L170" s="50">
        <v>38.2454128440367</v>
      </c>
      <c r="M170" s="47">
        <v>0.10711248300145899</v>
      </c>
      <c r="N170" s="50">
        <v>29.191919191919201</v>
      </c>
    </row>
    <row r="171" spans="1:14" x14ac:dyDescent="0.2">
      <c r="A171" s="57" t="s">
        <v>666</v>
      </c>
      <c r="B171" s="44" t="s">
        <v>667</v>
      </c>
      <c r="C171" s="45">
        <v>53</v>
      </c>
      <c r="D171" s="46" t="s">
        <v>340</v>
      </c>
      <c r="E171" s="47">
        <v>0.58472441871900405</v>
      </c>
      <c r="F171" s="48">
        <v>26.7775229357798</v>
      </c>
      <c r="G171" s="47">
        <v>0.67132120017834596</v>
      </c>
      <c r="H171" s="50">
        <v>52.592592592592602</v>
      </c>
      <c r="I171" s="76" t="str">
        <f t="shared" si="4"/>
        <v>No</v>
      </c>
      <c r="J171" s="49" t="str">
        <f t="shared" si="5"/>
        <v>No</v>
      </c>
      <c r="K171" s="47">
        <v>9.6586522789485901E-2</v>
      </c>
      <c r="L171" s="50">
        <v>24.885321100917398</v>
      </c>
      <c r="M171" s="47">
        <v>9.0996270531285006E-2</v>
      </c>
      <c r="N171" s="50">
        <v>25.432098765432102</v>
      </c>
    </row>
    <row r="172" spans="1:14" x14ac:dyDescent="0.2">
      <c r="A172" s="57" t="s">
        <v>668</v>
      </c>
      <c r="B172" s="44" t="s">
        <v>669</v>
      </c>
      <c r="C172" s="45">
        <v>53</v>
      </c>
      <c r="D172" s="46" t="s">
        <v>340</v>
      </c>
      <c r="E172" s="47">
        <v>0.41812244454708503</v>
      </c>
      <c r="F172" s="48">
        <v>3.3256880733944998</v>
      </c>
      <c r="G172" s="47">
        <v>0.49321428891439101</v>
      </c>
      <c r="H172" s="50">
        <v>12.0987654320988</v>
      </c>
      <c r="I172" s="76" t="str">
        <f t="shared" si="4"/>
        <v>No</v>
      </c>
      <c r="J172" s="49" t="str">
        <f t="shared" si="5"/>
        <v>No</v>
      </c>
      <c r="K172" s="47">
        <v>9.3037056916084701E-2</v>
      </c>
      <c r="L172" s="50">
        <v>21.559633027522899</v>
      </c>
      <c r="M172" s="47">
        <v>8.9928233155630394E-2</v>
      </c>
      <c r="N172" s="50">
        <v>23.703703703703699</v>
      </c>
    </row>
    <row r="173" spans="1:14" x14ac:dyDescent="0.2">
      <c r="A173" s="57" t="s">
        <v>670</v>
      </c>
      <c r="B173" s="44" t="s">
        <v>671</v>
      </c>
      <c r="C173" s="45">
        <v>53</v>
      </c>
      <c r="D173" s="46" t="s">
        <v>340</v>
      </c>
      <c r="E173" s="47">
        <v>0.50630577795977405</v>
      </c>
      <c r="F173" s="48">
        <v>10.321100917431201</v>
      </c>
      <c r="G173" s="47">
        <v>0.59570663837751303</v>
      </c>
      <c r="H173" s="50">
        <v>30.617283950617299</v>
      </c>
      <c r="I173" s="76" t="str">
        <f t="shared" si="4"/>
        <v>No</v>
      </c>
      <c r="J173" s="49" t="str">
        <f t="shared" si="5"/>
        <v>No</v>
      </c>
      <c r="K173" s="47">
        <v>0.10498954188024801</v>
      </c>
      <c r="L173" s="50">
        <v>32.052752293578003</v>
      </c>
      <c r="M173" s="47">
        <v>9.4025228689341794E-2</v>
      </c>
      <c r="N173" s="50">
        <v>31.604938271604901</v>
      </c>
    </row>
    <row r="174" spans="1:14" x14ac:dyDescent="0.2">
      <c r="A174" s="57" t="s">
        <v>672</v>
      </c>
      <c r="B174" s="44" t="s">
        <v>673</v>
      </c>
      <c r="C174" s="45">
        <v>53</v>
      </c>
      <c r="D174" s="46" t="s">
        <v>340</v>
      </c>
      <c r="E174" s="47">
        <v>0.562719924133528</v>
      </c>
      <c r="F174" s="48">
        <v>20.642201834862401</v>
      </c>
      <c r="G174" s="47">
        <v>0.65707738910387103</v>
      </c>
      <c r="H174" s="50">
        <v>48.148148148148103</v>
      </c>
      <c r="I174" s="76" t="str">
        <f t="shared" si="4"/>
        <v>No</v>
      </c>
      <c r="J174" s="49" t="str">
        <f t="shared" si="5"/>
        <v>No</v>
      </c>
      <c r="K174" s="47">
        <v>0.102502204963502</v>
      </c>
      <c r="L174" s="50">
        <v>29.9885321100917</v>
      </c>
      <c r="M174" s="47">
        <v>9.4132738947995398E-2</v>
      </c>
      <c r="N174" s="50">
        <v>32.098765432098801</v>
      </c>
    </row>
    <row r="175" spans="1:14" x14ac:dyDescent="0.2">
      <c r="A175" s="57" t="s">
        <v>674</v>
      </c>
      <c r="B175" s="44" t="s">
        <v>675</v>
      </c>
      <c r="C175" s="45">
        <v>53</v>
      </c>
      <c r="D175" s="46" t="s">
        <v>340</v>
      </c>
      <c r="E175" s="47">
        <v>0.55166913418187902</v>
      </c>
      <c r="F175" s="48">
        <v>18.405963302752301</v>
      </c>
      <c r="G175" s="47">
        <v>0.64964168036833703</v>
      </c>
      <c r="H175" s="50">
        <v>44.938271604938301</v>
      </c>
      <c r="I175" s="76" t="str">
        <f t="shared" si="4"/>
        <v>No</v>
      </c>
      <c r="J175" s="49" t="str">
        <f t="shared" si="5"/>
        <v>No</v>
      </c>
      <c r="K175" s="47">
        <v>9.9137532886631505E-2</v>
      </c>
      <c r="L175" s="50">
        <v>27.121559633027498</v>
      </c>
      <c r="M175" s="47">
        <v>8.9522310511278194E-2</v>
      </c>
      <c r="N175" s="50">
        <v>23.456790123456798</v>
      </c>
    </row>
    <row r="176" spans="1:14" x14ac:dyDescent="0.2">
      <c r="A176" s="57" t="s">
        <v>676</v>
      </c>
      <c r="B176" s="44" t="s">
        <v>677</v>
      </c>
      <c r="C176" s="45">
        <v>53</v>
      </c>
      <c r="D176" s="46" t="s">
        <v>340</v>
      </c>
      <c r="E176" s="47">
        <v>0.51421687325327203</v>
      </c>
      <c r="F176" s="48">
        <v>11.2385321100917</v>
      </c>
      <c r="G176" s="47">
        <v>0.61356803719624398</v>
      </c>
      <c r="H176" s="50">
        <v>36.049382716049401</v>
      </c>
      <c r="I176" s="76" t="str">
        <f t="shared" si="4"/>
        <v>No</v>
      </c>
      <c r="J176" s="49" t="str">
        <f t="shared" si="5"/>
        <v>No</v>
      </c>
      <c r="K176" s="47">
        <v>7.8693560749915598E-2</v>
      </c>
      <c r="L176" s="50">
        <v>5.67660550458716</v>
      </c>
      <c r="M176" s="47">
        <v>5.3620759507505202E-2</v>
      </c>
      <c r="N176" s="50">
        <v>2.7160493827160499</v>
      </c>
    </row>
    <row r="177" spans="1:14" x14ac:dyDescent="0.2">
      <c r="A177" s="57" t="s">
        <v>678</v>
      </c>
      <c r="B177" s="44" t="s">
        <v>679</v>
      </c>
      <c r="C177" s="45">
        <v>51</v>
      </c>
      <c r="D177" s="46" t="s">
        <v>340</v>
      </c>
      <c r="E177" s="47">
        <v>0.594477400625676</v>
      </c>
      <c r="F177" s="48">
        <v>29.415137614678901</v>
      </c>
      <c r="G177" s="47">
        <v>0.61658335040338696</v>
      </c>
      <c r="H177" s="50">
        <v>43.3333333333333</v>
      </c>
      <c r="I177" s="76" t="str">
        <f t="shared" si="4"/>
        <v>No</v>
      </c>
      <c r="J177" s="49" t="str">
        <f t="shared" si="5"/>
        <v>No</v>
      </c>
      <c r="K177" s="47">
        <v>0.13703448651178499</v>
      </c>
      <c r="L177" s="50">
        <v>55.447247706421997</v>
      </c>
      <c r="M177" s="47">
        <v>0.111235438363394</v>
      </c>
      <c r="N177" s="50">
        <v>32.626262626262601</v>
      </c>
    </row>
    <row r="178" spans="1:14" x14ac:dyDescent="0.2">
      <c r="A178" s="57" t="s">
        <v>680</v>
      </c>
      <c r="B178" s="44" t="s">
        <v>681</v>
      </c>
      <c r="C178" s="45">
        <v>51</v>
      </c>
      <c r="D178" s="46" t="s">
        <v>340</v>
      </c>
      <c r="E178" s="47">
        <v>0.68525675457890001</v>
      </c>
      <c r="F178" s="48">
        <v>52.350917431192698</v>
      </c>
      <c r="G178" s="47">
        <v>0.63727381461902599</v>
      </c>
      <c r="H178" s="50">
        <v>50.404040404040401</v>
      </c>
      <c r="I178" s="76" t="str">
        <f t="shared" si="4"/>
        <v>No</v>
      </c>
      <c r="J178" s="49" t="str">
        <f t="shared" si="5"/>
        <v>No</v>
      </c>
      <c r="K178" s="47">
        <v>8.4689516586218899E-2</v>
      </c>
      <c r="L178" s="50">
        <v>10.206422018348601</v>
      </c>
      <c r="M178" s="47">
        <v>8.3395304417431995E-2</v>
      </c>
      <c r="N178" s="50">
        <v>6.5656565656565702</v>
      </c>
    </row>
    <row r="179" spans="1:14" x14ac:dyDescent="0.2">
      <c r="A179" s="57" t="s">
        <v>682</v>
      </c>
      <c r="B179" s="44" t="s">
        <v>683</v>
      </c>
      <c r="C179" s="45">
        <v>51</v>
      </c>
      <c r="D179" s="46" t="s">
        <v>340</v>
      </c>
      <c r="E179" s="47">
        <v>0.63897982305564405</v>
      </c>
      <c r="F179" s="48">
        <v>40.997706422018297</v>
      </c>
      <c r="G179" s="47">
        <v>0.65494326943111303</v>
      </c>
      <c r="H179" s="50">
        <v>56.363636363636402</v>
      </c>
      <c r="I179" s="76" t="str">
        <f t="shared" si="4"/>
        <v>No</v>
      </c>
      <c r="J179" s="49" t="str">
        <f t="shared" si="5"/>
        <v>No</v>
      </c>
      <c r="K179" s="47">
        <v>9.9186302975678001E-2</v>
      </c>
      <c r="L179" s="50">
        <v>27.2362385321101</v>
      </c>
      <c r="M179" s="47">
        <v>8.5637714554607794E-2</v>
      </c>
      <c r="N179" s="50">
        <v>8.7878787878787907</v>
      </c>
    </row>
    <row r="180" spans="1:14" x14ac:dyDescent="0.2">
      <c r="A180" s="57" t="s">
        <v>684</v>
      </c>
      <c r="B180" s="44" t="s">
        <v>685</v>
      </c>
      <c r="C180" s="45">
        <v>51</v>
      </c>
      <c r="D180" s="46" t="s">
        <v>340</v>
      </c>
      <c r="E180" s="47">
        <v>0.59493396272487498</v>
      </c>
      <c r="F180" s="48">
        <v>29.701834862385301</v>
      </c>
      <c r="G180" s="47">
        <v>0.51955440329937697</v>
      </c>
      <c r="H180" s="50">
        <v>15.1515151515152</v>
      </c>
      <c r="I180" s="76" t="str">
        <f t="shared" si="4"/>
        <v>No</v>
      </c>
      <c r="J180" s="49" t="str">
        <f t="shared" si="5"/>
        <v>No</v>
      </c>
      <c r="K180" s="47">
        <v>0.102669541270585</v>
      </c>
      <c r="L180" s="50">
        <v>30.103211009174299</v>
      </c>
      <c r="M180" s="47">
        <v>9.7031525997973697E-2</v>
      </c>
      <c r="N180" s="50">
        <v>19.8989898989899</v>
      </c>
    </row>
    <row r="181" spans="1:14" x14ac:dyDescent="0.2">
      <c r="A181" s="57" t="s">
        <v>686</v>
      </c>
      <c r="B181" s="44" t="s">
        <v>687</v>
      </c>
      <c r="C181" s="45">
        <v>53</v>
      </c>
      <c r="D181" s="46" t="s">
        <v>340</v>
      </c>
      <c r="E181" s="47">
        <v>0.60251199621496099</v>
      </c>
      <c r="F181" s="48">
        <v>31.594036697247699</v>
      </c>
      <c r="G181" s="47">
        <v>0.71610725681598897</v>
      </c>
      <c r="H181" s="50">
        <v>71.358024691357997</v>
      </c>
      <c r="I181" s="76" t="str">
        <f t="shared" si="4"/>
        <v>No</v>
      </c>
      <c r="J181" s="49" t="str">
        <f t="shared" si="5"/>
        <v>No</v>
      </c>
      <c r="K181" s="47">
        <v>0.17868701166835199</v>
      </c>
      <c r="L181" s="50">
        <v>71.330275229357795</v>
      </c>
      <c r="M181" s="47">
        <v>0.14774754845434801</v>
      </c>
      <c r="N181" s="50">
        <v>66.419753086419703</v>
      </c>
    </row>
    <row r="182" spans="1:14" x14ac:dyDescent="0.2">
      <c r="A182" s="57" t="s">
        <v>688</v>
      </c>
      <c r="B182" s="44" t="s">
        <v>689</v>
      </c>
      <c r="C182" s="45">
        <v>53</v>
      </c>
      <c r="D182" s="46" t="s">
        <v>340</v>
      </c>
      <c r="E182" s="47">
        <v>0.57611050596410696</v>
      </c>
      <c r="F182" s="48">
        <v>25</v>
      </c>
      <c r="G182" s="47">
        <v>0.69239832180712502</v>
      </c>
      <c r="H182" s="50">
        <v>60.987654320987701</v>
      </c>
      <c r="I182" s="76" t="str">
        <f t="shared" si="4"/>
        <v>No</v>
      </c>
      <c r="J182" s="49" t="str">
        <f t="shared" si="5"/>
        <v>No</v>
      </c>
      <c r="K182" s="47">
        <v>0.11858334956108001</v>
      </c>
      <c r="L182" s="50">
        <v>43.061926605504603</v>
      </c>
      <c r="M182" s="47">
        <v>0.102538759582852</v>
      </c>
      <c r="N182" s="50">
        <v>41.728395061728399</v>
      </c>
    </row>
    <row r="183" spans="1:14" x14ac:dyDescent="0.2">
      <c r="A183" s="57" t="s">
        <v>690</v>
      </c>
      <c r="B183" s="44" t="s">
        <v>691</v>
      </c>
      <c r="C183" s="45">
        <v>53</v>
      </c>
      <c r="D183" s="46" t="s">
        <v>340</v>
      </c>
      <c r="E183" s="47">
        <v>0.64369608331400097</v>
      </c>
      <c r="F183" s="48">
        <v>42.087155963302799</v>
      </c>
      <c r="G183" s="47">
        <v>0.79359455669693502</v>
      </c>
      <c r="H183" s="50">
        <v>91.358024691357997</v>
      </c>
      <c r="I183" s="76" t="str">
        <f t="shared" si="4"/>
        <v>No</v>
      </c>
      <c r="J183" s="49" t="str">
        <f t="shared" si="5"/>
        <v>No</v>
      </c>
      <c r="K183" s="47">
        <v>0.225337535595276</v>
      </c>
      <c r="L183" s="50">
        <v>86.066513761467903</v>
      </c>
      <c r="M183" s="47">
        <v>0.16208926098345</v>
      </c>
      <c r="N183" s="50">
        <v>70.617283950617306</v>
      </c>
    </row>
    <row r="184" spans="1:14" x14ac:dyDescent="0.2">
      <c r="A184" s="57" t="s">
        <v>692</v>
      </c>
      <c r="B184" s="44" t="s">
        <v>693</v>
      </c>
      <c r="C184" s="45">
        <v>51</v>
      </c>
      <c r="D184" s="46" t="s">
        <v>340</v>
      </c>
      <c r="E184" s="47">
        <v>0.57354808202110297</v>
      </c>
      <c r="F184" s="48">
        <v>24.369266055045902</v>
      </c>
      <c r="G184" s="47">
        <v>0.48780494034477501</v>
      </c>
      <c r="H184" s="50">
        <v>9.4949494949494895</v>
      </c>
      <c r="I184" s="76" t="str">
        <f t="shared" si="4"/>
        <v>No</v>
      </c>
      <c r="J184" s="49" t="str">
        <f t="shared" si="5"/>
        <v>No</v>
      </c>
      <c r="K184" s="47">
        <v>0.190969609092247</v>
      </c>
      <c r="L184" s="50">
        <v>75</v>
      </c>
      <c r="M184" s="47">
        <v>0.15792599260779699</v>
      </c>
      <c r="N184" s="50">
        <v>57.070707070707101</v>
      </c>
    </row>
    <row r="185" spans="1:14" x14ac:dyDescent="0.2">
      <c r="A185" s="57" t="s">
        <v>694</v>
      </c>
      <c r="B185" s="44" t="s">
        <v>695</v>
      </c>
      <c r="C185" s="45">
        <v>51</v>
      </c>
      <c r="D185" s="46" t="s">
        <v>340</v>
      </c>
      <c r="E185" s="47">
        <v>0.64066850868855796</v>
      </c>
      <c r="F185" s="48">
        <v>41.2270642201835</v>
      </c>
      <c r="G185" s="47">
        <v>0.65661224994013301</v>
      </c>
      <c r="H185" s="50">
        <v>56.8686868686869</v>
      </c>
      <c r="I185" s="76" t="str">
        <f t="shared" si="4"/>
        <v>No</v>
      </c>
      <c r="J185" s="49" t="str">
        <f t="shared" si="5"/>
        <v>No</v>
      </c>
      <c r="K185" s="47">
        <v>0.20734226922268201</v>
      </c>
      <c r="L185" s="50">
        <v>80.045871559632999</v>
      </c>
      <c r="M185" s="47">
        <v>0.17024322310530501</v>
      </c>
      <c r="N185" s="50">
        <v>62.727272727272698</v>
      </c>
    </row>
    <row r="186" spans="1:14" x14ac:dyDescent="0.2">
      <c r="A186" s="57" t="s">
        <v>696</v>
      </c>
      <c r="B186" s="44" t="s">
        <v>697</v>
      </c>
      <c r="C186" s="45">
        <v>51</v>
      </c>
      <c r="D186" s="46" t="s">
        <v>340</v>
      </c>
      <c r="E186" s="47">
        <v>0.66237437641191599</v>
      </c>
      <c r="F186" s="48">
        <v>46.846330275229398</v>
      </c>
      <c r="G186" s="47">
        <v>0.60211570679888204</v>
      </c>
      <c r="H186" s="50">
        <v>38.484848484848499</v>
      </c>
      <c r="I186" s="76" t="str">
        <f t="shared" si="4"/>
        <v>No</v>
      </c>
      <c r="J186" s="49" t="str">
        <f t="shared" si="5"/>
        <v>No</v>
      </c>
      <c r="K186" s="47">
        <v>0.232208092771232</v>
      </c>
      <c r="L186" s="50">
        <v>87.672018348623894</v>
      </c>
      <c r="M186" s="47">
        <v>0.19203473160241299</v>
      </c>
      <c r="N186" s="50">
        <v>71.212121212121204</v>
      </c>
    </row>
    <row r="187" spans="1:14" x14ac:dyDescent="0.2">
      <c r="A187" s="57" t="s">
        <v>698</v>
      </c>
      <c r="B187" s="44" t="s">
        <v>699</v>
      </c>
      <c r="C187" s="45">
        <v>51</v>
      </c>
      <c r="D187" s="46" t="s">
        <v>340</v>
      </c>
      <c r="E187" s="47">
        <v>0.62945012998095995</v>
      </c>
      <c r="F187" s="48">
        <v>38.130733944954102</v>
      </c>
      <c r="G187" s="47">
        <v>0.64564707635041596</v>
      </c>
      <c r="H187" s="50">
        <v>53.535353535353501</v>
      </c>
      <c r="I187" s="76" t="str">
        <f t="shared" si="4"/>
        <v>No</v>
      </c>
      <c r="J187" s="49" t="str">
        <f t="shared" si="5"/>
        <v>No</v>
      </c>
      <c r="K187" s="47">
        <v>0.178405331166544</v>
      </c>
      <c r="L187" s="50">
        <v>71.158256880733902</v>
      </c>
      <c r="M187" s="47">
        <v>0.142105587964486</v>
      </c>
      <c r="N187" s="50">
        <v>49.595959595959599</v>
      </c>
    </row>
    <row r="188" spans="1:14" x14ac:dyDescent="0.2">
      <c r="A188" s="57" t="s">
        <v>700</v>
      </c>
      <c r="B188" s="44" t="s">
        <v>701</v>
      </c>
      <c r="C188" s="45">
        <v>51</v>
      </c>
      <c r="D188" s="46" t="s">
        <v>340</v>
      </c>
      <c r="E188" s="47">
        <v>0.51863502434906605</v>
      </c>
      <c r="F188" s="48">
        <v>11.811926605504601</v>
      </c>
      <c r="G188" s="47">
        <v>0.42058556219908499</v>
      </c>
      <c r="H188" s="50">
        <v>1.51515151515152</v>
      </c>
      <c r="I188" s="76" t="str">
        <f t="shared" si="4"/>
        <v>No</v>
      </c>
      <c r="J188" s="49" t="str">
        <f t="shared" si="5"/>
        <v>No</v>
      </c>
      <c r="K188" s="47">
        <v>0.226271624480573</v>
      </c>
      <c r="L188" s="50">
        <v>86.353211009174302</v>
      </c>
      <c r="M188" s="47">
        <v>0.19948197356234099</v>
      </c>
      <c r="N188" s="50">
        <v>73.535353535353494</v>
      </c>
    </row>
    <row r="189" spans="1:14" x14ac:dyDescent="0.2">
      <c r="A189" s="57" t="s">
        <v>702</v>
      </c>
      <c r="B189" s="44" t="s">
        <v>703</v>
      </c>
      <c r="C189" s="45">
        <v>51</v>
      </c>
      <c r="D189" s="46" t="s">
        <v>340</v>
      </c>
      <c r="E189" s="47">
        <v>0.68482604717919404</v>
      </c>
      <c r="F189" s="48">
        <v>52.178899082568797</v>
      </c>
      <c r="G189" s="47">
        <v>0.63670229875612205</v>
      </c>
      <c r="H189" s="50">
        <v>50.101010101010097</v>
      </c>
      <c r="I189" s="76" t="str">
        <f t="shared" si="4"/>
        <v>No</v>
      </c>
      <c r="J189" s="49" t="str">
        <f t="shared" si="5"/>
        <v>No</v>
      </c>
      <c r="K189" s="47">
        <v>0.21765152638344201</v>
      </c>
      <c r="L189" s="50">
        <v>83.887614678899098</v>
      </c>
      <c r="M189" s="47">
        <v>0.18440265469714501</v>
      </c>
      <c r="N189" s="50">
        <v>68.181818181818201</v>
      </c>
    </row>
    <row r="190" spans="1:14" x14ac:dyDescent="0.2">
      <c r="A190" s="57" t="s">
        <v>704</v>
      </c>
      <c r="B190" s="44" t="s">
        <v>705</v>
      </c>
      <c r="C190" s="45">
        <v>51</v>
      </c>
      <c r="D190" s="46" t="s">
        <v>340</v>
      </c>
      <c r="E190" s="47">
        <v>0.60951547803750605</v>
      </c>
      <c r="F190" s="48">
        <v>33.199541284403701</v>
      </c>
      <c r="G190" s="47">
        <v>0.62120979267048804</v>
      </c>
      <c r="H190" s="50">
        <v>44.545454545454497</v>
      </c>
      <c r="I190" s="76" t="str">
        <f t="shared" si="4"/>
        <v>No</v>
      </c>
      <c r="J190" s="49" t="str">
        <f t="shared" si="5"/>
        <v>No</v>
      </c>
      <c r="K190" s="47">
        <v>0.17915255650064699</v>
      </c>
      <c r="L190" s="50">
        <v>71.559633027522906</v>
      </c>
      <c r="M190" s="47">
        <v>0.149507925185141</v>
      </c>
      <c r="N190" s="50">
        <v>52.828282828282802</v>
      </c>
    </row>
    <row r="191" spans="1:14" x14ac:dyDescent="0.2">
      <c r="A191" s="57" t="s">
        <v>706</v>
      </c>
      <c r="B191" s="44" t="s">
        <v>707</v>
      </c>
      <c r="C191" s="45">
        <v>51</v>
      </c>
      <c r="D191" s="46" t="s">
        <v>340</v>
      </c>
      <c r="E191" s="47">
        <v>0.49046291053104701</v>
      </c>
      <c r="F191" s="48">
        <v>8.7155963302752308</v>
      </c>
      <c r="G191" s="47">
        <v>0.46450176874146198</v>
      </c>
      <c r="H191" s="50">
        <v>6.5656565656565702</v>
      </c>
      <c r="I191" s="76" t="str">
        <f t="shared" si="4"/>
        <v>No</v>
      </c>
      <c r="J191" s="49" t="str">
        <f t="shared" si="5"/>
        <v>No</v>
      </c>
      <c r="K191" s="47">
        <v>0.16885512928889401</v>
      </c>
      <c r="L191" s="50">
        <v>68.4633027522936</v>
      </c>
      <c r="M191" s="47">
        <v>0.160862061274402</v>
      </c>
      <c r="N191" s="50">
        <v>58.787878787878803</v>
      </c>
    </row>
    <row r="192" spans="1:14" x14ac:dyDescent="0.2">
      <c r="A192" s="57" t="s">
        <v>708</v>
      </c>
      <c r="B192" s="44" t="s">
        <v>709</v>
      </c>
      <c r="C192" s="45">
        <v>51</v>
      </c>
      <c r="D192" s="46" t="s">
        <v>340</v>
      </c>
      <c r="E192" s="47">
        <v>0.55019403361758501</v>
      </c>
      <c r="F192" s="48">
        <v>17.7178899082569</v>
      </c>
      <c r="G192" s="47">
        <v>0.56056234530629401</v>
      </c>
      <c r="H192" s="50">
        <v>24.2424242424242</v>
      </c>
      <c r="I192" s="76" t="str">
        <f t="shared" si="4"/>
        <v>No</v>
      </c>
      <c r="J192" s="49" t="str">
        <f t="shared" si="5"/>
        <v>No</v>
      </c>
      <c r="K192" s="47">
        <v>0.245358634482605</v>
      </c>
      <c r="L192" s="50">
        <v>89.506880733944996</v>
      </c>
      <c r="M192" s="47">
        <v>0.21417804747918601</v>
      </c>
      <c r="N192" s="50">
        <v>76.565656565656596</v>
      </c>
    </row>
    <row r="193" spans="1:14" x14ac:dyDescent="0.2">
      <c r="A193" s="57" t="s">
        <v>710</v>
      </c>
      <c r="B193" s="44" t="s">
        <v>711</v>
      </c>
      <c r="C193" s="45">
        <v>50</v>
      </c>
      <c r="D193" s="46" t="s">
        <v>340</v>
      </c>
      <c r="E193" s="47">
        <v>0.90262186546951895</v>
      </c>
      <c r="F193" s="48">
        <v>90.194954128440401</v>
      </c>
      <c r="G193" s="47">
        <v>0.80527871817498198</v>
      </c>
      <c r="H193" s="50">
        <v>58.668515950069299</v>
      </c>
      <c r="I193" s="76" t="str">
        <f t="shared" si="4"/>
        <v>No</v>
      </c>
      <c r="J193" s="49" t="str">
        <f t="shared" si="5"/>
        <v>No</v>
      </c>
      <c r="K193" s="47">
        <v>0.122176360019407</v>
      </c>
      <c r="L193" s="50">
        <v>45.9862385321101</v>
      </c>
      <c r="M193" s="47">
        <v>0.175912808144911</v>
      </c>
      <c r="N193" s="50">
        <v>62.043458159963002</v>
      </c>
    </row>
    <row r="194" spans="1:14" x14ac:dyDescent="0.2">
      <c r="A194" s="57" t="s">
        <v>712</v>
      </c>
      <c r="B194" s="44" t="s">
        <v>713</v>
      </c>
      <c r="C194" s="45">
        <v>50</v>
      </c>
      <c r="D194" s="46" t="s">
        <v>340</v>
      </c>
      <c r="E194" s="47">
        <v>0.89103975752771403</v>
      </c>
      <c r="F194" s="48">
        <v>87.041284403669707</v>
      </c>
      <c r="G194" s="47">
        <v>0.79604595163490099</v>
      </c>
      <c r="H194" s="50">
        <v>53.7679149329635</v>
      </c>
      <c r="I194" s="76" t="str">
        <f t="shared" si="4"/>
        <v>No</v>
      </c>
      <c r="J194" s="49" t="str">
        <f t="shared" si="5"/>
        <v>No</v>
      </c>
      <c r="K194" s="47">
        <v>7.8066795030476199E-2</v>
      </c>
      <c r="L194" s="50">
        <v>5.6192660550458697</v>
      </c>
      <c r="M194" s="47">
        <v>0.13580491615462401</v>
      </c>
      <c r="N194" s="50">
        <v>41.747572815533999</v>
      </c>
    </row>
    <row r="195" spans="1:14" x14ac:dyDescent="0.2">
      <c r="A195" s="147" t="s">
        <v>714</v>
      </c>
      <c r="B195" s="44" t="s">
        <v>715</v>
      </c>
      <c r="C195" s="45">
        <v>50</v>
      </c>
      <c r="D195" s="46" t="s">
        <v>340</v>
      </c>
      <c r="E195" s="47">
        <v>0.881169429078553</v>
      </c>
      <c r="F195" s="48">
        <v>84.862385321100902</v>
      </c>
      <c r="G195" s="47">
        <v>0.84366934551126704</v>
      </c>
      <c r="H195" s="50">
        <v>80.305131761442397</v>
      </c>
      <c r="I195" s="76" t="str">
        <f t="shared" si="4"/>
        <v>No</v>
      </c>
      <c r="J195" s="49" t="str">
        <f t="shared" si="5"/>
        <v>Yes</v>
      </c>
      <c r="K195" s="47">
        <v>8.9932999200547495E-2</v>
      </c>
      <c r="L195" s="50">
        <v>17.545871559632999</v>
      </c>
      <c r="M195" s="47">
        <v>8.3463069921400401E-2</v>
      </c>
      <c r="N195" s="50">
        <v>10.6796116504854</v>
      </c>
    </row>
    <row r="196" spans="1:14" x14ac:dyDescent="0.2">
      <c r="A196" s="147" t="s">
        <v>716</v>
      </c>
      <c r="B196" s="44" t="s">
        <v>717</v>
      </c>
      <c r="C196" s="45">
        <v>51</v>
      </c>
      <c r="D196" s="46" t="s">
        <v>340</v>
      </c>
      <c r="E196" s="47">
        <v>0.82803533893307701</v>
      </c>
      <c r="F196" s="48">
        <v>75.917431192660501</v>
      </c>
      <c r="G196" s="47">
        <v>0.81994861539352903</v>
      </c>
      <c r="H196" s="50">
        <v>90.707070707070699</v>
      </c>
      <c r="I196" s="76" t="str">
        <f t="shared" si="4"/>
        <v>No</v>
      </c>
      <c r="J196" s="49" t="str">
        <f t="shared" si="5"/>
        <v>Yes</v>
      </c>
      <c r="K196" s="47">
        <v>0.214916348151659</v>
      </c>
      <c r="L196" s="50">
        <v>83.0275229357798</v>
      </c>
      <c r="M196" s="47">
        <v>0.17231595969310101</v>
      </c>
      <c r="N196" s="50">
        <v>63.838383838383798</v>
      </c>
    </row>
    <row r="197" spans="1:14" x14ac:dyDescent="0.2">
      <c r="A197" s="57" t="s">
        <v>718</v>
      </c>
      <c r="B197" s="44" t="s">
        <v>719</v>
      </c>
      <c r="C197" s="45">
        <v>50</v>
      </c>
      <c r="D197" s="46" t="s">
        <v>340</v>
      </c>
      <c r="E197" s="47">
        <v>0.88391219984174596</v>
      </c>
      <c r="F197" s="48">
        <v>85.378440366972498</v>
      </c>
      <c r="G197" s="47">
        <v>0.75697726232322105</v>
      </c>
      <c r="H197" s="50">
        <v>37.170596393897398</v>
      </c>
      <c r="I197" s="76" t="str">
        <f t="shared" si="4"/>
        <v>No</v>
      </c>
      <c r="J197" s="49" t="str">
        <f t="shared" si="5"/>
        <v>No</v>
      </c>
      <c r="K197" s="47">
        <v>0.18011365859020501</v>
      </c>
      <c r="L197" s="50">
        <v>71.674311926605498</v>
      </c>
      <c r="M197" s="47">
        <v>0.161998709648462</v>
      </c>
      <c r="N197" s="50">
        <v>56.079519186315302</v>
      </c>
    </row>
    <row r="198" spans="1:14" x14ac:dyDescent="0.2">
      <c r="A198" s="57" t="s">
        <v>720</v>
      </c>
      <c r="B198" s="44" t="s">
        <v>721</v>
      </c>
      <c r="C198" s="45">
        <v>50</v>
      </c>
      <c r="D198" s="46" t="s">
        <v>340</v>
      </c>
      <c r="E198" s="47">
        <v>0.79112412784326303</v>
      </c>
      <c r="F198" s="48">
        <v>70.871559633027502</v>
      </c>
      <c r="G198" s="47">
        <v>0.70304683062165796</v>
      </c>
      <c r="H198" s="50">
        <v>23.1160425335183</v>
      </c>
      <c r="I198" s="76" t="str">
        <f t="shared" si="4"/>
        <v>No</v>
      </c>
      <c r="J198" s="49" t="str">
        <f t="shared" si="5"/>
        <v>No</v>
      </c>
      <c r="K198" s="47">
        <v>5.64042115393786E-2</v>
      </c>
      <c r="L198" s="50">
        <v>2.52293577981651</v>
      </c>
      <c r="M198" s="47">
        <v>5.8943895246016002E-2</v>
      </c>
      <c r="N198" s="50">
        <v>5.5940822931114198</v>
      </c>
    </row>
    <row r="199" spans="1:14" x14ac:dyDescent="0.2">
      <c r="A199" s="57" t="s">
        <v>722</v>
      </c>
      <c r="B199" s="44" t="s">
        <v>723</v>
      </c>
      <c r="C199" s="45">
        <v>50</v>
      </c>
      <c r="D199" s="46" t="s">
        <v>340</v>
      </c>
      <c r="E199" s="47">
        <v>0.86694508614052801</v>
      </c>
      <c r="F199" s="48">
        <v>82.167431192660501</v>
      </c>
      <c r="G199" s="47">
        <v>0.74161078875755804</v>
      </c>
      <c r="H199" s="50">
        <v>32.5473878871937</v>
      </c>
      <c r="I199" s="76" t="str">
        <f t="shared" ref="I199:I262" si="6">IF(AND(F199&gt;=90,H199&gt;=90),"Yes","No")</f>
        <v>No</v>
      </c>
      <c r="J199" s="49" t="str">
        <f t="shared" ref="J199:J262" si="7">IF(AND(F199&gt;=75,H199&gt;=75),"Yes","No")</f>
        <v>No</v>
      </c>
      <c r="K199" s="47">
        <v>9.9155136393863794E-2</v>
      </c>
      <c r="L199" s="50">
        <v>27.178899082568801</v>
      </c>
      <c r="M199" s="47">
        <v>0.101414585350171</v>
      </c>
      <c r="N199" s="50">
        <v>20.943134535367498</v>
      </c>
    </row>
    <row r="200" spans="1:14" x14ac:dyDescent="0.2">
      <c r="A200" s="57" t="s">
        <v>724</v>
      </c>
      <c r="B200" s="44" t="s">
        <v>725</v>
      </c>
      <c r="C200" s="45">
        <v>50</v>
      </c>
      <c r="D200" s="46" t="s">
        <v>340</v>
      </c>
      <c r="E200" s="47">
        <v>0.90904400028744603</v>
      </c>
      <c r="F200" s="48">
        <v>91.743119266055004</v>
      </c>
      <c r="G200" s="47">
        <v>0.81372821684195196</v>
      </c>
      <c r="H200" s="50">
        <v>62.829403606102602</v>
      </c>
      <c r="I200" s="76" t="str">
        <f t="shared" si="6"/>
        <v>No</v>
      </c>
      <c r="J200" s="49" t="str">
        <f t="shared" si="7"/>
        <v>No</v>
      </c>
      <c r="K200" s="47">
        <v>6.9957624128972801E-2</v>
      </c>
      <c r="L200" s="50">
        <v>4.3004587155963296</v>
      </c>
      <c r="M200" s="47">
        <v>9.8501175518265996E-2</v>
      </c>
      <c r="N200" s="50">
        <v>19.463707813222399</v>
      </c>
    </row>
    <row r="201" spans="1:14" x14ac:dyDescent="0.2">
      <c r="A201" s="57" t="s">
        <v>726</v>
      </c>
      <c r="B201" s="44" t="s">
        <v>727</v>
      </c>
      <c r="C201" s="45">
        <v>50</v>
      </c>
      <c r="D201" s="46" t="s">
        <v>340</v>
      </c>
      <c r="E201" s="47">
        <v>0.895733540766951</v>
      </c>
      <c r="F201" s="48">
        <v>88.474770642201804</v>
      </c>
      <c r="G201" s="47">
        <v>0.81549884352775304</v>
      </c>
      <c r="H201" s="50">
        <v>64.123901987979707</v>
      </c>
      <c r="I201" s="76" t="str">
        <f t="shared" si="6"/>
        <v>No</v>
      </c>
      <c r="J201" s="49" t="str">
        <f t="shared" si="7"/>
        <v>No</v>
      </c>
      <c r="K201" s="47">
        <v>6.5232823667706205E-2</v>
      </c>
      <c r="L201" s="50">
        <v>3.78440366972477</v>
      </c>
      <c r="M201" s="47">
        <v>6.4803381857807096E-2</v>
      </c>
      <c r="N201" s="50">
        <v>6.7036523347203003</v>
      </c>
    </row>
    <row r="202" spans="1:14" x14ac:dyDescent="0.2">
      <c r="A202" s="57" t="s">
        <v>728</v>
      </c>
      <c r="B202" s="44" t="s">
        <v>729</v>
      </c>
      <c r="C202" s="45">
        <v>50</v>
      </c>
      <c r="D202" s="46" t="s">
        <v>340</v>
      </c>
      <c r="E202" s="47">
        <v>0.86922505747340695</v>
      </c>
      <c r="F202" s="48">
        <v>82.683486238532097</v>
      </c>
      <c r="G202" s="47">
        <v>0.76281488111112905</v>
      </c>
      <c r="H202" s="50">
        <v>39.343504392048096</v>
      </c>
      <c r="I202" s="76" t="str">
        <f t="shared" si="6"/>
        <v>No</v>
      </c>
      <c r="J202" s="49" t="str">
        <f t="shared" si="7"/>
        <v>No</v>
      </c>
      <c r="K202" s="47">
        <v>0.128812266123008</v>
      </c>
      <c r="L202" s="50">
        <v>50.573394495412799</v>
      </c>
      <c r="M202" s="47">
        <v>0.111334412954765</v>
      </c>
      <c r="N202" s="50">
        <v>26.953305594082298</v>
      </c>
    </row>
    <row r="203" spans="1:14" x14ac:dyDescent="0.2">
      <c r="A203" s="57" t="s">
        <v>730</v>
      </c>
      <c r="B203" s="44" t="s">
        <v>731</v>
      </c>
      <c r="C203" s="45">
        <v>50</v>
      </c>
      <c r="D203" s="46" t="s">
        <v>340</v>
      </c>
      <c r="E203" s="47">
        <v>0.84524677223079203</v>
      </c>
      <c r="F203" s="48">
        <v>78.383027522935805</v>
      </c>
      <c r="G203" s="47">
        <v>0.69074168795898905</v>
      </c>
      <c r="H203" s="50">
        <v>20.6195099398983</v>
      </c>
      <c r="I203" s="76" t="str">
        <f t="shared" si="6"/>
        <v>No</v>
      </c>
      <c r="J203" s="49" t="str">
        <f t="shared" si="7"/>
        <v>No</v>
      </c>
      <c r="K203" s="47">
        <v>0.12535180322529799</v>
      </c>
      <c r="L203" s="50">
        <v>48.107798165137602</v>
      </c>
      <c r="M203" s="47">
        <v>0.117177967824126</v>
      </c>
      <c r="N203" s="50">
        <v>30.605640314378199</v>
      </c>
    </row>
    <row r="204" spans="1:14" x14ac:dyDescent="0.2">
      <c r="A204" s="57" t="s">
        <v>732</v>
      </c>
      <c r="B204" s="44" t="s">
        <v>733</v>
      </c>
      <c r="C204" s="45">
        <v>50</v>
      </c>
      <c r="D204" s="46" t="s">
        <v>340</v>
      </c>
      <c r="E204" s="47">
        <v>0.84273950215333304</v>
      </c>
      <c r="F204" s="48">
        <v>78.096330275229306</v>
      </c>
      <c r="G204" s="47">
        <v>0.67830037239974506</v>
      </c>
      <c r="H204" s="50">
        <v>18.446601941747598</v>
      </c>
      <c r="I204" s="76" t="str">
        <f t="shared" si="6"/>
        <v>No</v>
      </c>
      <c r="J204" s="49" t="str">
        <f t="shared" si="7"/>
        <v>No</v>
      </c>
      <c r="K204" s="47">
        <v>0.21172764966733401</v>
      </c>
      <c r="L204" s="50">
        <v>81.938073394495405</v>
      </c>
      <c r="M204" s="47">
        <v>0.18235567230212499</v>
      </c>
      <c r="N204" s="50">
        <v>64.123901987979707</v>
      </c>
    </row>
    <row r="205" spans="1:14" x14ac:dyDescent="0.2">
      <c r="A205" s="57" t="s">
        <v>734</v>
      </c>
      <c r="B205" s="44" t="s">
        <v>735</v>
      </c>
      <c r="C205" s="45">
        <v>50</v>
      </c>
      <c r="D205" s="46" t="s">
        <v>340</v>
      </c>
      <c r="E205" s="47">
        <v>0.91053567156517801</v>
      </c>
      <c r="F205" s="48">
        <v>92.201834862385297</v>
      </c>
      <c r="G205" s="47">
        <v>0.818199593214606</v>
      </c>
      <c r="H205" s="50">
        <v>66.019417475728204</v>
      </c>
      <c r="I205" s="76" t="str">
        <f t="shared" si="6"/>
        <v>No</v>
      </c>
      <c r="J205" s="49" t="str">
        <f t="shared" si="7"/>
        <v>No</v>
      </c>
      <c r="K205" s="47">
        <v>0.228447243746489</v>
      </c>
      <c r="L205" s="50">
        <v>86.811926605504595</v>
      </c>
      <c r="M205" s="47">
        <v>0.19574875923420201</v>
      </c>
      <c r="N205" s="50">
        <v>70.827554322699996</v>
      </c>
    </row>
    <row r="206" spans="1:14" x14ac:dyDescent="0.2">
      <c r="A206" s="57" t="s">
        <v>736</v>
      </c>
      <c r="B206" s="44" t="s">
        <v>737</v>
      </c>
      <c r="C206" s="45">
        <v>50</v>
      </c>
      <c r="D206" s="46" t="s">
        <v>340</v>
      </c>
      <c r="E206" s="47">
        <v>0.85258839406097597</v>
      </c>
      <c r="F206" s="48">
        <v>79.644495412843995</v>
      </c>
      <c r="G206" s="47">
        <v>0.69288805836214595</v>
      </c>
      <c r="H206" s="50">
        <v>20.943134535367498</v>
      </c>
      <c r="I206" s="76" t="str">
        <f t="shared" si="6"/>
        <v>No</v>
      </c>
      <c r="J206" s="49" t="str">
        <f t="shared" si="7"/>
        <v>No</v>
      </c>
      <c r="K206" s="47">
        <v>0.22196397217052999</v>
      </c>
      <c r="L206" s="50">
        <v>84.919724770642205</v>
      </c>
      <c r="M206" s="47">
        <v>0.23462233733645099</v>
      </c>
      <c r="N206" s="50">
        <v>80.674988441978698</v>
      </c>
    </row>
    <row r="207" spans="1:14" x14ac:dyDescent="0.2">
      <c r="A207" s="57" t="s">
        <v>738</v>
      </c>
      <c r="B207" s="44" t="s">
        <v>739</v>
      </c>
      <c r="C207" s="45">
        <v>51</v>
      </c>
      <c r="D207" s="46" t="s">
        <v>340</v>
      </c>
      <c r="E207" s="47">
        <v>0.59884820749340295</v>
      </c>
      <c r="F207" s="48">
        <v>30.619266055045902</v>
      </c>
      <c r="G207" s="47">
        <v>0.60966994284905396</v>
      </c>
      <c r="H207" s="50">
        <v>40.505050505050498</v>
      </c>
      <c r="I207" s="76" t="str">
        <f t="shared" si="6"/>
        <v>No</v>
      </c>
      <c r="J207" s="49" t="str">
        <f t="shared" si="7"/>
        <v>No</v>
      </c>
      <c r="K207" s="47">
        <v>0.22534144964111499</v>
      </c>
      <c r="L207" s="50">
        <v>86.123853211009205</v>
      </c>
      <c r="M207" s="47">
        <v>0.18537547204431801</v>
      </c>
      <c r="N207" s="50">
        <v>68.484848484848499</v>
      </c>
    </row>
    <row r="208" spans="1:14" x14ac:dyDescent="0.2">
      <c r="A208" s="57" t="s">
        <v>740</v>
      </c>
      <c r="B208" s="44" t="s">
        <v>741</v>
      </c>
      <c r="C208" s="45">
        <v>51</v>
      </c>
      <c r="D208" s="46" t="s">
        <v>340</v>
      </c>
      <c r="E208" s="47">
        <v>0.70624958901069101</v>
      </c>
      <c r="F208" s="48">
        <v>57.568807339449499</v>
      </c>
      <c r="G208" s="47">
        <v>0.66489875947255805</v>
      </c>
      <c r="H208" s="50">
        <v>59.595959595959599</v>
      </c>
      <c r="I208" s="76" t="str">
        <f t="shared" si="6"/>
        <v>No</v>
      </c>
      <c r="J208" s="49" t="str">
        <f t="shared" si="7"/>
        <v>No</v>
      </c>
      <c r="K208" s="47">
        <v>0.205993248810702</v>
      </c>
      <c r="L208" s="50">
        <v>79.529816513761503</v>
      </c>
      <c r="M208" s="47">
        <v>0.167584562198548</v>
      </c>
      <c r="N208" s="50">
        <v>61.414141414141397</v>
      </c>
    </row>
    <row r="209" spans="1:14" x14ac:dyDescent="0.2">
      <c r="A209" s="57" t="s">
        <v>742</v>
      </c>
      <c r="B209" s="44" t="s">
        <v>743</v>
      </c>
      <c r="C209" s="45">
        <v>51</v>
      </c>
      <c r="D209" s="46" t="s">
        <v>340</v>
      </c>
      <c r="E209" s="47">
        <v>0.548435084354151</v>
      </c>
      <c r="F209" s="48">
        <v>17.431192660550501</v>
      </c>
      <c r="G209" s="47">
        <v>0.55475800408834097</v>
      </c>
      <c r="H209" s="50">
        <v>22.525252525252501</v>
      </c>
      <c r="I209" s="76" t="str">
        <f t="shared" si="6"/>
        <v>No</v>
      </c>
      <c r="J209" s="49" t="str">
        <f t="shared" si="7"/>
        <v>No</v>
      </c>
      <c r="K209" s="47">
        <v>0.23116930145686701</v>
      </c>
      <c r="L209" s="50">
        <v>87.442660550458697</v>
      </c>
      <c r="M209" s="47">
        <v>0.18959770200957701</v>
      </c>
      <c r="N209" s="50">
        <v>70.303030303030297</v>
      </c>
    </row>
    <row r="210" spans="1:14" x14ac:dyDescent="0.2">
      <c r="A210" s="57" t="s">
        <v>744</v>
      </c>
      <c r="B210" s="44" t="s">
        <v>745</v>
      </c>
      <c r="C210" s="45">
        <v>51</v>
      </c>
      <c r="D210" s="46" t="s">
        <v>340</v>
      </c>
      <c r="E210" s="47">
        <v>0.61339639527366496</v>
      </c>
      <c r="F210" s="48">
        <v>34.2316513761468</v>
      </c>
      <c r="G210" s="47">
        <v>0.62544944244776102</v>
      </c>
      <c r="H210" s="50">
        <v>45.858585858585897</v>
      </c>
      <c r="I210" s="76" t="str">
        <f t="shared" si="6"/>
        <v>No</v>
      </c>
      <c r="J210" s="49" t="str">
        <f t="shared" si="7"/>
        <v>No</v>
      </c>
      <c r="K210" s="47">
        <v>0.24073635023449599</v>
      </c>
      <c r="L210" s="50">
        <v>88.933486238532097</v>
      </c>
      <c r="M210" s="47">
        <v>0.19847152526062101</v>
      </c>
      <c r="N210" s="50">
        <v>73.232323232323196</v>
      </c>
    </row>
    <row r="211" spans="1:14" x14ac:dyDescent="0.2">
      <c r="A211" s="57" t="s">
        <v>746</v>
      </c>
      <c r="B211" s="44" t="s">
        <v>747</v>
      </c>
      <c r="C211" s="45">
        <v>51</v>
      </c>
      <c r="D211" s="46" t="s">
        <v>340</v>
      </c>
      <c r="E211" s="47">
        <v>0.598620534026161</v>
      </c>
      <c r="F211" s="48">
        <v>30.5045871559633</v>
      </c>
      <c r="G211" s="47">
        <v>0.60806067444718204</v>
      </c>
      <c r="H211" s="50">
        <v>40</v>
      </c>
      <c r="I211" s="76" t="str">
        <f t="shared" si="6"/>
        <v>No</v>
      </c>
      <c r="J211" s="49" t="str">
        <f t="shared" si="7"/>
        <v>No</v>
      </c>
      <c r="K211" s="47">
        <v>0.21257392459265601</v>
      </c>
      <c r="L211" s="50">
        <v>82.511467889908204</v>
      </c>
      <c r="M211" s="47">
        <v>0.17387570748040301</v>
      </c>
      <c r="N211" s="50">
        <v>64.949494949494905</v>
      </c>
    </row>
    <row r="212" spans="1:14" x14ac:dyDescent="0.2">
      <c r="A212" s="57" t="s">
        <v>748</v>
      </c>
      <c r="B212" s="44" t="s">
        <v>749</v>
      </c>
      <c r="C212" s="45">
        <v>51</v>
      </c>
      <c r="D212" s="46" t="s">
        <v>340</v>
      </c>
      <c r="E212" s="47">
        <v>0.59676136369869104</v>
      </c>
      <c r="F212" s="48">
        <v>30.160550458715601</v>
      </c>
      <c r="G212" s="47">
        <v>0.60389317235729301</v>
      </c>
      <c r="H212" s="50">
        <v>38.8888888888889</v>
      </c>
      <c r="I212" s="76" t="str">
        <f t="shared" si="6"/>
        <v>No</v>
      </c>
      <c r="J212" s="49" t="str">
        <f t="shared" si="7"/>
        <v>No</v>
      </c>
      <c r="K212" s="47">
        <v>0.22296530545923901</v>
      </c>
      <c r="L212" s="50">
        <v>85.493119266055004</v>
      </c>
      <c r="M212" s="47">
        <v>0.18187400862745201</v>
      </c>
      <c r="N212" s="50">
        <v>67.575757575757606</v>
      </c>
    </row>
    <row r="213" spans="1:14" x14ac:dyDescent="0.2">
      <c r="A213" s="147" t="s">
        <v>750</v>
      </c>
      <c r="B213" s="44" t="s">
        <v>751</v>
      </c>
      <c r="C213" s="45">
        <v>51</v>
      </c>
      <c r="D213" s="46" t="s">
        <v>340</v>
      </c>
      <c r="E213" s="47">
        <v>0.83675982774811997</v>
      </c>
      <c r="F213" s="48">
        <v>77.408256880733902</v>
      </c>
      <c r="G213" s="47">
        <v>0.83052974941445901</v>
      </c>
      <c r="H213" s="50">
        <v>92.020202020202007</v>
      </c>
      <c r="I213" s="76" t="str">
        <f t="shared" si="6"/>
        <v>No</v>
      </c>
      <c r="J213" s="49" t="str">
        <f t="shared" si="7"/>
        <v>Yes</v>
      </c>
      <c r="K213" s="47">
        <v>0.22229816426277699</v>
      </c>
      <c r="L213" s="50">
        <v>85.034403669724796</v>
      </c>
      <c r="M213" s="47">
        <v>0.18066530670091699</v>
      </c>
      <c r="N213" s="50">
        <v>67.171717171717205</v>
      </c>
    </row>
    <row r="214" spans="1:14" x14ac:dyDescent="0.2">
      <c r="A214" s="57" t="s">
        <v>752</v>
      </c>
      <c r="B214" s="44" t="s">
        <v>753</v>
      </c>
      <c r="C214" s="45">
        <v>51</v>
      </c>
      <c r="D214" s="46" t="s">
        <v>340</v>
      </c>
      <c r="E214" s="47">
        <v>0.77934577606723199</v>
      </c>
      <c r="F214" s="48">
        <v>69.0366972477064</v>
      </c>
      <c r="G214" s="47">
        <v>0.79914023746926599</v>
      </c>
      <c r="H214" s="50">
        <v>88.080808080808097</v>
      </c>
      <c r="I214" s="76" t="str">
        <f t="shared" si="6"/>
        <v>No</v>
      </c>
      <c r="J214" s="49" t="str">
        <f t="shared" si="7"/>
        <v>No</v>
      </c>
      <c r="K214" s="47">
        <v>0.236344266119136</v>
      </c>
      <c r="L214" s="50">
        <v>88.188073394495405</v>
      </c>
      <c r="M214" s="47">
        <v>0.19350492222493401</v>
      </c>
      <c r="N214" s="50">
        <v>71.919191919191903</v>
      </c>
    </row>
    <row r="215" spans="1:14" x14ac:dyDescent="0.2">
      <c r="A215" s="57" t="s">
        <v>754</v>
      </c>
      <c r="B215" s="44" t="s">
        <v>755</v>
      </c>
      <c r="C215" s="45">
        <v>51</v>
      </c>
      <c r="D215" s="46" t="s">
        <v>340</v>
      </c>
      <c r="E215" s="47">
        <v>0.70903457930588099</v>
      </c>
      <c r="F215" s="48">
        <v>58.4862385321101</v>
      </c>
      <c r="G215" s="47">
        <v>0.72619289433280099</v>
      </c>
      <c r="H215" s="50">
        <v>73.737373737373701</v>
      </c>
      <c r="I215" s="76" t="str">
        <f t="shared" si="6"/>
        <v>No</v>
      </c>
      <c r="J215" s="49" t="str">
        <f t="shared" si="7"/>
        <v>No</v>
      </c>
      <c r="K215" s="47">
        <v>0.203725678705937</v>
      </c>
      <c r="L215" s="50">
        <v>78.669724770642205</v>
      </c>
      <c r="M215" s="47">
        <v>0.16688627939680301</v>
      </c>
      <c r="N215" s="50">
        <v>61.1111111111111</v>
      </c>
    </row>
    <row r="216" spans="1:14" x14ac:dyDescent="0.2">
      <c r="A216" s="57" t="s">
        <v>756</v>
      </c>
      <c r="B216" s="44" t="s">
        <v>757</v>
      </c>
      <c r="C216" s="45">
        <v>51</v>
      </c>
      <c r="D216" s="46" t="s">
        <v>340</v>
      </c>
      <c r="E216" s="47">
        <v>0.69675606505750598</v>
      </c>
      <c r="F216" s="48">
        <v>54.988532110091697</v>
      </c>
      <c r="G216" s="47">
        <v>0.65370742566571105</v>
      </c>
      <c r="H216" s="50">
        <v>55.959595959596001</v>
      </c>
      <c r="I216" s="76" t="str">
        <f t="shared" si="6"/>
        <v>No</v>
      </c>
      <c r="J216" s="49" t="str">
        <f t="shared" si="7"/>
        <v>No</v>
      </c>
      <c r="K216" s="47">
        <v>0.232237486324714</v>
      </c>
      <c r="L216" s="50">
        <v>87.729357798165097</v>
      </c>
      <c r="M216" s="47">
        <v>0.19149049518813499</v>
      </c>
      <c r="N216" s="50">
        <v>70.909090909090907</v>
      </c>
    </row>
    <row r="217" spans="1:14" x14ac:dyDescent="0.2">
      <c r="A217" s="57" t="s">
        <v>758</v>
      </c>
      <c r="B217" s="44" t="s">
        <v>759</v>
      </c>
      <c r="C217" s="45">
        <v>51</v>
      </c>
      <c r="D217" s="46" t="s">
        <v>340</v>
      </c>
      <c r="E217" s="47">
        <v>0.70764946071604795</v>
      </c>
      <c r="F217" s="48">
        <v>57.855504587155998</v>
      </c>
      <c r="G217" s="47">
        <v>0.79988147837821899</v>
      </c>
      <c r="H217" s="50">
        <v>88.282828282828305</v>
      </c>
      <c r="I217" s="76" t="str">
        <f t="shared" si="6"/>
        <v>No</v>
      </c>
      <c r="J217" s="49" t="str">
        <f t="shared" si="7"/>
        <v>No</v>
      </c>
      <c r="K217" s="47">
        <v>0.24125492511017799</v>
      </c>
      <c r="L217" s="50">
        <v>89.105504587156005</v>
      </c>
      <c r="M217" s="47">
        <v>0.196497885550907</v>
      </c>
      <c r="N217" s="50">
        <v>72.525252525252498</v>
      </c>
    </row>
    <row r="218" spans="1:14" x14ac:dyDescent="0.2">
      <c r="A218" s="57" t="s">
        <v>760</v>
      </c>
      <c r="B218" s="44" t="s">
        <v>761</v>
      </c>
      <c r="C218" s="45">
        <v>51</v>
      </c>
      <c r="D218" s="46" t="s">
        <v>340</v>
      </c>
      <c r="E218" s="47">
        <v>0.53747290555298799</v>
      </c>
      <c r="F218" s="48">
        <v>15.711009174311901</v>
      </c>
      <c r="G218" s="47">
        <v>0.66178641430160701</v>
      </c>
      <c r="H218" s="50">
        <v>58.181818181818201</v>
      </c>
      <c r="I218" s="76" t="str">
        <f t="shared" si="6"/>
        <v>No</v>
      </c>
      <c r="J218" s="49" t="str">
        <f t="shared" si="7"/>
        <v>No</v>
      </c>
      <c r="K218" s="47">
        <v>0.32284740280659702</v>
      </c>
      <c r="L218" s="50">
        <v>95.298165137614703</v>
      </c>
      <c r="M218" s="47">
        <v>0.25534263154055498</v>
      </c>
      <c r="N218" s="50">
        <v>82.424242424242394</v>
      </c>
    </row>
    <row r="219" spans="1:14" x14ac:dyDescent="0.2">
      <c r="A219" s="57" t="s">
        <v>762</v>
      </c>
      <c r="B219" s="44" t="s">
        <v>763</v>
      </c>
      <c r="C219" s="45">
        <v>50</v>
      </c>
      <c r="D219" s="46" t="s">
        <v>340</v>
      </c>
      <c r="E219" s="47">
        <v>0.86977588228341696</v>
      </c>
      <c r="F219" s="48">
        <v>82.912844036697294</v>
      </c>
      <c r="G219" s="47">
        <v>0.75371498942458104</v>
      </c>
      <c r="H219" s="50">
        <v>36.292186777623698</v>
      </c>
      <c r="I219" s="76" t="str">
        <f t="shared" si="6"/>
        <v>No</v>
      </c>
      <c r="J219" s="49" t="str">
        <f t="shared" si="7"/>
        <v>No</v>
      </c>
      <c r="K219" s="47">
        <v>9.6009230602212406E-2</v>
      </c>
      <c r="L219" s="50">
        <v>24.197247706422001</v>
      </c>
      <c r="M219" s="47">
        <v>0.103339489799618</v>
      </c>
      <c r="N219" s="50">
        <v>21.960240406842299</v>
      </c>
    </row>
    <row r="220" spans="1:14" x14ac:dyDescent="0.2">
      <c r="A220" s="57" t="s">
        <v>764</v>
      </c>
      <c r="B220" s="44" t="s">
        <v>765</v>
      </c>
      <c r="C220" s="45">
        <v>50</v>
      </c>
      <c r="D220" s="46" t="s">
        <v>340</v>
      </c>
      <c r="E220" s="47">
        <v>0.91686138479866097</v>
      </c>
      <c r="F220" s="48">
        <v>93.979357798165097</v>
      </c>
      <c r="G220" s="47">
        <v>0.82773041414248105</v>
      </c>
      <c r="H220" s="50">
        <v>71.197411003236198</v>
      </c>
      <c r="I220" s="76" t="str">
        <f t="shared" si="6"/>
        <v>No</v>
      </c>
      <c r="J220" s="49" t="str">
        <f t="shared" si="7"/>
        <v>No</v>
      </c>
      <c r="K220" s="47">
        <v>7.9118999476643498E-2</v>
      </c>
      <c r="L220" s="50">
        <v>5.9059633027522898</v>
      </c>
      <c r="M220" s="47">
        <v>8.6231913871566104E-2</v>
      </c>
      <c r="N220" s="50">
        <v>13.2223763291724</v>
      </c>
    </row>
    <row r="221" spans="1:14" x14ac:dyDescent="0.2">
      <c r="A221" s="147" t="s">
        <v>766</v>
      </c>
      <c r="B221" s="44" t="s">
        <v>767</v>
      </c>
      <c r="C221" s="45">
        <v>50</v>
      </c>
      <c r="D221" s="46" t="s">
        <v>340</v>
      </c>
      <c r="E221" s="47">
        <v>0.93199425317780105</v>
      </c>
      <c r="F221" s="48">
        <v>98.337155963302706</v>
      </c>
      <c r="G221" s="47">
        <v>0.86378842144823598</v>
      </c>
      <c r="H221" s="50">
        <v>90.892279241793801</v>
      </c>
      <c r="I221" s="76" t="str">
        <f t="shared" si="6"/>
        <v>Yes</v>
      </c>
      <c r="J221" s="49" t="str">
        <f t="shared" si="7"/>
        <v>Yes</v>
      </c>
      <c r="K221" s="47">
        <v>3.4883282229927801E-2</v>
      </c>
      <c r="L221" s="50">
        <v>0.28669724770642202</v>
      </c>
      <c r="M221" s="47">
        <v>3.6499278317743099E-2</v>
      </c>
      <c r="N221" s="50">
        <v>2.4503005085529401</v>
      </c>
    </row>
    <row r="222" spans="1:14" x14ac:dyDescent="0.2">
      <c r="A222" s="147" t="s">
        <v>768</v>
      </c>
      <c r="B222" s="44" t="s">
        <v>769</v>
      </c>
      <c r="C222" s="45">
        <v>50</v>
      </c>
      <c r="D222" s="46" t="s">
        <v>340</v>
      </c>
      <c r="E222" s="47">
        <v>0.948929621994404</v>
      </c>
      <c r="F222" s="48">
        <v>99.483944954128404</v>
      </c>
      <c r="G222" s="47">
        <v>0.89164241012383005</v>
      </c>
      <c r="H222" s="50">
        <v>97.965788257050406</v>
      </c>
      <c r="I222" s="76" t="str">
        <f t="shared" si="6"/>
        <v>Yes</v>
      </c>
      <c r="J222" s="49" t="str">
        <f t="shared" si="7"/>
        <v>Yes</v>
      </c>
      <c r="K222" s="47">
        <v>8.4064530308582602E-2</v>
      </c>
      <c r="L222" s="50">
        <v>8.8302752293578006</v>
      </c>
      <c r="M222" s="47">
        <v>7.9243855330419805E-2</v>
      </c>
      <c r="N222" s="50">
        <v>9.2926490984743406</v>
      </c>
    </row>
    <row r="223" spans="1:14" x14ac:dyDescent="0.2">
      <c r="A223" s="147" t="s">
        <v>770</v>
      </c>
      <c r="B223" s="44" t="s">
        <v>771</v>
      </c>
      <c r="C223" s="45">
        <v>50</v>
      </c>
      <c r="D223" s="46" t="s">
        <v>340</v>
      </c>
      <c r="E223" s="47">
        <v>0.92446227829684102</v>
      </c>
      <c r="F223" s="48">
        <v>96.788990825688103</v>
      </c>
      <c r="G223" s="47">
        <v>0.85868437421850197</v>
      </c>
      <c r="H223" s="50">
        <v>88.488210818307905</v>
      </c>
      <c r="I223" s="76" t="str">
        <f t="shared" si="6"/>
        <v>No</v>
      </c>
      <c r="J223" s="49" t="str">
        <f t="shared" si="7"/>
        <v>Yes</v>
      </c>
      <c r="K223" s="47">
        <v>5.91678072347765E-2</v>
      </c>
      <c r="L223" s="50">
        <v>2.8096330275229402</v>
      </c>
      <c r="M223" s="47">
        <v>6.2241894084840099E-2</v>
      </c>
      <c r="N223" s="50">
        <v>6.28756356911697</v>
      </c>
    </row>
    <row r="224" spans="1:14" x14ac:dyDescent="0.2">
      <c r="A224" s="57" t="s">
        <v>772</v>
      </c>
      <c r="B224" s="44" t="s">
        <v>773</v>
      </c>
      <c r="C224" s="45">
        <v>50</v>
      </c>
      <c r="D224" s="46" t="s">
        <v>340</v>
      </c>
      <c r="E224" s="47">
        <v>0.89765292759797999</v>
      </c>
      <c r="F224" s="48">
        <v>88.761467889908204</v>
      </c>
      <c r="G224" s="47">
        <v>0.77797359288155798</v>
      </c>
      <c r="H224" s="50">
        <v>45.307443365695804</v>
      </c>
      <c r="I224" s="76" t="str">
        <f t="shared" si="6"/>
        <v>No</v>
      </c>
      <c r="J224" s="49" t="str">
        <f t="shared" si="7"/>
        <v>No</v>
      </c>
      <c r="K224" s="47">
        <v>0.126225889542636</v>
      </c>
      <c r="L224" s="50">
        <v>48.681192660550501</v>
      </c>
      <c r="M224" s="47">
        <v>0.16497074260234901</v>
      </c>
      <c r="N224" s="50">
        <v>57.466481738326401</v>
      </c>
    </row>
    <row r="225" spans="1:14" x14ac:dyDescent="0.2">
      <c r="A225" s="147" t="s">
        <v>774</v>
      </c>
      <c r="B225" s="44" t="s">
        <v>775</v>
      </c>
      <c r="C225" s="45">
        <v>50</v>
      </c>
      <c r="D225" s="46" t="s">
        <v>340</v>
      </c>
      <c r="E225" s="47">
        <v>0.92007192004851901</v>
      </c>
      <c r="F225" s="48">
        <v>95.2408256880734</v>
      </c>
      <c r="G225" s="47">
        <v>0.84302842320393601</v>
      </c>
      <c r="H225" s="50">
        <v>79.657882570503901</v>
      </c>
      <c r="I225" s="76" t="str">
        <f t="shared" si="6"/>
        <v>No</v>
      </c>
      <c r="J225" s="49" t="str">
        <f t="shared" si="7"/>
        <v>Yes</v>
      </c>
      <c r="K225" s="47">
        <v>0.108183441809723</v>
      </c>
      <c r="L225" s="50">
        <v>34.633027522935798</v>
      </c>
      <c r="M225" s="47">
        <v>0.101285853367529</v>
      </c>
      <c r="N225" s="50">
        <v>20.804438280166401</v>
      </c>
    </row>
    <row r="226" spans="1:14" x14ac:dyDescent="0.2">
      <c r="A226" s="147" t="s">
        <v>776</v>
      </c>
      <c r="B226" s="44" t="s">
        <v>777</v>
      </c>
      <c r="C226" s="45">
        <v>50</v>
      </c>
      <c r="D226" s="46" t="s">
        <v>340</v>
      </c>
      <c r="E226" s="47">
        <v>0.92531635542516</v>
      </c>
      <c r="F226" s="48">
        <v>97.075688073394502</v>
      </c>
      <c r="G226" s="47">
        <v>0.85363565541988395</v>
      </c>
      <c r="H226" s="50">
        <v>85.714285714285694</v>
      </c>
      <c r="I226" s="76" t="str">
        <f t="shared" si="6"/>
        <v>No</v>
      </c>
      <c r="J226" s="49" t="str">
        <f t="shared" si="7"/>
        <v>Yes</v>
      </c>
      <c r="K226" s="47">
        <v>0.10131235685289899</v>
      </c>
      <c r="L226" s="50">
        <v>29.0137614678899</v>
      </c>
      <c r="M226" s="47">
        <v>9.6338336360333399E-2</v>
      </c>
      <c r="N226" s="50">
        <v>18.400369856680499</v>
      </c>
    </row>
    <row r="227" spans="1:14" x14ac:dyDescent="0.2">
      <c r="A227" s="147" t="s">
        <v>778</v>
      </c>
      <c r="B227" s="44" t="s">
        <v>779</v>
      </c>
      <c r="C227" s="45">
        <v>50</v>
      </c>
      <c r="D227" s="46" t="s">
        <v>340</v>
      </c>
      <c r="E227" s="47">
        <v>0.95356881339208899</v>
      </c>
      <c r="F227" s="48">
        <v>99.655963302752298</v>
      </c>
      <c r="G227" s="47">
        <v>0.89545894099411505</v>
      </c>
      <c r="H227" s="50">
        <v>98.474341192787804</v>
      </c>
      <c r="I227" s="76" t="str">
        <f t="shared" si="6"/>
        <v>Yes</v>
      </c>
      <c r="J227" s="49" t="str">
        <f t="shared" si="7"/>
        <v>Yes</v>
      </c>
      <c r="K227" s="47">
        <v>0.12642408231997099</v>
      </c>
      <c r="L227" s="50">
        <v>48.910550458715598</v>
      </c>
      <c r="M227" s="47">
        <v>0.115770511626982</v>
      </c>
      <c r="N227" s="50">
        <v>29.588534442903399</v>
      </c>
    </row>
    <row r="228" spans="1:14" x14ac:dyDescent="0.2">
      <c r="A228" s="57" t="s">
        <v>780</v>
      </c>
      <c r="B228" s="44" t="s">
        <v>781</v>
      </c>
      <c r="C228" s="45">
        <v>50</v>
      </c>
      <c r="D228" s="46" t="s">
        <v>340</v>
      </c>
      <c r="E228" s="47">
        <v>0.90875888637617697</v>
      </c>
      <c r="F228" s="48">
        <v>91.628440366972498</v>
      </c>
      <c r="G228" s="47">
        <v>0.81069548567299698</v>
      </c>
      <c r="H228" s="50">
        <v>61.4886731391586</v>
      </c>
      <c r="I228" s="76" t="str">
        <f t="shared" si="6"/>
        <v>No</v>
      </c>
      <c r="J228" s="49" t="str">
        <f t="shared" si="7"/>
        <v>No</v>
      </c>
      <c r="K228" s="47">
        <v>0.100413305930259</v>
      </c>
      <c r="L228" s="50">
        <v>28.153669724770602</v>
      </c>
      <c r="M228" s="47">
        <v>0.110811591041451</v>
      </c>
      <c r="N228" s="50">
        <v>26.583448913546</v>
      </c>
    </row>
    <row r="229" spans="1:14" x14ac:dyDescent="0.2">
      <c r="A229" s="147" t="s">
        <v>782</v>
      </c>
      <c r="B229" s="44" t="s">
        <v>783</v>
      </c>
      <c r="C229" s="45">
        <v>50</v>
      </c>
      <c r="D229" s="46" t="s">
        <v>340</v>
      </c>
      <c r="E229" s="47">
        <v>0.94410588222682101</v>
      </c>
      <c r="F229" s="48">
        <v>99.139908256880702</v>
      </c>
      <c r="G229" s="47">
        <v>0.883166695223502</v>
      </c>
      <c r="H229" s="50">
        <v>96.717521960240404</v>
      </c>
      <c r="I229" s="76" t="str">
        <f t="shared" si="6"/>
        <v>Yes</v>
      </c>
      <c r="J229" s="49" t="str">
        <f t="shared" si="7"/>
        <v>Yes</v>
      </c>
      <c r="K229" s="47">
        <v>7.0709819459201406E-2</v>
      </c>
      <c r="L229" s="50">
        <v>4.4724770642201799</v>
      </c>
      <c r="M229" s="47">
        <v>7.3625716491738394E-2</v>
      </c>
      <c r="N229" s="50">
        <v>8.4142394822006494</v>
      </c>
    </row>
    <row r="230" spans="1:14" x14ac:dyDescent="0.2">
      <c r="A230" s="147" t="s">
        <v>784</v>
      </c>
      <c r="B230" s="44" t="s">
        <v>785</v>
      </c>
      <c r="C230" s="45">
        <v>50</v>
      </c>
      <c r="D230" s="46" t="s">
        <v>340</v>
      </c>
      <c r="E230" s="47">
        <v>0.94117055962790697</v>
      </c>
      <c r="F230" s="48">
        <v>98.967889908256893</v>
      </c>
      <c r="G230" s="47">
        <v>0.88667724881939103</v>
      </c>
      <c r="H230" s="50">
        <v>97.503467406379997</v>
      </c>
      <c r="I230" s="76" t="str">
        <f t="shared" si="6"/>
        <v>Yes</v>
      </c>
      <c r="J230" s="49" t="str">
        <f t="shared" si="7"/>
        <v>Yes</v>
      </c>
      <c r="K230" s="47">
        <v>8.80382222238799E-2</v>
      </c>
      <c r="L230" s="50">
        <v>15.3669724770642</v>
      </c>
      <c r="M230" s="47">
        <v>8.2387785684922901E-2</v>
      </c>
      <c r="N230" s="50">
        <v>9.9398982894128505</v>
      </c>
    </row>
    <row r="231" spans="1:14" x14ac:dyDescent="0.2">
      <c r="A231" s="57" t="s">
        <v>786</v>
      </c>
      <c r="B231" s="44" t="s">
        <v>787</v>
      </c>
      <c r="C231" s="45">
        <v>50</v>
      </c>
      <c r="D231" s="46" t="s">
        <v>340</v>
      </c>
      <c r="E231" s="47">
        <v>0.83682658381632002</v>
      </c>
      <c r="F231" s="48">
        <v>77.465596330275204</v>
      </c>
      <c r="G231" s="47">
        <v>0.72592621438416705</v>
      </c>
      <c r="H231" s="50">
        <v>27.877947295422999</v>
      </c>
      <c r="I231" s="76" t="str">
        <f t="shared" si="6"/>
        <v>No</v>
      </c>
      <c r="J231" s="49" t="str">
        <f t="shared" si="7"/>
        <v>No</v>
      </c>
      <c r="K231" s="47">
        <v>0.21295594935661899</v>
      </c>
      <c r="L231" s="50">
        <v>82.626146788990795</v>
      </c>
      <c r="M231" s="47">
        <v>0.18879509309296999</v>
      </c>
      <c r="N231" s="50">
        <v>67.776236708275505</v>
      </c>
    </row>
    <row r="232" spans="1:14" x14ac:dyDescent="0.2">
      <c r="A232" s="147" t="s">
        <v>788</v>
      </c>
      <c r="B232" s="44" t="s">
        <v>789</v>
      </c>
      <c r="C232" s="45">
        <v>50</v>
      </c>
      <c r="D232" s="46" t="s">
        <v>340</v>
      </c>
      <c r="E232" s="47">
        <v>0.90959102054120999</v>
      </c>
      <c r="F232" s="48">
        <v>91.857798165137595</v>
      </c>
      <c r="G232" s="47">
        <v>0.84279866405596304</v>
      </c>
      <c r="H232" s="50">
        <v>79.519186315302804</v>
      </c>
      <c r="I232" s="76" t="str">
        <f t="shared" si="6"/>
        <v>No</v>
      </c>
      <c r="J232" s="49" t="str">
        <f t="shared" si="7"/>
        <v>Yes</v>
      </c>
      <c r="K232" s="47">
        <v>0.20079887653932099</v>
      </c>
      <c r="L232" s="50">
        <v>77.9816513761468</v>
      </c>
      <c r="M232" s="47">
        <v>0.188733903767275</v>
      </c>
      <c r="N232" s="50">
        <v>67.683772538141497</v>
      </c>
    </row>
    <row r="233" spans="1:14" x14ac:dyDescent="0.2">
      <c r="A233" s="57" t="s">
        <v>790</v>
      </c>
      <c r="B233" s="44" t="s">
        <v>791</v>
      </c>
      <c r="C233" s="45">
        <v>50</v>
      </c>
      <c r="D233" s="46" t="s">
        <v>340</v>
      </c>
      <c r="E233" s="47">
        <v>0.89781766313571798</v>
      </c>
      <c r="F233" s="48">
        <v>88.818807339449506</v>
      </c>
      <c r="G233" s="47">
        <v>0.80918028283792698</v>
      </c>
      <c r="H233" s="50">
        <v>60.702727693019</v>
      </c>
      <c r="I233" s="76" t="str">
        <f t="shared" si="6"/>
        <v>No</v>
      </c>
      <c r="J233" s="49" t="str">
        <f t="shared" si="7"/>
        <v>No</v>
      </c>
      <c r="K233" s="47">
        <v>0.20650851082607799</v>
      </c>
      <c r="L233" s="50">
        <v>79.701834862385297</v>
      </c>
      <c r="M233" s="47">
        <v>0.183973886894643</v>
      </c>
      <c r="N233" s="50">
        <v>65.002311604253407</v>
      </c>
    </row>
    <row r="234" spans="1:14" x14ac:dyDescent="0.2">
      <c r="A234" s="57" t="s">
        <v>792</v>
      </c>
      <c r="B234" s="44" t="s">
        <v>793</v>
      </c>
      <c r="C234" s="45">
        <v>50</v>
      </c>
      <c r="D234" s="46" t="s">
        <v>340</v>
      </c>
      <c r="E234" s="47">
        <v>0.89449832092797099</v>
      </c>
      <c r="F234" s="48">
        <v>87.844036697247702</v>
      </c>
      <c r="G234" s="47">
        <v>0.78710484374629597</v>
      </c>
      <c r="H234" s="50">
        <v>49.190938511326898</v>
      </c>
      <c r="I234" s="76" t="str">
        <f t="shared" si="6"/>
        <v>No</v>
      </c>
      <c r="J234" s="49" t="str">
        <f t="shared" si="7"/>
        <v>No</v>
      </c>
      <c r="K234" s="47">
        <v>0.23110164932753599</v>
      </c>
      <c r="L234" s="50">
        <v>87.327981651376106</v>
      </c>
      <c r="M234" s="47">
        <v>0.214623365580449</v>
      </c>
      <c r="N234" s="50">
        <v>75.774387424872899</v>
      </c>
    </row>
    <row r="235" spans="1:14" x14ac:dyDescent="0.2">
      <c r="A235" s="57" t="s">
        <v>794</v>
      </c>
      <c r="B235" s="44" t="s">
        <v>795</v>
      </c>
      <c r="C235" s="45">
        <v>50</v>
      </c>
      <c r="D235" s="46" t="s">
        <v>340</v>
      </c>
      <c r="E235" s="47">
        <v>0.77165917136244599</v>
      </c>
      <c r="F235" s="48">
        <v>67.660550458715605</v>
      </c>
      <c r="G235" s="47">
        <v>0.68170417099232905</v>
      </c>
      <c r="H235" s="50">
        <v>19.093851132686101</v>
      </c>
      <c r="I235" s="76" t="str">
        <f t="shared" si="6"/>
        <v>No</v>
      </c>
      <c r="J235" s="49" t="str">
        <f t="shared" si="7"/>
        <v>No</v>
      </c>
      <c r="K235" s="47">
        <v>0.222844616707948</v>
      </c>
      <c r="L235" s="50">
        <v>85.435779816513801</v>
      </c>
      <c r="M235" s="47">
        <v>0.25877357788871003</v>
      </c>
      <c r="N235" s="50">
        <v>85.390661118816496</v>
      </c>
    </row>
    <row r="236" spans="1:14" x14ac:dyDescent="0.2">
      <c r="A236" s="147" t="s">
        <v>774</v>
      </c>
      <c r="B236" s="44" t="s">
        <v>796</v>
      </c>
      <c r="C236" s="45">
        <v>50</v>
      </c>
      <c r="D236" s="46" t="s">
        <v>340</v>
      </c>
      <c r="E236" s="47">
        <v>0.91312996396322299</v>
      </c>
      <c r="F236" s="48">
        <v>93.119266055045898</v>
      </c>
      <c r="G236" s="47">
        <v>0.84802027776204802</v>
      </c>
      <c r="H236" s="50">
        <v>82.570503929727195</v>
      </c>
      <c r="I236" s="76" t="str">
        <f t="shared" si="6"/>
        <v>No</v>
      </c>
      <c r="J236" s="49" t="str">
        <f t="shared" si="7"/>
        <v>Yes</v>
      </c>
      <c r="K236" s="47">
        <v>7.2618073860286694E-2</v>
      </c>
      <c r="L236" s="50">
        <v>4.8165137614678901</v>
      </c>
      <c r="M236" s="47">
        <v>6.8614296462704893E-2</v>
      </c>
      <c r="N236" s="50">
        <v>7.5820619509939897</v>
      </c>
    </row>
    <row r="237" spans="1:14" x14ac:dyDescent="0.2">
      <c r="A237" s="57" t="s">
        <v>797</v>
      </c>
      <c r="B237" s="44" t="s">
        <v>798</v>
      </c>
      <c r="C237" s="45">
        <v>50</v>
      </c>
      <c r="D237" s="46" t="s">
        <v>340</v>
      </c>
      <c r="E237" s="47">
        <v>0.80134038992668499</v>
      </c>
      <c r="F237" s="48">
        <v>72.133027522935805</v>
      </c>
      <c r="G237" s="47">
        <v>0.78568416123330598</v>
      </c>
      <c r="H237" s="50">
        <v>48.589921405455399</v>
      </c>
      <c r="I237" s="76" t="str">
        <f t="shared" si="6"/>
        <v>No</v>
      </c>
      <c r="J237" s="49" t="str">
        <f t="shared" si="7"/>
        <v>No</v>
      </c>
      <c r="K237" s="47">
        <v>0.182080802118115</v>
      </c>
      <c r="L237" s="50">
        <v>72.477064220183493</v>
      </c>
      <c r="M237" s="47">
        <v>0.16489742526099399</v>
      </c>
      <c r="N237" s="50">
        <v>57.420249653259397</v>
      </c>
    </row>
    <row r="238" spans="1:14" x14ac:dyDescent="0.2">
      <c r="A238" s="147" t="s">
        <v>799</v>
      </c>
      <c r="B238" s="44" t="s">
        <v>800</v>
      </c>
      <c r="C238" s="45">
        <v>50</v>
      </c>
      <c r="D238" s="46" t="s">
        <v>340</v>
      </c>
      <c r="E238" s="47">
        <v>0.90538838961257795</v>
      </c>
      <c r="F238" s="48">
        <v>90.997706422018396</v>
      </c>
      <c r="G238" s="47">
        <v>0.84442209724212103</v>
      </c>
      <c r="H238" s="50">
        <v>80.628756356911694</v>
      </c>
      <c r="I238" s="76" t="str">
        <f t="shared" si="6"/>
        <v>No</v>
      </c>
      <c r="J238" s="49" t="str">
        <f t="shared" si="7"/>
        <v>Yes</v>
      </c>
      <c r="K238" s="47">
        <v>0.21082804970799299</v>
      </c>
      <c r="L238" s="50">
        <v>81.307339449541303</v>
      </c>
      <c r="M238" s="47">
        <v>0.18074149906810799</v>
      </c>
      <c r="N238" s="50">
        <v>63.569116967175198</v>
      </c>
    </row>
    <row r="239" spans="1:14" x14ac:dyDescent="0.2">
      <c r="A239" s="57" t="s">
        <v>801</v>
      </c>
      <c r="B239" s="44" t="s">
        <v>802</v>
      </c>
      <c r="C239" s="45">
        <v>50</v>
      </c>
      <c r="D239" s="46" t="s">
        <v>340</v>
      </c>
      <c r="E239" s="47">
        <v>0.90044476648037797</v>
      </c>
      <c r="F239" s="48">
        <v>89.506880733944996</v>
      </c>
      <c r="G239" s="47">
        <v>0.82396290475289102</v>
      </c>
      <c r="H239" s="50">
        <v>69.209431345353707</v>
      </c>
      <c r="I239" s="76" t="str">
        <f t="shared" si="6"/>
        <v>No</v>
      </c>
      <c r="J239" s="49" t="str">
        <f t="shared" si="7"/>
        <v>No</v>
      </c>
      <c r="K239" s="47">
        <v>0.112177543941252</v>
      </c>
      <c r="L239" s="50">
        <v>38.188073394495397</v>
      </c>
      <c r="M239" s="47">
        <v>0.100247290309823</v>
      </c>
      <c r="N239" s="50">
        <v>20.342117429496099</v>
      </c>
    </row>
    <row r="240" spans="1:14" x14ac:dyDescent="0.2">
      <c r="A240" s="147" t="s">
        <v>803</v>
      </c>
      <c r="B240" s="44" t="s">
        <v>804</v>
      </c>
      <c r="C240" s="45">
        <v>50</v>
      </c>
      <c r="D240" s="46" t="s">
        <v>340</v>
      </c>
      <c r="E240" s="47">
        <v>0.91458589789657496</v>
      </c>
      <c r="F240" s="48">
        <v>93.4633027522936</v>
      </c>
      <c r="G240" s="47">
        <v>0.843214175859056</v>
      </c>
      <c r="H240" s="50">
        <v>79.889042995839105</v>
      </c>
      <c r="I240" s="76" t="str">
        <f t="shared" si="6"/>
        <v>No</v>
      </c>
      <c r="J240" s="49" t="str">
        <f t="shared" si="7"/>
        <v>Yes</v>
      </c>
      <c r="K240" s="47">
        <v>0.108238799625164</v>
      </c>
      <c r="L240" s="50">
        <v>34.747706422018297</v>
      </c>
      <c r="M240" s="47">
        <v>9.2758308062306394E-2</v>
      </c>
      <c r="N240" s="50">
        <v>16.643550624133098</v>
      </c>
    </row>
    <row r="241" spans="1:14" x14ac:dyDescent="0.2">
      <c r="A241" s="57" t="s">
        <v>805</v>
      </c>
      <c r="B241" s="44" t="s">
        <v>806</v>
      </c>
      <c r="C241" s="45">
        <v>50</v>
      </c>
      <c r="D241" s="46" t="s">
        <v>340</v>
      </c>
      <c r="E241" s="47">
        <v>0.91843795814175799</v>
      </c>
      <c r="F241" s="48">
        <v>94.438073394495405</v>
      </c>
      <c r="G241" s="47">
        <v>0.83413218018234603</v>
      </c>
      <c r="H241" s="50">
        <v>74.849745723532095</v>
      </c>
      <c r="I241" s="76" t="str">
        <f t="shared" si="6"/>
        <v>No</v>
      </c>
      <c r="J241" s="49" t="str">
        <f t="shared" si="7"/>
        <v>No</v>
      </c>
      <c r="K241" s="47">
        <v>0.19728582040179399</v>
      </c>
      <c r="L241" s="50">
        <v>77.121559633027502</v>
      </c>
      <c r="M241" s="47">
        <v>0.168867158673594</v>
      </c>
      <c r="N241" s="50">
        <v>59.0383726306056</v>
      </c>
    </row>
    <row r="242" spans="1:14" x14ac:dyDescent="0.2">
      <c r="A242" s="57" t="s">
        <v>807</v>
      </c>
      <c r="B242" s="44" t="s">
        <v>808</v>
      </c>
      <c r="C242" s="45">
        <v>50</v>
      </c>
      <c r="D242" s="46" t="s">
        <v>340</v>
      </c>
      <c r="E242" s="47">
        <v>0.71842287787646897</v>
      </c>
      <c r="F242" s="48">
        <v>60.435779816513801</v>
      </c>
      <c r="G242" s="47">
        <v>0.783021475361108</v>
      </c>
      <c r="H242" s="50">
        <v>47.110494683310201</v>
      </c>
      <c r="I242" s="76" t="str">
        <f t="shared" si="6"/>
        <v>No</v>
      </c>
      <c r="J242" s="49" t="str">
        <f t="shared" si="7"/>
        <v>No</v>
      </c>
      <c r="K242" s="47">
        <v>0.19624804488525599</v>
      </c>
      <c r="L242" s="50">
        <v>76.605504587156005</v>
      </c>
      <c r="M242" s="47">
        <v>0.17159696088325499</v>
      </c>
      <c r="N242" s="50">
        <v>60.286638927415602</v>
      </c>
    </row>
    <row r="243" spans="1:14" x14ac:dyDescent="0.2">
      <c r="A243" s="57" t="s">
        <v>809</v>
      </c>
      <c r="B243" s="44" t="s">
        <v>810</v>
      </c>
      <c r="C243" s="45">
        <v>50</v>
      </c>
      <c r="D243" s="46" t="s">
        <v>340</v>
      </c>
      <c r="E243" s="47">
        <v>0.86714232637626598</v>
      </c>
      <c r="F243" s="48">
        <v>82.282110091743107</v>
      </c>
      <c r="G243" s="47">
        <v>0.71759615636247698</v>
      </c>
      <c r="H243" s="50">
        <v>26.352288488210799</v>
      </c>
      <c r="I243" s="76" t="str">
        <f t="shared" si="6"/>
        <v>No</v>
      </c>
      <c r="J243" s="49" t="str">
        <f t="shared" si="7"/>
        <v>No</v>
      </c>
      <c r="K243" s="47">
        <v>0.22887119814607201</v>
      </c>
      <c r="L243" s="50">
        <v>86.983944954128404</v>
      </c>
      <c r="M243" s="47">
        <v>0.258403873298437</v>
      </c>
      <c r="N243" s="50">
        <v>85.251964863615299</v>
      </c>
    </row>
    <row r="244" spans="1:14" x14ac:dyDescent="0.2">
      <c r="A244" s="57" t="s">
        <v>811</v>
      </c>
      <c r="B244" s="44" t="s">
        <v>812</v>
      </c>
      <c r="C244" s="45">
        <v>50</v>
      </c>
      <c r="D244" s="46" t="s">
        <v>340</v>
      </c>
      <c r="E244" s="47">
        <v>0.76713661526113996</v>
      </c>
      <c r="F244" s="48">
        <v>66.915137614678898</v>
      </c>
      <c r="G244" s="47">
        <v>0.62037525936777305</v>
      </c>
      <c r="H244" s="50">
        <v>11.1419325011558</v>
      </c>
      <c r="I244" s="76" t="str">
        <f t="shared" si="6"/>
        <v>No</v>
      </c>
      <c r="J244" s="49" t="str">
        <f t="shared" si="7"/>
        <v>No</v>
      </c>
      <c r="K244" s="47">
        <v>0.27394641801660902</v>
      </c>
      <c r="L244" s="50">
        <v>91.9724770642202</v>
      </c>
      <c r="M244" s="47">
        <v>0.290164657522057</v>
      </c>
      <c r="N244" s="50">
        <v>89.089227924179397</v>
      </c>
    </row>
    <row r="245" spans="1:14" x14ac:dyDescent="0.2">
      <c r="A245" s="57" t="s">
        <v>813</v>
      </c>
      <c r="B245" s="44" t="s">
        <v>814</v>
      </c>
      <c r="C245" s="45">
        <v>51</v>
      </c>
      <c r="D245" s="46" t="s">
        <v>340</v>
      </c>
      <c r="E245" s="47">
        <v>0.70549477770728097</v>
      </c>
      <c r="F245" s="48">
        <v>57.167431192660501</v>
      </c>
      <c r="G245" s="47">
        <v>0.67894312710339899</v>
      </c>
      <c r="H245" s="50">
        <v>62.626262626262601</v>
      </c>
      <c r="I245" s="76" t="str">
        <f t="shared" si="6"/>
        <v>No</v>
      </c>
      <c r="J245" s="49" t="str">
        <f t="shared" si="7"/>
        <v>No</v>
      </c>
      <c r="K245" s="47">
        <v>0.25387136655414499</v>
      </c>
      <c r="L245" s="50">
        <v>90.194954128440401</v>
      </c>
      <c r="M245" s="47">
        <v>0.21010140207011899</v>
      </c>
      <c r="N245" s="50">
        <v>75.5555555555556</v>
      </c>
    </row>
    <row r="246" spans="1:14" x14ac:dyDescent="0.2">
      <c r="A246" s="57" t="s">
        <v>815</v>
      </c>
      <c r="B246" s="44" t="s">
        <v>816</v>
      </c>
      <c r="C246" s="45">
        <v>51</v>
      </c>
      <c r="D246" s="46" t="s">
        <v>340</v>
      </c>
      <c r="E246" s="47">
        <v>0.80593144207664302</v>
      </c>
      <c r="F246" s="48">
        <v>72.706422018348604</v>
      </c>
      <c r="G246" s="47">
        <v>0.79076762960929903</v>
      </c>
      <c r="H246" s="50">
        <v>86.262626262626299</v>
      </c>
      <c r="I246" s="76" t="str">
        <f t="shared" si="6"/>
        <v>No</v>
      </c>
      <c r="J246" s="49" t="str">
        <f t="shared" si="7"/>
        <v>No</v>
      </c>
      <c r="K246" s="47">
        <v>0.25574107116674599</v>
      </c>
      <c r="L246" s="50">
        <v>90.4816513761468</v>
      </c>
      <c r="M246" s="47">
        <v>0.197961496965608</v>
      </c>
      <c r="N246" s="50">
        <v>73.030303030303003</v>
      </c>
    </row>
    <row r="247" spans="1:14" x14ac:dyDescent="0.2">
      <c r="A247" s="57" t="s">
        <v>817</v>
      </c>
      <c r="B247" s="44" t="s">
        <v>818</v>
      </c>
      <c r="C247" s="45">
        <v>51</v>
      </c>
      <c r="D247" s="46" t="s">
        <v>340</v>
      </c>
      <c r="E247" s="47">
        <v>0.68042209883554206</v>
      </c>
      <c r="F247" s="48">
        <v>51.146788990825698</v>
      </c>
      <c r="G247" s="47">
        <v>0.62569805225244102</v>
      </c>
      <c r="H247" s="50">
        <v>45.959595959596001</v>
      </c>
      <c r="I247" s="76" t="str">
        <f t="shared" si="6"/>
        <v>No</v>
      </c>
      <c r="J247" s="49" t="str">
        <f t="shared" si="7"/>
        <v>No</v>
      </c>
      <c r="K247" s="47">
        <v>0.34233910642818499</v>
      </c>
      <c r="L247" s="50">
        <v>95.986238532110093</v>
      </c>
      <c r="M247" s="47">
        <v>0.281374324469362</v>
      </c>
      <c r="N247" s="50">
        <v>87.373737373737399</v>
      </c>
    </row>
    <row r="248" spans="1:14" x14ac:dyDescent="0.2">
      <c r="A248" s="57" t="s">
        <v>819</v>
      </c>
      <c r="B248" s="44" t="s">
        <v>820</v>
      </c>
      <c r="C248" s="45">
        <v>51</v>
      </c>
      <c r="D248" s="46" t="s">
        <v>340</v>
      </c>
      <c r="E248" s="47">
        <v>0.71566504530304198</v>
      </c>
      <c r="F248" s="48">
        <v>59.9770642201835</v>
      </c>
      <c r="G248" s="47">
        <v>0.67792596203173106</v>
      </c>
      <c r="H248" s="50">
        <v>62.525252525252498</v>
      </c>
      <c r="I248" s="76" t="str">
        <f t="shared" si="6"/>
        <v>No</v>
      </c>
      <c r="J248" s="49" t="str">
        <f t="shared" si="7"/>
        <v>No</v>
      </c>
      <c r="K248" s="47">
        <v>0.20490245112883701</v>
      </c>
      <c r="L248" s="50">
        <v>79.013761467889907</v>
      </c>
      <c r="M248" s="47">
        <v>0.16741425560693701</v>
      </c>
      <c r="N248" s="50">
        <v>61.313131313131301</v>
      </c>
    </row>
    <row r="249" spans="1:14" x14ac:dyDescent="0.2">
      <c r="A249" s="57" t="s">
        <v>821</v>
      </c>
      <c r="B249" s="44" t="s">
        <v>822</v>
      </c>
      <c r="C249" s="45">
        <v>51</v>
      </c>
      <c r="D249" s="46" t="s">
        <v>340</v>
      </c>
      <c r="E249" s="47">
        <v>0.68632224396415198</v>
      </c>
      <c r="F249" s="48">
        <v>52.694954128440401</v>
      </c>
      <c r="G249" s="47">
        <v>0.63490063624709103</v>
      </c>
      <c r="H249" s="50">
        <v>48.989898989898997</v>
      </c>
      <c r="I249" s="76" t="str">
        <f t="shared" si="6"/>
        <v>No</v>
      </c>
      <c r="J249" s="49" t="str">
        <f t="shared" si="7"/>
        <v>No</v>
      </c>
      <c r="K249" s="47">
        <v>0.23975020808709499</v>
      </c>
      <c r="L249" s="50">
        <v>88.704128440367001</v>
      </c>
      <c r="M249" s="47">
        <v>0.19620645057566299</v>
      </c>
      <c r="N249" s="50">
        <v>72.323232323232304</v>
      </c>
    </row>
    <row r="250" spans="1:14" x14ac:dyDescent="0.2">
      <c r="A250" s="57" t="s">
        <v>823</v>
      </c>
      <c r="B250" s="44" t="s">
        <v>824</v>
      </c>
      <c r="C250" s="45">
        <v>50</v>
      </c>
      <c r="D250" s="46" t="s">
        <v>340</v>
      </c>
      <c r="E250" s="47">
        <v>0.79553170726338696</v>
      </c>
      <c r="F250" s="48">
        <v>71.502293577981604</v>
      </c>
      <c r="G250" s="47">
        <v>0.62920625757509496</v>
      </c>
      <c r="H250" s="50">
        <v>12.066574202496501</v>
      </c>
      <c r="I250" s="76" t="str">
        <f t="shared" si="6"/>
        <v>No</v>
      </c>
      <c r="J250" s="49" t="str">
        <f t="shared" si="7"/>
        <v>No</v>
      </c>
      <c r="K250" s="47">
        <v>0.221132518765457</v>
      </c>
      <c r="L250" s="50">
        <v>84.747706422018396</v>
      </c>
      <c r="M250" s="47">
        <v>0.2059953386301</v>
      </c>
      <c r="N250" s="50">
        <v>73.647711511789197</v>
      </c>
    </row>
    <row r="251" spans="1:14" x14ac:dyDescent="0.2">
      <c r="A251" s="57" t="s">
        <v>825</v>
      </c>
      <c r="B251" s="44" t="s">
        <v>826</v>
      </c>
      <c r="C251" s="45">
        <v>50</v>
      </c>
      <c r="D251" s="46" t="s">
        <v>340</v>
      </c>
      <c r="E251" s="47">
        <v>0.78575124233229399</v>
      </c>
      <c r="F251" s="48">
        <v>70.068807339449506</v>
      </c>
      <c r="G251" s="47">
        <v>0.65116391709576105</v>
      </c>
      <c r="H251" s="50">
        <v>14.609338881183501</v>
      </c>
      <c r="I251" s="76" t="str">
        <f t="shared" si="6"/>
        <v>No</v>
      </c>
      <c r="J251" s="49" t="str">
        <f t="shared" si="7"/>
        <v>No</v>
      </c>
      <c r="K251" s="47">
        <v>0.21174629573614701</v>
      </c>
      <c r="L251" s="50">
        <v>81.995412844036693</v>
      </c>
      <c r="M251" s="47">
        <v>0.18648236734690701</v>
      </c>
      <c r="N251" s="50">
        <v>66.389274156264406</v>
      </c>
    </row>
    <row r="252" spans="1:14" x14ac:dyDescent="0.2">
      <c r="A252" s="57" t="s">
        <v>827</v>
      </c>
      <c r="B252" s="44" t="s">
        <v>828</v>
      </c>
      <c r="C252" s="45">
        <v>50</v>
      </c>
      <c r="D252" s="46" t="s">
        <v>340</v>
      </c>
      <c r="E252" s="47">
        <v>0.79783426725950302</v>
      </c>
      <c r="F252" s="48">
        <v>71.7316513761468</v>
      </c>
      <c r="G252" s="47">
        <v>0.64026490950547699</v>
      </c>
      <c r="H252" s="50">
        <v>13.546000924641699</v>
      </c>
      <c r="I252" s="76" t="str">
        <f t="shared" si="6"/>
        <v>No</v>
      </c>
      <c r="J252" s="49" t="str">
        <f t="shared" si="7"/>
        <v>No</v>
      </c>
      <c r="K252" s="47">
        <v>0.22867053133265899</v>
      </c>
      <c r="L252" s="50">
        <v>86.869266055045898</v>
      </c>
      <c r="M252" s="47">
        <v>0.20685862670059299</v>
      </c>
      <c r="N252" s="50">
        <v>73.971336107258395</v>
      </c>
    </row>
    <row r="253" spans="1:14" x14ac:dyDescent="0.2">
      <c r="A253" s="57" t="s">
        <v>829</v>
      </c>
      <c r="B253" s="44" t="s">
        <v>830</v>
      </c>
      <c r="C253" s="45">
        <v>51</v>
      </c>
      <c r="D253" s="46" t="s">
        <v>340</v>
      </c>
      <c r="E253" s="47">
        <v>0.66347693148380604</v>
      </c>
      <c r="F253" s="48">
        <v>46.961009174311897</v>
      </c>
      <c r="G253" s="47">
        <v>0.61126162967568098</v>
      </c>
      <c r="H253" s="50">
        <v>41.414141414141397</v>
      </c>
      <c r="I253" s="76" t="str">
        <f t="shared" si="6"/>
        <v>No</v>
      </c>
      <c r="J253" s="49" t="str">
        <f t="shared" si="7"/>
        <v>No</v>
      </c>
      <c r="K253" s="47">
        <v>0.21492284817503099</v>
      </c>
      <c r="L253" s="50">
        <v>83.084862385321102</v>
      </c>
      <c r="M253" s="47">
        <v>0.175080183060564</v>
      </c>
      <c r="N253" s="50">
        <v>65.252525252525203</v>
      </c>
    </row>
    <row r="254" spans="1:14" x14ac:dyDescent="0.2">
      <c r="A254" s="57" t="s">
        <v>831</v>
      </c>
      <c r="B254" s="44" t="s">
        <v>832</v>
      </c>
      <c r="C254" s="45">
        <v>50</v>
      </c>
      <c r="D254" s="46" t="s">
        <v>340</v>
      </c>
      <c r="E254" s="47">
        <v>0.66990875550579598</v>
      </c>
      <c r="F254" s="48">
        <v>48.451834862385297</v>
      </c>
      <c r="G254" s="47">
        <v>0.62719910147778601</v>
      </c>
      <c r="H254" s="50">
        <v>11.6504854368932</v>
      </c>
      <c r="I254" s="76" t="str">
        <f t="shared" si="6"/>
        <v>No</v>
      </c>
      <c r="J254" s="49" t="str">
        <f t="shared" si="7"/>
        <v>No</v>
      </c>
      <c r="K254" s="47">
        <v>0.21873917311525601</v>
      </c>
      <c r="L254" s="50">
        <v>84.059633027522906</v>
      </c>
      <c r="M254" s="47">
        <v>0.21746409584554499</v>
      </c>
      <c r="N254" s="50">
        <v>76.375404530744305</v>
      </c>
    </row>
    <row r="255" spans="1:14" x14ac:dyDescent="0.2">
      <c r="A255" s="57" t="s">
        <v>833</v>
      </c>
      <c r="B255" s="44" t="s">
        <v>834</v>
      </c>
      <c r="C255" s="45">
        <v>50</v>
      </c>
      <c r="D255" s="46" t="s">
        <v>340</v>
      </c>
      <c r="E255" s="47">
        <v>0.71553031812742496</v>
      </c>
      <c r="F255" s="48">
        <v>59.805045871559599</v>
      </c>
      <c r="G255" s="47">
        <v>0.40054020460911499</v>
      </c>
      <c r="H255" s="50">
        <v>0.970873786407767</v>
      </c>
      <c r="I255" s="76" t="str">
        <f t="shared" si="6"/>
        <v>No</v>
      </c>
      <c r="J255" s="49" t="str">
        <f t="shared" si="7"/>
        <v>No</v>
      </c>
      <c r="K255" s="47">
        <v>0.25108522570438702</v>
      </c>
      <c r="L255" s="50">
        <v>90.022935779816507</v>
      </c>
      <c r="M255" s="47">
        <v>0.357592578922305</v>
      </c>
      <c r="N255" s="50">
        <v>95.330559408229306</v>
      </c>
    </row>
    <row r="256" spans="1:14" x14ac:dyDescent="0.2">
      <c r="A256" s="57" t="s">
        <v>835</v>
      </c>
      <c r="B256" s="44" t="s">
        <v>836</v>
      </c>
      <c r="C256" s="45">
        <v>50</v>
      </c>
      <c r="D256" s="46" t="s">
        <v>340</v>
      </c>
      <c r="E256" s="47">
        <v>0.68263798809128395</v>
      </c>
      <c r="F256" s="48">
        <v>51.7775229357798</v>
      </c>
      <c r="G256" s="47">
        <v>0.672216652857202</v>
      </c>
      <c r="H256" s="50">
        <v>17.475728155339802</v>
      </c>
      <c r="I256" s="76" t="str">
        <f t="shared" si="6"/>
        <v>No</v>
      </c>
      <c r="J256" s="49" t="str">
        <f t="shared" si="7"/>
        <v>No</v>
      </c>
      <c r="K256" s="47">
        <v>0.32263691442359199</v>
      </c>
      <c r="L256" s="50">
        <v>95.2408256880734</v>
      </c>
      <c r="M256" s="47">
        <v>0.38383169704537201</v>
      </c>
      <c r="N256" s="50">
        <v>96.948682385575594</v>
      </c>
    </row>
    <row r="257" spans="1:14" x14ac:dyDescent="0.2">
      <c r="A257" s="57" t="s">
        <v>837</v>
      </c>
      <c r="B257" s="44" t="s">
        <v>838</v>
      </c>
      <c r="C257" s="45">
        <v>51</v>
      </c>
      <c r="D257" s="46" t="s">
        <v>340</v>
      </c>
      <c r="E257" s="47">
        <v>0.72139025608136098</v>
      </c>
      <c r="F257" s="48">
        <v>60.779816513761503</v>
      </c>
      <c r="G257" s="47">
        <v>0.68008956027623302</v>
      </c>
      <c r="H257" s="50">
        <v>62.929292929292899</v>
      </c>
      <c r="I257" s="76" t="str">
        <f t="shared" si="6"/>
        <v>No</v>
      </c>
      <c r="J257" s="49" t="str">
        <f t="shared" si="7"/>
        <v>No</v>
      </c>
      <c r="K257" s="47">
        <v>0.21521859510660399</v>
      </c>
      <c r="L257" s="50">
        <v>83.314220183486199</v>
      </c>
      <c r="M257" s="47">
        <v>0.16892490814793701</v>
      </c>
      <c r="N257" s="50">
        <v>62.121212121212103</v>
      </c>
    </row>
    <row r="258" spans="1:14" x14ac:dyDescent="0.2">
      <c r="A258" s="57" t="s">
        <v>839</v>
      </c>
      <c r="B258" s="44" t="s">
        <v>840</v>
      </c>
      <c r="C258" s="45">
        <v>50</v>
      </c>
      <c r="D258" s="46" t="s">
        <v>340</v>
      </c>
      <c r="E258" s="47">
        <v>0.81010710415710097</v>
      </c>
      <c r="F258" s="48">
        <v>73.2224770642202</v>
      </c>
      <c r="G258" s="47">
        <v>0.80761527951307099</v>
      </c>
      <c r="H258" s="50">
        <v>59.963014331946397</v>
      </c>
      <c r="I258" s="76" t="str">
        <f t="shared" si="6"/>
        <v>No</v>
      </c>
      <c r="J258" s="49" t="str">
        <f t="shared" si="7"/>
        <v>No</v>
      </c>
      <c r="K258" s="47">
        <v>4.4006569824498701E-2</v>
      </c>
      <c r="L258" s="50">
        <v>1.2614678899082601</v>
      </c>
      <c r="M258" s="47">
        <v>4.4035683772755699E-2</v>
      </c>
      <c r="N258" s="50">
        <v>3.7447988904299598</v>
      </c>
    </row>
    <row r="259" spans="1:14" x14ac:dyDescent="0.2">
      <c r="A259" s="57" t="s">
        <v>841</v>
      </c>
      <c r="B259" s="44" t="s">
        <v>842</v>
      </c>
      <c r="C259" s="45">
        <v>50</v>
      </c>
      <c r="D259" s="46" t="s">
        <v>340</v>
      </c>
      <c r="E259" s="47">
        <v>0.87627198830018405</v>
      </c>
      <c r="F259" s="48">
        <v>83.887614678899098</v>
      </c>
      <c r="G259" s="47">
        <v>0.790809170447348</v>
      </c>
      <c r="H259" s="50">
        <v>51.086453999075403</v>
      </c>
      <c r="I259" s="76" t="str">
        <f t="shared" si="6"/>
        <v>No</v>
      </c>
      <c r="J259" s="49" t="str">
        <f t="shared" si="7"/>
        <v>No</v>
      </c>
      <c r="K259" s="47">
        <v>3.7670219252164003E-2</v>
      </c>
      <c r="L259" s="50">
        <v>0.45871559633027498</v>
      </c>
      <c r="M259" s="47">
        <v>3.8993712072070301E-2</v>
      </c>
      <c r="N259" s="50">
        <v>2.8201571890892301</v>
      </c>
    </row>
    <row r="260" spans="1:14" x14ac:dyDescent="0.2">
      <c r="A260" s="147" t="s">
        <v>843</v>
      </c>
      <c r="B260" s="44" t="s">
        <v>844</v>
      </c>
      <c r="C260" s="45">
        <v>50</v>
      </c>
      <c r="D260" s="46" t="s">
        <v>340</v>
      </c>
      <c r="E260" s="47">
        <v>0.91929704016953195</v>
      </c>
      <c r="F260" s="48">
        <v>95.011467889908204</v>
      </c>
      <c r="G260" s="47">
        <v>0.85914739760301595</v>
      </c>
      <c r="H260" s="50">
        <v>88.673139158576006</v>
      </c>
      <c r="I260" s="76" t="str">
        <f t="shared" si="6"/>
        <v>No</v>
      </c>
      <c r="J260" s="49" t="str">
        <f t="shared" si="7"/>
        <v>Yes</v>
      </c>
      <c r="K260" s="47">
        <v>3.6633926803881903E-2</v>
      </c>
      <c r="L260" s="50">
        <v>0.40137614678899097</v>
      </c>
      <c r="M260" s="47">
        <v>3.85796661825148E-2</v>
      </c>
      <c r="N260" s="50">
        <v>2.72769301895516</v>
      </c>
    </row>
    <row r="261" spans="1:14" x14ac:dyDescent="0.2">
      <c r="A261" s="57" t="s">
        <v>845</v>
      </c>
      <c r="B261" s="44" t="s">
        <v>846</v>
      </c>
      <c r="C261" s="45">
        <v>50</v>
      </c>
      <c r="D261" s="46" t="s">
        <v>340</v>
      </c>
      <c r="E261" s="47">
        <v>0.904670738625866</v>
      </c>
      <c r="F261" s="48">
        <v>90.883027522935805</v>
      </c>
      <c r="G261" s="47">
        <v>0.807209347294778</v>
      </c>
      <c r="H261" s="50">
        <v>59.639389736477099</v>
      </c>
      <c r="I261" s="76" t="str">
        <f t="shared" si="6"/>
        <v>No</v>
      </c>
      <c r="J261" s="49" t="str">
        <f t="shared" si="7"/>
        <v>No</v>
      </c>
      <c r="K261" s="47">
        <v>5.3209059375241403E-2</v>
      </c>
      <c r="L261" s="50">
        <v>2.0642201834862401</v>
      </c>
      <c r="M261" s="47">
        <v>5.7014910223019799E-2</v>
      </c>
      <c r="N261" s="50">
        <v>5.1779935275080904</v>
      </c>
    </row>
    <row r="262" spans="1:14" x14ac:dyDescent="0.2">
      <c r="A262" s="57" t="s">
        <v>847</v>
      </c>
      <c r="B262" s="44" t="s">
        <v>848</v>
      </c>
      <c r="C262" s="45">
        <v>50</v>
      </c>
      <c r="D262" s="46" t="s">
        <v>340</v>
      </c>
      <c r="E262" s="47">
        <v>0.91250985270430496</v>
      </c>
      <c r="F262" s="48">
        <v>92.717889908256893</v>
      </c>
      <c r="G262" s="47">
        <v>0.82894973696790997</v>
      </c>
      <c r="H262" s="50">
        <v>71.705963938973696</v>
      </c>
      <c r="I262" s="76" t="str">
        <f t="shared" si="6"/>
        <v>No</v>
      </c>
      <c r="J262" s="49" t="str">
        <f t="shared" si="7"/>
        <v>No</v>
      </c>
      <c r="K262" s="47">
        <v>5.8848715684664502E-2</v>
      </c>
      <c r="L262" s="50">
        <v>2.75229357798165</v>
      </c>
      <c r="M262" s="47">
        <v>6.23087668153358E-2</v>
      </c>
      <c r="N262" s="50">
        <v>6.3337956541839997</v>
      </c>
    </row>
    <row r="263" spans="1:14" x14ac:dyDescent="0.2">
      <c r="A263" s="57" t="s">
        <v>849</v>
      </c>
      <c r="B263" s="44" t="s">
        <v>850</v>
      </c>
      <c r="C263" s="45">
        <v>50</v>
      </c>
      <c r="D263" s="46" t="s">
        <v>340</v>
      </c>
      <c r="E263" s="47">
        <v>0.90438979440200495</v>
      </c>
      <c r="F263" s="48">
        <v>90.825688073394502</v>
      </c>
      <c r="G263" s="47">
        <v>0.83152142169737597</v>
      </c>
      <c r="H263" s="50">
        <v>73.277854831252895</v>
      </c>
      <c r="I263" s="76" t="str">
        <f t="shared" ref="I263:I326" si="8">IF(AND(F263&gt;=90,H263&gt;=90),"Yes","No")</f>
        <v>No</v>
      </c>
      <c r="J263" s="49" t="str">
        <f t="shared" ref="J263:J326" si="9">IF(AND(F263&gt;=75,H263&gt;=75),"Yes","No")</f>
        <v>No</v>
      </c>
      <c r="K263" s="47">
        <v>0.106375709380644</v>
      </c>
      <c r="L263" s="50">
        <v>32.798165137614703</v>
      </c>
      <c r="M263" s="47">
        <v>0.101640522734445</v>
      </c>
      <c r="N263" s="50">
        <v>21.035598705501599</v>
      </c>
    </row>
    <row r="264" spans="1:14" x14ac:dyDescent="0.2">
      <c r="A264" s="57" t="s">
        <v>851</v>
      </c>
      <c r="B264" s="44" t="s">
        <v>852</v>
      </c>
      <c r="C264" s="45">
        <v>50</v>
      </c>
      <c r="D264" s="46" t="s">
        <v>340</v>
      </c>
      <c r="E264" s="47">
        <v>0.79609253360016596</v>
      </c>
      <c r="F264" s="48">
        <v>71.559633027522906</v>
      </c>
      <c r="G264" s="47">
        <v>0.69036823046940599</v>
      </c>
      <c r="H264" s="50">
        <v>20.4808136846972</v>
      </c>
      <c r="I264" s="76" t="str">
        <f t="shared" si="8"/>
        <v>No</v>
      </c>
      <c r="J264" s="49" t="str">
        <f t="shared" si="9"/>
        <v>No</v>
      </c>
      <c r="K264" s="47">
        <v>0.12362686675965801</v>
      </c>
      <c r="L264" s="50">
        <v>47.0183486238532</v>
      </c>
      <c r="M264" s="47">
        <v>0.13266383404680801</v>
      </c>
      <c r="N264" s="50">
        <v>39.990753582986599</v>
      </c>
    </row>
    <row r="265" spans="1:14" x14ac:dyDescent="0.2">
      <c r="A265" s="57" t="s">
        <v>853</v>
      </c>
      <c r="B265" s="44" t="s">
        <v>854</v>
      </c>
      <c r="C265" s="45">
        <v>50</v>
      </c>
      <c r="D265" s="46" t="s">
        <v>340</v>
      </c>
      <c r="E265" s="47">
        <v>0.92187954640144099</v>
      </c>
      <c r="F265" s="48">
        <v>95.756880733944996</v>
      </c>
      <c r="G265" s="47">
        <v>0.83186012090309602</v>
      </c>
      <c r="H265" s="50">
        <v>73.5090152565881</v>
      </c>
      <c r="I265" s="76" t="str">
        <f t="shared" si="8"/>
        <v>No</v>
      </c>
      <c r="J265" s="49" t="str">
        <f t="shared" si="9"/>
        <v>No</v>
      </c>
      <c r="K265" s="47">
        <v>7.9999564156797501E-2</v>
      </c>
      <c r="L265" s="50">
        <v>6.25</v>
      </c>
      <c r="M265" s="47">
        <v>7.7207583001633107E-2</v>
      </c>
      <c r="N265" s="50">
        <v>8.9690245030050892</v>
      </c>
    </row>
    <row r="266" spans="1:14" x14ac:dyDescent="0.2">
      <c r="A266" s="57" t="s">
        <v>855</v>
      </c>
      <c r="B266" s="44" t="s">
        <v>856</v>
      </c>
      <c r="C266" s="45">
        <v>50</v>
      </c>
      <c r="D266" s="46" t="s">
        <v>340</v>
      </c>
      <c r="E266" s="47">
        <v>0.90118889905747301</v>
      </c>
      <c r="F266" s="48">
        <v>89.736238532110093</v>
      </c>
      <c r="G266" s="47">
        <v>0.81951517001812602</v>
      </c>
      <c r="H266" s="50">
        <v>66.990291262135898</v>
      </c>
      <c r="I266" s="76" t="str">
        <f t="shared" si="8"/>
        <v>No</v>
      </c>
      <c r="J266" s="49" t="str">
        <f t="shared" si="9"/>
        <v>No</v>
      </c>
      <c r="K266" s="47">
        <v>5.9668511982620902E-2</v>
      </c>
      <c r="L266" s="50">
        <v>2.8669724770642202</v>
      </c>
      <c r="M266" s="47">
        <v>5.6684629348200899E-2</v>
      </c>
      <c r="N266" s="50">
        <v>5.0855293573740203</v>
      </c>
    </row>
    <row r="267" spans="1:14" x14ac:dyDescent="0.2">
      <c r="A267" s="147" t="s">
        <v>857</v>
      </c>
      <c r="B267" s="44" t="s">
        <v>858</v>
      </c>
      <c r="C267" s="45">
        <v>50</v>
      </c>
      <c r="D267" s="46" t="s">
        <v>340</v>
      </c>
      <c r="E267" s="47">
        <v>0.90971816463182698</v>
      </c>
      <c r="F267" s="48">
        <v>91.9724770642202</v>
      </c>
      <c r="G267" s="47">
        <v>0.83475939229627105</v>
      </c>
      <c r="H267" s="50">
        <v>75.404530744336597</v>
      </c>
      <c r="I267" s="76" t="str">
        <f t="shared" si="8"/>
        <v>No</v>
      </c>
      <c r="J267" s="49" t="str">
        <f t="shared" si="9"/>
        <v>Yes</v>
      </c>
      <c r="K267" s="47">
        <v>7.3286409940695005E-2</v>
      </c>
      <c r="L267" s="50">
        <v>4.9311926605504599</v>
      </c>
      <c r="M267" s="47">
        <v>6.9166499190762801E-2</v>
      </c>
      <c r="N267" s="50">
        <v>7.6745261211280598</v>
      </c>
    </row>
    <row r="268" spans="1:14" x14ac:dyDescent="0.2">
      <c r="A268" s="147" t="s">
        <v>859</v>
      </c>
      <c r="B268" s="44" t="s">
        <v>860</v>
      </c>
      <c r="C268" s="45">
        <v>50</v>
      </c>
      <c r="D268" s="46" t="s">
        <v>340</v>
      </c>
      <c r="E268" s="47">
        <v>0.92807405303172996</v>
      </c>
      <c r="F268" s="48">
        <v>97.419724770642205</v>
      </c>
      <c r="G268" s="47">
        <v>0.86115744366109503</v>
      </c>
      <c r="H268" s="50">
        <v>89.736477115117907</v>
      </c>
      <c r="I268" s="76" t="str">
        <f t="shared" si="8"/>
        <v>No</v>
      </c>
      <c r="J268" s="49" t="str">
        <f t="shared" si="9"/>
        <v>Yes</v>
      </c>
      <c r="K268" s="47">
        <v>6.21983810293045E-2</v>
      </c>
      <c r="L268" s="50">
        <v>3.1536697247706398</v>
      </c>
      <c r="M268" s="47">
        <v>5.8143654391728403E-2</v>
      </c>
      <c r="N268" s="50">
        <v>5.4553860379103103</v>
      </c>
    </row>
    <row r="269" spans="1:14" x14ac:dyDescent="0.2">
      <c r="A269" s="147" t="s">
        <v>861</v>
      </c>
      <c r="B269" s="44" t="s">
        <v>862</v>
      </c>
      <c r="C269" s="45">
        <v>50</v>
      </c>
      <c r="D269" s="46" t="s">
        <v>340</v>
      </c>
      <c r="E269" s="47">
        <v>0.92069808713695001</v>
      </c>
      <c r="F269" s="48">
        <v>95.355504587156005</v>
      </c>
      <c r="G269" s="47">
        <v>0.838492195671246</v>
      </c>
      <c r="H269" s="50">
        <v>77.346278317152098</v>
      </c>
      <c r="I269" s="76" t="str">
        <f t="shared" si="8"/>
        <v>No</v>
      </c>
      <c r="J269" s="49" t="str">
        <f t="shared" si="9"/>
        <v>Yes</v>
      </c>
      <c r="K269" s="47">
        <v>0.110580348444957</v>
      </c>
      <c r="L269" s="50">
        <v>36.525229357798203</v>
      </c>
      <c r="M269" s="47">
        <v>0.119495240317676</v>
      </c>
      <c r="N269" s="50">
        <v>32.131299121590402</v>
      </c>
    </row>
    <row r="270" spans="1:14" x14ac:dyDescent="0.2">
      <c r="A270" s="57" t="s">
        <v>863</v>
      </c>
      <c r="B270" s="44" t="s">
        <v>864</v>
      </c>
      <c r="C270" s="45">
        <v>50</v>
      </c>
      <c r="D270" s="46" t="s">
        <v>340</v>
      </c>
      <c r="E270" s="47">
        <v>0.90320024598219295</v>
      </c>
      <c r="F270" s="48">
        <v>90.424311926605498</v>
      </c>
      <c r="G270" s="47">
        <v>0.81578175483014004</v>
      </c>
      <c r="H270" s="50">
        <v>64.447526583448905</v>
      </c>
      <c r="I270" s="76" t="str">
        <f t="shared" si="8"/>
        <v>No</v>
      </c>
      <c r="J270" s="49" t="str">
        <f t="shared" si="9"/>
        <v>No</v>
      </c>
      <c r="K270" s="47">
        <v>4.2564528824006499E-2</v>
      </c>
      <c r="L270" s="50">
        <v>1.0894495412844001</v>
      </c>
      <c r="M270" s="47">
        <v>4.3141293689821503E-2</v>
      </c>
      <c r="N270" s="50">
        <v>3.6061026352288499</v>
      </c>
    </row>
    <row r="271" spans="1:14" x14ac:dyDescent="0.2">
      <c r="A271" s="147" t="s">
        <v>865</v>
      </c>
      <c r="B271" s="44" t="s">
        <v>866</v>
      </c>
      <c r="C271" s="45">
        <v>50</v>
      </c>
      <c r="D271" s="46" t="s">
        <v>340</v>
      </c>
      <c r="E271" s="47">
        <v>0.93198576503844299</v>
      </c>
      <c r="F271" s="48">
        <v>98.279816513761503</v>
      </c>
      <c r="G271" s="47">
        <v>0.86611695242085796</v>
      </c>
      <c r="H271" s="50">
        <v>91.539528432732297</v>
      </c>
      <c r="I271" s="76" t="str">
        <f t="shared" si="8"/>
        <v>Yes</v>
      </c>
      <c r="J271" s="49" t="str">
        <f t="shared" si="9"/>
        <v>Yes</v>
      </c>
      <c r="K271" s="47">
        <v>7.5176059269125101E-2</v>
      </c>
      <c r="L271" s="50">
        <v>5.2752293577981701</v>
      </c>
      <c r="M271" s="47">
        <v>7.4285761991286905E-2</v>
      </c>
      <c r="N271" s="50">
        <v>8.5529357374017607</v>
      </c>
    </row>
    <row r="272" spans="1:14" x14ac:dyDescent="0.2">
      <c r="A272" s="57" t="s">
        <v>867</v>
      </c>
      <c r="B272" s="44" t="s">
        <v>868</v>
      </c>
      <c r="C272" s="45">
        <v>50</v>
      </c>
      <c r="D272" s="46" t="s">
        <v>340</v>
      </c>
      <c r="E272" s="47">
        <v>0.88671522813522197</v>
      </c>
      <c r="F272" s="48">
        <v>86.181192660550494</v>
      </c>
      <c r="G272" s="47">
        <v>0.80165913025116597</v>
      </c>
      <c r="H272" s="50">
        <v>56.634304207119698</v>
      </c>
      <c r="I272" s="76" t="str">
        <f t="shared" si="8"/>
        <v>No</v>
      </c>
      <c r="J272" s="49" t="str">
        <f t="shared" si="9"/>
        <v>No</v>
      </c>
      <c r="K272" s="47">
        <v>3.9874353237435399E-2</v>
      </c>
      <c r="L272" s="50">
        <v>0.80275229357798195</v>
      </c>
      <c r="M272" s="47">
        <v>3.8801769671160502E-2</v>
      </c>
      <c r="N272" s="50">
        <v>2.7739251040221902</v>
      </c>
    </row>
    <row r="273" spans="1:14" x14ac:dyDescent="0.2">
      <c r="A273" s="57" t="s">
        <v>869</v>
      </c>
      <c r="B273" s="44" t="s">
        <v>870</v>
      </c>
      <c r="C273" s="45">
        <v>50</v>
      </c>
      <c r="D273" s="46" t="s">
        <v>340</v>
      </c>
      <c r="E273" s="47">
        <v>0.89011348588176498</v>
      </c>
      <c r="F273" s="48">
        <v>86.754587155963307</v>
      </c>
      <c r="G273" s="47">
        <v>0.80604951838056504</v>
      </c>
      <c r="H273" s="50">
        <v>59.177068885806698</v>
      </c>
      <c r="I273" s="76" t="str">
        <f t="shared" si="8"/>
        <v>No</v>
      </c>
      <c r="J273" s="49" t="str">
        <f t="shared" si="9"/>
        <v>No</v>
      </c>
      <c r="K273" s="47">
        <v>8.7467512446180201E-2</v>
      </c>
      <c r="L273" s="50">
        <v>14.793577981651399</v>
      </c>
      <c r="M273" s="47">
        <v>8.0792679275233995E-2</v>
      </c>
      <c r="N273" s="50">
        <v>9.6162736939436009</v>
      </c>
    </row>
    <row r="274" spans="1:14" x14ac:dyDescent="0.2">
      <c r="A274" s="57" t="s">
        <v>871</v>
      </c>
      <c r="B274" s="44" t="s">
        <v>872</v>
      </c>
      <c r="C274" s="45">
        <v>50</v>
      </c>
      <c r="D274" s="46" t="s">
        <v>340</v>
      </c>
      <c r="E274" s="47">
        <v>0.89326303121693296</v>
      </c>
      <c r="F274" s="48">
        <v>87.729357798165097</v>
      </c>
      <c r="G274" s="47">
        <v>0.81687837931441798</v>
      </c>
      <c r="H274" s="50">
        <v>65.279704114655601</v>
      </c>
      <c r="I274" s="76" t="str">
        <f t="shared" si="8"/>
        <v>No</v>
      </c>
      <c r="J274" s="49" t="str">
        <f t="shared" si="9"/>
        <v>No</v>
      </c>
      <c r="K274" s="47">
        <v>4.1155648329411702E-2</v>
      </c>
      <c r="L274" s="50">
        <v>1.0321100917431201</v>
      </c>
      <c r="M274" s="47">
        <v>4.1006465055834503E-2</v>
      </c>
      <c r="N274" s="50">
        <v>3.19001386962552</v>
      </c>
    </row>
    <row r="275" spans="1:14" x14ac:dyDescent="0.2">
      <c r="A275" s="147" t="s">
        <v>873</v>
      </c>
      <c r="B275" s="44" t="s">
        <v>874</v>
      </c>
      <c r="C275" s="45">
        <v>50</v>
      </c>
      <c r="D275" s="46" t="s">
        <v>340</v>
      </c>
      <c r="E275" s="47">
        <v>0.92481339910335303</v>
      </c>
      <c r="F275" s="48">
        <v>96.903669724770694</v>
      </c>
      <c r="G275" s="47">
        <v>0.85358239272618597</v>
      </c>
      <c r="H275" s="50">
        <v>85.575589459084597</v>
      </c>
      <c r="I275" s="76" t="str">
        <f t="shared" si="8"/>
        <v>No</v>
      </c>
      <c r="J275" s="49" t="str">
        <f t="shared" si="9"/>
        <v>Yes</v>
      </c>
      <c r="K275" s="47">
        <v>4.42178049918487E-2</v>
      </c>
      <c r="L275" s="50">
        <v>1.3188073394495401</v>
      </c>
      <c r="M275" s="47">
        <v>4.5014600826234798E-2</v>
      </c>
      <c r="N275" s="50">
        <v>3.8834951456310698</v>
      </c>
    </row>
    <row r="276" spans="1:14" x14ac:dyDescent="0.2">
      <c r="A276" s="57" t="s">
        <v>875</v>
      </c>
      <c r="B276" s="44" t="s">
        <v>876</v>
      </c>
      <c r="C276" s="45">
        <v>50</v>
      </c>
      <c r="D276" s="46" t="s">
        <v>340</v>
      </c>
      <c r="E276" s="47">
        <v>0.90572895904030903</v>
      </c>
      <c r="F276" s="48">
        <v>91.055045871559599</v>
      </c>
      <c r="G276" s="47">
        <v>0.82130630582385999</v>
      </c>
      <c r="H276" s="50">
        <v>68.099861303744802</v>
      </c>
      <c r="I276" s="76" t="str">
        <f t="shared" si="8"/>
        <v>No</v>
      </c>
      <c r="J276" s="49" t="str">
        <f t="shared" si="9"/>
        <v>No</v>
      </c>
      <c r="K276" s="47">
        <v>3.8700216463345802E-2</v>
      </c>
      <c r="L276" s="50">
        <v>0.63073394495412805</v>
      </c>
      <c r="M276" s="47">
        <v>4.03009697528715E-2</v>
      </c>
      <c r="N276" s="50">
        <v>3.0513176144244101</v>
      </c>
    </row>
    <row r="277" spans="1:14" x14ac:dyDescent="0.2">
      <c r="A277" s="147" t="s">
        <v>877</v>
      </c>
      <c r="B277" s="44" t="s">
        <v>878</v>
      </c>
      <c r="C277" s="45">
        <v>50</v>
      </c>
      <c r="D277" s="46" t="s">
        <v>340</v>
      </c>
      <c r="E277" s="47">
        <v>0.92880272139965603</v>
      </c>
      <c r="F277" s="48">
        <v>97.649082568807302</v>
      </c>
      <c r="G277" s="47">
        <v>0.86237134321000997</v>
      </c>
      <c r="H277" s="50">
        <v>90.198797965788302</v>
      </c>
      <c r="I277" s="76" t="str">
        <f t="shared" si="8"/>
        <v>Yes</v>
      </c>
      <c r="J277" s="49" t="str">
        <f t="shared" si="9"/>
        <v>Yes</v>
      </c>
      <c r="K277" s="47">
        <v>5.7904218290076602E-2</v>
      </c>
      <c r="L277" s="50">
        <v>2.6376146788990802</v>
      </c>
      <c r="M277" s="47">
        <v>5.7527295135997802E-2</v>
      </c>
      <c r="N277" s="50">
        <v>5.3629218677762402</v>
      </c>
    </row>
    <row r="278" spans="1:14" x14ac:dyDescent="0.2">
      <c r="A278" s="147" t="s">
        <v>879</v>
      </c>
      <c r="B278" s="44" t="s">
        <v>880</v>
      </c>
      <c r="C278" s="45">
        <v>50</v>
      </c>
      <c r="D278" s="46" t="s">
        <v>340</v>
      </c>
      <c r="E278" s="47">
        <v>0.93027515403072303</v>
      </c>
      <c r="F278" s="48">
        <v>98.050458715596307</v>
      </c>
      <c r="G278" s="47">
        <v>0.85964681756852401</v>
      </c>
      <c r="H278" s="50">
        <v>89.042995839112393</v>
      </c>
      <c r="I278" s="76" t="str">
        <f t="shared" si="8"/>
        <v>No</v>
      </c>
      <c r="J278" s="49" t="str">
        <f t="shared" si="9"/>
        <v>Yes</v>
      </c>
      <c r="K278" s="47">
        <v>4.5283613444517201E-2</v>
      </c>
      <c r="L278" s="50">
        <v>1.4334862385321101</v>
      </c>
      <c r="M278" s="47">
        <v>4.7766791857991903E-2</v>
      </c>
      <c r="N278" s="50">
        <v>4.2071197411003203</v>
      </c>
    </row>
    <row r="279" spans="1:14" x14ac:dyDescent="0.2">
      <c r="A279" s="147" t="s">
        <v>881</v>
      </c>
      <c r="B279" s="44" t="s">
        <v>882</v>
      </c>
      <c r="C279" s="45">
        <v>50</v>
      </c>
      <c r="D279" s="46" t="s">
        <v>340</v>
      </c>
      <c r="E279" s="47">
        <v>0.83872226094403501</v>
      </c>
      <c r="F279" s="48">
        <v>77.522935779816507</v>
      </c>
      <c r="G279" s="47">
        <v>0.84310562443459702</v>
      </c>
      <c r="H279" s="50">
        <v>79.796578825704998</v>
      </c>
      <c r="I279" s="76" t="str">
        <f t="shared" si="8"/>
        <v>No</v>
      </c>
      <c r="J279" s="49" t="str">
        <f t="shared" si="9"/>
        <v>Yes</v>
      </c>
      <c r="K279" s="47">
        <v>8.2876838721508E-2</v>
      </c>
      <c r="L279" s="50">
        <v>7.2821100917431201</v>
      </c>
      <c r="M279" s="47">
        <v>9.2667805396279598E-2</v>
      </c>
      <c r="N279" s="50">
        <v>16.597318539066102</v>
      </c>
    </row>
    <row r="280" spans="1:14" x14ac:dyDescent="0.2">
      <c r="A280" s="147" t="s">
        <v>883</v>
      </c>
      <c r="B280" s="44" t="s">
        <v>884</v>
      </c>
      <c r="C280" s="45">
        <v>50</v>
      </c>
      <c r="D280" s="46" t="s">
        <v>340</v>
      </c>
      <c r="E280" s="47">
        <v>0.85726414154522301</v>
      </c>
      <c r="F280" s="48">
        <v>80.332568807339499</v>
      </c>
      <c r="G280" s="47">
        <v>0.84716453714830797</v>
      </c>
      <c r="H280" s="50">
        <v>82.1081830790569</v>
      </c>
      <c r="I280" s="76" t="str">
        <f t="shared" si="8"/>
        <v>No</v>
      </c>
      <c r="J280" s="49" t="str">
        <f t="shared" si="9"/>
        <v>Yes</v>
      </c>
      <c r="K280" s="47">
        <v>0.111400499265164</v>
      </c>
      <c r="L280" s="50">
        <v>37.5</v>
      </c>
      <c r="M280" s="47">
        <v>0.10939784971090601</v>
      </c>
      <c r="N280" s="50">
        <v>25.843735552473401</v>
      </c>
    </row>
    <row r="281" spans="1:14" x14ac:dyDescent="0.2">
      <c r="A281" s="147" t="s">
        <v>885</v>
      </c>
      <c r="B281" s="44" t="s">
        <v>886</v>
      </c>
      <c r="C281" s="45">
        <v>50</v>
      </c>
      <c r="D281" s="46" t="s">
        <v>340</v>
      </c>
      <c r="E281" s="47">
        <v>0.92962767838065197</v>
      </c>
      <c r="F281" s="48">
        <v>97.821100917431195</v>
      </c>
      <c r="G281" s="47">
        <v>0.86906392864610704</v>
      </c>
      <c r="H281" s="50">
        <v>93.111419325011596</v>
      </c>
      <c r="I281" s="76" t="str">
        <f t="shared" si="8"/>
        <v>Yes</v>
      </c>
      <c r="J281" s="49" t="str">
        <f t="shared" si="9"/>
        <v>Yes</v>
      </c>
      <c r="K281" s="47">
        <v>0.19175438737297701</v>
      </c>
      <c r="L281" s="50">
        <v>75.229357798165097</v>
      </c>
      <c r="M281" s="47">
        <v>0.16501714775035201</v>
      </c>
      <c r="N281" s="50">
        <v>57.512713823393398</v>
      </c>
    </row>
    <row r="282" spans="1:14" x14ac:dyDescent="0.2">
      <c r="A282" s="57" t="s">
        <v>887</v>
      </c>
      <c r="B282" s="44" t="s">
        <v>888</v>
      </c>
      <c r="C282" s="45">
        <v>50</v>
      </c>
      <c r="D282" s="46" t="s">
        <v>340</v>
      </c>
      <c r="E282" s="47">
        <v>0.91711073494288198</v>
      </c>
      <c r="F282" s="48">
        <v>94.094036697247702</v>
      </c>
      <c r="G282" s="47">
        <v>0.81540817661601495</v>
      </c>
      <c r="H282" s="50">
        <v>64.0314378178456</v>
      </c>
      <c r="I282" s="76" t="str">
        <f t="shared" si="8"/>
        <v>No</v>
      </c>
      <c r="J282" s="49" t="str">
        <f t="shared" si="9"/>
        <v>No</v>
      </c>
      <c r="K282" s="47">
        <v>0.22204210619140799</v>
      </c>
      <c r="L282" s="50">
        <v>84.977064220183493</v>
      </c>
      <c r="M282" s="47">
        <v>0.20347677929490099</v>
      </c>
      <c r="N282" s="50">
        <v>72.815533980582501</v>
      </c>
    </row>
    <row r="283" spans="1:14" x14ac:dyDescent="0.2">
      <c r="A283" s="57" t="s">
        <v>889</v>
      </c>
      <c r="B283" s="44" t="s">
        <v>890</v>
      </c>
      <c r="C283" s="45">
        <v>50</v>
      </c>
      <c r="D283" s="46" t="s">
        <v>340</v>
      </c>
      <c r="E283" s="47">
        <v>0.869750728092335</v>
      </c>
      <c r="F283" s="48">
        <v>82.855504587156005</v>
      </c>
      <c r="G283" s="47">
        <v>0.744840141446932</v>
      </c>
      <c r="H283" s="50">
        <v>33.888118354137802</v>
      </c>
      <c r="I283" s="76" t="str">
        <f t="shared" si="8"/>
        <v>No</v>
      </c>
      <c r="J283" s="49" t="str">
        <f t="shared" si="9"/>
        <v>No</v>
      </c>
      <c r="K283" s="47">
        <v>0.16845187073774601</v>
      </c>
      <c r="L283" s="50">
        <v>68.291284403669707</v>
      </c>
      <c r="M283" s="47">
        <v>0.152236118897499</v>
      </c>
      <c r="N283" s="50">
        <v>52.011095700416099</v>
      </c>
    </row>
    <row r="284" spans="1:14" x14ac:dyDescent="0.2">
      <c r="A284" s="57" t="s">
        <v>891</v>
      </c>
      <c r="B284" s="44" t="s">
        <v>892</v>
      </c>
      <c r="C284" s="45">
        <v>50</v>
      </c>
      <c r="D284" s="46" t="s">
        <v>340</v>
      </c>
      <c r="E284" s="47">
        <v>0.91249928902972099</v>
      </c>
      <c r="F284" s="48">
        <v>92.660550458715605</v>
      </c>
      <c r="G284" s="47">
        <v>0.82392180281787197</v>
      </c>
      <c r="H284" s="50">
        <v>69.1169671752196</v>
      </c>
      <c r="I284" s="76" t="str">
        <f t="shared" si="8"/>
        <v>No</v>
      </c>
      <c r="J284" s="49" t="str">
        <f t="shared" si="9"/>
        <v>No</v>
      </c>
      <c r="K284" s="47">
        <v>0.16581653709952901</v>
      </c>
      <c r="L284" s="50">
        <v>66.915137614678898</v>
      </c>
      <c r="M284" s="47">
        <v>0.152919720543084</v>
      </c>
      <c r="N284" s="50">
        <v>52.473416551086501</v>
      </c>
    </row>
    <row r="285" spans="1:14" x14ac:dyDescent="0.2">
      <c r="A285" s="147" t="s">
        <v>893</v>
      </c>
      <c r="B285" s="44" t="s">
        <v>894</v>
      </c>
      <c r="C285" s="45">
        <v>50</v>
      </c>
      <c r="D285" s="46" t="s">
        <v>340</v>
      </c>
      <c r="E285" s="47">
        <v>0.931386344683233</v>
      </c>
      <c r="F285" s="48">
        <v>98.2224770642202</v>
      </c>
      <c r="G285" s="47">
        <v>0.85713739734179295</v>
      </c>
      <c r="H285" s="50">
        <v>87.702265372168299</v>
      </c>
      <c r="I285" s="76" t="str">
        <f t="shared" si="8"/>
        <v>No</v>
      </c>
      <c r="J285" s="49" t="str">
        <f t="shared" si="9"/>
        <v>Yes</v>
      </c>
      <c r="K285" s="47">
        <v>0.22040835092793301</v>
      </c>
      <c r="L285" s="50">
        <v>84.575688073394502</v>
      </c>
      <c r="M285" s="47">
        <v>0.187456067591455</v>
      </c>
      <c r="N285" s="50">
        <v>66.851595006934801</v>
      </c>
    </row>
    <row r="286" spans="1:14" x14ac:dyDescent="0.2">
      <c r="A286" s="147" t="s">
        <v>895</v>
      </c>
      <c r="B286" s="44" t="s">
        <v>896</v>
      </c>
      <c r="C286" s="45">
        <v>50</v>
      </c>
      <c r="D286" s="46" t="s">
        <v>340</v>
      </c>
      <c r="E286" s="47">
        <v>0.92375220855565998</v>
      </c>
      <c r="F286" s="48">
        <v>96.616972477064195</v>
      </c>
      <c r="G286" s="47">
        <v>0.86996175080264404</v>
      </c>
      <c r="H286" s="50">
        <v>93.481276005547898</v>
      </c>
      <c r="I286" s="76" t="str">
        <f t="shared" si="8"/>
        <v>Yes</v>
      </c>
      <c r="J286" s="49" t="str">
        <f t="shared" si="9"/>
        <v>Yes</v>
      </c>
      <c r="K286" s="47">
        <v>0.195488156189246</v>
      </c>
      <c r="L286" s="50">
        <v>76.318807339449506</v>
      </c>
      <c r="M286" s="47">
        <v>0.16968051410930901</v>
      </c>
      <c r="N286" s="50">
        <v>59.454461396208998</v>
      </c>
    </row>
    <row r="287" spans="1:14" x14ac:dyDescent="0.2">
      <c r="A287" s="57" t="s">
        <v>897</v>
      </c>
      <c r="B287" s="44" t="s">
        <v>898</v>
      </c>
      <c r="C287" s="45">
        <v>50</v>
      </c>
      <c r="D287" s="46" t="s">
        <v>340</v>
      </c>
      <c r="E287" s="47">
        <v>0.88320549310069196</v>
      </c>
      <c r="F287" s="48">
        <v>85.321100917431195</v>
      </c>
      <c r="G287" s="47">
        <v>0.79009095914578797</v>
      </c>
      <c r="H287" s="50">
        <v>50.716597318539101</v>
      </c>
      <c r="I287" s="76" t="str">
        <f t="shared" si="8"/>
        <v>No</v>
      </c>
      <c r="J287" s="49" t="str">
        <f t="shared" si="9"/>
        <v>No</v>
      </c>
      <c r="K287" s="47">
        <v>0.13756606008391001</v>
      </c>
      <c r="L287" s="50">
        <v>55.733944954128397</v>
      </c>
      <c r="M287" s="47">
        <v>0.135658432794204</v>
      </c>
      <c r="N287" s="50">
        <v>41.655108645399899</v>
      </c>
    </row>
    <row r="288" spans="1:14" x14ac:dyDescent="0.2">
      <c r="A288" s="147" t="s">
        <v>899</v>
      </c>
      <c r="B288" s="44" t="s">
        <v>900</v>
      </c>
      <c r="C288" s="45">
        <v>50</v>
      </c>
      <c r="D288" s="46" t="s">
        <v>340</v>
      </c>
      <c r="E288" s="47">
        <v>0.91444355140521605</v>
      </c>
      <c r="F288" s="48">
        <v>93.348623853210995</v>
      </c>
      <c r="G288" s="47">
        <v>0.84222101644153802</v>
      </c>
      <c r="H288" s="50">
        <v>79.241793804900595</v>
      </c>
      <c r="I288" s="76" t="str">
        <f t="shared" si="8"/>
        <v>No</v>
      </c>
      <c r="J288" s="49" t="str">
        <f t="shared" si="9"/>
        <v>Yes</v>
      </c>
      <c r="K288" s="47">
        <v>0.22567607784368601</v>
      </c>
      <c r="L288" s="50">
        <v>86.238532110091796</v>
      </c>
      <c r="M288" s="47">
        <v>0.18938664594919499</v>
      </c>
      <c r="N288" s="50">
        <v>68.053629218677798</v>
      </c>
    </row>
    <row r="289" spans="1:14" x14ac:dyDescent="0.2">
      <c r="A289" s="147" t="s">
        <v>901</v>
      </c>
      <c r="B289" s="44" t="s">
        <v>902</v>
      </c>
      <c r="C289" s="45">
        <v>50</v>
      </c>
      <c r="D289" s="46" t="s">
        <v>340</v>
      </c>
      <c r="E289" s="47">
        <v>0.91704421593207197</v>
      </c>
      <c r="F289" s="48">
        <v>94.0366972477064</v>
      </c>
      <c r="G289" s="47">
        <v>0.85940496476647699</v>
      </c>
      <c r="H289" s="50">
        <v>88.9505316689783</v>
      </c>
      <c r="I289" s="76" t="str">
        <f t="shared" si="8"/>
        <v>No</v>
      </c>
      <c r="J289" s="49" t="str">
        <f t="shared" si="9"/>
        <v>Yes</v>
      </c>
      <c r="K289" s="47">
        <v>0.211892064678214</v>
      </c>
      <c r="L289" s="50">
        <v>82.167431192660501</v>
      </c>
      <c r="M289" s="47">
        <v>0.18411624343070199</v>
      </c>
      <c r="N289" s="50">
        <v>65.094775774387401</v>
      </c>
    </row>
    <row r="290" spans="1:14" x14ac:dyDescent="0.2">
      <c r="A290" s="147" t="s">
        <v>903</v>
      </c>
      <c r="B290" s="44" t="s">
        <v>904</v>
      </c>
      <c r="C290" s="45">
        <v>50</v>
      </c>
      <c r="D290" s="46" t="s">
        <v>340</v>
      </c>
      <c r="E290" s="47">
        <v>0.90893635421194896</v>
      </c>
      <c r="F290" s="48">
        <v>91.685779816513801</v>
      </c>
      <c r="G290" s="47">
        <v>0.83869794990669899</v>
      </c>
      <c r="H290" s="50">
        <v>77.438742487286206</v>
      </c>
      <c r="I290" s="76" t="str">
        <f t="shared" si="8"/>
        <v>No</v>
      </c>
      <c r="J290" s="49" t="str">
        <f t="shared" si="9"/>
        <v>Yes</v>
      </c>
      <c r="K290" s="47">
        <v>0.143314780040254</v>
      </c>
      <c r="L290" s="50">
        <v>58.314220183486199</v>
      </c>
      <c r="M290" s="47">
        <v>0.12944732768142</v>
      </c>
      <c r="N290" s="50">
        <v>38.280166435506203</v>
      </c>
    </row>
    <row r="291" spans="1:14" x14ac:dyDescent="0.2">
      <c r="A291" s="57" t="s">
        <v>905</v>
      </c>
      <c r="B291" s="44" t="s">
        <v>906</v>
      </c>
      <c r="C291" s="45">
        <v>50</v>
      </c>
      <c r="D291" s="46" t="s">
        <v>340</v>
      </c>
      <c r="E291" s="47">
        <v>0.91919824206255896</v>
      </c>
      <c r="F291" s="48">
        <v>94.896788990825698</v>
      </c>
      <c r="G291" s="47">
        <v>0.83018002679083502</v>
      </c>
      <c r="H291" s="50">
        <v>72.584373555247296</v>
      </c>
      <c r="I291" s="76" t="str">
        <f t="shared" si="8"/>
        <v>No</v>
      </c>
      <c r="J291" s="49" t="str">
        <f t="shared" si="9"/>
        <v>No</v>
      </c>
      <c r="K291" s="47">
        <v>0.21198171346815101</v>
      </c>
      <c r="L291" s="50">
        <v>82.282110091743107</v>
      </c>
      <c r="M291" s="47">
        <v>0.18446117553568001</v>
      </c>
      <c r="N291" s="50">
        <v>65.325936199722605</v>
      </c>
    </row>
    <row r="292" spans="1:14" x14ac:dyDescent="0.2">
      <c r="A292" s="57" t="s">
        <v>907</v>
      </c>
      <c r="B292" s="44" t="s">
        <v>908</v>
      </c>
      <c r="C292" s="45">
        <v>50</v>
      </c>
      <c r="D292" s="46" t="s">
        <v>340</v>
      </c>
      <c r="E292" s="47">
        <v>0.89493808902152205</v>
      </c>
      <c r="F292" s="48">
        <v>88.016055045871596</v>
      </c>
      <c r="G292" s="47">
        <v>0.77044209924274498</v>
      </c>
      <c r="H292" s="50">
        <v>42.8109107720758</v>
      </c>
      <c r="I292" s="76" t="str">
        <f t="shared" si="8"/>
        <v>No</v>
      </c>
      <c r="J292" s="49" t="str">
        <f t="shared" si="9"/>
        <v>No</v>
      </c>
      <c r="K292" s="47">
        <v>0.23492443736177601</v>
      </c>
      <c r="L292" s="50">
        <v>88.073394495412899</v>
      </c>
      <c r="M292" s="47">
        <v>0.21254580525137601</v>
      </c>
      <c r="N292" s="50">
        <v>75.2658344891355</v>
      </c>
    </row>
    <row r="293" spans="1:14" x14ac:dyDescent="0.2">
      <c r="A293" s="147" t="s">
        <v>909</v>
      </c>
      <c r="B293" s="44" t="s">
        <v>910</v>
      </c>
      <c r="C293" s="45">
        <v>50</v>
      </c>
      <c r="D293" s="46" t="s">
        <v>340</v>
      </c>
      <c r="E293" s="47">
        <v>0.92664137052540396</v>
      </c>
      <c r="F293" s="48">
        <v>97.247706422018396</v>
      </c>
      <c r="G293" s="47">
        <v>0.85726843919145701</v>
      </c>
      <c r="H293" s="50">
        <v>87.794729542302406</v>
      </c>
      <c r="I293" s="76" t="str">
        <f t="shared" si="8"/>
        <v>No</v>
      </c>
      <c r="J293" s="49" t="str">
        <f t="shared" si="9"/>
        <v>Yes</v>
      </c>
      <c r="K293" s="47">
        <v>0.21493579742962299</v>
      </c>
      <c r="L293" s="50">
        <v>83.142201834862405</v>
      </c>
      <c r="M293" s="47">
        <v>0.19239508603338801</v>
      </c>
      <c r="N293" s="50">
        <v>69.533055940822905</v>
      </c>
    </row>
    <row r="294" spans="1:14" x14ac:dyDescent="0.2">
      <c r="A294" s="57" t="s">
        <v>853</v>
      </c>
      <c r="B294" s="44" t="s">
        <v>911</v>
      </c>
      <c r="C294" s="45">
        <v>50</v>
      </c>
      <c r="D294" s="46" t="s">
        <v>340</v>
      </c>
      <c r="E294" s="47">
        <v>0.895521411130904</v>
      </c>
      <c r="F294" s="48">
        <v>88.302752293577996</v>
      </c>
      <c r="G294" s="47">
        <v>0.77379459792777106</v>
      </c>
      <c r="H294" s="50">
        <v>43.920480813684698</v>
      </c>
      <c r="I294" s="76" t="str">
        <f t="shared" si="8"/>
        <v>No</v>
      </c>
      <c r="J294" s="49" t="str">
        <f t="shared" si="9"/>
        <v>No</v>
      </c>
      <c r="K294" s="47">
        <v>0.145212861237836</v>
      </c>
      <c r="L294" s="50">
        <v>59.461009174311897</v>
      </c>
      <c r="M294" s="47">
        <v>0.13786412620083</v>
      </c>
      <c r="N294" s="50">
        <v>42.672214516874703</v>
      </c>
    </row>
    <row r="295" spans="1:14" x14ac:dyDescent="0.2">
      <c r="A295" s="147" t="s">
        <v>912</v>
      </c>
      <c r="B295" s="44" t="s">
        <v>913</v>
      </c>
      <c r="C295" s="45">
        <v>50</v>
      </c>
      <c r="D295" s="46" t="s">
        <v>340</v>
      </c>
      <c r="E295" s="47">
        <v>0.92093811356102695</v>
      </c>
      <c r="F295" s="48">
        <v>95.584862385321102</v>
      </c>
      <c r="G295" s="47">
        <v>0.845475679926465</v>
      </c>
      <c r="H295" s="50">
        <v>81.091077207582103</v>
      </c>
      <c r="I295" s="76" t="str">
        <f t="shared" si="8"/>
        <v>No</v>
      </c>
      <c r="J295" s="49" t="str">
        <f t="shared" si="9"/>
        <v>Yes</v>
      </c>
      <c r="K295" s="47">
        <v>0.20998269206491399</v>
      </c>
      <c r="L295" s="50">
        <v>80.733944954128404</v>
      </c>
      <c r="M295" s="47">
        <v>0.184317288615749</v>
      </c>
      <c r="N295" s="50">
        <v>65.187239944521494</v>
      </c>
    </row>
    <row r="296" spans="1:14" x14ac:dyDescent="0.2">
      <c r="A296" s="57" t="s">
        <v>914</v>
      </c>
      <c r="B296" s="44" t="s">
        <v>915</v>
      </c>
      <c r="C296" s="45">
        <v>50</v>
      </c>
      <c r="D296" s="46" t="s">
        <v>340</v>
      </c>
      <c r="E296" s="47">
        <v>0.79229616783298895</v>
      </c>
      <c r="F296" s="48">
        <v>71.215596330275204</v>
      </c>
      <c r="G296" s="47">
        <v>0.858136123071921</v>
      </c>
      <c r="H296" s="50">
        <v>88.303282478039804</v>
      </c>
      <c r="I296" s="76" t="str">
        <f t="shared" si="8"/>
        <v>No</v>
      </c>
      <c r="J296" s="49" t="str">
        <f t="shared" si="9"/>
        <v>No</v>
      </c>
      <c r="K296" s="47">
        <v>0.1905298275408</v>
      </c>
      <c r="L296" s="50">
        <v>74.885321100917395</v>
      </c>
      <c r="M296" s="47">
        <v>0.168978394701848</v>
      </c>
      <c r="N296" s="50">
        <v>59.130836800739701</v>
      </c>
    </row>
    <row r="297" spans="1:14" x14ac:dyDescent="0.2">
      <c r="A297" s="147" t="s">
        <v>916</v>
      </c>
      <c r="B297" s="44" t="s">
        <v>917</v>
      </c>
      <c r="C297" s="45">
        <v>50</v>
      </c>
      <c r="D297" s="46" t="s">
        <v>340</v>
      </c>
      <c r="E297" s="47">
        <v>0.89060144909462102</v>
      </c>
      <c r="F297" s="48">
        <v>86.926605504587101</v>
      </c>
      <c r="G297" s="47">
        <v>0.86813328469319995</v>
      </c>
      <c r="H297" s="50">
        <v>92.464170134073001</v>
      </c>
      <c r="I297" s="76" t="str">
        <f t="shared" si="8"/>
        <v>No</v>
      </c>
      <c r="J297" s="49" t="str">
        <f t="shared" si="9"/>
        <v>Yes</v>
      </c>
      <c r="K297" s="47">
        <v>0.20931607951264999</v>
      </c>
      <c r="L297" s="50">
        <v>80.619266055045898</v>
      </c>
      <c r="M297" s="47">
        <v>0.17697602749697899</v>
      </c>
      <c r="N297" s="50">
        <v>62.3670827554323</v>
      </c>
    </row>
    <row r="298" spans="1:14" x14ac:dyDescent="0.2">
      <c r="A298" s="147" t="s">
        <v>918</v>
      </c>
      <c r="B298" s="44" t="s">
        <v>919</v>
      </c>
      <c r="C298" s="45">
        <v>50</v>
      </c>
      <c r="D298" s="46" t="s">
        <v>340</v>
      </c>
      <c r="E298" s="47">
        <v>0.92377991474975296</v>
      </c>
      <c r="F298" s="48">
        <v>96.674311926605498</v>
      </c>
      <c r="G298" s="47">
        <v>0.84057443597525106</v>
      </c>
      <c r="H298" s="50">
        <v>78.687008784096193</v>
      </c>
      <c r="I298" s="76" t="str">
        <f t="shared" si="8"/>
        <v>No</v>
      </c>
      <c r="J298" s="49" t="str">
        <f t="shared" si="9"/>
        <v>Yes</v>
      </c>
      <c r="K298" s="47">
        <v>0.24200258263754701</v>
      </c>
      <c r="L298" s="50">
        <v>89.334862385321102</v>
      </c>
      <c r="M298" s="47">
        <v>0.203737553216326</v>
      </c>
      <c r="N298" s="50">
        <v>72.861766065649604</v>
      </c>
    </row>
    <row r="299" spans="1:14" x14ac:dyDescent="0.2">
      <c r="A299" s="57" t="s">
        <v>920</v>
      </c>
      <c r="B299" s="44" t="s">
        <v>921</v>
      </c>
      <c r="C299" s="45">
        <v>50</v>
      </c>
      <c r="D299" s="46" t="s">
        <v>340</v>
      </c>
      <c r="E299" s="47">
        <v>0.91566325185831898</v>
      </c>
      <c r="F299" s="48">
        <v>93.807339449541303</v>
      </c>
      <c r="G299" s="47">
        <v>0.83258088148667897</v>
      </c>
      <c r="H299" s="50">
        <v>74.156264447526596</v>
      </c>
      <c r="I299" s="76" t="str">
        <f t="shared" si="8"/>
        <v>No</v>
      </c>
      <c r="J299" s="49" t="str">
        <f t="shared" si="9"/>
        <v>No</v>
      </c>
      <c r="K299" s="47">
        <v>0.212180805937456</v>
      </c>
      <c r="L299" s="50">
        <v>82.396788990825698</v>
      </c>
      <c r="M299" s="47">
        <v>0.18565521944666699</v>
      </c>
      <c r="N299" s="50">
        <v>66.019417475728204</v>
      </c>
    </row>
    <row r="300" spans="1:14" x14ac:dyDescent="0.2">
      <c r="A300" s="57" t="s">
        <v>922</v>
      </c>
      <c r="B300" s="44" t="s">
        <v>923</v>
      </c>
      <c r="C300" s="45">
        <v>50</v>
      </c>
      <c r="D300" s="46" t="s">
        <v>340</v>
      </c>
      <c r="E300" s="47">
        <v>0.88447739297610195</v>
      </c>
      <c r="F300" s="48">
        <v>85.493119266055004</v>
      </c>
      <c r="G300" s="47">
        <v>0.79329837322932795</v>
      </c>
      <c r="H300" s="50">
        <v>52.1960240406842</v>
      </c>
      <c r="I300" s="76" t="str">
        <f t="shared" si="8"/>
        <v>No</v>
      </c>
      <c r="J300" s="49" t="str">
        <f t="shared" si="9"/>
        <v>No</v>
      </c>
      <c r="K300" s="47">
        <v>0.22461900866456599</v>
      </c>
      <c r="L300" s="50">
        <v>85.779816513761503</v>
      </c>
      <c r="M300" s="47">
        <v>0.21775121530619901</v>
      </c>
      <c r="N300" s="50">
        <v>76.514100785945402</v>
      </c>
    </row>
    <row r="301" spans="1:14" x14ac:dyDescent="0.2">
      <c r="A301" s="57" t="s">
        <v>924</v>
      </c>
      <c r="B301" s="44" t="s">
        <v>925</v>
      </c>
      <c r="C301" s="45">
        <v>50</v>
      </c>
      <c r="D301" s="46" t="s">
        <v>340</v>
      </c>
      <c r="E301" s="47">
        <v>0.78180498868031301</v>
      </c>
      <c r="F301" s="48">
        <v>69.380733944954102</v>
      </c>
      <c r="G301" s="47">
        <v>0.83080707047579405</v>
      </c>
      <c r="H301" s="50">
        <v>73.046694405917705</v>
      </c>
      <c r="I301" s="76" t="str">
        <f t="shared" si="8"/>
        <v>No</v>
      </c>
      <c r="J301" s="49" t="str">
        <f t="shared" si="9"/>
        <v>No</v>
      </c>
      <c r="K301" s="47">
        <v>0.19176973665511801</v>
      </c>
      <c r="L301" s="50">
        <v>75.2866972477064</v>
      </c>
      <c r="M301" s="47">
        <v>0.17271335643689201</v>
      </c>
      <c r="N301" s="50">
        <v>60.748959778085997</v>
      </c>
    </row>
    <row r="302" spans="1:14" x14ac:dyDescent="0.2">
      <c r="A302" s="57" t="s">
        <v>926</v>
      </c>
      <c r="B302" s="44" t="s">
        <v>927</v>
      </c>
      <c r="C302" s="45">
        <v>50</v>
      </c>
      <c r="D302" s="46" t="s">
        <v>340</v>
      </c>
      <c r="E302" s="47">
        <v>0.70460474640619397</v>
      </c>
      <c r="F302" s="48">
        <v>56.880733944954102</v>
      </c>
      <c r="G302" s="47">
        <v>0.72398829195805103</v>
      </c>
      <c r="H302" s="50">
        <v>27.785483125289002</v>
      </c>
      <c r="I302" s="76" t="str">
        <f t="shared" si="8"/>
        <v>No</v>
      </c>
      <c r="J302" s="49" t="str">
        <f t="shared" si="9"/>
        <v>No</v>
      </c>
      <c r="K302" s="47">
        <v>0.19691298862138301</v>
      </c>
      <c r="L302" s="50">
        <v>77.006880733944996</v>
      </c>
      <c r="M302" s="47">
        <v>0.178094292322969</v>
      </c>
      <c r="N302" s="50">
        <v>62.644475265834501</v>
      </c>
    </row>
    <row r="303" spans="1:14" x14ac:dyDescent="0.2">
      <c r="A303" s="57" t="s">
        <v>928</v>
      </c>
      <c r="B303" s="44" t="s">
        <v>929</v>
      </c>
      <c r="C303" s="45">
        <v>50</v>
      </c>
      <c r="D303" s="46" t="s">
        <v>340</v>
      </c>
      <c r="E303" s="47">
        <v>0.79424308204455396</v>
      </c>
      <c r="F303" s="48">
        <v>71.330275229357795</v>
      </c>
      <c r="G303" s="47">
        <v>0.671309774001693</v>
      </c>
      <c r="H303" s="50">
        <v>17.290799815071701</v>
      </c>
      <c r="I303" s="76" t="str">
        <f t="shared" si="8"/>
        <v>No</v>
      </c>
      <c r="J303" s="49" t="str">
        <f t="shared" si="9"/>
        <v>No</v>
      </c>
      <c r="K303" s="47">
        <v>0.20212810774110099</v>
      </c>
      <c r="L303" s="50">
        <v>78.325688073394502</v>
      </c>
      <c r="M303" s="47">
        <v>0.17559315313776</v>
      </c>
      <c r="N303" s="50">
        <v>61.904761904761898</v>
      </c>
    </row>
    <row r="304" spans="1:14" x14ac:dyDescent="0.2">
      <c r="A304" s="57" t="s">
        <v>930</v>
      </c>
      <c r="B304" s="44" t="s">
        <v>931</v>
      </c>
      <c r="C304" s="45">
        <v>50</v>
      </c>
      <c r="D304" s="46" t="s">
        <v>340</v>
      </c>
      <c r="E304" s="47">
        <v>0.69053064416206</v>
      </c>
      <c r="F304" s="48">
        <v>53.784403669724803</v>
      </c>
      <c r="G304" s="47">
        <v>0.62713013987425503</v>
      </c>
      <c r="H304" s="50">
        <v>11.6042533518262</v>
      </c>
      <c r="I304" s="76" t="str">
        <f t="shared" si="8"/>
        <v>No</v>
      </c>
      <c r="J304" s="49" t="str">
        <f t="shared" si="9"/>
        <v>No</v>
      </c>
      <c r="K304" s="47">
        <v>0.239401850128691</v>
      </c>
      <c r="L304" s="50">
        <v>88.646788990825698</v>
      </c>
      <c r="M304" s="47">
        <v>0.35881633450376599</v>
      </c>
      <c r="N304" s="50">
        <v>95.515487748497407</v>
      </c>
    </row>
    <row r="305" spans="1:14" x14ac:dyDescent="0.2">
      <c r="A305" s="57" t="s">
        <v>932</v>
      </c>
      <c r="B305" s="44" t="s">
        <v>933</v>
      </c>
      <c r="C305" s="45">
        <v>53</v>
      </c>
      <c r="D305" s="46" t="s">
        <v>340</v>
      </c>
      <c r="E305" s="47">
        <v>0.63374429344232297</v>
      </c>
      <c r="F305" s="48">
        <v>39.105504587155998</v>
      </c>
      <c r="G305" s="47">
        <v>0.75326971905878704</v>
      </c>
      <c r="H305" s="50">
        <v>82.716049382716093</v>
      </c>
      <c r="I305" s="76" t="str">
        <f t="shared" si="8"/>
        <v>No</v>
      </c>
      <c r="J305" s="49" t="str">
        <f t="shared" si="9"/>
        <v>No</v>
      </c>
      <c r="K305" s="47">
        <v>0.19280995138687501</v>
      </c>
      <c r="L305" s="50">
        <v>75.573394495412899</v>
      </c>
      <c r="M305" s="47">
        <v>0.21622704839929699</v>
      </c>
      <c r="N305" s="50">
        <v>84.691358024691397</v>
      </c>
    </row>
    <row r="306" spans="1:14" x14ac:dyDescent="0.2">
      <c r="A306" s="57" t="s">
        <v>934</v>
      </c>
      <c r="B306" s="44" t="s">
        <v>935</v>
      </c>
      <c r="C306" s="45">
        <v>53</v>
      </c>
      <c r="D306" s="46" t="s">
        <v>340</v>
      </c>
      <c r="E306" s="47">
        <v>0.69531416565687398</v>
      </c>
      <c r="F306" s="48">
        <v>54.4724770642202</v>
      </c>
      <c r="G306" s="47">
        <v>0.81613476707458599</v>
      </c>
      <c r="H306" s="50">
        <v>95.5555555555556</v>
      </c>
      <c r="I306" s="76" t="str">
        <f t="shared" si="8"/>
        <v>No</v>
      </c>
      <c r="J306" s="49" t="str">
        <f t="shared" si="9"/>
        <v>No</v>
      </c>
      <c r="K306" s="47">
        <v>0.21325525425921099</v>
      </c>
      <c r="L306" s="50">
        <v>82.798165137614703</v>
      </c>
      <c r="M306" s="47">
        <v>0.22658516625132699</v>
      </c>
      <c r="N306" s="50">
        <v>87.407407407407405</v>
      </c>
    </row>
    <row r="307" spans="1:14" x14ac:dyDescent="0.2">
      <c r="A307" s="57" t="s">
        <v>936</v>
      </c>
      <c r="B307" s="44" t="s">
        <v>937</v>
      </c>
      <c r="C307" s="45">
        <v>51</v>
      </c>
      <c r="D307" s="46" t="s">
        <v>340</v>
      </c>
      <c r="E307" s="47">
        <v>0.637913554465116</v>
      </c>
      <c r="F307" s="48">
        <v>40.7683486238532</v>
      </c>
      <c r="G307" s="47">
        <v>0.70166084288224995</v>
      </c>
      <c r="H307" s="50">
        <v>68.484848484848499</v>
      </c>
      <c r="I307" s="76" t="str">
        <f t="shared" si="8"/>
        <v>No</v>
      </c>
      <c r="J307" s="49" t="str">
        <f t="shared" si="9"/>
        <v>No</v>
      </c>
      <c r="K307" s="47">
        <v>0.37743904775963599</v>
      </c>
      <c r="L307" s="50">
        <v>97.0183486238532</v>
      </c>
      <c r="M307" s="47">
        <v>0.24982879292094301</v>
      </c>
      <c r="N307" s="50">
        <v>81.818181818181799</v>
      </c>
    </row>
    <row r="308" spans="1:14" x14ac:dyDescent="0.2">
      <c r="A308" s="57" t="s">
        <v>938</v>
      </c>
      <c r="B308" s="44" t="s">
        <v>939</v>
      </c>
      <c r="C308" s="45">
        <v>51</v>
      </c>
      <c r="D308" s="46" t="s">
        <v>340</v>
      </c>
      <c r="E308" s="47">
        <v>0.62533288263730902</v>
      </c>
      <c r="F308" s="48">
        <v>37.2133027522936</v>
      </c>
      <c r="G308" s="47">
        <v>0.55822930896052902</v>
      </c>
      <c r="H308" s="50">
        <v>23.3333333333333</v>
      </c>
      <c r="I308" s="76" t="str">
        <f t="shared" si="8"/>
        <v>No</v>
      </c>
      <c r="J308" s="49" t="str">
        <f t="shared" si="9"/>
        <v>No</v>
      </c>
      <c r="K308" s="47">
        <v>0.27790725820787798</v>
      </c>
      <c r="L308" s="50">
        <v>92.373853211009205</v>
      </c>
      <c r="M308" s="47">
        <v>0.202960251958997</v>
      </c>
      <c r="N308" s="50">
        <v>74.141414141414103</v>
      </c>
    </row>
    <row r="309" spans="1:14" x14ac:dyDescent="0.2">
      <c r="A309" s="57" t="s">
        <v>940</v>
      </c>
      <c r="B309" s="44" t="s">
        <v>941</v>
      </c>
      <c r="C309" s="45">
        <v>51</v>
      </c>
      <c r="D309" s="46" t="s">
        <v>340</v>
      </c>
      <c r="E309" s="47">
        <v>0.547759520171334</v>
      </c>
      <c r="F309" s="48">
        <v>17.087155963302799</v>
      </c>
      <c r="G309" s="47">
        <v>0.64700359718145595</v>
      </c>
      <c r="H309" s="50">
        <v>54.141414141414103</v>
      </c>
      <c r="I309" s="76" t="str">
        <f t="shared" si="8"/>
        <v>No</v>
      </c>
      <c r="J309" s="49" t="str">
        <f t="shared" si="9"/>
        <v>No</v>
      </c>
      <c r="K309" s="47">
        <v>0.32027556050264899</v>
      </c>
      <c r="L309" s="50">
        <v>95.183486238532097</v>
      </c>
      <c r="M309" s="47">
        <v>0.22558285341153</v>
      </c>
      <c r="N309" s="50">
        <v>78.282828282828305</v>
      </c>
    </row>
    <row r="310" spans="1:14" x14ac:dyDescent="0.2">
      <c r="A310" s="57" t="s">
        <v>942</v>
      </c>
      <c r="B310" s="44" t="s">
        <v>943</v>
      </c>
      <c r="C310" s="45">
        <v>51</v>
      </c>
      <c r="D310" s="46" t="s">
        <v>340</v>
      </c>
      <c r="E310" s="47">
        <v>0.67925443503526794</v>
      </c>
      <c r="F310" s="48">
        <v>50.860091743119298</v>
      </c>
      <c r="G310" s="47">
        <v>0.63411945057915997</v>
      </c>
      <c r="H310" s="50">
        <v>48.484848484848499</v>
      </c>
      <c r="I310" s="76" t="str">
        <f t="shared" si="8"/>
        <v>No</v>
      </c>
      <c r="J310" s="49" t="str">
        <f t="shared" si="9"/>
        <v>No</v>
      </c>
      <c r="K310" s="47">
        <v>0.40511039322778503</v>
      </c>
      <c r="L310" s="50">
        <v>97.821100917431195</v>
      </c>
      <c r="M310" s="47">
        <v>0.274389040122831</v>
      </c>
      <c r="N310" s="50">
        <v>85.757575757575793</v>
      </c>
    </row>
    <row r="311" spans="1:14" x14ac:dyDescent="0.2">
      <c r="A311" s="57" t="s">
        <v>944</v>
      </c>
      <c r="B311" s="44" t="s">
        <v>945</v>
      </c>
      <c r="C311" s="45">
        <v>51</v>
      </c>
      <c r="D311" s="46" t="s">
        <v>340</v>
      </c>
      <c r="E311" s="47">
        <v>0.71013595938484297</v>
      </c>
      <c r="F311" s="48">
        <v>58.658256880734001</v>
      </c>
      <c r="G311" s="47">
        <v>0.66580426942611604</v>
      </c>
      <c r="H311" s="50">
        <v>59.898989898989903</v>
      </c>
      <c r="I311" s="76" t="str">
        <f t="shared" si="8"/>
        <v>No</v>
      </c>
      <c r="J311" s="49" t="str">
        <f t="shared" si="9"/>
        <v>No</v>
      </c>
      <c r="K311" s="47">
        <v>0.40743693294042699</v>
      </c>
      <c r="L311" s="50">
        <v>97.935779816513801</v>
      </c>
      <c r="M311" s="47">
        <v>0.27835421295760698</v>
      </c>
      <c r="N311" s="50">
        <v>86.565656565656596</v>
      </c>
    </row>
    <row r="312" spans="1:14" x14ac:dyDescent="0.2">
      <c r="A312" s="57" t="s">
        <v>946</v>
      </c>
      <c r="B312" s="44" t="s">
        <v>947</v>
      </c>
      <c r="C312" s="45">
        <v>51</v>
      </c>
      <c r="D312" s="46" t="s">
        <v>340</v>
      </c>
      <c r="E312" s="47">
        <v>0.749849181198319</v>
      </c>
      <c r="F312" s="48">
        <v>65.194954128440401</v>
      </c>
      <c r="G312" s="47">
        <v>0.71916618585151204</v>
      </c>
      <c r="H312" s="50">
        <v>72.121212121212096</v>
      </c>
      <c r="I312" s="76" t="str">
        <f t="shared" si="8"/>
        <v>No</v>
      </c>
      <c r="J312" s="49" t="str">
        <f t="shared" si="9"/>
        <v>No</v>
      </c>
      <c r="K312" s="47">
        <v>0.40664760824888102</v>
      </c>
      <c r="L312" s="50">
        <v>97.878440366972498</v>
      </c>
      <c r="M312" s="47">
        <v>0.27578214875695101</v>
      </c>
      <c r="N312" s="50">
        <v>85.959595959596001</v>
      </c>
    </row>
    <row r="313" spans="1:14" x14ac:dyDescent="0.2">
      <c r="A313" s="57" t="s">
        <v>948</v>
      </c>
      <c r="B313" s="44" t="s">
        <v>949</v>
      </c>
      <c r="C313" s="45">
        <v>51</v>
      </c>
      <c r="D313" s="46" t="s">
        <v>340</v>
      </c>
      <c r="E313" s="47">
        <v>0.72166161818339203</v>
      </c>
      <c r="F313" s="48">
        <v>60.894495412844002</v>
      </c>
      <c r="G313" s="47">
        <v>0.69370012976701001</v>
      </c>
      <c r="H313" s="50">
        <v>66.464646464646506</v>
      </c>
      <c r="I313" s="76" t="str">
        <f t="shared" si="8"/>
        <v>No</v>
      </c>
      <c r="J313" s="49" t="str">
        <f t="shared" si="9"/>
        <v>No</v>
      </c>
      <c r="K313" s="47">
        <v>0.39291198319166698</v>
      </c>
      <c r="L313" s="50">
        <v>97.419724770642205</v>
      </c>
      <c r="M313" s="47">
        <v>0.260489040707376</v>
      </c>
      <c r="N313" s="50">
        <v>83.3333333333333</v>
      </c>
    </row>
    <row r="314" spans="1:14" x14ac:dyDescent="0.2">
      <c r="A314" s="57" t="s">
        <v>950</v>
      </c>
      <c r="B314" s="44" t="s">
        <v>951</v>
      </c>
      <c r="C314" s="45">
        <v>51</v>
      </c>
      <c r="D314" s="46" t="s">
        <v>340</v>
      </c>
      <c r="E314" s="47">
        <v>0.65779097008680398</v>
      </c>
      <c r="F314" s="48">
        <v>45.584862385321102</v>
      </c>
      <c r="G314" s="47">
        <v>0.59939026968060005</v>
      </c>
      <c r="H314" s="50">
        <v>37.575757575757599</v>
      </c>
      <c r="I314" s="76" t="str">
        <f t="shared" si="8"/>
        <v>No</v>
      </c>
      <c r="J314" s="49" t="str">
        <f t="shared" si="9"/>
        <v>No</v>
      </c>
      <c r="K314" s="47">
        <v>0.34331454209559198</v>
      </c>
      <c r="L314" s="50">
        <v>96.158256880733902</v>
      </c>
      <c r="M314" s="47">
        <v>0.24329520800534199</v>
      </c>
      <c r="N314" s="50">
        <v>80.303030303030297</v>
      </c>
    </row>
    <row r="315" spans="1:14" x14ac:dyDescent="0.2">
      <c r="A315" s="57" t="s">
        <v>952</v>
      </c>
      <c r="B315" s="44" t="s">
        <v>953</v>
      </c>
      <c r="C315" s="45">
        <v>51</v>
      </c>
      <c r="D315" s="46" t="s">
        <v>340</v>
      </c>
      <c r="E315" s="47">
        <v>0.74464938146122495</v>
      </c>
      <c r="F315" s="48">
        <v>64.105504587156005</v>
      </c>
      <c r="G315" s="47">
        <v>0.71922452429763095</v>
      </c>
      <c r="H315" s="50">
        <v>72.2222222222222</v>
      </c>
      <c r="I315" s="76" t="str">
        <f t="shared" si="8"/>
        <v>No</v>
      </c>
      <c r="J315" s="49" t="str">
        <f t="shared" si="9"/>
        <v>No</v>
      </c>
      <c r="K315" s="47">
        <v>0.43360694413282602</v>
      </c>
      <c r="L315" s="50">
        <v>98.853211009174302</v>
      </c>
      <c r="M315" s="47">
        <v>0.32234122781278901</v>
      </c>
      <c r="N315" s="50">
        <v>92.828282828282795</v>
      </c>
    </row>
    <row r="316" spans="1:14" x14ac:dyDescent="0.2">
      <c r="A316" s="57" t="s">
        <v>954</v>
      </c>
      <c r="B316" s="44" t="s">
        <v>955</v>
      </c>
      <c r="C316" s="45">
        <v>53</v>
      </c>
      <c r="D316" s="46" t="s">
        <v>340</v>
      </c>
      <c r="E316" s="47">
        <v>0.65893666990964395</v>
      </c>
      <c r="F316" s="48">
        <v>46.043577981651403</v>
      </c>
      <c r="G316" s="47">
        <v>0.75095582429009999</v>
      </c>
      <c r="H316" s="50">
        <v>81.975308641975303</v>
      </c>
      <c r="I316" s="76" t="str">
        <f t="shared" si="8"/>
        <v>No</v>
      </c>
      <c r="J316" s="49" t="str">
        <f t="shared" si="9"/>
        <v>No</v>
      </c>
      <c r="K316" s="47">
        <v>0.204588260799244</v>
      </c>
      <c r="L316" s="50">
        <v>78.956422018348604</v>
      </c>
      <c r="M316" s="47">
        <v>0.21766467703692999</v>
      </c>
      <c r="N316" s="50">
        <v>84.938271604938294</v>
      </c>
    </row>
    <row r="317" spans="1:14" x14ac:dyDescent="0.2">
      <c r="A317" s="57" t="s">
        <v>956</v>
      </c>
      <c r="B317" s="44" t="s">
        <v>957</v>
      </c>
      <c r="C317" s="45">
        <v>53</v>
      </c>
      <c r="D317" s="46" t="s">
        <v>340</v>
      </c>
      <c r="E317" s="47">
        <v>0.60120618376624602</v>
      </c>
      <c r="F317" s="48">
        <v>31.307339449541299</v>
      </c>
      <c r="G317" s="47">
        <v>0.69246202464353102</v>
      </c>
      <c r="H317" s="50">
        <v>61.234567901234598</v>
      </c>
      <c r="I317" s="76" t="str">
        <f t="shared" si="8"/>
        <v>No</v>
      </c>
      <c r="J317" s="49" t="str">
        <f t="shared" si="9"/>
        <v>No</v>
      </c>
      <c r="K317" s="47">
        <v>0.187108147061809</v>
      </c>
      <c r="L317" s="50">
        <v>74.025229357798196</v>
      </c>
      <c r="M317" s="47">
        <v>0.20415885639945999</v>
      </c>
      <c r="N317" s="50">
        <v>82.716049382716093</v>
      </c>
    </row>
    <row r="318" spans="1:14" x14ac:dyDescent="0.2">
      <c r="A318" s="57" t="s">
        <v>958</v>
      </c>
      <c r="B318" s="44" t="s">
        <v>959</v>
      </c>
      <c r="C318" s="45">
        <v>53</v>
      </c>
      <c r="D318" s="46" t="s">
        <v>340</v>
      </c>
      <c r="E318" s="47">
        <v>0.54066043679671005</v>
      </c>
      <c r="F318" s="48">
        <v>15.9977064220183</v>
      </c>
      <c r="G318" s="47">
        <v>0.64742603303916602</v>
      </c>
      <c r="H318" s="50">
        <v>44.4444444444444</v>
      </c>
      <c r="I318" s="76" t="str">
        <f t="shared" si="8"/>
        <v>No</v>
      </c>
      <c r="J318" s="49" t="str">
        <f t="shared" si="9"/>
        <v>No</v>
      </c>
      <c r="K318" s="47">
        <v>0.223271541599594</v>
      </c>
      <c r="L318" s="50">
        <v>85.607798165137595</v>
      </c>
      <c r="M318" s="47">
        <v>0.222993850779445</v>
      </c>
      <c r="N318" s="50">
        <v>86.419753086419703</v>
      </c>
    </row>
    <row r="319" spans="1:14" x14ac:dyDescent="0.2">
      <c r="A319" s="57" t="s">
        <v>960</v>
      </c>
      <c r="B319" s="44" t="s">
        <v>961</v>
      </c>
      <c r="C319" s="45">
        <v>53</v>
      </c>
      <c r="D319" s="46" t="s">
        <v>340</v>
      </c>
      <c r="E319" s="47">
        <v>0.66160191115076605</v>
      </c>
      <c r="F319" s="48">
        <v>46.616972477064202</v>
      </c>
      <c r="G319" s="47">
        <v>0.75799789457969902</v>
      </c>
      <c r="H319" s="50">
        <v>84.4444444444444</v>
      </c>
      <c r="I319" s="76" t="str">
        <f t="shared" si="8"/>
        <v>No</v>
      </c>
      <c r="J319" s="49" t="str">
        <f t="shared" si="9"/>
        <v>No</v>
      </c>
      <c r="K319" s="47">
        <v>0.19932290453457199</v>
      </c>
      <c r="L319" s="50">
        <v>77.465596330275204</v>
      </c>
      <c r="M319" s="47">
        <v>0.22271587401666501</v>
      </c>
      <c r="N319" s="50">
        <v>86.172839506172807</v>
      </c>
    </row>
    <row r="320" spans="1:14" x14ac:dyDescent="0.2">
      <c r="A320" s="57" t="s">
        <v>962</v>
      </c>
      <c r="B320" s="44" t="s">
        <v>963</v>
      </c>
      <c r="C320" s="45">
        <v>53</v>
      </c>
      <c r="D320" s="46" t="s">
        <v>340</v>
      </c>
      <c r="E320" s="47">
        <v>0.683385590521983</v>
      </c>
      <c r="F320" s="48">
        <v>51.949541284403701</v>
      </c>
      <c r="G320" s="47">
        <v>0.81247053705757999</v>
      </c>
      <c r="H320" s="50">
        <v>95.308641975308603</v>
      </c>
      <c r="I320" s="76" t="str">
        <f t="shared" si="8"/>
        <v>No</v>
      </c>
      <c r="J320" s="49" t="str">
        <f t="shared" si="9"/>
        <v>No</v>
      </c>
      <c r="K320" s="47">
        <v>0.20568460479247799</v>
      </c>
      <c r="L320" s="50">
        <v>79.357798165137595</v>
      </c>
      <c r="M320" s="47">
        <v>0.224190064646032</v>
      </c>
      <c r="N320" s="50">
        <v>86.6666666666667</v>
      </c>
    </row>
    <row r="321" spans="1:14" x14ac:dyDescent="0.2">
      <c r="A321" s="57" t="s">
        <v>964</v>
      </c>
      <c r="B321" s="44" t="s">
        <v>965</v>
      </c>
      <c r="C321" s="45">
        <v>53</v>
      </c>
      <c r="D321" s="46" t="s">
        <v>340</v>
      </c>
      <c r="E321" s="47">
        <v>0.69416011788979803</v>
      </c>
      <c r="F321" s="48">
        <v>54.300458715596299</v>
      </c>
      <c r="G321" s="47">
        <v>0.812277406675461</v>
      </c>
      <c r="H321" s="50">
        <v>95.061728395061706</v>
      </c>
      <c r="I321" s="76" t="str">
        <f t="shared" si="8"/>
        <v>No</v>
      </c>
      <c r="J321" s="49" t="str">
        <f t="shared" si="9"/>
        <v>No</v>
      </c>
      <c r="K321" s="47">
        <v>0.296402104407536</v>
      </c>
      <c r="L321" s="50">
        <v>93.692660550458697</v>
      </c>
      <c r="M321" s="47">
        <v>0.34893006999508303</v>
      </c>
      <c r="N321" s="50">
        <v>98.271604938271594</v>
      </c>
    </row>
    <row r="322" spans="1:14" x14ac:dyDescent="0.2">
      <c r="A322" s="57" t="s">
        <v>966</v>
      </c>
      <c r="B322" s="44" t="s">
        <v>967</v>
      </c>
      <c r="C322" s="45">
        <v>53</v>
      </c>
      <c r="D322" s="46" t="s">
        <v>340</v>
      </c>
      <c r="E322" s="47">
        <v>0.54592829856698499</v>
      </c>
      <c r="F322" s="48">
        <v>16.685779816513801</v>
      </c>
      <c r="G322" s="47">
        <v>0.67530347646945998</v>
      </c>
      <c r="H322" s="50">
        <v>54.814814814814802</v>
      </c>
      <c r="I322" s="76" t="str">
        <f t="shared" si="8"/>
        <v>No</v>
      </c>
      <c r="J322" s="49" t="str">
        <f t="shared" si="9"/>
        <v>No</v>
      </c>
      <c r="K322" s="47">
        <v>0.342451720994147</v>
      </c>
      <c r="L322" s="50">
        <v>96.043577981651396</v>
      </c>
      <c r="M322" s="47">
        <v>0.40337041952941599</v>
      </c>
      <c r="N322" s="50">
        <v>99.753086419753103</v>
      </c>
    </row>
    <row r="323" spans="1:14" x14ac:dyDescent="0.2">
      <c r="A323" s="57" t="s">
        <v>968</v>
      </c>
      <c r="B323" s="44" t="s">
        <v>969</v>
      </c>
      <c r="C323" s="45">
        <v>53</v>
      </c>
      <c r="D323" s="46" t="s">
        <v>340</v>
      </c>
      <c r="E323" s="47">
        <v>0.68592288526427303</v>
      </c>
      <c r="F323" s="48">
        <v>52.5229357798165</v>
      </c>
      <c r="G323" s="47">
        <v>0.82974241506462298</v>
      </c>
      <c r="H323" s="50">
        <v>97.530864197530903</v>
      </c>
      <c r="I323" s="76" t="str">
        <f t="shared" si="8"/>
        <v>No</v>
      </c>
      <c r="J323" s="49" t="str">
        <f t="shared" si="9"/>
        <v>No</v>
      </c>
      <c r="K323" s="47">
        <v>0.34666963412535901</v>
      </c>
      <c r="L323" s="50">
        <v>96.272935779816507</v>
      </c>
      <c r="M323" s="47">
        <v>0.38439499654301801</v>
      </c>
      <c r="N323" s="50">
        <v>99.012345679012299</v>
      </c>
    </row>
    <row r="324" spans="1:14" x14ac:dyDescent="0.2">
      <c r="A324" s="57" t="s">
        <v>970</v>
      </c>
      <c r="B324" s="44" t="s">
        <v>971</v>
      </c>
      <c r="C324" s="45">
        <v>51</v>
      </c>
      <c r="D324" s="46" t="s">
        <v>340</v>
      </c>
      <c r="E324" s="47">
        <v>0.65168287670077596</v>
      </c>
      <c r="F324" s="48">
        <v>44.323394495412799</v>
      </c>
      <c r="G324" s="47">
        <v>0.70883788609263199</v>
      </c>
      <c r="H324" s="50">
        <v>69.797979797979806</v>
      </c>
      <c r="I324" s="76" t="str">
        <f t="shared" si="8"/>
        <v>No</v>
      </c>
      <c r="J324" s="49" t="str">
        <f t="shared" si="9"/>
        <v>No</v>
      </c>
      <c r="K324" s="47">
        <v>0.41829031396761701</v>
      </c>
      <c r="L324" s="50">
        <v>98.394495412843995</v>
      </c>
      <c r="M324" s="47">
        <v>0.28793181876767399</v>
      </c>
      <c r="N324" s="50">
        <v>88.585858585858603</v>
      </c>
    </row>
    <row r="325" spans="1:14" x14ac:dyDescent="0.2">
      <c r="A325" s="57" t="s">
        <v>972</v>
      </c>
      <c r="B325" s="44" t="s">
        <v>973</v>
      </c>
      <c r="C325" s="45">
        <v>51</v>
      </c>
      <c r="D325" s="46" t="s">
        <v>340</v>
      </c>
      <c r="E325" s="47">
        <v>0.51935826927254602</v>
      </c>
      <c r="F325" s="48">
        <v>11.9839449541284</v>
      </c>
      <c r="G325" s="47">
        <v>0.63678474935332796</v>
      </c>
      <c r="H325" s="50">
        <v>50.202020202020201</v>
      </c>
      <c r="I325" s="76" t="str">
        <f t="shared" si="8"/>
        <v>No</v>
      </c>
      <c r="J325" s="49" t="str">
        <f t="shared" si="9"/>
        <v>No</v>
      </c>
      <c r="K325" s="47">
        <v>0.43004442886470401</v>
      </c>
      <c r="L325" s="50">
        <v>98.681192660550494</v>
      </c>
      <c r="M325" s="47">
        <v>0.287992612700467</v>
      </c>
      <c r="N325" s="50">
        <v>88.686868686868706</v>
      </c>
    </row>
    <row r="326" spans="1:14" x14ac:dyDescent="0.2">
      <c r="A326" s="57" t="s">
        <v>974</v>
      </c>
      <c r="B326" s="44" t="s">
        <v>975</v>
      </c>
      <c r="C326" s="45">
        <v>51</v>
      </c>
      <c r="D326" s="46" t="s">
        <v>340</v>
      </c>
      <c r="E326" s="47">
        <v>0.71771468336019995</v>
      </c>
      <c r="F326" s="48">
        <v>60.321100917431203</v>
      </c>
      <c r="G326" s="47">
        <v>0.68880377362505096</v>
      </c>
      <c r="H326" s="50">
        <v>64.848484848484802</v>
      </c>
      <c r="I326" s="76" t="str">
        <f t="shared" si="8"/>
        <v>No</v>
      </c>
      <c r="J326" s="49" t="str">
        <f t="shared" si="9"/>
        <v>No</v>
      </c>
      <c r="K326" s="47">
        <v>0.31559376539689399</v>
      </c>
      <c r="L326" s="50">
        <v>95.011467889908204</v>
      </c>
      <c r="M326" s="47">
        <v>0.23085554113871801</v>
      </c>
      <c r="N326" s="50">
        <v>78.8888888888889</v>
      </c>
    </row>
    <row r="327" spans="1:14" x14ac:dyDescent="0.2">
      <c r="A327" s="57" t="s">
        <v>976</v>
      </c>
      <c r="B327" s="44" t="s">
        <v>977</v>
      </c>
      <c r="C327" s="45">
        <v>51</v>
      </c>
      <c r="D327" s="46" t="s">
        <v>340</v>
      </c>
      <c r="E327" s="47">
        <v>0.76754538414560503</v>
      </c>
      <c r="F327" s="48">
        <v>66.9724770642202</v>
      </c>
      <c r="G327" s="47">
        <v>0.73949025472586705</v>
      </c>
      <c r="H327" s="50">
        <v>75.959595959596001</v>
      </c>
      <c r="I327" s="76" t="str">
        <f t="shared" ref="I327:I390" si="10">IF(AND(F327&gt;=90,H327&gt;=90),"Yes","No")</f>
        <v>No</v>
      </c>
      <c r="J327" s="49" t="str">
        <f t="shared" ref="J327:J390" si="11">IF(AND(F327&gt;=75,H327&gt;=75),"Yes","No")</f>
        <v>No</v>
      </c>
      <c r="K327" s="47">
        <v>0.45188934137379999</v>
      </c>
      <c r="L327" s="50">
        <v>99.311926605504595</v>
      </c>
      <c r="M327" s="47">
        <v>0.34308195774405598</v>
      </c>
      <c r="N327" s="50">
        <v>94.343434343434296</v>
      </c>
    </row>
    <row r="328" spans="1:14" x14ac:dyDescent="0.2">
      <c r="A328" s="57" t="s">
        <v>978</v>
      </c>
      <c r="B328" s="44" t="s">
        <v>979</v>
      </c>
      <c r="C328" s="45">
        <v>51</v>
      </c>
      <c r="D328" s="46" t="s">
        <v>340</v>
      </c>
      <c r="E328" s="47">
        <v>0.735887222139613</v>
      </c>
      <c r="F328" s="48">
        <v>63.016055045871603</v>
      </c>
      <c r="G328" s="47">
        <v>0.75388800406924195</v>
      </c>
      <c r="H328" s="50">
        <v>80.303030303030297</v>
      </c>
      <c r="I328" s="76" t="str">
        <f t="shared" si="10"/>
        <v>No</v>
      </c>
      <c r="J328" s="49" t="str">
        <f t="shared" si="11"/>
        <v>No</v>
      </c>
      <c r="K328" s="47">
        <v>0.39907723443765097</v>
      </c>
      <c r="L328" s="50">
        <v>97.706422018348604</v>
      </c>
      <c r="M328" s="47">
        <v>0.27770838887182803</v>
      </c>
      <c r="N328" s="50">
        <v>86.363636363636402</v>
      </c>
    </row>
    <row r="329" spans="1:14" x14ac:dyDescent="0.2">
      <c r="A329" s="57" t="s">
        <v>980</v>
      </c>
      <c r="B329" s="44" t="s">
        <v>981</v>
      </c>
      <c r="C329" s="45">
        <v>51</v>
      </c>
      <c r="D329" s="46" t="s">
        <v>340</v>
      </c>
      <c r="E329" s="47">
        <v>0.70734974480708901</v>
      </c>
      <c r="F329" s="48">
        <v>57.7408256880734</v>
      </c>
      <c r="G329" s="47">
        <v>0.72947474690441705</v>
      </c>
      <c r="H329" s="50">
        <v>74.242424242424207</v>
      </c>
      <c r="I329" s="76" t="str">
        <f t="shared" si="10"/>
        <v>No</v>
      </c>
      <c r="J329" s="49" t="str">
        <f t="shared" si="11"/>
        <v>No</v>
      </c>
      <c r="K329" s="47">
        <v>0.39877167067700497</v>
      </c>
      <c r="L329" s="50">
        <v>97.591743119266098</v>
      </c>
      <c r="M329" s="47">
        <v>0.25816769694819097</v>
      </c>
      <c r="N329" s="50">
        <v>83.030303030303003</v>
      </c>
    </row>
    <row r="330" spans="1:14" x14ac:dyDescent="0.2">
      <c r="A330" s="57" t="s">
        <v>982</v>
      </c>
      <c r="B330" s="44" t="s">
        <v>983</v>
      </c>
      <c r="C330" s="45">
        <v>51</v>
      </c>
      <c r="D330" s="46" t="s">
        <v>340</v>
      </c>
      <c r="E330" s="47">
        <v>0.70371673712722405</v>
      </c>
      <c r="F330" s="48">
        <v>56.479357798165097</v>
      </c>
      <c r="G330" s="47">
        <v>0.72645173317706702</v>
      </c>
      <c r="H330" s="50">
        <v>73.838383838383805</v>
      </c>
      <c r="I330" s="76" t="str">
        <f t="shared" si="10"/>
        <v>No</v>
      </c>
      <c r="J330" s="49" t="str">
        <f t="shared" si="11"/>
        <v>No</v>
      </c>
      <c r="K330" s="47">
        <v>0.41241691721493801</v>
      </c>
      <c r="L330" s="50">
        <v>98.165137614678898</v>
      </c>
      <c r="M330" s="47">
        <v>0.33346123489742202</v>
      </c>
      <c r="N330" s="50">
        <v>93.737373737373701</v>
      </c>
    </row>
    <row r="331" spans="1:14" x14ac:dyDescent="0.2">
      <c r="A331" s="57" t="s">
        <v>984</v>
      </c>
      <c r="B331" s="44" t="s">
        <v>985</v>
      </c>
      <c r="C331" s="45">
        <v>51</v>
      </c>
      <c r="D331" s="46" t="s">
        <v>340</v>
      </c>
      <c r="E331" s="47">
        <v>0.75676905194458399</v>
      </c>
      <c r="F331" s="48">
        <v>65.7683486238532</v>
      </c>
      <c r="G331" s="47">
        <v>0.739431951644968</v>
      </c>
      <c r="H331" s="50">
        <v>75.858585858585897</v>
      </c>
      <c r="I331" s="76" t="str">
        <f t="shared" si="10"/>
        <v>No</v>
      </c>
      <c r="J331" s="49" t="str">
        <f t="shared" si="11"/>
        <v>No</v>
      </c>
      <c r="K331" s="47">
        <v>0.33838242029641002</v>
      </c>
      <c r="L331" s="50">
        <v>95.814220183486199</v>
      </c>
      <c r="M331" s="47">
        <v>0.23496839657642499</v>
      </c>
      <c r="N331" s="50">
        <v>79.191919191919197</v>
      </c>
    </row>
    <row r="332" spans="1:14" x14ac:dyDescent="0.2">
      <c r="A332" s="57" t="s">
        <v>986</v>
      </c>
      <c r="B332" s="44" t="s">
        <v>987</v>
      </c>
      <c r="C332" s="45">
        <v>51</v>
      </c>
      <c r="D332" s="46" t="s">
        <v>340</v>
      </c>
      <c r="E332" s="47">
        <v>0.64382373427773798</v>
      </c>
      <c r="F332" s="48">
        <v>42.201834862385297</v>
      </c>
      <c r="G332" s="47">
        <v>0.67059145814148702</v>
      </c>
      <c r="H332" s="50">
        <v>61.313131313131301</v>
      </c>
      <c r="I332" s="76" t="str">
        <f t="shared" si="10"/>
        <v>No</v>
      </c>
      <c r="J332" s="49" t="str">
        <f t="shared" si="11"/>
        <v>No</v>
      </c>
      <c r="K332" s="47">
        <v>0.29240885271871297</v>
      </c>
      <c r="L332" s="50">
        <v>93.4633027522936</v>
      </c>
      <c r="M332" s="47">
        <v>0.19040628767081799</v>
      </c>
      <c r="N332" s="50">
        <v>70.707070707070699</v>
      </c>
    </row>
    <row r="333" spans="1:14" x14ac:dyDescent="0.2">
      <c r="A333" s="57" t="s">
        <v>988</v>
      </c>
      <c r="B333" s="44" t="s">
        <v>989</v>
      </c>
      <c r="C333" s="45">
        <v>51</v>
      </c>
      <c r="D333" s="46" t="s">
        <v>340</v>
      </c>
      <c r="E333" s="47">
        <v>0.67902843877886299</v>
      </c>
      <c r="F333" s="48">
        <v>50.688073394495397</v>
      </c>
      <c r="G333" s="47">
        <v>0.69580780979088197</v>
      </c>
      <c r="H333" s="50">
        <v>66.868686868686893</v>
      </c>
      <c r="I333" s="76" t="str">
        <f t="shared" si="10"/>
        <v>No</v>
      </c>
      <c r="J333" s="49" t="str">
        <f t="shared" si="11"/>
        <v>No</v>
      </c>
      <c r="K333" s="47">
        <v>0.41526697571339899</v>
      </c>
      <c r="L333" s="50">
        <v>98.279816513761503</v>
      </c>
      <c r="M333" s="47">
        <v>0.27671364508976998</v>
      </c>
      <c r="N333" s="50">
        <v>86.060606060606105</v>
      </c>
    </row>
    <row r="334" spans="1:14" x14ac:dyDescent="0.2">
      <c r="A334" s="57" t="s">
        <v>990</v>
      </c>
      <c r="B334" s="44" t="s">
        <v>991</v>
      </c>
      <c r="C334" s="45">
        <v>51</v>
      </c>
      <c r="D334" s="46" t="s">
        <v>340</v>
      </c>
      <c r="E334" s="47">
        <v>0.68258521811194395</v>
      </c>
      <c r="F334" s="48">
        <v>51.720183486238497</v>
      </c>
      <c r="G334" s="47">
        <v>0.73185696040738002</v>
      </c>
      <c r="H334" s="50">
        <v>74.646464646464693</v>
      </c>
      <c r="I334" s="76" t="str">
        <f t="shared" si="10"/>
        <v>No</v>
      </c>
      <c r="J334" s="49" t="str">
        <f t="shared" si="11"/>
        <v>No</v>
      </c>
      <c r="K334" s="47">
        <v>0.42761440406220502</v>
      </c>
      <c r="L334" s="50">
        <v>98.566513761467903</v>
      </c>
      <c r="M334" s="47">
        <v>0.296830997893754</v>
      </c>
      <c r="N334" s="50">
        <v>90</v>
      </c>
    </row>
    <row r="335" spans="1:14" x14ac:dyDescent="0.2">
      <c r="A335" s="57" t="s">
        <v>992</v>
      </c>
      <c r="B335" s="44" t="s">
        <v>993</v>
      </c>
      <c r="C335" s="45">
        <v>51</v>
      </c>
      <c r="D335" s="46" t="s">
        <v>340</v>
      </c>
      <c r="E335" s="47">
        <v>0.75120848485760805</v>
      </c>
      <c r="F335" s="48">
        <v>65.252293577981604</v>
      </c>
      <c r="G335" s="47">
        <v>0.72087018555939897</v>
      </c>
      <c r="H335" s="50">
        <v>72.727272727272705</v>
      </c>
      <c r="I335" s="76" t="str">
        <f t="shared" si="10"/>
        <v>No</v>
      </c>
      <c r="J335" s="49" t="str">
        <f t="shared" si="11"/>
        <v>No</v>
      </c>
      <c r="K335" s="47">
        <v>0.26451903861620102</v>
      </c>
      <c r="L335" s="50">
        <v>91.112385321100902</v>
      </c>
      <c r="M335" s="47">
        <v>0.17969469158672699</v>
      </c>
      <c r="N335" s="50">
        <v>66.565656565656596</v>
      </c>
    </row>
    <row r="336" spans="1:14" x14ac:dyDescent="0.2">
      <c r="A336" s="57" t="s">
        <v>507</v>
      </c>
      <c r="B336" s="44" t="s">
        <v>994</v>
      </c>
      <c r="C336" s="45">
        <v>51</v>
      </c>
      <c r="D336" s="46" t="s">
        <v>340</v>
      </c>
      <c r="E336" s="47">
        <v>0.76293869287651594</v>
      </c>
      <c r="F336" s="48">
        <v>66.513761467889907</v>
      </c>
      <c r="G336" s="47">
        <v>0.79314326188430495</v>
      </c>
      <c r="H336" s="50">
        <v>87.070707070707101</v>
      </c>
      <c r="I336" s="76" t="str">
        <f t="shared" si="10"/>
        <v>No</v>
      </c>
      <c r="J336" s="49" t="str">
        <f t="shared" si="11"/>
        <v>No</v>
      </c>
      <c r="K336" s="47">
        <v>0.38500043611676799</v>
      </c>
      <c r="L336" s="50">
        <v>97.247706422018396</v>
      </c>
      <c r="M336" s="47">
        <v>0.24113230576393099</v>
      </c>
      <c r="N336" s="50">
        <v>80.202020202020194</v>
      </c>
    </row>
    <row r="337" spans="1:14" x14ac:dyDescent="0.2">
      <c r="A337" s="57" t="s">
        <v>581</v>
      </c>
      <c r="B337" s="44" t="s">
        <v>995</v>
      </c>
      <c r="C337" s="45">
        <v>53</v>
      </c>
      <c r="D337" s="46" t="s">
        <v>340</v>
      </c>
      <c r="E337" s="47">
        <v>0.45825416578877798</v>
      </c>
      <c r="F337" s="48">
        <v>5.96330275229358</v>
      </c>
      <c r="G337" s="47">
        <v>0.56043726990956799</v>
      </c>
      <c r="H337" s="50">
        <v>22.716049382716101</v>
      </c>
      <c r="I337" s="76" t="str">
        <f t="shared" si="10"/>
        <v>No</v>
      </c>
      <c r="J337" s="49" t="str">
        <f t="shared" si="11"/>
        <v>No</v>
      </c>
      <c r="K337" s="47">
        <v>0.22880143798567901</v>
      </c>
      <c r="L337" s="50">
        <v>86.926605504587101</v>
      </c>
      <c r="M337" s="47">
        <v>0.22432653450502499</v>
      </c>
      <c r="N337" s="50">
        <v>86.913580246913597</v>
      </c>
    </row>
    <row r="338" spans="1:14" x14ac:dyDescent="0.2">
      <c r="A338" s="57" t="s">
        <v>996</v>
      </c>
      <c r="B338" s="44" t="s">
        <v>997</v>
      </c>
      <c r="C338" s="45">
        <v>53</v>
      </c>
      <c r="D338" s="46" t="s">
        <v>340</v>
      </c>
      <c r="E338" s="47">
        <v>0.476860706814001</v>
      </c>
      <c r="F338" s="48">
        <v>7.5114678899082596</v>
      </c>
      <c r="G338" s="47">
        <v>0.58058602131431702</v>
      </c>
      <c r="H338" s="50">
        <v>26.9135802469136</v>
      </c>
      <c r="I338" s="76" t="str">
        <f t="shared" si="10"/>
        <v>No</v>
      </c>
      <c r="J338" s="49" t="str">
        <f t="shared" si="11"/>
        <v>No</v>
      </c>
      <c r="K338" s="47">
        <v>0.18187749603654499</v>
      </c>
      <c r="L338" s="50">
        <v>72.305045871559599</v>
      </c>
      <c r="M338" s="47">
        <v>0.19848773260562799</v>
      </c>
      <c r="N338" s="50">
        <v>81.481481481481495</v>
      </c>
    </row>
    <row r="339" spans="1:14" x14ac:dyDescent="0.2">
      <c r="A339" s="57" t="s">
        <v>998</v>
      </c>
      <c r="B339" s="44" t="s">
        <v>999</v>
      </c>
      <c r="C339" s="45">
        <v>53</v>
      </c>
      <c r="D339" s="46" t="s">
        <v>340</v>
      </c>
      <c r="E339" s="47">
        <v>0.53617146668549598</v>
      </c>
      <c r="F339" s="48">
        <v>15.194954128440401</v>
      </c>
      <c r="G339" s="47">
        <v>0.65329717888323602</v>
      </c>
      <c r="H339" s="50">
        <v>46.419753086419803</v>
      </c>
      <c r="I339" s="76" t="str">
        <f t="shared" si="10"/>
        <v>No</v>
      </c>
      <c r="J339" s="49" t="str">
        <f t="shared" si="11"/>
        <v>No</v>
      </c>
      <c r="K339" s="47">
        <v>0.10952410574082599</v>
      </c>
      <c r="L339" s="50">
        <v>35.779816513761503</v>
      </c>
      <c r="M339" s="47">
        <v>0.10635765601493501</v>
      </c>
      <c r="N339" s="50">
        <v>46.6666666666667</v>
      </c>
    </row>
    <row r="340" spans="1:14" x14ac:dyDescent="0.2">
      <c r="A340" s="57" t="s">
        <v>1000</v>
      </c>
      <c r="B340" s="44" t="s">
        <v>1001</v>
      </c>
      <c r="C340" s="45">
        <v>53</v>
      </c>
      <c r="D340" s="46" t="s">
        <v>340</v>
      </c>
      <c r="E340" s="47">
        <v>0.65890969182230097</v>
      </c>
      <c r="F340" s="48">
        <v>45.9862385321101</v>
      </c>
      <c r="G340" s="47">
        <v>0.76029867551064001</v>
      </c>
      <c r="H340" s="50">
        <v>84.938271604938294</v>
      </c>
      <c r="I340" s="76" t="str">
        <f t="shared" si="10"/>
        <v>No</v>
      </c>
      <c r="J340" s="49" t="str">
        <f t="shared" si="11"/>
        <v>No</v>
      </c>
      <c r="K340" s="47">
        <v>0.21706764743734799</v>
      </c>
      <c r="L340" s="50">
        <v>83.772935779816507</v>
      </c>
      <c r="M340" s="47">
        <v>0.213080816578434</v>
      </c>
      <c r="N340" s="50">
        <v>84.197530864197503</v>
      </c>
    </row>
    <row r="341" spans="1:14" x14ac:dyDescent="0.2">
      <c r="A341" s="57" t="s">
        <v>533</v>
      </c>
      <c r="B341" s="44" t="s">
        <v>1002</v>
      </c>
      <c r="C341" s="45">
        <v>51</v>
      </c>
      <c r="D341" s="46" t="s">
        <v>340</v>
      </c>
      <c r="E341" s="47">
        <v>0.70620140899028505</v>
      </c>
      <c r="F341" s="48">
        <v>57.511467889908303</v>
      </c>
      <c r="G341" s="47">
        <v>0.66273243979206597</v>
      </c>
      <c r="H341" s="50">
        <v>58.383838383838402</v>
      </c>
      <c r="I341" s="76" t="str">
        <f t="shared" si="10"/>
        <v>No</v>
      </c>
      <c r="J341" s="49" t="str">
        <f t="shared" si="11"/>
        <v>No</v>
      </c>
      <c r="K341" s="47">
        <v>0.41961680361409398</v>
      </c>
      <c r="L341" s="50">
        <v>98.451834862385297</v>
      </c>
      <c r="M341" s="47">
        <v>0.34086257136522002</v>
      </c>
      <c r="N341" s="50">
        <v>94.040404040403999</v>
      </c>
    </row>
    <row r="342" spans="1:14" x14ac:dyDescent="0.2">
      <c r="A342" s="57" t="s">
        <v>1003</v>
      </c>
      <c r="B342" s="44" t="s">
        <v>1004</v>
      </c>
      <c r="C342" s="45">
        <v>51</v>
      </c>
      <c r="D342" s="46" t="s">
        <v>340</v>
      </c>
      <c r="E342" s="47">
        <v>0.67577703272013701</v>
      </c>
      <c r="F342" s="48">
        <v>49.942660550458697</v>
      </c>
      <c r="G342" s="47">
        <v>0.69663840058623205</v>
      </c>
      <c r="H342" s="50">
        <v>67.070707070707101</v>
      </c>
      <c r="I342" s="76" t="str">
        <f t="shared" si="10"/>
        <v>No</v>
      </c>
      <c r="J342" s="49" t="str">
        <f t="shared" si="11"/>
        <v>No</v>
      </c>
      <c r="K342" s="47">
        <v>0.24872036442826101</v>
      </c>
      <c r="L342" s="50">
        <v>89.908256880733902</v>
      </c>
      <c r="M342" s="47">
        <v>0.19267498755294801</v>
      </c>
      <c r="N342" s="50">
        <v>71.414141414141397</v>
      </c>
    </row>
    <row r="343" spans="1:14" x14ac:dyDescent="0.2">
      <c r="A343" s="57" t="s">
        <v>1005</v>
      </c>
      <c r="B343" s="44" t="s">
        <v>1006</v>
      </c>
      <c r="C343" s="45">
        <v>53</v>
      </c>
      <c r="D343" s="46" t="s">
        <v>340</v>
      </c>
      <c r="E343" s="47">
        <v>0.701835758429875</v>
      </c>
      <c r="F343" s="48">
        <v>56.192660550458697</v>
      </c>
      <c r="G343" s="47">
        <v>0.82058576680292405</v>
      </c>
      <c r="H343" s="50">
        <v>96.790123456790099</v>
      </c>
      <c r="I343" s="76" t="str">
        <f t="shared" si="10"/>
        <v>No</v>
      </c>
      <c r="J343" s="49" t="str">
        <f t="shared" si="11"/>
        <v>No</v>
      </c>
      <c r="K343" s="47">
        <v>0.220283393149732</v>
      </c>
      <c r="L343" s="50">
        <v>84.5183486238532</v>
      </c>
      <c r="M343" s="47">
        <v>0.25275121114251398</v>
      </c>
      <c r="N343" s="50">
        <v>90.370370370370395</v>
      </c>
    </row>
    <row r="344" spans="1:14" x14ac:dyDescent="0.2">
      <c r="A344" s="57" t="s">
        <v>1007</v>
      </c>
      <c r="B344" s="44" t="s">
        <v>1008</v>
      </c>
      <c r="C344" s="45">
        <v>53</v>
      </c>
      <c r="D344" s="46" t="s">
        <v>340</v>
      </c>
      <c r="E344" s="47">
        <v>0.62135751523551097</v>
      </c>
      <c r="F344" s="48">
        <v>36.123853211009198</v>
      </c>
      <c r="G344" s="47">
        <v>0.75609835855214802</v>
      </c>
      <c r="H344" s="50">
        <v>83.703703703703695</v>
      </c>
      <c r="I344" s="76" t="str">
        <f t="shared" si="10"/>
        <v>No</v>
      </c>
      <c r="J344" s="49" t="str">
        <f t="shared" si="11"/>
        <v>No</v>
      </c>
      <c r="K344" s="47">
        <v>0.21018475200653799</v>
      </c>
      <c r="L344" s="50">
        <v>80.848623853210995</v>
      </c>
      <c r="M344" s="47">
        <v>0.27709167410507801</v>
      </c>
      <c r="N344" s="50">
        <v>92.592592592592595</v>
      </c>
    </row>
    <row r="345" spans="1:14" x14ac:dyDescent="0.2">
      <c r="A345" s="57" t="s">
        <v>1009</v>
      </c>
      <c r="B345" s="44" t="s">
        <v>1010</v>
      </c>
      <c r="C345" s="45">
        <v>53</v>
      </c>
      <c r="D345" s="46" t="s">
        <v>340</v>
      </c>
      <c r="E345" s="47">
        <v>0.65962892881642099</v>
      </c>
      <c r="F345" s="48">
        <v>46.215596330275197</v>
      </c>
      <c r="G345" s="47">
        <v>0.80014955468364202</v>
      </c>
      <c r="H345" s="50">
        <v>92.592592592592595</v>
      </c>
      <c r="I345" s="76" t="str">
        <f t="shared" si="10"/>
        <v>No</v>
      </c>
      <c r="J345" s="49" t="str">
        <f t="shared" si="11"/>
        <v>No</v>
      </c>
      <c r="K345" s="47">
        <v>0.22495959530106499</v>
      </c>
      <c r="L345" s="50">
        <v>85.894495412843995</v>
      </c>
      <c r="M345" s="47">
        <v>0.33327134813050302</v>
      </c>
      <c r="N345" s="50">
        <v>96.790123456790099</v>
      </c>
    </row>
    <row r="346" spans="1:14" x14ac:dyDescent="0.2">
      <c r="A346" s="57" t="s">
        <v>1011</v>
      </c>
      <c r="B346" s="44" t="s">
        <v>1012</v>
      </c>
      <c r="C346" s="45">
        <v>53</v>
      </c>
      <c r="D346" s="46" t="s">
        <v>340</v>
      </c>
      <c r="E346" s="47">
        <v>0.63502171282882902</v>
      </c>
      <c r="F346" s="48">
        <v>39.678899082568797</v>
      </c>
      <c r="G346" s="47">
        <v>0.76986593188482499</v>
      </c>
      <c r="H346" s="50">
        <v>87.654320987654302</v>
      </c>
      <c r="I346" s="76" t="str">
        <f t="shared" si="10"/>
        <v>No</v>
      </c>
      <c r="J346" s="49" t="str">
        <f t="shared" si="11"/>
        <v>No</v>
      </c>
      <c r="K346" s="47">
        <v>0.267855303973286</v>
      </c>
      <c r="L346" s="50">
        <v>91.456422018348604</v>
      </c>
      <c r="M346" s="47">
        <v>0.25702455607123298</v>
      </c>
      <c r="N346" s="50">
        <v>91.1111111111111</v>
      </c>
    </row>
    <row r="347" spans="1:14" x14ac:dyDescent="0.2">
      <c r="A347" s="57" t="s">
        <v>1013</v>
      </c>
      <c r="B347" s="44" t="s">
        <v>1014</v>
      </c>
      <c r="C347" s="45">
        <v>53</v>
      </c>
      <c r="D347" s="46" t="s">
        <v>340</v>
      </c>
      <c r="E347" s="47">
        <v>0.58595014655597</v>
      </c>
      <c r="F347" s="48">
        <v>27.178899082568801</v>
      </c>
      <c r="G347" s="47">
        <v>0.70499987093780703</v>
      </c>
      <c r="H347" s="50">
        <v>67.160493827160494</v>
      </c>
      <c r="I347" s="76" t="str">
        <f t="shared" si="10"/>
        <v>No</v>
      </c>
      <c r="J347" s="49" t="str">
        <f t="shared" si="11"/>
        <v>No</v>
      </c>
      <c r="K347" s="47">
        <v>0.24750540826176301</v>
      </c>
      <c r="L347" s="50">
        <v>89.793577981651396</v>
      </c>
      <c r="M347" s="47">
        <v>0.26066024872160598</v>
      </c>
      <c r="N347" s="50">
        <v>91.851851851851805</v>
      </c>
    </row>
    <row r="348" spans="1:14" x14ac:dyDescent="0.2">
      <c r="A348" s="57" t="s">
        <v>1015</v>
      </c>
      <c r="B348" s="44" t="s">
        <v>1016</v>
      </c>
      <c r="C348" s="45">
        <v>53</v>
      </c>
      <c r="D348" s="46" t="s">
        <v>340</v>
      </c>
      <c r="E348" s="47">
        <v>0.37090254663779898</v>
      </c>
      <c r="F348" s="48">
        <v>2.0068807339449499</v>
      </c>
      <c r="G348" s="47">
        <v>0.44875885883899502</v>
      </c>
      <c r="H348" s="50">
        <v>8.1481481481481506</v>
      </c>
      <c r="I348" s="76" t="str">
        <f t="shared" si="10"/>
        <v>No</v>
      </c>
      <c r="J348" s="49" t="str">
        <f t="shared" si="11"/>
        <v>No</v>
      </c>
      <c r="K348" s="47">
        <v>0.121846298782711</v>
      </c>
      <c r="L348" s="50">
        <v>45.584862385321102</v>
      </c>
      <c r="M348" s="47">
        <v>0.1113071996921</v>
      </c>
      <c r="N348" s="50">
        <v>50.864197530864203</v>
      </c>
    </row>
    <row r="349" spans="1:14" x14ac:dyDescent="0.2">
      <c r="A349" s="57" t="s">
        <v>1017</v>
      </c>
      <c r="B349" s="44" t="s">
        <v>1018</v>
      </c>
      <c r="C349" s="45">
        <v>53</v>
      </c>
      <c r="D349" s="46" t="s">
        <v>340</v>
      </c>
      <c r="E349" s="47">
        <v>0.45572223038148502</v>
      </c>
      <c r="F349" s="48">
        <v>5.4472477064220204</v>
      </c>
      <c r="G349" s="47">
        <v>0.53509429771561801</v>
      </c>
      <c r="H349" s="50">
        <v>17.7777777777778</v>
      </c>
      <c r="I349" s="76" t="str">
        <f t="shared" si="10"/>
        <v>No</v>
      </c>
      <c r="J349" s="49" t="str">
        <f t="shared" si="11"/>
        <v>No</v>
      </c>
      <c r="K349" s="47">
        <v>0.121158912807112</v>
      </c>
      <c r="L349" s="50">
        <v>45.011467889908303</v>
      </c>
      <c r="M349" s="47">
        <v>0.112407044954067</v>
      </c>
      <c r="N349" s="50">
        <v>51.851851851851798</v>
      </c>
    </row>
    <row r="350" spans="1:14" x14ac:dyDescent="0.2">
      <c r="A350" s="57" t="s">
        <v>1019</v>
      </c>
      <c r="B350" s="44" t="s">
        <v>1020</v>
      </c>
      <c r="C350" s="45">
        <v>53</v>
      </c>
      <c r="D350" s="46" t="s">
        <v>340</v>
      </c>
      <c r="E350" s="47">
        <v>0.35905843473420801</v>
      </c>
      <c r="F350" s="48">
        <v>1.8922018348623899</v>
      </c>
      <c r="G350" s="47">
        <v>0.453655234135176</v>
      </c>
      <c r="H350" s="50">
        <v>9.1358024691358004</v>
      </c>
      <c r="I350" s="76" t="str">
        <f t="shared" si="10"/>
        <v>No</v>
      </c>
      <c r="J350" s="49" t="str">
        <f t="shared" si="11"/>
        <v>No</v>
      </c>
      <c r="K350" s="47">
        <v>0.17587199894160699</v>
      </c>
      <c r="L350" s="50">
        <v>70.412844036697294</v>
      </c>
      <c r="M350" s="47">
        <v>0.13659848935404101</v>
      </c>
      <c r="N350" s="50">
        <v>61.975308641975303</v>
      </c>
    </row>
    <row r="351" spans="1:14" x14ac:dyDescent="0.2">
      <c r="A351" s="57" t="s">
        <v>1021</v>
      </c>
      <c r="B351" s="44" t="s">
        <v>1022</v>
      </c>
      <c r="C351" s="45">
        <v>53</v>
      </c>
      <c r="D351" s="46" t="s">
        <v>340</v>
      </c>
      <c r="E351" s="47">
        <v>0.31643289880317299</v>
      </c>
      <c r="F351" s="48">
        <v>1.0894495412844001</v>
      </c>
      <c r="G351" s="47">
        <v>0.42131809933026398</v>
      </c>
      <c r="H351" s="50">
        <v>5.4320987654320998</v>
      </c>
      <c r="I351" s="76" t="str">
        <f t="shared" si="10"/>
        <v>No</v>
      </c>
      <c r="J351" s="49" t="str">
        <f t="shared" si="11"/>
        <v>No</v>
      </c>
      <c r="K351" s="47">
        <v>0.278878876249469</v>
      </c>
      <c r="L351" s="50">
        <v>92.488532110091796</v>
      </c>
      <c r="M351" s="47">
        <v>0.185143559662898</v>
      </c>
      <c r="N351" s="50">
        <v>78.024691358024697</v>
      </c>
    </row>
    <row r="352" spans="1:14" x14ac:dyDescent="0.2">
      <c r="A352" s="57" t="s">
        <v>1023</v>
      </c>
      <c r="B352" s="44" t="s">
        <v>1024</v>
      </c>
      <c r="C352" s="45">
        <v>53</v>
      </c>
      <c r="D352" s="46" t="s">
        <v>340</v>
      </c>
      <c r="E352" s="47">
        <v>0.38153314048470199</v>
      </c>
      <c r="F352" s="48">
        <v>2.2935779816513802</v>
      </c>
      <c r="G352" s="47">
        <v>0.48703970499332</v>
      </c>
      <c r="H352" s="50">
        <v>11.604938271604899</v>
      </c>
      <c r="I352" s="76" t="str">
        <f t="shared" si="10"/>
        <v>No</v>
      </c>
      <c r="J352" s="49" t="str">
        <f t="shared" si="11"/>
        <v>No</v>
      </c>
      <c r="K352" s="47">
        <v>0.38412561237187598</v>
      </c>
      <c r="L352" s="50">
        <v>97.190366972477094</v>
      </c>
      <c r="M352" s="47">
        <v>0.25855194353300698</v>
      </c>
      <c r="N352" s="50">
        <v>91.358024691357997</v>
      </c>
    </row>
    <row r="353" spans="1:14" x14ac:dyDescent="0.2">
      <c r="A353" s="57" t="s">
        <v>1025</v>
      </c>
      <c r="B353" s="44" t="s">
        <v>1026</v>
      </c>
      <c r="C353" s="45">
        <v>50</v>
      </c>
      <c r="D353" s="46" t="s">
        <v>340</v>
      </c>
      <c r="E353" s="47">
        <v>0.78506275629516598</v>
      </c>
      <c r="F353" s="48">
        <v>69.839449541284395</v>
      </c>
      <c r="G353" s="47">
        <v>0.75400168483855201</v>
      </c>
      <c r="H353" s="50">
        <v>36.477115117891799</v>
      </c>
      <c r="I353" s="76" t="str">
        <f t="shared" si="10"/>
        <v>No</v>
      </c>
      <c r="J353" s="49" t="str">
        <f t="shared" si="11"/>
        <v>No</v>
      </c>
      <c r="K353" s="47">
        <v>7.7377056689258705E-2</v>
      </c>
      <c r="L353" s="50">
        <v>5.5045871559632999</v>
      </c>
      <c r="M353" s="47">
        <v>7.4645008496176501E-2</v>
      </c>
      <c r="N353" s="50">
        <v>8.5991678224687895</v>
      </c>
    </row>
    <row r="354" spans="1:14" x14ac:dyDescent="0.2">
      <c r="A354" s="147" t="s">
        <v>1027</v>
      </c>
      <c r="B354" s="44" t="s">
        <v>1028</v>
      </c>
      <c r="C354" s="45">
        <v>50</v>
      </c>
      <c r="D354" s="46" t="s">
        <v>340</v>
      </c>
      <c r="E354" s="47">
        <v>0.95303114278993095</v>
      </c>
      <c r="F354" s="48">
        <v>99.598623853210995</v>
      </c>
      <c r="G354" s="47">
        <v>0.88490583933134903</v>
      </c>
      <c r="H354" s="50">
        <v>97.272306981044807</v>
      </c>
      <c r="I354" s="76" t="str">
        <f t="shared" si="10"/>
        <v>Yes</v>
      </c>
      <c r="J354" s="49" t="str">
        <f t="shared" si="11"/>
        <v>Yes</v>
      </c>
      <c r="K354" s="47">
        <v>8.9399467677954494E-2</v>
      </c>
      <c r="L354" s="50">
        <v>16.800458715596299</v>
      </c>
      <c r="M354" s="47">
        <v>8.3635689973572999E-2</v>
      </c>
      <c r="N354" s="50">
        <v>11.0957004160888</v>
      </c>
    </row>
    <row r="355" spans="1:14" x14ac:dyDescent="0.2">
      <c r="A355" s="147" t="s">
        <v>1029</v>
      </c>
      <c r="B355" s="44" t="s">
        <v>1030</v>
      </c>
      <c r="C355" s="45">
        <v>50</v>
      </c>
      <c r="D355" s="46" t="s">
        <v>340</v>
      </c>
      <c r="E355" s="47">
        <v>0.92362664561097196</v>
      </c>
      <c r="F355" s="48">
        <v>96.559633027522906</v>
      </c>
      <c r="G355" s="47">
        <v>0.84710140088173302</v>
      </c>
      <c r="H355" s="50">
        <v>82.015718908922807</v>
      </c>
      <c r="I355" s="76" t="str">
        <f t="shared" si="10"/>
        <v>No</v>
      </c>
      <c r="J355" s="49" t="str">
        <f t="shared" si="11"/>
        <v>Yes</v>
      </c>
      <c r="K355" s="47">
        <v>0.17201839057446999</v>
      </c>
      <c r="L355" s="50">
        <v>69.0366972477064</v>
      </c>
      <c r="M355" s="47">
        <v>0.17162719406632601</v>
      </c>
      <c r="N355" s="50">
        <v>60.332871012482698</v>
      </c>
    </row>
    <row r="356" spans="1:14" x14ac:dyDescent="0.2">
      <c r="A356" s="57" t="s">
        <v>1031</v>
      </c>
      <c r="B356" s="44" t="s">
        <v>1032</v>
      </c>
      <c r="C356" s="45">
        <v>50</v>
      </c>
      <c r="D356" s="46" t="s">
        <v>340</v>
      </c>
      <c r="E356" s="47">
        <v>0.89062777795637804</v>
      </c>
      <c r="F356" s="48">
        <v>86.983944954128404</v>
      </c>
      <c r="G356" s="47">
        <v>0.76874863426463003</v>
      </c>
      <c r="H356" s="50">
        <v>41.8400369856681</v>
      </c>
      <c r="I356" s="76" t="str">
        <f t="shared" si="10"/>
        <v>No</v>
      </c>
      <c r="J356" s="49" t="str">
        <f t="shared" si="11"/>
        <v>No</v>
      </c>
      <c r="K356" s="47">
        <v>0.13987536731797201</v>
      </c>
      <c r="L356" s="50">
        <v>56.9954128440367</v>
      </c>
      <c r="M356" s="47">
        <v>0.247533562893234</v>
      </c>
      <c r="N356" s="50">
        <v>83.356449375866802</v>
      </c>
    </row>
    <row r="357" spans="1:14" x14ac:dyDescent="0.2">
      <c r="A357" s="147" t="s">
        <v>1033</v>
      </c>
      <c r="B357" s="44" t="s">
        <v>1034</v>
      </c>
      <c r="C357" s="45">
        <v>50</v>
      </c>
      <c r="D357" s="46" t="s">
        <v>340</v>
      </c>
      <c r="E357" s="47">
        <v>0.93314604551892899</v>
      </c>
      <c r="F357" s="48">
        <v>98.451834862385297</v>
      </c>
      <c r="G357" s="47">
        <v>0.85589809265658801</v>
      </c>
      <c r="H357" s="50">
        <v>87.239944521497904</v>
      </c>
      <c r="I357" s="76" t="str">
        <f t="shared" si="10"/>
        <v>No</v>
      </c>
      <c r="J357" s="49" t="str">
        <f t="shared" si="11"/>
        <v>Yes</v>
      </c>
      <c r="K357" s="47">
        <v>0.152465538530626</v>
      </c>
      <c r="L357" s="50">
        <v>61.869266055045898</v>
      </c>
      <c r="M357" s="47">
        <v>0.14947507188765799</v>
      </c>
      <c r="N357" s="50">
        <v>50.300508552935703</v>
      </c>
    </row>
    <row r="358" spans="1:14" x14ac:dyDescent="0.2">
      <c r="A358" s="147" t="s">
        <v>1035</v>
      </c>
      <c r="B358" s="44" t="s">
        <v>1036</v>
      </c>
      <c r="C358" s="45">
        <v>50</v>
      </c>
      <c r="D358" s="46" t="s">
        <v>340</v>
      </c>
      <c r="E358" s="47">
        <v>0.92072780081736105</v>
      </c>
      <c r="F358" s="48">
        <v>95.412844036697294</v>
      </c>
      <c r="G358" s="47">
        <v>0.84303897574895603</v>
      </c>
      <c r="H358" s="50">
        <v>79.704114655571004</v>
      </c>
      <c r="I358" s="76" t="str">
        <f t="shared" si="10"/>
        <v>No</v>
      </c>
      <c r="J358" s="49" t="str">
        <f t="shared" si="11"/>
        <v>Yes</v>
      </c>
      <c r="K358" s="47">
        <v>0.16433342539272899</v>
      </c>
      <c r="L358" s="50">
        <v>66.341743119266098</v>
      </c>
      <c r="M358" s="47">
        <v>0.17601463622226901</v>
      </c>
      <c r="N358" s="50">
        <v>62.182154415164099</v>
      </c>
    </row>
    <row r="359" spans="1:14" x14ac:dyDescent="0.2">
      <c r="A359" s="57" t="s">
        <v>1037</v>
      </c>
      <c r="B359" s="44" t="s">
        <v>1038</v>
      </c>
      <c r="C359" s="45">
        <v>50</v>
      </c>
      <c r="D359" s="46" t="s">
        <v>340</v>
      </c>
      <c r="E359" s="47">
        <v>0.88688912319352498</v>
      </c>
      <c r="F359" s="48">
        <v>86.238532110091796</v>
      </c>
      <c r="G359" s="47">
        <v>0.79521098574766702</v>
      </c>
      <c r="H359" s="50">
        <v>53.166897827092001</v>
      </c>
      <c r="I359" s="76" t="str">
        <f t="shared" si="10"/>
        <v>No</v>
      </c>
      <c r="J359" s="49" t="str">
        <f t="shared" si="11"/>
        <v>No</v>
      </c>
      <c r="K359" s="47">
        <v>0.122393192888454</v>
      </c>
      <c r="L359" s="50">
        <v>46.043577981651403</v>
      </c>
      <c r="M359" s="47">
        <v>0.116055540049049</v>
      </c>
      <c r="N359" s="50">
        <v>29.727230698104499</v>
      </c>
    </row>
    <row r="360" spans="1:14" x14ac:dyDescent="0.2">
      <c r="A360" s="57" t="s">
        <v>1039</v>
      </c>
      <c r="B360" s="44" t="s">
        <v>1040</v>
      </c>
      <c r="C360" s="45">
        <v>50</v>
      </c>
      <c r="D360" s="46" t="s">
        <v>340</v>
      </c>
      <c r="E360" s="47">
        <v>0.91565779933537295</v>
      </c>
      <c r="F360" s="48">
        <v>93.75</v>
      </c>
      <c r="G360" s="47">
        <v>0.82627417948588999</v>
      </c>
      <c r="H360" s="50">
        <v>70.180305131761401</v>
      </c>
      <c r="I360" s="76" t="str">
        <f t="shared" si="10"/>
        <v>No</v>
      </c>
      <c r="J360" s="49" t="str">
        <f t="shared" si="11"/>
        <v>No</v>
      </c>
      <c r="K360" s="47">
        <v>0.14432404929011</v>
      </c>
      <c r="L360" s="50">
        <v>59.059633027522899</v>
      </c>
      <c r="M360" s="47">
        <v>0.13312727733798299</v>
      </c>
      <c r="N360" s="50">
        <v>40.221914008321797</v>
      </c>
    </row>
    <row r="361" spans="1:14" x14ac:dyDescent="0.2">
      <c r="A361" s="147" t="s">
        <v>1041</v>
      </c>
      <c r="B361" s="44" t="s">
        <v>1042</v>
      </c>
      <c r="C361" s="45">
        <v>50</v>
      </c>
      <c r="D361" s="46" t="s">
        <v>340</v>
      </c>
      <c r="E361" s="47">
        <v>0.93551599275116903</v>
      </c>
      <c r="F361" s="48">
        <v>98.681192660550494</v>
      </c>
      <c r="G361" s="47">
        <v>0.85165948097003497</v>
      </c>
      <c r="H361" s="50">
        <v>84.234858992140502</v>
      </c>
      <c r="I361" s="76" t="str">
        <f t="shared" si="10"/>
        <v>No</v>
      </c>
      <c r="J361" s="49" t="str">
        <f t="shared" si="11"/>
        <v>Yes</v>
      </c>
      <c r="K361" s="47">
        <v>6.1408025035389897E-2</v>
      </c>
      <c r="L361" s="50">
        <v>3.0963302752293602</v>
      </c>
      <c r="M361" s="47">
        <v>6.0176052884275202E-2</v>
      </c>
      <c r="N361" s="50">
        <v>5.8714748035136397</v>
      </c>
    </row>
    <row r="362" spans="1:14" x14ac:dyDescent="0.2">
      <c r="A362" s="57" t="s">
        <v>1043</v>
      </c>
      <c r="B362" s="44" t="s">
        <v>1044</v>
      </c>
      <c r="C362" s="45">
        <v>50</v>
      </c>
      <c r="D362" s="46" t="s">
        <v>340</v>
      </c>
      <c r="E362" s="47">
        <v>0.86304241197795295</v>
      </c>
      <c r="F362" s="48">
        <v>81.5366972477064</v>
      </c>
      <c r="G362" s="47">
        <v>0.80845659293674499</v>
      </c>
      <c r="H362" s="50">
        <v>60.332871012482698</v>
      </c>
      <c r="I362" s="76" t="str">
        <f t="shared" si="10"/>
        <v>No</v>
      </c>
      <c r="J362" s="49" t="str">
        <f t="shared" si="11"/>
        <v>No</v>
      </c>
      <c r="K362" s="47">
        <v>7.9152707522438998E-2</v>
      </c>
      <c r="L362" s="50">
        <v>5.96330275229358</v>
      </c>
      <c r="M362" s="47">
        <v>8.8037953784142003E-2</v>
      </c>
      <c r="N362" s="50">
        <v>14.609338881183501</v>
      </c>
    </row>
    <row r="363" spans="1:14" x14ac:dyDescent="0.2">
      <c r="A363" s="57" t="s">
        <v>1045</v>
      </c>
      <c r="B363" s="44" t="s">
        <v>1046</v>
      </c>
      <c r="C363" s="45">
        <v>50</v>
      </c>
      <c r="D363" s="46" t="s">
        <v>340</v>
      </c>
      <c r="E363" s="47">
        <v>0.86415923570390996</v>
      </c>
      <c r="F363" s="48">
        <v>81.651376146789005</v>
      </c>
      <c r="G363" s="47">
        <v>0.82995244729330997</v>
      </c>
      <c r="H363" s="50">
        <v>72.214516874711094</v>
      </c>
      <c r="I363" s="76" t="str">
        <f t="shared" si="10"/>
        <v>No</v>
      </c>
      <c r="J363" s="49" t="str">
        <f t="shared" si="11"/>
        <v>No</v>
      </c>
      <c r="K363" s="47">
        <v>0.109188167609792</v>
      </c>
      <c r="L363" s="50">
        <v>35.435779816513801</v>
      </c>
      <c r="M363" s="47">
        <v>0.117549758650059</v>
      </c>
      <c r="N363" s="50">
        <v>30.8830328247804</v>
      </c>
    </row>
    <row r="364" spans="1:14" x14ac:dyDescent="0.2">
      <c r="A364" s="147" t="s">
        <v>1047</v>
      </c>
      <c r="B364" s="44" t="s">
        <v>1048</v>
      </c>
      <c r="C364" s="45">
        <v>50</v>
      </c>
      <c r="D364" s="46" t="s">
        <v>340</v>
      </c>
      <c r="E364" s="47">
        <v>0.93836144493907803</v>
      </c>
      <c r="F364" s="48">
        <v>98.853211009174302</v>
      </c>
      <c r="G364" s="47">
        <v>0.86764548640735295</v>
      </c>
      <c r="H364" s="50">
        <v>92.2792417938049</v>
      </c>
      <c r="I364" s="76" t="str">
        <f t="shared" si="10"/>
        <v>Yes</v>
      </c>
      <c r="J364" s="49" t="str">
        <f t="shared" si="11"/>
        <v>Yes</v>
      </c>
      <c r="K364" s="47">
        <v>0.111616628443726</v>
      </c>
      <c r="L364" s="50">
        <v>37.614678899082598</v>
      </c>
      <c r="M364" s="47">
        <v>0.107205330961841</v>
      </c>
      <c r="N364" s="50">
        <v>24.318076745261202</v>
      </c>
    </row>
    <row r="365" spans="1:14" x14ac:dyDescent="0.2">
      <c r="A365" s="147" t="s">
        <v>1049</v>
      </c>
      <c r="B365" s="44" t="s">
        <v>1050</v>
      </c>
      <c r="C365" s="45">
        <v>50</v>
      </c>
      <c r="D365" s="46" t="s">
        <v>340</v>
      </c>
      <c r="E365" s="47">
        <v>0.92196489439096296</v>
      </c>
      <c r="F365" s="48">
        <v>95.814220183486199</v>
      </c>
      <c r="G365" s="47">
        <v>0.84558911464286701</v>
      </c>
      <c r="H365" s="50">
        <v>81.137309292649107</v>
      </c>
      <c r="I365" s="76" t="str">
        <f t="shared" si="10"/>
        <v>No</v>
      </c>
      <c r="J365" s="49" t="str">
        <f t="shared" si="11"/>
        <v>Yes</v>
      </c>
      <c r="K365" s="47">
        <v>6.9381641420715207E-2</v>
      </c>
      <c r="L365" s="50">
        <v>4.1284403669724803</v>
      </c>
      <c r="M365" s="47">
        <v>6.5583082478967505E-2</v>
      </c>
      <c r="N365" s="50">
        <v>6.9810448451225096</v>
      </c>
    </row>
    <row r="366" spans="1:14" x14ac:dyDescent="0.2">
      <c r="A366" s="147" t="s">
        <v>1051</v>
      </c>
      <c r="B366" s="44" t="s">
        <v>1052</v>
      </c>
      <c r="C366" s="45">
        <v>50</v>
      </c>
      <c r="D366" s="46" t="s">
        <v>340</v>
      </c>
      <c r="E366" s="47">
        <v>0.92304551304934601</v>
      </c>
      <c r="F366" s="48">
        <v>96.272935779816507</v>
      </c>
      <c r="G366" s="47">
        <v>0.83954505369041799</v>
      </c>
      <c r="H366" s="50">
        <v>77.947295423023604</v>
      </c>
      <c r="I366" s="76" t="str">
        <f t="shared" si="10"/>
        <v>No</v>
      </c>
      <c r="J366" s="49" t="str">
        <f t="shared" si="11"/>
        <v>Yes</v>
      </c>
      <c r="K366" s="47">
        <v>7.3632182938803706E-2</v>
      </c>
      <c r="L366" s="50">
        <v>5.1032110091743101</v>
      </c>
      <c r="M366" s="47">
        <v>7.0916576763405501E-2</v>
      </c>
      <c r="N366" s="50">
        <v>7.99815071659732</v>
      </c>
    </row>
    <row r="367" spans="1:14" x14ac:dyDescent="0.2">
      <c r="A367" s="57" t="s">
        <v>1053</v>
      </c>
      <c r="B367" s="44" t="s">
        <v>1054</v>
      </c>
      <c r="C367" s="45">
        <v>50</v>
      </c>
      <c r="D367" s="46" t="s">
        <v>340</v>
      </c>
      <c r="E367" s="47">
        <v>0.88582732987010704</v>
      </c>
      <c r="F367" s="48">
        <v>85.7224770642202</v>
      </c>
      <c r="G367" s="47">
        <v>0.77986415489925598</v>
      </c>
      <c r="H367" s="50">
        <v>45.815996301433202</v>
      </c>
      <c r="I367" s="76" t="str">
        <f t="shared" si="10"/>
        <v>No</v>
      </c>
      <c r="J367" s="49" t="str">
        <f t="shared" si="11"/>
        <v>No</v>
      </c>
      <c r="K367" s="47">
        <v>0.104940008963265</v>
      </c>
      <c r="L367" s="50">
        <v>31.880733944954098</v>
      </c>
      <c r="M367" s="47">
        <v>0.101189013599737</v>
      </c>
      <c r="N367" s="50">
        <v>20.758206195099401</v>
      </c>
    </row>
    <row r="368" spans="1:14" x14ac:dyDescent="0.2">
      <c r="A368" s="147" t="s">
        <v>1055</v>
      </c>
      <c r="B368" s="44" t="s">
        <v>1056</v>
      </c>
      <c r="C368" s="45">
        <v>51</v>
      </c>
      <c r="D368" s="46" t="s">
        <v>340</v>
      </c>
      <c r="E368" s="47">
        <v>0.92327793956837301</v>
      </c>
      <c r="F368" s="48">
        <v>96.330275229357795</v>
      </c>
      <c r="G368" s="47">
        <v>0.93084572293934698</v>
      </c>
      <c r="H368" s="50">
        <v>99.595959595959599</v>
      </c>
      <c r="I368" s="76" t="str">
        <f t="shared" si="10"/>
        <v>Yes</v>
      </c>
      <c r="J368" s="49" t="str">
        <f t="shared" si="11"/>
        <v>Yes</v>
      </c>
      <c r="K368" s="47">
        <v>0.14936168552336501</v>
      </c>
      <c r="L368" s="50">
        <v>61.066513761467903</v>
      </c>
      <c r="M368" s="47">
        <v>0.128616048902534</v>
      </c>
      <c r="N368" s="50">
        <v>42.929292929292899</v>
      </c>
    </row>
    <row r="369" spans="1:14" x14ac:dyDescent="0.2">
      <c r="A369" s="57" t="s">
        <v>1057</v>
      </c>
      <c r="B369" s="44" t="s">
        <v>1058</v>
      </c>
      <c r="C369" s="45">
        <v>50</v>
      </c>
      <c r="D369" s="46" t="s">
        <v>340</v>
      </c>
      <c r="E369" s="47">
        <v>0.92083500192539203</v>
      </c>
      <c r="F369" s="48">
        <v>95.5275229357798</v>
      </c>
      <c r="G369" s="47">
        <v>0.82084590923383205</v>
      </c>
      <c r="H369" s="50">
        <v>67.637540453074394</v>
      </c>
      <c r="I369" s="76" t="str">
        <f t="shared" si="10"/>
        <v>No</v>
      </c>
      <c r="J369" s="49" t="str">
        <f t="shared" si="11"/>
        <v>No</v>
      </c>
      <c r="K369" s="47">
        <v>0.139282424723461</v>
      </c>
      <c r="L369" s="50">
        <v>56.7087155963303</v>
      </c>
      <c r="M369" s="47">
        <v>0.129490047903046</v>
      </c>
      <c r="N369" s="50">
        <v>38.326398520573299</v>
      </c>
    </row>
    <row r="370" spans="1:14" x14ac:dyDescent="0.2">
      <c r="A370" s="147" t="s">
        <v>1059</v>
      </c>
      <c r="B370" s="44" t="s">
        <v>1060</v>
      </c>
      <c r="C370" s="45">
        <v>51</v>
      </c>
      <c r="D370" s="46" t="s">
        <v>340</v>
      </c>
      <c r="E370" s="47">
        <v>0.84610919930690998</v>
      </c>
      <c r="F370" s="48">
        <v>78.669724770642205</v>
      </c>
      <c r="G370" s="47">
        <v>0.843931646775262</v>
      </c>
      <c r="H370" s="50">
        <v>92.828282828282795</v>
      </c>
      <c r="I370" s="76" t="str">
        <f t="shared" si="10"/>
        <v>No</v>
      </c>
      <c r="J370" s="49" t="str">
        <f t="shared" si="11"/>
        <v>Yes</v>
      </c>
      <c r="K370" s="47">
        <v>0.15028522173252001</v>
      </c>
      <c r="L370" s="50">
        <v>61.238532110091697</v>
      </c>
      <c r="M370" s="47">
        <v>0.12750421831115899</v>
      </c>
      <c r="N370" s="50">
        <v>42.727272727272698</v>
      </c>
    </row>
    <row r="371" spans="1:14" x14ac:dyDescent="0.2">
      <c r="A371" s="147" t="s">
        <v>1061</v>
      </c>
      <c r="B371" s="44" t="s">
        <v>1062</v>
      </c>
      <c r="C371" s="45">
        <v>51</v>
      </c>
      <c r="D371" s="46" t="s">
        <v>340</v>
      </c>
      <c r="E371" s="47">
        <v>0.91770626411003597</v>
      </c>
      <c r="F371" s="48">
        <v>94.323394495412899</v>
      </c>
      <c r="G371" s="47">
        <v>0.93263475425672204</v>
      </c>
      <c r="H371" s="50">
        <v>99.696969696969703</v>
      </c>
      <c r="I371" s="76" t="str">
        <f t="shared" si="10"/>
        <v>Yes</v>
      </c>
      <c r="J371" s="49" t="str">
        <f t="shared" si="11"/>
        <v>Yes</v>
      </c>
      <c r="K371" s="47">
        <v>0.14451232003328701</v>
      </c>
      <c r="L371" s="50">
        <v>59.174311926605498</v>
      </c>
      <c r="M371" s="47">
        <v>0.118737276545135</v>
      </c>
      <c r="N371" s="50">
        <v>37.070707070707101</v>
      </c>
    </row>
    <row r="372" spans="1:14" x14ac:dyDescent="0.2">
      <c r="A372" s="147" t="s">
        <v>1063</v>
      </c>
      <c r="B372" s="44" t="s">
        <v>1064</v>
      </c>
      <c r="C372" s="45">
        <v>51</v>
      </c>
      <c r="D372" s="46" t="s">
        <v>340</v>
      </c>
      <c r="E372" s="47">
        <v>0.91191500564508898</v>
      </c>
      <c r="F372" s="48">
        <v>92.488532110091796</v>
      </c>
      <c r="G372" s="47">
        <v>0.91407414988270197</v>
      </c>
      <c r="H372" s="50">
        <v>98.686868686868706</v>
      </c>
      <c r="I372" s="76" t="str">
        <f t="shared" si="10"/>
        <v>Yes</v>
      </c>
      <c r="J372" s="49" t="str">
        <f t="shared" si="11"/>
        <v>Yes</v>
      </c>
      <c r="K372" s="47">
        <v>0.177674317280163</v>
      </c>
      <c r="L372" s="50">
        <v>71.043577981651396</v>
      </c>
      <c r="M372" s="47">
        <v>0.14805266715565699</v>
      </c>
      <c r="N372" s="50">
        <v>52.323232323232297</v>
      </c>
    </row>
    <row r="373" spans="1:14" x14ac:dyDescent="0.2">
      <c r="A373" s="147" t="s">
        <v>1065</v>
      </c>
      <c r="B373" s="44" t="s">
        <v>1066</v>
      </c>
      <c r="C373" s="45">
        <v>51</v>
      </c>
      <c r="D373" s="46" t="s">
        <v>340</v>
      </c>
      <c r="E373" s="47">
        <v>0.92515356184328401</v>
      </c>
      <c r="F373" s="48">
        <v>97.0183486238532</v>
      </c>
      <c r="G373" s="47">
        <v>0.94084630835246097</v>
      </c>
      <c r="H373" s="50">
        <v>99.797979797979806</v>
      </c>
      <c r="I373" s="76" t="str">
        <f t="shared" si="10"/>
        <v>Yes</v>
      </c>
      <c r="J373" s="49" t="str">
        <f t="shared" si="11"/>
        <v>Yes</v>
      </c>
      <c r="K373" s="47">
        <v>0.185574278791661</v>
      </c>
      <c r="L373" s="50">
        <v>73.5091743119266</v>
      </c>
      <c r="M373" s="47">
        <v>0.153634385269144</v>
      </c>
      <c r="N373" s="50">
        <v>54.848484848484802</v>
      </c>
    </row>
    <row r="374" spans="1:14" x14ac:dyDescent="0.2">
      <c r="A374" s="57" t="s">
        <v>1067</v>
      </c>
      <c r="B374" s="44" t="s">
        <v>1068</v>
      </c>
      <c r="C374" s="45">
        <v>51</v>
      </c>
      <c r="D374" s="46" t="s">
        <v>340</v>
      </c>
      <c r="E374" s="47">
        <v>0.77746568022650597</v>
      </c>
      <c r="F374" s="48">
        <v>68.692660550458697</v>
      </c>
      <c r="G374" s="47">
        <v>0.75439840419954596</v>
      </c>
      <c r="H374" s="50">
        <v>80.505050505050505</v>
      </c>
      <c r="I374" s="76" t="str">
        <f t="shared" si="10"/>
        <v>No</v>
      </c>
      <c r="J374" s="49" t="str">
        <f t="shared" si="11"/>
        <v>No</v>
      </c>
      <c r="K374" s="47">
        <v>0.17389613946146401</v>
      </c>
      <c r="L374" s="50">
        <v>69.896788990825698</v>
      </c>
      <c r="M374" s="47">
        <v>0.14496437484527699</v>
      </c>
      <c r="N374" s="50">
        <v>50.606060606060602</v>
      </c>
    </row>
    <row r="375" spans="1:14" x14ac:dyDescent="0.2">
      <c r="A375" s="57" t="s">
        <v>1069</v>
      </c>
      <c r="B375" s="44" t="s">
        <v>1070</v>
      </c>
      <c r="C375" s="45">
        <v>51</v>
      </c>
      <c r="D375" s="46" t="s">
        <v>340</v>
      </c>
      <c r="E375" s="47">
        <v>0.81895573848494796</v>
      </c>
      <c r="F375" s="48">
        <v>74.311926605504595</v>
      </c>
      <c r="G375" s="47">
        <v>0.80746760949533603</v>
      </c>
      <c r="H375" s="50">
        <v>89.191919191919197</v>
      </c>
      <c r="I375" s="76" t="str">
        <f t="shared" si="10"/>
        <v>No</v>
      </c>
      <c r="J375" s="49" t="str">
        <f t="shared" si="11"/>
        <v>No</v>
      </c>
      <c r="K375" s="47">
        <v>0.16879262095279299</v>
      </c>
      <c r="L375" s="50">
        <v>68.348623853210995</v>
      </c>
      <c r="M375" s="47">
        <v>0.14257523956745899</v>
      </c>
      <c r="N375" s="50">
        <v>49.696969696969703</v>
      </c>
    </row>
    <row r="376" spans="1:14" x14ac:dyDescent="0.2">
      <c r="A376" s="147" t="s">
        <v>1071</v>
      </c>
      <c r="B376" s="44" t="s">
        <v>1072</v>
      </c>
      <c r="C376" s="45">
        <v>51</v>
      </c>
      <c r="D376" s="46" t="s">
        <v>340</v>
      </c>
      <c r="E376" s="47">
        <v>0.85730267236160296</v>
      </c>
      <c r="F376" s="48">
        <v>80.389908256880702</v>
      </c>
      <c r="G376" s="47">
        <v>0.85981474044086903</v>
      </c>
      <c r="H376" s="50">
        <v>94.4444444444444</v>
      </c>
      <c r="I376" s="76" t="str">
        <f t="shared" si="10"/>
        <v>No</v>
      </c>
      <c r="J376" s="49" t="str">
        <f t="shared" si="11"/>
        <v>Yes</v>
      </c>
      <c r="K376" s="47">
        <v>0.16008281950977199</v>
      </c>
      <c r="L376" s="50">
        <v>64.793577981651396</v>
      </c>
      <c r="M376" s="47">
        <v>0.13446814858247899</v>
      </c>
      <c r="N376" s="50">
        <v>45.454545454545503</v>
      </c>
    </row>
    <row r="377" spans="1:14" x14ac:dyDescent="0.2">
      <c r="A377" s="147" t="s">
        <v>1073</v>
      </c>
      <c r="B377" s="44" t="s">
        <v>1074</v>
      </c>
      <c r="C377" s="45">
        <v>51</v>
      </c>
      <c r="D377" s="46" t="s">
        <v>340</v>
      </c>
      <c r="E377" s="47">
        <v>0.85433697435156397</v>
      </c>
      <c r="F377" s="48">
        <v>79.873853211009205</v>
      </c>
      <c r="G377" s="47">
        <v>0.86040047704563105</v>
      </c>
      <c r="H377" s="50">
        <v>94.545454545454504</v>
      </c>
      <c r="I377" s="76" t="str">
        <f t="shared" si="10"/>
        <v>No</v>
      </c>
      <c r="J377" s="49" t="str">
        <f t="shared" si="11"/>
        <v>Yes</v>
      </c>
      <c r="K377" s="47">
        <v>0.189859285882754</v>
      </c>
      <c r="L377" s="50">
        <v>74.7133027522936</v>
      </c>
      <c r="M377" s="47">
        <v>0.158420455328765</v>
      </c>
      <c r="N377" s="50">
        <v>57.373737373737399</v>
      </c>
    </row>
    <row r="378" spans="1:14" x14ac:dyDescent="0.2">
      <c r="A378" s="57" t="s">
        <v>1075</v>
      </c>
      <c r="B378" s="44" t="s">
        <v>1076</v>
      </c>
      <c r="C378" s="45">
        <v>51</v>
      </c>
      <c r="D378" s="46" t="s">
        <v>340</v>
      </c>
      <c r="E378" s="47">
        <v>0.73654043503022704</v>
      </c>
      <c r="F378" s="48">
        <v>63.188073394495397</v>
      </c>
      <c r="G378" s="47">
        <v>0.70859784570293105</v>
      </c>
      <c r="H378" s="50">
        <v>69.494949494949495</v>
      </c>
      <c r="I378" s="76" t="str">
        <f t="shared" si="10"/>
        <v>No</v>
      </c>
      <c r="J378" s="49" t="str">
        <f t="shared" si="11"/>
        <v>No</v>
      </c>
      <c r="K378" s="47">
        <v>0.210727103544322</v>
      </c>
      <c r="L378" s="50">
        <v>81.25</v>
      </c>
      <c r="M378" s="47">
        <v>0.17327268970717399</v>
      </c>
      <c r="N378" s="50">
        <v>64.4444444444444</v>
      </c>
    </row>
    <row r="379" spans="1:14" x14ac:dyDescent="0.2">
      <c r="A379" s="57" t="s">
        <v>1037</v>
      </c>
      <c r="B379" s="44" t="s">
        <v>1077</v>
      </c>
      <c r="C379" s="45">
        <v>51</v>
      </c>
      <c r="D379" s="46" t="s">
        <v>340</v>
      </c>
      <c r="E379" s="47">
        <v>0.59322925999125398</v>
      </c>
      <c r="F379" s="48">
        <v>28.956422018348601</v>
      </c>
      <c r="G379" s="47">
        <v>0.51471371640903296</v>
      </c>
      <c r="H379" s="50">
        <v>14.141414141414099</v>
      </c>
      <c r="I379" s="76" t="str">
        <f t="shared" si="10"/>
        <v>No</v>
      </c>
      <c r="J379" s="49" t="str">
        <f t="shared" si="11"/>
        <v>No</v>
      </c>
      <c r="K379" s="47">
        <v>0.211067828548405</v>
      </c>
      <c r="L379" s="50">
        <v>81.422018348623894</v>
      </c>
      <c r="M379" s="47">
        <v>0.17268509384960001</v>
      </c>
      <c r="N379" s="50">
        <v>64.040404040403999</v>
      </c>
    </row>
    <row r="380" spans="1:14" x14ac:dyDescent="0.2">
      <c r="A380" s="147" t="s">
        <v>1078</v>
      </c>
      <c r="B380" s="44" t="s">
        <v>1079</v>
      </c>
      <c r="C380" s="45">
        <v>51</v>
      </c>
      <c r="D380" s="46" t="s">
        <v>340</v>
      </c>
      <c r="E380" s="47">
        <v>0.89797633363363105</v>
      </c>
      <c r="F380" s="48">
        <v>88.933486238532097</v>
      </c>
      <c r="G380" s="47">
        <v>0.91766077307110305</v>
      </c>
      <c r="H380" s="50">
        <v>99.090909090909093</v>
      </c>
      <c r="I380" s="76" t="str">
        <f t="shared" si="10"/>
        <v>No</v>
      </c>
      <c r="J380" s="49" t="str">
        <f t="shared" si="11"/>
        <v>Yes</v>
      </c>
      <c r="K380" s="47">
        <v>0.22256493913263201</v>
      </c>
      <c r="L380" s="50">
        <v>85.149082568807302</v>
      </c>
      <c r="M380" s="47">
        <v>0.18000611028316299</v>
      </c>
      <c r="N380" s="50">
        <v>66.767676767676804</v>
      </c>
    </row>
    <row r="381" spans="1:14" x14ac:dyDescent="0.2">
      <c r="A381" s="57" t="s">
        <v>1080</v>
      </c>
      <c r="B381" s="44" t="s">
        <v>1081</v>
      </c>
      <c r="C381" s="45">
        <v>51</v>
      </c>
      <c r="D381" s="46" t="s">
        <v>340</v>
      </c>
      <c r="E381" s="47">
        <v>0.63496732340863404</v>
      </c>
      <c r="F381" s="48">
        <v>39.564220183486199</v>
      </c>
      <c r="G381" s="47">
        <v>0.68750551924774395</v>
      </c>
      <c r="H381" s="50">
        <v>64.545454545454504</v>
      </c>
      <c r="I381" s="76" t="str">
        <f t="shared" si="10"/>
        <v>No</v>
      </c>
      <c r="J381" s="49" t="str">
        <f t="shared" si="11"/>
        <v>No</v>
      </c>
      <c r="K381" s="47">
        <v>0.25639366584569501</v>
      </c>
      <c r="L381" s="50">
        <v>90.538990825688103</v>
      </c>
      <c r="M381" s="47">
        <v>0.206595768537774</v>
      </c>
      <c r="N381" s="50">
        <v>74.949494949494905</v>
      </c>
    </row>
    <row r="382" spans="1:14" x14ac:dyDescent="0.2">
      <c r="A382" s="147" t="s">
        <v>1082</v>
      </c>
      <c r="B382" s="44" t="s">
        <v>1083</v>
      </c>
      <c r="C382" s="45">
        <v>51</v>
      </c>
      <c r="D382" s="46" t="s">
        <v>340</v>
      </c>
      <c r="E382" s="47">
        <v>0.94648159590719305</v>
      </c>
      <c r="F382" s="48">
        <v>99.369266055045898</v>
      </c>
      <c r="G382" s="47">
        <v>0.95861190661814</v>
      </c>
      <c r="H382" s="50">
        <v>100</v>
      </c>
      <c r="I382" s="76" t="str">
        <f t="shared" si="10"/>
        <v>Yes</v>
      </c>
      <c r="J382" s="49" t="str">
        <f t="shared" si="11"/>
        <v>Yes</v>
      </c>
      <c r="K382" s="47">
        <v>0.16574264030764699</v>
      </c>
      <c r="L382" s="50">
        <v>66.743119266055004</v>
      </c>
      <c r="M382" s="47">
        <v>0.13981267315201201</v>
      </c>
      <c r="N382" s="50">
        <v>48.8888888888889</v>
      </c>
    </row>
    <row r="383" spans="1:14" x14ac:dyDescent="0.2">
      <c r="A383" s="147" t="s">
        <v>1084</v>
      </c>
      <c r="B383" s="44" t="s">
        <v>1085</v>
      </c>
      <c r="C383" s="45">
        <v>51</v>
      </c>
      <c r="D383" s="46" t="s">
        <v>340</v>
      </c>
      <c r="E383" s="47">
        <v>0.84314273596044098</v>
      </c>
      <c r="F383" s="48">
        <v>78.153669724770694</v>
      </c>
      <c r="G383" s="47">
        <v>0.85576107519746802</v>
      </c>
      <c r="H383" s="50">
        <v>94.040404040403999</v>
      </c>
      <c r="I383" s="76" t="str">
        <f t="shared" si="10"/>
        <v>No</v>
      </c>
      <c r="J383" s="49" t="str">
        <f t="shared" si="11"/>
        <v>Yes</v>
      </c>
      <c r="K383" s="47">
        <v>0.22742938384196801</v>
      </c>
      <c r="L383" s="50">
        <v>86.582568807339499</v>
      </c>
      <c r="M383" s="47">
        <v>0.183146336778964</v>
      </c>
      <c r="N383" s="50">
        <v>67.878787878787904</v>
      </c>
    </row>
    <row r="384" spans="1:14" x14ac:dyDescent="0.2">
      <c r="A384" s="57" t="s">
        <v>1086</v>
      </c>
      <c r="B384" s="44" t="s">
        <v>1087</v>
      </c>
      <c r="C384" s="45">
        <v>51</v>
      </c>
      <c r="D384" s="46" t="s">
        <v>340</v>
      </c>
      <c r="E384" s="47">
        <v>0.61723795840078099</v>
      </c>
      <c r="F384" s="48">
        <v>35.091743119266098</v>
      </c>
      <c r="G384" s="47">
        <v>0.54756175935981199</v>
      </c>
      <c r="H384" s="50">
        <v>21.2121212121212</v>
      </c>
      <c r="I384" s="76" t="str">
        <f t="shared" si="10"/>
        <v>No</v>
      </c>
      <c r="J384" s="49" t="str">
        <f t="shared" si="11"/>
        <v>No</v>
      </c>
      <c r="K384" s="47">
        <v>0.13504098616200599</v>
      </c>
      <c r="L384" s="50">
        <v>54.873853211009198</v>
      </c>
      <c r="M384" s="47">
        <v>0.11982440962143701</v>
      </c>
      <c r="N384" s="50">
        <v>37.979797979798001</v>
      </c>
    </row>
    <row r="385" spans="1:14" x14ac:dyDescent="0.2">
      <c r="A385" s="57" t="s">
        <v>1088</v>
      </c>
      <c r="B385" s="44" t="s">
        <v>1089</v>
      </c>
      <c r="C385" s="45">
        <v>51</v>
      </c>
      <c r="D385" s="46" t="s">
        <v>340</v>
      </c>
      <c r="E385" s="47">
        <v>0.70784090295067303</v>
      </c>
      <c r="F385" s="48">
        <v>57.970183486238497</v>
      </c>
      <c r="G385" s="47">
        <v>0.66617838657631001</v>
      </c>
      <c r="H385" s="50">
        <v>60</v>
      </c>
      <c r="I385" s="76" t="str">
        <f t="shared" si="10"/>
        <v>No</v>
      </c>
      <c r="J385" s="49" t="str">
        <f t="shared" si="11"/>
        <v>No</v>
      </c>
      <c r="K385" s="47">
        <v>0.168123474052083</v>
      </c>
      <c r="L385" s="50">
        <v>68.176605504587101</v>
      </c>
      <c r="M385" s="47">
        <v>0.103693521780549</v>
      </c>
      <c r="N385" s="50">
        <v>25.5555555555556</v>
      </c>
    </row>
    <row r="386" spans="1:14" x14ac:dyDescent="0.2">
      <c r="A386" s="57" t="s">
        <v>1090</v>
      </c>
      <c r="B386" s="44" t="s">
        <v>1091</v>
      </c>
      <c r="C386" s="45">
        <v>51</v>
      </c>
      <c r="D386" s="46" t="s">
        <v>340</v>
      </c>
      <c r="E386" s="47">
        <v>0.54586158791982398</v>
      </c>
      <c r="F386" s="48">
        <v>16.628440366972502</v>
      </c>
      <c r="G386" s="47">
        <v>0.45683085958133501</v>
      </c>
      <c r="H386" s="50">
        <v>5.3535353535353503</v>
      </c>
      <c r="I386" s="76" t="str">
        <f t="shared" si="10"/>
        <v>No</v>
      </c>
      <c r="J386" s="49" t="str">
        <f t="shared" si="11"/>
        <v>No</v>
      </c>
      <c r="K386" s="47">
        <v>0.12677334103110599</v>
      </c>
      <c r="L386" s="50">
        <v>49.197247706421997</v>
      </c>
      <c r="M386" s="47">
        <v>0.115332966013282</v>
      </c>
      <c r="N386" s="50">
        <v>34.949494949494898</v>
      </c>
    </row>
    <row r="387" spans="1:14" x14ac:dyDescent="0.2">
      <c r="A387" s="57" t="s">
        <v>1092</v>
      </c>
      <c r="B387" s="44" t="s">
        <v>1093</v>
      </c>
      <c r="C387" s="45">
        <v>51</v>
      </c>
      <c r="D387" s="46" t="s">
        <v>340</v>
      </c>
      <c r="E387" s="47">
        <v>0.57092889076783404</v>
      </c>
      <c r="F387" s="48">
        <v>23.5091743119266</v>
      </c>
      <c r="G387" s="47">
        <v>0.48247841727278901</v>
      </c>
      <c r="H387" s="50">
        <v>8.8888888888888893</v>
      </c>
      <c r="I387" s="76" t="str">
        <f t="shared" si="10"/>
        <v>No</v>
      </c>
      <c r="J387" s="49" t="str">
        <f t="shared" si="11"/>
        <v>No</v>
      </c>
      <c r="K387" s="47">
        <v>0.120433022833628</v>
      </c>
      <c r="L387" s="50">
        <v>44.380733944954102</v>
      </c>
      <c r="M387" s="47">
        <v>0.111824600375101</v>
      </c>
      <c r="N387" s="50">
        <v>33.1313131313131</v>
      </c>
    </row>
    <row r="388" spans="1:14" x14ac:dyDescent="0.2">
      <c r="A388" s="57" t="s">
        <v>1094</v>
      </c>
      <c r="B388" s="44" t="s">
        <v>1095</v>
      </c>
      <c r="C388" s="45">
        <v>51</v>
      </c>
      <c r="D388" s="46" t="s">
        <v>340</v>
      </c>
      <c r="E388" s="47">
        <v>0.50252100690422097</v>
      </c>
      <c r="F388" s="48">
        <v>9.9197247706421994</v>
      </c>
      <c r="G388" s="47">
        <v>0.40083946096117201</v>
      </c>
      <c r="H388" s="50">
        <v>0.70707070707070696</v>
      </c>
      <c r="I388" s="76" t="str">
        <f t="shared" si="10"/>
        <v>No</v>
      </c>
      <c r="J388" s="49" t="str">
        <f t="shared" si="11"/>
        <v>No</v>
      </c>
      <c r="K388" s="47">
        <v>0.16332964564070401</v>
      </c>
      <c r="L388" s="50">
        <v>66.112385321100902</v>
      </c>
      <c r="M388" s="47">
        <v>0.15347573669912301</v>
      </c>
      <c r="N388" s="50">
        <v>54.747474747474698</v>
      </c>
    </row>
    <row r="389" spans="1:14" x14ac:dyDescent="0.2">
      <c r="A389" s="57" t="s">
        <v>1096</v>
      </c>
      <c r="B389" s="44" t="s">
        <v>1097</v>
      </c>
      <c r="C389" s="45">
        <v>51</v>
      </c>
      <c r="D389" s="46" t="s">
        <v>340</v>
      </c>
      <c r="E389" s="47">
        <v>0.575895902843791</v>
      </c>
      <c r="F389" s="48">
        <v>24.827981651376099</v>
      </c>
      <c r="G389" s="47">
        <v>0.49842704253269698</v>
      </c>
      <c r="H389" s="50">
        <v>11.313131313131301</v>
      </c>
      <c r="I389" s="76" t="str">
        <f t="shared" si="10"/>
        <v>No</v>
      </c>
      <c r="J389" s="49" t="str">
        <f t="shared" si="11"/>
        <v>No</v>
      </c>
      <c r="K389" s="47">
        <v>0.11177181218523</v>
      </c>
      <c r="L389" s="50">
        <v>37.7866972477064</v>
      </c>
      <c r="M389" s="47">
        <v>0.107101709941936</v>
      </c>
      <c r="N389" s="50">
        <v>29.090909090909101</v>
      </c>
    </row>
    <row r="390" spans="1:14" x14ac:dyDescent="0.2">
      <c r="A390" s="57" t="s">
        <v>1098</v>
      </c>
      <c r="B390" s="44" t="s">
        <v>1099</v>
      </c>
      <c r="C390" s="45">
        <v>51</v>
      </c>
      <c r="D390" s="46" t="s">
        <v>340</v>
      </c>
      <c r="E390" s="47">
        <v>0.66549089866938305</v>
      </c>
      <c r="F390" s="48">
        <v>47.419724770642198</v>
      </c>
      <c r="G390" s="47">
        <v>0.61083074036606599</v>
      </c>
      <c r="H390" s="50">
        <v>41.212121212121197</v>
      </c>
      <c r="I390" s="76" t="str">
        <f t="shared" si="10"/>
        <v>No</v>
      </c>
      <c r="J390" s="49" t="str">
        <f t="shared" si="11"/>
        <v>No</v>
      </c>
      <c r="K390" s="47">
        <v>0.13308056871462701</v>
      </c>
      <c r="L390" s="50">
        <v>53.555045871559599</v>
      </c>
      <c r="M390" s="47">
        <v>0.118893840829259</v>
      </c>
      <c r="N390" s="50">
        <v>37.171717171717198</v>
      </c>
    </row>
    <row r="391" spans="1:14" x14ac:dyDescent="0.2">
      <c r="A391" s="57" t="s">
        <v>1100</v>
      </c>
      <c r="B391" s="44" t="s">
        <v>1101</v>
      </c>
      <c r="C391" s="45">
        <v>51</v>
      </c>
      <c r="D391" s="46" t="s">
        <v>340</v>
      </c>
      <c r="E391" s="47">
        <v>0.65605230831649497</v>
      </c>
      <c r="F391" s="48">
        <v>45.298165137614703</v>
      </c>
      <c r="G391" s="47">
        <v>0.67229724943480496</v>
      </c>
      <c r="H391" s="50">
        <v>61.616161616161598</v>
      </c>
      <c r="I391" s="76" t="str">
        <f t="shared" ref="I391:I454" si="12">IF(AND(F391&gt;=90,H391&gt;=90),"Yes","No")</f>
        <v>No</v>
      </c>
      <c r="J391" s="49" t="str">
        <f t="shared" ref="J391:J454" si="13">IF(AND(F391&gt;=75,H391&gt;=75),"Yes","No")</f>
        <v>No</v>
      </c>
      <c r="K391" s="47">
        <v>0.22379074032412799</v>
      </c>
      <c r="L391" s="50">
        <v>85.7224770642202</v>
      </c>
      <c r="M391" s="47">
        <v>0.18134861329662699</v>
      </c>
      <c r="N391" s="50">
        <v>67.474747474747502</v>
      </c>
    </row>
    <row r="392" spans="1:14" x14ac:dyDescent="0.2">
      <c r="A392" s="57" t="s">
        <v>1102</v>
      </c>
      <c r="B392" s="44" t="s">
        <v>1103</v>
      </c>
      <c r="C392" s="45">
        <v>51</v>
      </c>
      <c r="D392" s="46" t="s">
        <v>340</v>
      </c>
      <c r="E392" s="47">
        <v>0.67333148551596</v>
      </c>
      <c r="F392" s="48">
        <v>49.311926605504603</v>
      </c>
      <c r="G392" s="47">
        <v>0.73891474780459199</v>
      </c>
      <c r="H392" s="50">
        <v>75.757575757575793</v>
      </c>
      <c r="I392" s="76" t="str">
        <f t="shared" si="12"/>
        <v>No</v>
      </c>
      <c r="J392" s="49" t="str">
        <f t="shared" si="13"/>
        <v>No</v>
      </c>
      <c r="K392" s="47">
        <v>0.211454886515411</v>
      </c>
      <c r="L392" s="50">
        <v>81.766055045871596</v>
      </c>
      <c r="M392" s="47">
        <v>0.16382486856854001</v>
      </c>
      <c r="N392" s="50">
        <v>60</v>
      </c>
    </row>
    <row r="393" spans="1:14" x14ac:dyDescent="0.2">
      <c r="A393" s="57" t="s">
        <v>1104</v>
      </c>
      <c r="B393" s="44" t="s">
        <v>1105</v>
      </c>
      <c r="C393" s="45">
        <v>51</v>
      </c>
      <c r="D393" s="46" t="s">
        <v>340</v>
      </c>
      <c r="E393" s="47">
        <v>0.66405054609501402</v>
      </c>
      <c r="F393" s="48">
        <v>47.133027522935798</v>
      </c>
      <c r="G393" s="47">
        <v>0.82659260446368898</v>
      </c>
      <c r="H393" s="50">
        <v>91.515151515151501</v>
      </c>
      <c r="I393" s="76" t="str">
        <f t="shared" si="12"/>
        <v>No</v>
      </c>
      <c r="J393" s="49" t="str">
        <f t="shared" si="13"/>
        <v>No</v>
      </c>
      <c r="K393" s="47">
        <v>0.12875253277986401</v>
      </c>
      <c r="L393" s="50">
        <v>50.516055045871603</v>
      </c>
      <c r="M393" s="47">
        <v>6.1938272702098902E-2</v>
      </c>
      <c r="N393" s="50">
        <v>1.4141414141414099</v>
      </c>
    </row>
    <row r="394" spans="1:14" x14ac:dyDescent="0.2">
      <c r="A394" s="57" t="s">
        <v>1106</v>
      </c>
      <c r="B394" s="44" t="s">
        <v>1107</v>
      </c>
      <c r="C394" s="45">
        <v>51</v>
      </c>
      <c r="D394" s="46" t="s">
        <v>340</v>
      </c>
      <c r="E394" s="47">
        <v>0.620678072231589</v>
      </c>
      <c r="F394" s="48">
        <v>36.0091743119266</v>
      </c>
      <c r="G394" s="47">
        <v>0.764851528521308</v>
      </c>
      <c r="H394" s="50">
        <v>82.2222222222222</v>
      </c>
      <c r="I394" s="76" t="str">
        <f t="shared" si="12"/>
        <v>No</v>
      </c>
      <c r="J394" s="49" t="str">
        <f t="shared" si="13"/>
        <v>No</v>
      </c>
      <c r="K394" s="47">
        <v>0.11304831645880201</v>
      </c>
      <c r="L394" s="50">
        <v>38.876146788990802</v>
      </c>
      <c r="M394" s="47">
        <v>6.4521901284237501E-2</v>
      </c>
      <c r="N394" s="50">
        <v>1.8181818181818199</v>
      </c>
    </row>
    <row r="395" spans="1:14" x14ac:dyDescent="0.2">
      <c r="A395" s="57" t="s">
        <v>1108</v>
      </c>
      <c r="B395" s="44" t="s">
        <v>1109</v>
      </c>
      <c r="C395" s="45">
        <v>51</v>
      </c>
      <c r="D395" s="46" t="s">
        <v>340</v>
      </c>
      <c r="E395" s="47">
        <v>0.70405103750367704</v>
      </c>
      <c r="F395" s="48">
        <v>56.7087155963303</v>
      </c>
      <c r="G395" s="47">
        <v>0.69269545255979603</v>
      </c>
      <c r="H395" s="50">
        <v>66.060606060606105</v>
      </c>
      <c r="I395" s="76" t="str">
        <f t="shared" si="12"/>
        <v>No</v>
      </c>
      <c r="J395" s="49" t="str">
        <f t="shared" si="13"/>
        <v>No</v>
      </c>
      <c r="K395" s="47">
        <v>0.196637375680141</v>
      </c>
      <c r="L395" s="50">
        <v>76.892201834862405</v>
      </c>
      <c r="M395" s="47">
        <v>0.162608654212685</v>
      </c>
      <c r="N395" s="50">
        <v>59.494949494949502</v>
      </c>
    </row>
    <row r="396" spans="1:14" x14ac:dyDescent="0.2">
      <c r="A396" s="57" t="s">
        <v>1110</v>
      </c>
      <c r="B396" s="44" t="s">
        <v>1111</v>
      </c>
      <c r="C396" s="45">
        <v>51</v>
      </c>
      <c r="D396" s="46" t="s">
        <v>340</v>
      </c>
      <c r="E396" s="47">
        <v>0.75264999826720902</v>
      </c>
      <c r="F396" s="48">
        <v>65.4816513761468</v>
      </c>
      <c r="G396" s="47">
        <v>0.72585943540431597</v>
      </c>
      <c r="H396" s="50">
        <v>73.636363636363598</v>
      </c>
      <c r="I396" s="76" t="str">
        <f t="shared" si="12"/>
        <v>No</v>
      </c>
      <c r="J396" s="49" t="str">
        <f t="shared" si="13"/>
        <v>No</v>
      </c>
      <c r="K396" s="47">
        <v>0.16680010385232999</v>
      </c>
      <c r="L396" s="50">
        <v>67.488532110091796</v>
      </c>
      <c r="M396" s="47">
        <v>0.141199175099917</v>
      </c>
      <c r="N396" s="50">
        <v>49.393939393939398</v>
      </c>
    </row>
    <row r="397" spans="1:14" x14ac:dyDescent="0.2">
      <c r="A397" s="57" t="s">
        <v>1112</v>
      </c>
      <c r="B397" s="44" t="s">
        <v>1113</v>
      </c>
      <c r="C397" s="45">
        <v>51</v>
      </c>
      <c r="D397" s="46" t="s">
        <v>340</v>
      </c>
      <c r="E397" s="47">
        <v>0.72814965231222195</v>
      </c>
      <c r="F397" s="48">
        <v>61.869266055045898</v>
      </c>
      <c r="G397" s="47">
        <v>0.69038915066136297</v>
      </c>
      <c r="H397" s="50">
        <v>65.454545454545496</v>
      </c>
      <c r="I397" s="76" t="str">
        <f t="shared" si="12"/>
        <v>No</v>
      </c>
      <c r="J397" s="49" t="str">
        <f t="shared" si="13"/>
        <v>No</v>
      </c>
      <c r="K397" s="47">
        <v>0.19168033638166301</v>
      </c>
      <c r="L397" s="50">
        <v>75.172018348623894</v>
      </c>
      <c r="M397" s="47">
        <v>0.15715578508039399</v>
      </c>
      <c r="N397" s="50">
        <v>56.8686868686869</v>
      </c>
    </row>
    <row r="398" spans="1:14" x14ac:dyDescent="0.2">
      <c r="A398" s="57" t="s">
        <v>1114</v>
      </c>
      <c r="B398" s="44" t="s">
        <v>1115</v>
      </c>
      <c r="C398" s="45">
        <v>51</v>
      </c>
      <c r="D398" s="46" t="s">
        <v>340</v>
      </c>
      <c r="E398" s="47">
        <v>0.77911919376818894</v>
      </c>
      <c r="F398" s="48">
        <v>68.979357798165097</v>
      </c>
      <c r="G398" s="47">
        <v>0.75586355014509699</v>
      </c>
      <c r="H398" s="50">
        <v>80.808080808080803</v>
      </c>
      <c r="I398" s="76" t="str">
        <f t="shared" si="12"/>
        <v>No</v>
      </c>
      <c r="J398" s="49" t="str">
        <f t="shared" si="13"/>
        <v>No</v>
      </c>
      <c r="K398" s="47">
        <v>0.17747928653693101</v>
      </c>
      <c r="L398" s="50">
        <v>70.928899082568805</v>
      </c>
      <c r="M398" s="47">
        <v>0.147068861469208</v>
      </c>
      <c r="N398" s="50">
        <v>51.818181818181799</v>
      </c>
    </row>
    <row r="399" spans="1:14" x14ac:dyDescent="0.2">
      <c r="A399" s="57" t="s">
        <v>1116</v>
      </c>
      <c r="B399" s="44" t="s">
        <v>1117</v>
      </c>
      <c r="C399" s="45">
        <v>51</v>
      </c>
      <c r="D399" s="46" t="s">
        <v>340</v>
      </c>
      <c r="E399" s="47">
        <v>0.73530191380013699</v>
      </c>
      <c r="F399" s="48">
        <v>62.844036697247702</v>
      </c>
      <c r="G399" s="47">
        <v>0.70284179421620696</v>
      </c>
      <c r="H399" s="50">
        <v>68.686868686868706</v>
      </c>
      <c r="I399" s="76" t="str">
        <f t="shared" si="12"/>
        <v>No</v>
      </c>
      <c r="J399" s="49" t="str">
        <f t="shared" si="13"/>
        <v>No</v>
      </c>
      <c r="K399" s="47">
        <v>0.16479927899198701</v>
      </c>
      <c r="L399" s="50">
        <v>66.456422018348604</v>
      </c>
      <c r="M399" s="47">
        <v>0.140051016139766</v>
      </c>
      <c r="N399" s="50">
        <v>48.989898989898997</v>
      </c>
    </row>
    <row r="400" spans="1:14" x14ac:dyDescent="0.2">
      <c r="A400" s="57" t="s">
        <v>1118</v>
      </c>
      <c r="B400" s="44" t="s">
        <v>1119</v>
      </c>
      <c r="C400" s="45">
        <v>51</v>
      </c>
      <c r="D400" s="46" t="s">
        <v>340</v>
      </c>
      <c r="E400" s="47">
        <v>0.78834471194816602</v>
      </c>
      <c r="F400" s="48">
        <v>70.470183486238497</v>
      </c>
      <c r="G400" s="47">
        <v>0.769857650113416</v>
      </c>
      <c r="H400" s="50">
        <v>82.929292929292899</v>
      </c>
      <c r="I400" s="76" t="str">
        <f t="shared" si="12"/>
        <v>No</v>
      </c>
      <c r="J400" s="49" t="str">
        <f t="shared" si="13"/>
        <v>No</v>
      </c>
      <c r="K400" s="47">
        <v>0.175133967752893</v>
      </c>
      <c r="L400" s="50">
        <v>70.2408256880734</v>
      </c>
      <c r="M400" s="47">
        <v>0.14614196747679301</v>
      </c>
      <c r="N400" s="50">
        <v>51.010101010101003</v>
      </c>
    </row>
    <row r="401" spans="1:14" x14ac:dyDescent="0.2">
      <c r="A401" s="57" t="s">
        <v>1120</v>
      </c>
      <c r="B401" s="44" t="s">
        <v>1121</v>
      </c>
      <c r="C401" s="45">
        <v>51</v>
      </c>
      <c r="D401" s="46" t="s">
        <v>340</v>
      </c>
      <c r="E401" s="47">
        <v>0.69993723251949103</v>
      </c>
      <c r="F401" s="48">
        <v>55.7912844036697</v>
      </c>
      <c r="G401" s="47">
        <v>0.66023278961642295</v>
      </c>
      <c r="H401" s="50">
        <v>57.7777777777778</v>
      </c>
      <c r="I401" s="76" t="str">
        <f t="shared" si="12"/>
        <v>No</v>
      </c>
      <c r="J401" s="49" t="str">
        <f t="shared" si="13"/>
        <v>No</v>
      </c>
      <c r="K401" s="47">
        <v>0.192473129110798</v>
      </c>
      <c r="L401" s="50">
        <v>75.516055045871596</v>
      </c>
      <c r="M401" s="47">
        <v>0.160491544614353</v>
      </c>
      <c r="N401" s="50">
        <v>58.484848484848499</v>
      </c>
    </row>
    <row r="402" spans="1:14" x14ac:dyDescent="0.2">
      <c r="A402" s="57" t="s">
        <v>1122</v>
      </c>
      <c r="B402" s="44" t="s">
        <v>1123</v>
      </c>
      <c r="C402" s="45">
        <v>51</v>
      </c>
      <c r="D402" s="46" t="s">
        <v>340</v>
      </c>
      <c r="E402" s="47">
        <v>0.65330718476590399</v>
      </c>
      <c r="F402" s="48">
        <v>44.839449541284402</v>
      </c>
      <c r="G402" s="47">
        <v>0.67448453665735297</v>
      </c>
      <c r="H402" s="50">
        <v>62.020202020201999</v>
      </c>
      <c r="I402" s="76" t="str">
        <f t="shared" si="12"/>
        <v>No</v>
      </c>
      <c r="J402" s="49" t="str">
        <f t="shared" si="13"/>
        <v>No</v>
      </c>
      <c r="K402" s="47">
        <v>0.196603320337952</v>
      </c>
      <c r="L402" s="50">
        <v>76.7775229357798</v>
      </c>
      <c r="M402" s="47">
        <v>0.16163319696648701</v>
      </c>
      <c r="N402" s="50">
        <v>59.090909090909101</v>
      </c>
    </row>
    <row r="403" spans="1:14" x14ac:dyDescent="0.2">
      <c r="A403" s="57" t="s">
        <v>1124</v>
      </c>
      <c r="B403" s="44" t="s">
        <v>1125</v>
      </c>
      <c r="C403" s="45">
        <v>51</v>
      </c>
      <c r="D403" s="46" t="s">
        <v>340</v>
      </c>
      <c r="E403" s="47">
        <v>0.75164800314145197</v>
      </c>
      <c r="F403" s="48">
        <v>65.309633027522906</v>
      </c>
      <c r="G403" s="47">
        <v>0.724011822894291</v>
      </c>
      <c r="H403" s="50">
        <v>73.232323232323196</v>
      </c>
      <c r="I403" s="76" t="str">
        <f t="shared" si="12"/>
        <v>No</v>
      </c>
      <c r="J403" s="49" t="str">
        <f t="shared" si="13"/>
        <v>No</v>
      </c>
      <c r="K403" s="47">
        <v>0.17336933159618401</v>
      </c>
      <c r="L403" s="50">
        <v>69.667431192660501</v>
      </c>
      <c r="M403" s="47">
        <v>0.144754119447568</v>
      </c>
      <c r="N403" s="50">
        <v>50.505050505050498</v>
      </c>
    </row>
    <row r="404" spans="1:14" x14ac:dyDescent="0.2">
      <c r="A404" s="57" t="s">
        <v>1126</v>
      </c>
      <c r="B404" s="44" t="s">
        <v>1127</v>
      </c>
      <c r="C404" s="45">
        <v>51</v>
      </c>
      <c r="D404" s="46" t="s">
        <v>340</v>
      </c>
      <c r="E404" s="47">
        <v>0.66265893920079399</v>
      </c>
      <c r="F404" s="48">
        <v>46.903669724770602</v>
      </c>
      <c r="G404" s="47">
        <v>0.61576929694698701</v>
      </c>
      <c r="H404" s="50">
        <v>43.030303030303003</v>
      </c>
      <c r="I404" s="76" t="str">
        <f t="shared" si="12"/>
        <v>No</v>
      </c>
      <c r="J404" s="49" t="str">
        <f t="shared" si="13"/>
        <v>No</v>
      </c>
      <c r="K404" s="47">
        <v>0.21727077262786501</v>
      </c>
      <c r="L404" s="50">
        <v>83.830275229357795</v>
      </c>
      <c r="M404" s="47">
        <v>0.17594849051451</v>
      </c>
      <c r="N404" s="50">
        <v>65.454545454545496</v>
      </c>
    </row>
    <row r="405" spans="1:14" x14ac:dyDescent="0.2">
      <c r="A405" s="57" t="s">
        <v>1128</v>
      </c>
      <c r="B405" s="44" t="s">
        <v>1129</v>
      </c>
      <c r="C405" s="45">
        <v>51</v>
      </c>
      <c r="D405" s="46" t="s">
        <v>340</v>
      </c>
      <c r="E405" s="47">
        <v>0.77574880307037797</v>
      </c>
      <c r="F405" s="48">
        <v>68.348623853210995</v>
      </c>
      <c r="G405" s="47">
        <v>0.75281545717010501</v>
      </c>
      <c r="H405" s="50">
        <v>80</v>
      </c>
      <c r="I405" s="76" t="str">
        <f t="shared" si="12"/>
        <v>No</v>
      </c>
      <c r="J405" s="49" t="str">
        <f t="shared" si="13"/>
        <v>No</v>
      </c>
      <c r="K405" s="47">
        <v>0.181950864963738</v>
      </c>
      <c r="L405" s="50">
        <v>72.419724770642205</v>
      </c>
      <c r="M405" s="47">
        <v>0.1514674561512</v>
      </c>
      <c r="N405" s="50">
        <v>53.636363636363598</v>
      </c>
    </row>
    <row r="406" spans="1:14" x14ac:dyDescent="0.2">
      <c r="A406" s="57" t="s">
        <v>1130</v>
      </c>
      <c r="B406" s="44" t="s">
        <v>1131</v>
      </c>
      <c r="C406" s="45">
        <v>51</v>
      </c>
      <c r="D406" s="46" t="s">
        <v>340</v>
      </c>
      <c r="E406" s="47">
        <v>0.78618181624860395</v>
      </c>
      <c r="F406" s="48">
        <v>70.183486238532097</v>
      </c>
      <c r="G406" s="47">
        <v>0.76834131039155895</v>
      </c>
      <c r="H406" s="50">
        <v>82.727272727272705</v>
      </c>
      <c r="I406" s="76" t="str">
        <f t="shared" si="12"/>
        <v>No</v>
      </c>
      <c r="J406" s="49" t="str">
        <f t="shared" si="13"/>
        <v>No</v>
      </c>
      <c r="K406" s="47">
        <v>0.180430035253239</v>
      </c>
      <c r="L406" s="50">
        <v>71.903669724770694</v>
      </c>
      <c r="M406" s="47">
        <v>0.15012709212802999</v>
      </c>
      <c r="N406" s="50">
        <v>53.232323232323203</v>
      </c>
    </row>
    <row r="407" spans="1:14" x14ac:dyDescent="0.2">
      <c r="A407" s="57" t="s">
        <v>1132</v>
      </c>
      <c r="B407" s="44" t="s">
        <v>1133</v>
      </c>
      <c r="C407" s="45">
        <v>51</v>
      </c>
      <c r="D407" s="46" t="s">
        <v>340</v>
      </c>
      <c r="E407" s="47">
        <v>0.74275155647299096</v>
      </c>
      <c r="F407" s="48">
        <v>63.9908256880734</v>
      </c>
      <c r="G407" s="47">
        <v>0.710312157155079</v>
      </c>
      <c r="H407" s="50">
        <v>70</v>
      </c>
      <c r="I407" s="76" t="str">
        <f t="shared" si="12"/>
        <v>No</v>
      </c>
      <c r="J407" s="49" t="str">
        <f t="shared" si="13"/>
        <v>No</v>
      </c>
      <c r="K407" s="47">
        <v>0.19246314839985801</v>
      </c>
      <c r="L407" s="50">
        <v>75.458715596330293</v>
      </c>
      <c r="M407" s="47">
        <v>0.158074092206029</v>
      </c>
      <c r="N407" s="50">
        <v>57.171717171717198</v>
      </c>
    </row>
    <row r="408" spans="1:14" x14ac:dyDescent="0.2">
      <c r="A408" s="57" t="s">
        <v>1134</v>
      </c>
      <c r="B408" s="44" t="s">
        <v>1135</v>
      </c>
      <c r="C408" s="45">
        <v>51</v>
      </c>
      <c r="D408" s="46" t="s">
        <v>340</v>
      </c>
      <c r="E408" s="47">
        <v>0.612146170877514</v>
      </c>
      <c r="F408" s="48">
        <v>33.830275229357802</v>
      </c>
      <c r="G408" s="47">
        <v>0.62372666261127296</v>
      </c>
      <c r="H408" s="50">
        <v>45.3535353535353</v>
      </c>
      <c r="I408" s="76" t="str">
        <f t="shared" si="12"/>
        <v>No</v>
      </c>
      <c r="J408" s="49" t="str">
        <f t="shared" si="13"/>
        <v>No</v>
      </c>
      <c r="K408" s="47">
        <v>0.23113496286827301</v>
      </c>
      <c r="L408" s="50">
        <v>87.385321100917395</v>
      </c>
      <c r="M408" s="47">
        <v>0.18844291339167599</v>
      </c>
      <c r="N408" s="50">
        <v>69.595959595959599</v>
      </c>
    </row>
    <row r="409" spans="1:14" x14ac:dyDescent="0.2">
      <c r="A409" s="57" t="s">
        <v>1136</v>
      </c>
      <c r="B409" s="44" t="s">
        <v>1137</v>
      </c>
      <c r="C409" s="45">
        <v>51</v>
      </c>
      <c r="D409" s="46" t="s">
        <v>340</v>
      </c>
      <c r="E409" s="47">
        <v>0.66545289175860101</v>
      </c>
      <c r="F409" s="48">
        <v>47.362385321100902</v>
      </c>
      <c r="G409" s="47">
        <v>0.60449104420603295</v>
      </c>
      <c r="H409" s="50">
        <v>38.989898989898997</v>
      </c>
      <c r="I409" s="76" t="str">
        <f t="shared" si="12"/>
        <v>No</v>
      </c>
      <c r="J409" s="49" t="str">
        <f t="shared" si="13"/>
        <v>No</v>
      </c>
      <c r="K409" s="47">
        <v>0.16090822315308001</v>
      </c>
      <c r="L409" s="50">
        <v>65.194954128440401</v>
      </c>
      <c r="M409" s="47">
        <v>0.13390825249354299</v>
      </c>
      <c r="N409" s="50">
        <v>45.252525252525302</v>
      </c>
    </row>
    <row r="410" spans="1:14" x14ac:dyDescent="0.2">
      <c r="A410" s="57" t="s">
        <v>1138</v>
      </c>
      <c r="B410" s="44" t="s">
        <v>1139</v>
      </c>
      <c r="C410" s="45">
        <v>51</v>
      </c>
      <c r="D410" s="46" t="s">
        <v>340</v>
      </c>
      <c r="E410" s="47">
        <v>0.62264324256548698</v>
      </c>
      <c r="F410" s="48">
        <v>36.4678899082569</v>
      </c>
      <c r="G410" s="47">
        <v>0.63923603701439002</v>
      </c>
      <c r="H410" s="50">
        <v>51.515151515151501</v>
      </c>
      <c r="I410" s="76" t="str">
        <f t="shared" si="12"/>
        <v>No</v>
      </c>
      <c r="J410" s="49" t="str">
        <f t="shared" si="13"/>
        <v>No</v>
      </c>
      <c r="K410" s="47">
        <v>0.20061870707159801</v>
      </c>
      <c r="L410" s="50">
        <v>77.924311926605498</v>
      </c>
      <c r="M410" s="47">
        <v>0.172953979481759</v>
      </c>
      <c r="N410" s="50">
        <v>64.141414141414103</v>
      </c>
    </row>
    <row r="411" spans="1:14" x14ac:dyDescent="0.2">
      <c r="A411" s="57" t="s">
        <v>1140</v>
      </c>
      <c r="B411" s="44" t="s">
        <v>1141</v>
      </c>
      <c r="C411" s="45">
        <v>51</v>
      </c>
      <c r="D411" s="46" t="s">
        <v>340</v>
      </c>
      <c r="E411" s="47">
        <v>0.53662830244472004</v>
      </c>
      <c r="F411" s="48">
        <v>15.3669724770642</v>
      </c>
      <c r="G411" s="47">
        <v>0.502633439087387</v>
      </c>
      <c r="H411" s="50">
        <v>12.2222222222222</v>
      </c>
      <c r="I411" s="76" t="str">
        <f t="shared" si="12"/>
        <v>No</v>
      </c>
      <c r="J411" s="49" t="str">
        <f t="shared" si="13"/>
        <v>No</v>
      </c>
      <c r="K411" s="47">
        <v>0.167308314861082</v>
      </c>
      <c r="L411" s="50">
        <v>67.660550458715605</v>
      </c>
      <c r="M411" s="47">
        <v>0.14706161442360299</v>
      </c>
      <c r="N411" s="50">
        <v>51.717171717171702</v>
      </c>
    </row>
    <row r="412" spans="1:14" x14ac:dyDescent="0.2">
      <c r="A412" s="57" t="s">
        <v>1142</v>
      </c>
      <c r="B412" s="44" t="s">
        <v>1143</v>
      </c>
      <c r="C412" s="45">
        <v>51</v>
      </c>
      <c r="D412" s="46" t="s">
        <v>340</v>
      </c>
      <c r="E412" s="47">
        <v>0.64214183915084699</v>
      </c>
      <c r="F412" s="48">
        <v>41.399082568807302</v>
      </c>
      <c r="G412" s="47">
        <v>0.57979735332688798</v>
      </c>
      <c r="H412" s="50">
        <v>31.010101010101</v>
      </c>
      <c r="I412" s="76" t="str">
        <f t="shared" si="12"/>
        <v>No</v>
      </c>
      <c r="J412" s="49" t="str">
        <f t="shared" si="13"/>
        <v>No</v>
      </c>
      <c r="K412" s="47">
        <v>0.219618573639113</v>
      </c>
      <c r="L412" s="50">
        <v>84.2316513761468</v>
      </c>
      <c r="M412" s="47">
        <v>0.20771883283336101</v>
      </c>
      <c r="N412" s="50">
        <v>75.050505050505095</v>
      </c>
    </row>
    <row r="413" spans="1:14" x14ac:dyDescent="0.2">
      <c r="A413" s="57" t="s">
        <v>1144</v>
      </c>
      <c r="B413" s="44" t="s">
        <v>1145</v>
      </c>
      <c r="C413" s="45">
        <v>51</v>
      </c>
      <c r="D413" s="46" t="s">
        <v>340</v>
      </c>
      <c r="E413" s="47">
        <v>0.54646527386691202</v>
      </c>
      <c r="F413" s="48">
        <v>16.857798165137599</v>
      </c>
      <c r="G413" s="47">
        <v>0.45707572936905699</v>
      </c>
      <c r="H413" s="50">
        <v>5.4545454545454497</v>
      </c>
      <c r="I413" s="76" t="str">
        <f t="shared" si="12"/>
        <v>No</v>
      </c>
      <c r="J413" s="49" t="str">
        <f t="shared" si="13"/>
        <v>No</v>
      </c>
      <c r="K413" s="47">
        <v>0.21180958991101201</v>
      </c>
      <c r="L413" s="50">
        <v>82.110091743119298</v>
      </c>
      <c r="M413" s="47">
        <v>0.19319283856118899</v>
      </c>
      <c r="N413" s="50">
        <v>71.515151515151501</v>
      </c>
    </row>
    <row r="414" spans="1:14" x14ac:dyDescent="0.2">
      <c r="A414" s="57" t="s">
        <v>1146</v>
      </c>
      <c r="B414" s="44" t="s">
        <v>1147</v>
      </c>
      <c r="C414" s="45">
        <v>51</v>
      </c>
      <c r="D414" s="46" t="s">
        <v>340</v>
      </c>
      <c r="E414" s="47">
        <v>0.55175555632447104</v>
      </c>
      <c r="F414" s="48">
        <v>18.4633027522936</v>
      </c>
      <c r="G414" s="47">
        <v>0.46414012550457501</v>
      </c>
      <c r="H414" s="50">
        <v>6.3636363636363598</v>
      </c>
      <c r="I414" s="76" t="str">
        <f t="shared" si="12"/>
        <v>No</v>
      </c>
      <c r="J414" s="49" t="str">
        <f t="shared" si="13"/>
        <v>No</v>
      </c>
      <c r="K414" s="47">
        <v>0.129337733181382</v>
      </c>
      <c r="L414" s="50">
        <v>51.0321100917431</v>
      </c>
      <c r="M414" s="47">
        <v>0.121431036393683</v>
      </c>
      <c r="N414" s="50">
        <v>38.585858585858603</v>
      </c>
    </row>
    <row r="415" spans="1:14" x14ac:dyDescent="0.2">
      <c r="A415" s="57" t="s">
        <v>1148</v>
      </c>
      <c r="B415" s="44" t="s">
        <v>1149</v>
      </c>
      <c r="C415" s="45">
        <v>51</v>
      </c>
      <c r="D415" s="46" t="s">
        <v>340</v>
      </c>
      <c r="E415" s="47">
        <v>0.56558354563843405</v>
      </c>
      <c r="F415" s="48">
        <v>21.616972477064198</v>
      </c>
      <c r="G415" s="47">
        <v>0.69760693883048397</v>
      </c>
      <c r="H415" s="50">
        <v>67.171717171717205</v>
      </c>
      <c r="I415" s="76" t="str">
        <f t="shared" si="12"/>
        <v>No</v>
      </c>
      <c r="J415" s="49" t="str">
        <f t="shared" si="13"/>
        <v>No</v>
      </c>
      <c r="K415" s="47">
        <v>0.13769678882726799</v>
      </c>
      <c r="L415" s="50">
        <v>55.848623853211002</v>
      </c>
      <c r="M415" s="47">
        <v>0.111435904257115</v>
      </c>
      <c r="N415" s="50">
        <v>32.828282828282802</v>
      </c>
    </row>
    <row r="416" spans="1:14" x14ac:dyDescent="0.2">
      <c r="A416" s="57" t="s">
        <v>1150</v>
      </c>
      <c r="B416" s="44" t="s">
        <v>1151</v>
      </c>
      <c r="C416" s="45">
        <v>51</v>
      </c>
      <c r="D416" s="46" t="s">
        <v>340</v>
      </c>
      <c r="E416" s="47">
        <v>0.561497161932903</v>
      </c>
      <c r="F416" s="48">
        <v>20.412844036697201</v>
      </c>
      <c r="G416" s="47">
        <v>0.64883595896521296</v>
      </c>
      <c r="H416" s="50">
        <v>54.646464646464601</v>
      </c>
      <c r="I416" s="76" t="str">
        <f t="shared" si="12"/>
        <v>No</v>
      </c>
      <c r="J416" s="49" t="str">
        <f t="shared" si="13"/>
        <v>No</v>
      </c>
      <c r="K416" s="47">
        <v>0.231174249280546</v>
      </c>
      <c r="L416" s="50">
        <v>87.5</v>
      </c>
      <c r="M416" s="47">
        <v>0.212710753768385</v>
      </c>
      <c r="N416" s="50">
        <v>76.262626262626299</v>
      </c>
    </row>
    <row r="417" spans="1:14" x14ac:dyDescent="0.2">
      <c r="A417" s="57" t="s">
        <v>1152</v>
      </c>
      <c r="B417" s="44" t="s">
        <v>1153</v>
      </c>
      <c r="C417" s="45">
        <v>51</v>
      </c>
      <c r="D417" s="46" t="s">
        <v>340</v>
      </c>
      <c r="E417" s="47">
        <v>0.76785041728298298</v>
      </c>
      <c r="F417" s="48">
        <v>67.087155963302706</v>
      </c>
      <c r="G417" s="47">
        <v>0.74088110439106103</v>
      </c>
      <c r="H417" s="50">
        <v>76.363636363636402</v>
      </c>
      <c r="I417" s="76" t="str">
        <f t="shared" si="12"/>
        <v>No</v>
      </c>
      <c r="J417" s="49" t="str">
        <f t="shared" si="13"/>
        <v>No</v>
      </c>
      <c r="K417" s="47">
        <v>0.19983598111155099</v>
      </c>
      <c r="L417" s="50">
        <v>77.580275229357795</v>
      </c>
      <c r="M417" s="47">
        <v>0.16994255932570301</v>
      </c>
      <c r="N417" s="50">
        <v>62.424242424242401</v>
      </c>
    </row>
    <row r="418" spans="1:14" x14ac:dyDescent="0.2">
      <c r="A418" s="57" t="s">
        <v>1154</v>
      </c>
      <c r="B418" s="44" t="s">
        <v>1155</v>
      </c>
      <c r="C418" s="45">
        <v>51</v>
      </c>
      <c r="D418" s="46" t="s">
        <v>340</v>
      </c>
      <c r="E418" s="47">
        <v>0.70177723651565505</v>
      </c>
      <c r="F418" s="48">
        <v>56.135321100917402</v>
      </c>
      <c r="G418" s="47">
        <v>0.72363729846978198</v>
      </c>
      <c r="H418" s="50">
        <v>73.131313131313107</v>
      </c>
      <c r="I418" s="76" t="str">
        <f t="shared" si="12"/>
        <v>No</v>
      </c>
      <c r="J418" s="49" t="str">
        <f t="shared" si="13"/>
        <v>No</v>
      </c>
      <c r="K418" s="47">
        <v>0.20357115351720101</v>
      </c>
      <c r="L418" s="50">
        <v>78.612385321100902</v>
      </c>
      <c r="M418" s="47">
        <v>0.16812962178372101</v>
      </c>
      <c r="N418" s="50">
        <v>61.818181818181799</v>
      </c>
    </row>
    <row r="419" spans="1:14" x14ac:dyDescent="0.2">
      <c r="A419" s="57" t="s">
        <v>1156</v>
      </c>
      <c r="B419" s="44" t="s">
        <v>1157</v>
      </c>
      <c r="C419" s="45">
        <v>51</v>
      </c>
      <c r="D419" s="46" t="s">
        <v>340</v>
      </c>
      <c r="E419" s="47">
        <v>0.78477382224493697</v>
      </c>
      <c r="F419" s="48">
        <v>69.782110091743107</v>
      </c>
      <c r="G419" s="47">
        <v>0.80987899945697495</v>
      </c>
      <c r="H419" s="50">
        <v>89.595959595959599</v>
      </c>
      <c r="I419" s="76" t="str">
        <f t="shared" si="12"/>
        <v>No</v>
      </c>
      <c r="J419" s="49" t="str">
        <f t="shared" si="13"/>
        <v>No</v>
      </c>
      <c r="K419" s="47">
        <v>0.17259877024069001</v>
      </c>
      <c r="L419" s="50">
        <v>69.266055045871596</v>
      </c>
      <c r="M419" s="47">
        <v>0.14760438720057401</v>
      </c>
      <c r="N419" s="50">
        <v>52.121212121212103</v>
      </c>
    </row>
    <row r="420" spans="1:14" x14ac:dyDescent="0.2">
      <c r="A420" s="57" t="s">
        <v>1158</v>
      </c>
      <c r="B420" s="44" t="s">
        <v>1159</v>
      </c>
      <c r="C420" s="45">
        <v>51</v>
      </c>
      <c r="D420" s="46" t="s">
        <v>340</v>
      </c>
      <c r="E420" s="47">
        <v>0.80989950752773798</v>
      </c>
      <c r="F420" s="48">
        <v>73.165137614678898</v>
      </c>
      <c r="G420" s="47">
        <v>0.79583103194272498</v>
      </c>
      <c r="H420" s="50">
        <v>87.373737373737399</v>
      </c>
      <c r="I420" s="76" t="str">
        <f t="shared" si="12"/>
        <v>No</v>
      </c>
      <c r="J420" s="49" t="str">
        <f t="shared" si="13"/>
        <v>No</v>
      </c>
      <c r="K420" s="47">
        <v>0.17170450486005101</v>
      </c>
      <c r="L420" s="50">
        <v>68.979357798165097</v>
      </c>
      <c r="M420" s="47">
        <v>0.13666070422663801</v>
      </c>
      <c r="N420" s="50">
        <v>46.6666666666667</v>
      </c>
    </row>
    <row r="421" spans="1:14" x14ac:dyDescent="0.2">
      <c r="A421" s="57" t="s">
        <v>1160</v>
      </c>
      <c r="B421" s="44" t="s">
        <v>1161</v>
      </c>
      <c r="C421" s="45">
        <v>51</v>
      </c>
      <c r="D421" s="46" t="s">
        <v>340</v>
      </c>
      <c r="E421" s="47">
        <v>0.71749644500457899</v>
      </c>
      <c r="F421" s="48">
        <v>60.149082568807302</v>
      </c>
      <c r="G421" s="47">
        <v>0.67926623984577605</v>
      </c>
      <c r="H421" s="50">
        <v>62.828282828282802</v>
      </c>
      <c r="I421" s="76" t="str">
        <f t="shared" si="12"/>
        <v>No</v>
      </c>
      <c r="J421" s="49" t="str">
        <f t="shared" si="13"/>
        <v>No</v>
      </c>
      <c r="K421" s="47">
        <v>0.125322284265691</v>
      </c>
      <c r="L421" s="50">
        <v>48.050458715596299</v>
      </c>
      <c r="M421" s="47">
        <v>0.10810064236924199</v>
      </c>
      <c r="N421" s="50">
        <v>29.8989898989899</v>
      </c>
    </row>
    <row r="422" spans="1:14" x14ac:dyDescent="0.2">
      <c r="A422" s="57" t="s">
        <v>1162</v>
      </c>
      <c r="B422" s="44" t="s">
        <v>1163</v>
      </c>
      <c r="C422" s="45">
        <v>51</v>
      </c>
      <c r="D422" s="46" t="s">
        <v>340</v>
      </c>
      <c r="E422" s="47">
        <v>0.71245532296881298</v>
      </c>
      <c r="F422" s="48">
        <v>59.174311926605498</v>
      </c>
      <c r="G422" s="47">
        <v>0.67910433640712997</v>
      </c>
      <c r="H422" s="50">
        <v>62.727272727272698</v>
      </c>
      <c r="I422" s="76" t="str">
        <f t="shared" si="12"/>
        <v>No</v>
      </c>
      <c r="J422" s="49" t="str">
        <f t="shared" si="13"/>
        <v>No</v>
      </c>
      <c r="K422" s="47">
        <v>0.154553399168946</v>
      </c>
      <c r="L422" s="50">
        <v>62.9587155963303</v>
      </c>
      <c r="M422" s="47">
        <v>0.131623712875615</v>
      </c>
      <c r="N422" s="50">
        <v>44.4444444444444</v>
      </c>
    </row>
    <row r="423" spans="1:14" x14ac:dyDescent="0.2">
      <c r="A423" s="57" t="s">
        <v>1164</v>
      </c>
      <c r="B423" s="44" t="s">
        <v>1165</v>
      </c>
      <c r="C423" s="45">
        <v>51</v>
      </c>
      <c r="D423" s="46" t="s">
        <v>340</v>
      </c>
      <c r="E423" s="47">
        <v>0.73848777832697299</v>
      </c>
      <c r="F423" s="48">
        <v>63.5321100917431</v>
      </c>
      <c r="G423" s="47">
        <v>0.70877592538059997</v>
      </c>
      <c r="H423" s="50">
        <v>69.696969696969703</v>
      </c>
      <c r="I423" s="76" t="str">
        <f t="shared" si="12"/>
        <v>No</v>
      </c>
      <c r="J423" s="49" t="str">
        <f t="shared" si="13"/>
        <v>No</v>
      </c>
      <c r="K423" s="47">
        <v>0.18911142646923801</v>
      </c>
      <c r="L423" s="50">
        <v>74.426605504587101</v>
      </c>
      <c r="M423" s="47">
        <v>0.15786525780295399</v>
      </c>
      <c r="N423" s="50">
        <v>56.969696969696997</v>
      </c>
    </row>
    <row r="424" spans="1:14" x14ac:dyDescent="0.2">
      <c r="A424" s="57" t="s">
        <v>1166</v>
      </c>
      <c r="B424" s="44" t="s">
        <v>1167</v>
      </c>
      <c r="C424" s="45">
        <v>51</v>
      </c>
      <c r="D424" s="46" t="s">
        <v>340</v>
      </c>
      <c r="E424" s="47">
        <v>0.70882105874532897</v>
      </c>
      <c r="F424" s="48">
        <v>58.428899082568797</v>
      </c>
      <c r="G424" s="47">
        <v>0.66432262451857904</v>
      </c>
      <c r="H424" s="50">
        <v>59.191919191919197</v>
      </c>
      <c r="I424" s="76" t="str">
        <f t="shared" si="12"/>
        <v>No</v>
      </c>
      <c r="J424" s="49" t="str">
        <f t="shared" si="13"/>
        <v>No</v>
      </c>
      <c r="K424" s="47">
        <v>0.16527801718867599</v>
      </c>
      <c r="L424" s="50">
        <v>66.628440366972498</v>
      </c>
      <c r="M424" s="47">
        <v>0.13945389455248</v>
      </c>
      <c r="N424" s="50">
        <v>48.585858585858603</v>
      </c>
    </row>
    <row r="425" spans="1:14" x14ac:dyDescent="0.2">
      <c r="A425" s="57" t="s">
        <v>1168</v>
      </c>
      <c r="B425" s="44" t="s">
        <v>1169</v>
      </c>
      <c r="C425" s="45">
        <v>51</v>
      </c>
      <c r="D425" s="46" t="s">
        <v>340</v>
      </c>
      <c r="E425" s="47">
        <v>0.69808355861886295</v>
      </c>
      <c r="F425" s="48">
        <v>55.275229357798203</v>
      </c>
      <c r="G425" s="47">
        <v>0.65753280645219803</v>
      </c>
      <c r="H425" s="50">
        <v>57.171717171717198</v>
      </c>
      <c r="I425" s="76" t="str">
        <f t="shared" si="12"/>
        <v>No</v>
      </c>
      <c r="J425" s="49" t="str">
        <f t="shared" si="13"/>
        <v>No</v>
      </c>
      <c r="K425" s="47">
        <v>0.210457657246827</v>
      </c>
      <c r="L425" s="50">
        <v>81.020642201834903</v>
      </c>
      <c r="M425" s="47">
        <v>0.170288906813225</v>
      </c>
      <c r="N425" s="50">
        <v>62.828282828282802</v>
      </c>
    </row>
    <row r="426" spans="1:14" x14ac:dyDescent="0.2">
      <c r="A426" s="57" t="s">
        <v>1170</v>
      </c>
      <c r="B426" s="44" t="s">
        <v>1171</v>
      </c>
      <c r="C426" s="45">
        <v>51</v>
      </c>
      <c r="D426" s="46" t="s">
        <v>340</v>
      </c>
      <c r="E426" s="47">
        <v>0.79977003457468299</v>
      </c>
      <c r="F426" s="48">
        <v>72.0183486238532</v>
      </c>
      <c r="G426" s="47">
        <v>0.78351134919457899</v>
      </c>
      <c r="H426" s="50">
        <v>84.949494949494905</v>
      </c>
      <c r="I426" s="76" t="str">
        <f t="shared" si="12"/>
        <v>No</v>
      </c>
      <c r="J426" s="49" t="str">
        <f t="shared" si="13"/>
        <v>No</v>
      </c>
      <c r="K426" s="47">
        <v>0.183954284028337</v>
      </c>
      <c r="L426" s="50">
        <v>73.107798165137595</v>
      </c>
      <c r="M426" s="47">
        <v>0.14710959536551599</v>
      </c>
      <c r="N426" s="50">
        <v>51.919191919191903</v>
      </c>
    </row>
    <row r="427" spans="1:14" x14ac:dyDescent="0.2">
      <c r="A427" s="57" t="s">
        <v>1172</v>
      </c>
      <c r="B427" s="44" t="s">
        <v>1173</v>
      </c>
      <c r="C427" s="45">
        <v>51</v>
      </c>
      <c r="D427" s="46" t="s">
        <v>340</v>
      </c>
      <c r="E427" s="47">
        <v>0.73655005455304401</v>
      </c>
      <c r="F427" s="48">
        <v>63.2454128440367</v>
      </c>
      <c r="G427" s="47">
        <v>0.702033483047527</v>
      </c>
      <c r="H427" s="50">
        <v>68.585858585858603</v>
      </c>
      <c r="I427" s="76" t="str">
        <f t="shared" si="12"/>
        <v>No</v>
      </c>
      <c r="J427" s="49" t="str">
        <f t="shared" si="13"/>
        <v>No</v>
      </c>
      <c r="K427" s="47">
        <v>0.18692228491940499</v>
      </c>
      <c r="L427" s="50">
        <v>73.853211009174302</v>
      </c>
      <c r="M427" s="47">
        <v>0.15372198009898899</v>
      </c>
      <c r="N427" s="50">
        <v>54.949494949494898</v>
      </c>
    </row>
    <row r="428" spans="1:14" x14ac:dyDescent="0.2">
      <c r="A428" s="57" t="s">
        <v>1174</v>
      </c>
      <c r="B428" s="44" t="s">
        <v>1175</v>
      </c>
      <c r="C428" s="45">
        <v>51</v>
      </c>
      <c r="D428" s="46" t="s">
        <v>340</v>
      </c>
      <c r="E428" s="47">
        <v>0.73342313061817599</v>
      </c>
      <c r="F428" s="48">
        <v>62.557339449541303</v>
      </c>
      <c r="G428" s="47">
        <v>0.69849042806992201</v>
      </c>
      <c r="H428" s="50">
        <v>67.676767676767696</v>
      </c>
      <c r="I428" s="76" t="str">
        <f t="shared" si="12"/>
        <v>No</v>
      </c>
      <c r="J428" s="49" t="str">
        <f t="shared" si="13"/>
        <v>No</v>
      </c>
      <c r="K428" s="47">
        <v>0.18965825404015399</v>
      </c>
      <c r="L428" s="50">
        <v>74.541284403669707</v>
      </c>
      <c r="M428" s="47">
        <v>0.155085356307021</v>
      </c>
      <c r="N428" s="50">
        <v>55.5555555555556</v>
      </c>
    </row>
    <row r="429" spans="1:14" x14ac:dyDescent="0.2">
      <c r="A429" s="57" t="s">
        <v>1176</v>
      </c>
      <c r="B429" s="44" t="s">
        <v>1177</v>
      </c>
      <c r="C429" s="45">
        <v>51</v>
      </c>
      <c r="D429" s="46" t="s">
        <v>340</v>
      </c>
      <c r="E429" s="47">
        <v>0.67507458461557202</v>
      </c>
      <c r="F429" s="48">
        <v>49.7133027522936</v>
      </c>
      <c r="G429" s="47">
        <v>0.62710651706368503</v>
      </c>
      <c r="H429" s="50">
        <v>46.6666666666667</v>
      </c>
      <c r="I429" s="76" t="str">
        <f t="shared" si="12"/>
        <v>No</v>
      </c>
      <c r="J429" s="49" t="str">
        <f t="shared" si="13"/>
        <v>No</v>
      </c>
      <c r="K429" s="47">
        <v>0.19813933567297601</v>
      </c>
      <c r="L429" s="50">
        <v>77.293577981651396</v>
      </c>
      <c r="M429" s="47">
        <v>0.161987628590927</v>
      </c>
      <c r="N429" s="50">
        <v>59.292929292929301</v>
      </c>
    </row>
    <row r="430" spans="1:14" x14ac:dyDescent="0.2">
      <c r="A430" s="57" t="s">
        <v>1178</v>
      </c>
      <c r="B430" s="44" t="s">
        <v>1179</v>
      </c>
      <c r="C430" s="45">
        <v>51</v>
      </c>
      <c r="D430" s="46" t="s">
        <v>340</v>
      </c>
      <c r="E430" s="47">
        <v>0.69396099497934705</v>
      </c>
      <c r="F430" s="48">
        <v>54.243119266055103</v>
      </c>
      <c r="G430" s="47">
        <v>0.64639457358254804</v>
      </c>
      <c r="H430" s="50">
        <v>53.838383838383798</v>
      </c>
      <c r="I430" s="76" t="str">
        <f t="shared" si="12"/>
        <v>No</v>
      </c>
      <c r="J430" s="49" t="str">
        <f t="shared" si="13"/>
        <v>No</v>
      </c>
      <c r="K430" s="47">
        <v>0.19153619757590001</v>
      </c>
      <c r="L430" s="50">
        <v>75.114678899082605</v>
      </c>
      <c r="M430" s="47">
        <v>0.156103629800704</v>
      </c>
      <c r="N430" s="50">
        <v>56.363636363636402</v>
      </c>
    </row>
    <row r="431" spans="1:14" x14ac:dyDescent="0.2">
      <c r="A431" s="57" t="s">
        <v>1180</v>
      </c>
      <c r="B431" s="44" t="s">
        <v>1181</v>
      </c>
      <c r="C431" s="45">
        <v>51</v>
      </c>
      <c r="D431" s="46" t="s">
        <v>340</v>
      </c>
      <c r="E431" s="47">
        <v>0.72662575506550997</v>
      </c>
      <c r="F431" s="48">
        <v>61.639908256880702</v>
      </c>
      <c r="G431" s="47">
        <v>0.68951587327249197</v>
      </c>
      <c r="H431" s="50">
        <v>64.949494949494905</v>
      </c>
      <c r="I431" s="76" t="str">
        <f t="shared" si="12"/>
        <v>No</v>
      </c>
      <c r="J431" s="49" t="str">
        <f t="shared" si="13"/>
        <v>No</v>
      </c>
      <c r="K431" s="47">
        <v>0.174878467361929</v>
      </c>
      <c r="L431" s="50">
        <v>70.183486238532097</v>
      </c>
      <c r="M431" s="47">
        <v>0.141228185387477</v>
      </c>
      <c r="N431" s="50">
        <v>49.494949494949502</v>
      </c>
    </row>
    <row r="432" spans="1:14" x14ac:dyDescent="0.2">
      <c r="A432" s="57" t="s">
        <v>958</v>
      </c>
      <c r="B432" s="44" t="s">
        <v>1182</v>
      </c>
      <c r="C432" s="45">
        <v>51</v>
      </c>
      <c r="D432" s="46" t="s">
        <v>340</v>
      </c>
      <c r="E432" s="47">
        <v>0.74552201994023204</v>
      </c>
      <c r="F432" s="48">
        <v>64.392201834862405</v>
      </c>
      <c r="G432" s="47">
        <v>0.68199784734949598</v>
      </c>
      <c r="H432" s="50">
        <v>63.3333333333333</v>
      </c>
      <c r="I432" s="76" t="str">
        <f t="shared" si="12"/>
        <v>No</v>
      </c>
      <c r="J432" s="49" t="str">
        <f t="shared" si="13"/>
        <v>No</v>
      </c>
      <c r="K432" s="47">
        <v>0.18021109452720199</v>
      </c>
      <c r="L432" s="50">
        <v>71.7316513761468</v>
      </c>
      <c r="M432" s="47">
        <v>0.154691329582062</v>
      </c>
      <c r="N432" s="50">
        <v>55.353535353535399</v>
      </c>
    </row>
    <row r="433" spans="1:14" x14ac:dyDescent="0.2">
      <c r="A433" s="57" t="s">
        <v>545</v>
      </c>
      <c r="B433" s="44" t="s">
        <v>1183</v>
      </c>
      <c r="C433" s="45">
        <v>51</v>
      </c>
      <c r="D433" s="46" t="s">
        <v>340</v>
      </c>
      <c r="E433" s="47">
        <v>0.67791109181488296</v>
      </c>
      <c r="F433" s="48">
        <v>50.516055045871603</v>
      </c>
      <c r="G433" s="47">
        <v>0.63951341447365995</v>
      </c>
      <c r="H433" s="50">
        <v>51.616161616161598</v>
      </c>
      <c r="I433" s="76" t="str">
        <f t="shared" si="12"/>
        <v>No</v>
      </c>
      <c r="J433" s="49" t="str">
        <f t="shared" si="13"/>
        <v>No</v>
      </c>
      <c r="K433" s="47">
        <v>0.15993006706049601</v>
      </c>
      <c r="L433" s="50">
        <v>64.736238532110093</v>
      </c>
      <c r="M433" s="47">
        <v>0.143153551118954</v>
      </c>
      <c r="N433" s="50">
        <v>49.898989898989903</v>
      </c>
    </row>
    <row r="434" spans="1:14" x14ac:dyDescent="0.2">
      <c r="A434" s="57" t="s">
        <v>1184</v>
      </c>
      <c r="B434" s="44" t="s">
        <v>1185</v>
      </c>
      <c r="C434" s="45">
        <v>51</v>
      </c>
      <c r="D434" s="46" t="s">
        <v>340</v>
      </c>
      <c r="E434" s="47">
        <v>0.64717862140171201</v>
      </c>
      <c r="F434" s="48">
        <v>43.405963302752298</v>
      </c>
      <c r="G434" s="47">
        <v>0.58920360462273202</v>
      </c>
      <c r="H434" s="50">
        <v>34.141414141414103</v>
      </c>
      <c r="I434" s="76" t="str">
        <f t="shared" si="12"/>
        <v>No</v>
      </c>
      <c r="J434" s="49" t="str">
        <f t="shared" si="13"/>
        <v>No</v>
      </c>
      <c r="K434" s="47">
        <v>0.20113507721201401</v>
      </c>
      <c r="L434" s="50">
        <v>78.096330275229306</v>
      </c>
      <c r="M434" s="47">
        <v>0.17916758474810701</v>
      </c>
      <c r="N434" s="50">
        <v>66.262626262626299</v>
      </c>
    </row>
    <row r="435" spans="1:14" x14ac:dyDescent="0.2">
      <c r="A435" s="147" t="s">
        <v>1186</v>
      </c>
      <c r="B435" s="44" t="s">
        <v>1187</v>
      </c>
      <c r="C435" s="45">
        <v>51</v>
      </c>
      <c r="D435" s="46" t="s">
        <v>340</v>
      </c>
      <c r="E435" s="47">
        <v>0.851549051710764</v>
      </c>
      <c r="F435" s="48">
        <v>79.587155963302706</v>
      </c>
      <c r="G435" s="47">
        <v>0.82393978580948202</v>
      </c>
      <c r="H435" s="50">
        <v>91.212121212121204</v>
      </c>
      <c r="I435" s="76" t="str">
        <f t="shared" si="12"/>
        <v>No</v>
      </c>
      <c r="J435" s="49" t="str">
        <f t="shared" si="13"/>
        <v>Yes</v>
      </c>
      <c r="K435" s="47">
        <v>0.16987218907988799</v>
      </c>
      <c r="L435" s="50">
        <v>68.635321100917395</v>
      </c>
      <c r="M435" s="47">
        <v>0.14425962478221099</v>
      </c>
      <c r="N435" s="50">
        <v>50.404040404040401</v>
      </c>
    </row>
    <row r="436" spans="1:14" x14ac:dyDescent="0.2">
      <c r="A436" s="57" t="s">
        <v>1188</v>
      </c>
      <c r="B436" s="44" t="s">
        <v>1189</v>
      </c>
      <c r="C436" s="45">
        <v>51</v>
      </c>
      <c r="D436" s="46" t="s">
        <v>340</v>
      </c>
      <c r="E436" s="47">
        <v>0.72904253685050202</v>
      </c>
      <c r="F436" s="48">
        <v>62.155963302752298</v>
      </c>
      <c r="G436" s="47">
        <v>0.75655155848951405</v>
      </c>
      <c r="H436" s="50">
        <v>80.909090909090907</v>
      </c>
      <c r="I436" s="76" t="str">
        <f t="shared" si="12"/>
        <v>No</v>
      </c>
      <c r="J436" s="49" t="str">
        <f t="shared" si="13"/>
        <v>No</v>
      </c>
      <c r="K436" s="47">
        <v>0.19311430494645099</v>
      </c>
      <c r="L436" s="50">
        <v>75.630733944954102</v>
      </c>
      <c r="M436" s="47">
        <v>0.144190350387989</v>
      </c>
      <c r="N436" s="50">
        <v>50.202020202020201</v>
      </c>
    </row>
    <row r="437" spans="1:14" x14ac:dyDescent="0.2">
      <c r="A437" s="57" t="s">
        <v>1190</v>
      </c>
      <c r="B437" s="44" t="s">
        <v>1191</v>
      </c>
      <c r="C437" s="45">
        <v>51</v>
      </c>
      <c r="D437" s="46" t="s">
        <v>340</v>
      </c>
      <c r="E437" s="47">
        <v>0.72304131656343695</v>
      </c>
      <c r="F437" s="48">
        <v>61.181192660550501</v>
      </c>
      <c r="G437" s="47">
        <v>0.68240416621514399</v>
      </c>
      <c r="H437" s="50">
        <v>63.636363636363598</v>
      </c>
      <c r="I437" s="76" t="str">
        <f t="shared" si="12"/>
        <v>No</v>
      </c>
      <c r="J437" s="49" t="str">
        <f t="shared" si="13"/>
        <v>No</v>
      </c>
      <c r="K437" s="47">
        <v>0.181226693692177</v>
      </c>
      <c r="L437" s="50">
        <v>72.075688073394502</v>
      </c>
      <c r="M437" s="47">
        <v>0.13890275068486199</v>
      </c>
      <c r="N437" s="50">
        <v>48.282828282828298</v>
      </c>
    </row>
    <row r="438" spans="1:14" x14ac:dyDescent="0.2">
      <c r="A438" s="57" t="s">
        <v>1192</v>
      </c>
      <c r="B438" s="44" t="s">
        <v>1193</v>
      </c>
      <c r="C438" s="45">
        <v>51</v>
      </c>
      <c r="D438" s="46" t="s">
        <v>340</v>
      </c>
      <c r="E438" s="47">
        <v>0.64494487578506299</v>
      </c>
      <c r="F438" s="48">
        <v>42.545871559632999</v>
      </c>
      <c r="G438" s="47">
        <v>0.62501452814946601</v>
      </c>
      <c r="H438" s="50">
        <v>45.656565656565697</v>
      </c>
      <c r="I438" s="76" t="str">
        <f t="shared" si="12"/>
        <v>No</v>
      </c>
      <c r="J438" s="49" t="str">
        <f t="shared" si="13"/>
        <v>No</v>
      </c>
      <c r="K438" s="47">
        <v>0.25931773869177199</v>
      </c>
      <c r="L438" s="50">
        <v>90.711009174311897</v>
      </c>
      <c r="M438" s="47">
        <v>0.20426446218283301</v>
      </c>
      <c r="N438" s="50">
        <v>74.4444444444444</v>
      </c>
    </row>
    <row r="439" spans="1:14" x14ac:dyDescent="0.2">
      <c r="A439" s="57" t="s">
        <v>1194</v>
      </c>
      <c r="B439" s="44" t="s">
        <v>1195</v>
      </c>
      <c r="C439" s="45">
        <v>51</v>
      </c>
      <c r="D439" s="46" t="s">
        <v>340</v>
      </c>
      <c r="E439" s="47">
        <v>0.64304547137224299</v>
      </c>
      <c r="F439" s="48">
        <v>41.857798165137602</v>
      </c>
      <c r="G439" s="47">
        <v>0.66364313722371804</v>
      </c>
      <c r="H439" s="50">
        <v>58.787878787878803</v>
      </c>
      <c r="I439" s="76" t="str">
        <f t="shared" si="12"/>
        <v>No</v>
      </c>
      <c r="J439" s="49" t="str">
        <f t="shared" si="13"/>
        <v>No</v>
      </c>
      <c r="K439" s="47">
        <v>0.18271737882276501</v>
      </c>
      <c r="L439" s="50">
        <v>72.649082568807302</v>
      </c>
      <c r="M439" s="47">
        <v>0.154937750204658</v>
      </c>
      <c r="N439" s="50">
        <v>55.454545454545503</v>
      </c>
    </row>
    <row r="440" spans="1:14" x14ac:dyDescent="0.2">
      <c r="A440" s="57" t="s">
        <v>1196</v>
      </c>
      <c r="B440" s="44" t="s">
        <v>1197</v>
      </c>
      <c r="C440" s="45">
        <v>51</v>
      </c>
      <c r="D440" s="46" t="s">
        <v>340</v>
      </c>
      <c r="E440" s="47">
        <v>0.634085807255935</v>
      </c>
      <c r="F440" s="48">
        <v>39.2775229357798</v>
      </c>
      <c r="G440" s="47">
        <v>0.57410148686971096</v>
      </c>
      <c r="H440" s="50">
        <v>28.484848484848499</v>
      </c>
      <c r="I440" s="76" t="str">
        <f t="shared" si="12"/>
        <v>No</v>
      </c>
      <c r="J440" s="49" t="str">
        <f t="shared" si="13"/>
        <v>No</v>
      </c>
      <c r="K440" s="47">
        <v>0.21113278542764199</v>
      </c>
      <c r="L440" s="50">
        <v>81.5366972477064</v>
      </c>
      <c r="M440" s="47">
        <v>0.176004115106182</v>
      </c>
      <c r="N440" s="50">
        <v>65.5555555555556</v>
      </c>
    </row>
    <row r="441" spans="1:14" x14ac:dyDescent="0.2">
      <c r="A441" s="57" t="s">
        <v>1198</v>
      </c>
      <c r="B441" s="44" t="s">
        <v>1199</v>
      </c>
      <c r="C441" s="45">
        <v>51</v>
      </c>
      <c r="D441" s="46" t="s">
        <v>340</v>
      </c>
      <c r="E441" s="47">
        <v>0.67294879498299398</v>
      </c>
      <c r="F441" s="48">
        <v>49.082568807339399</v>
      </c>
      <c r="G441" s="47">
        <v>0.62587741389335505</v>
      </c>
      <c r="H441" s="50">
        <v>46.060606060606098</v>
      </c>
      <c r="I441" s="76" t="str">
        <f t="shared" si="12"/>
        <v>No</v>
      </c>
      <c r="J441" s="49" t="str">
        <f t="shared" si="13"/>
        <v>No</v>
      </c>
      <c r="K441" s="47">
        <v>0.18514744389301199</v>
      </c>
      <c r="L441" s="50">
        <v>73.337155963302706</v>
      </c>
      <c r="M441" s="47">
        <v>0.156056122104095</v>
      </c>
      <c r="N441" s="50">
        <v>56.262626262626299</v>
      </c>
    </row>
    <row r="442" spans="1:14" x14ac:dyDescent="0.2">
      <c r="A442" s="57" t="s">
        <v>1200</v>
      </c>
      <c r="B442" s="44" t="s">
        <v>1201</v>
      </c>
      <c r="C442" s="45">
        <v>51</v>
      </c>
      <c r="D442" s="46" t="s">
        <v>340</v>
      </c>
      <c r="E442" s="47">
        <v>0.63659872676692997</v>
      </c>
      <c r="F442" s="48">
        <v>40.366972477064202</v>
      </c>
      <c r="G442" s="47">
        <v>0.75429209548664999</v>
      </c>
      <c r="H442" s="50">
        <v>80.404040404040401</v>
      </c>
      <c r="I442" s="76" t="str">
        <f t="shared" si="12"/>
        <v>No</v>
      </c>
      <c r="J442" s="49" t="str">
        <f t="shared" si="13"/>
        <v>No</v>
      </c>
      <c r="K442" s="47">
        <v>0.21689383368620199</v>
      </c>
      <c r="L442" s="50">
        <v>83.715596330275204</v>
      </c>
      <c r="M442" s="47">
        <v>0.16508323211787501</v>
      </c>
      <c r="N442" s="50">
        <v>60.303030303030297</v>
      </c>
    </row>
    <row r="443" spans="1:14" x14ac:dyDescent="0.2">
      <c r="A443" s="57" t="s">
        <v>1202</v>
      </c>
      <c r="B443" s="44" t="s">
        <v>1203</v>
      </c>
      <c r="C443" s="45">
        <v>51</v>
      </c>
      <c r="D443" s="46" t="s">
        <v>340</v>
      </c>
      <c r="E443" s="47">
        <v>0.70120830150449898</v>
      </c>
      <c r="F443" s="48">
        <v>55.9633027522936</v>
      </c>
      <c r="G443" s="47">
        <v>0.65764036558922201</v>
      </c>
      <c r="H443" s="50">
        <v>57.373737373737399</v>
      </c>
      <c r="I443" s="76" t="str">
        <f t="shared" si="12"/>
        <v>No</v>
      </c>
      <c r="J443" s="49" t="str">
        <f t="shared" si="13"/>
        <v>No</v>
      </c>
      <c r="K443" s="47">
        <v>0.20049963139156701</v>
      </c>
      <c r="L443" s="50">
        <v>77.752293577981604</v>
      </c>
      <c r="M443" s="47">
        <v>0.16265220351092499</v>
      </c>
      <c r="N443" s="50">
        <v>59.595959595959599</v>
      </c>
    </row>
    <row r="444" spans="1:14" x14ac:dyDescent="0.2">
      <c r="A444" s="57" t="s">
        <v>1204</v>
      </c>
      <c r="B444" s="44" t="s">
        <v>1205</v>
      </c>
      <c r="C444" s="45">
        <v>51</v>
      </c>
      <c r="D444" s="46" t="s">
        <v>340</v>
      </c>
      <c r="E444" s="47">
        <v>0.67347805657912796</v>
      </c>
      <c r="F444" s="48">
        <v>49.426605504587201</v>
      </c>
      <c r="G444" s="47">
        <v>0.62286582653450395</v>
      </c>
      <c r="H444" s="50">
        <v>45.050505050505102</v>
      </c>
      <c r="I444" s="76" t="str">
        <f t="shared" si="12"/>
        <v>No</v>
      </c>
      <c r="J444" s="49" t="str">
        <f t="shared" si="13"/>
        <v>No</v>
      </c>
      <c r="K444" s="47">
        <v>0.18565961943371101</v>
      </c>
      <c r="L444" s="50">
        <v>73.566513761467903</v>
      </c>
      <c r="M444" s="47">
        <v>0.15591820699311101</v>
      </c>
      <c r="N444" s="50">
        <v>56.161616161616202</v>
      </c>
    </row>
    <row r="445" spans="1:14" x14ac:dyDescent="0.2">
      <c r="A445" s="57" t="s">
        <v>1206</v>
      </c>
      <c r="B445" s="44" t="s">
        <v>1207</v>
      </c>
      <c r="C445" s="45">
        <v>51</v>
      </c>
      <c r="D445" s="46" t="s">
        <v>340</v>
      </c>
      <c r="E445" s="47">
        <v>0.63190188238428502</v>
      </c>
      <c r="F445" s="48">
        <v>38.646788990825698</v>
      </c>
      <c r="G445" s="47">
        <v>0.64681020249160504</v>
      </c>
      <c r="H445" s="50">
        <v>53.939393939393902</v>
      </c>
      <c r="I445" s="76" t="str">
        <f t="shared" si="12"/>
        <v>No</v>
      </c>
      <c r="J445" s="49" t="str">
        <f t="shared" si="13"/>
        <v>No</v>
      </c>
      <c r="K445" s="47">
        <v>0.19673785516245401</v>
      </c>
      <c r="L445" s="50">
        <v>76.949541284403693</v>
      </c>
      <c r="M445" s="47">
        <v>0.16099063429798599</v>
      </c>
      <c r="N445" s="50">
        <v>58.8888888888889</v>
      </c>
    </row>
    <row r="446" spans="1:14" x14ac:dyDescent="0.2">
      <c r="A446" s="57" t="s">
        <v>1208</v>
      </c>
      <c r="B446" s="44" t="s">
        <v>1209</v>
      </c>
      <c r="C446" s="45">
        <v>51</v>
      </c>
      <c r="D446" s="46" t="s">
        <v>340</v>
      </c>
      <c r="E446" s="47">
        <v>0.60732820537024501</v>
      </c>
      <c r="F446" s="48">
        <v>32.7408256880734</v>
      </c>
      <c r="G446" s="47">
        <v>0.63455802332201505</v>
      </c>
      <c r="H446" s="50">
        <v>48.686868686868699</v>
      </c>
      <c r="I446" s="76" t="str">
        <f t="shared" si="12"/>
        <v>No</v>
      </c>
      <c r="J446" s="49" t="str">
        <f t="shared" si="13"/>
        <v>No</v>
      </c>
      <c r="K446" s="47">
        <v>0.23161697698902101</v>
      </c>
      <c r="L446" s="50">
        <v>87.614678899082605</v>
      </c>
      <c r="M446" s="47">
        <v>0.18563789869227099</v>
      </c>
      <c r="N446" s="50">
        <v>68.686868686868706</v>
      </c>
    </row>
    <row r="447" spans="1:14" x14ac:dyDescent="0.2">
      <c r="A447" s="57" t="s">
        <v>1210</v>
      </c>
      <c r="B447" s="44" t="s">
        <v>1211</v>
      </c>
      <c r="C447" s="45">
        <v>51</v>
      </c>
      <c r="D447" s="46" t="s">
        <v>340</v>
      </c>
      <c r="E447" s="47">
        <v>0.78161469099577696</v>
      </c>
      <c r="F447" s="48">
        <v>69.323394495412899</v>
      </c>
      <c r="G447" s="47">
        <v>0.76552607632360803</v>
      </c>
      <c r="H447" s="50">
        <v>82.323232323232304</v>
      </c>
      <c r="I447" s="76" t="str">
        <f t="shared" si="12"/>
        <v>No</v>
      </c>
      <c r="J447" s="49" t="str">
        <f t="shared" si="13"/>
        <v>No</v>
      </c>
      <c r="K447" s="47">
        <v>0.19492610801230001</v>
      </c>
      <c r="L447" s="50">
        <v>76.204128440367001</v>
      </c>
      <c r="M447" s="47">
        <v>0.15391727579022299</v>
      </c>
      <c r="N447" s="50">
        <v>55.050505050505102</v>
      </c>
    </row>
    <row r="448" spans="1:14" x14ac:dyDescent="0.2">
      <c r="A448" s="57" t="s">
        <v>1212</v>
      </c>
      <c r="B448" s="44" t="s">
        <v>1213</v>
      </c>
      <c r="C448" s="45">
        <v>51</v>
      </c>
      <c r="D448" s="46" t="s">
        <v>340</v>
      </c>
      <c r="E448" s="47">
        <v>0.67221958612963195</v>
      </c>
      <c r="F448" s="48">
        <v>48.853211009174302</v>
      </c>
      <c r="G448" s="47">
        <v>0.75931641909755099</v>
      </c>
      <c r="H448" s="50">
        <v>81.313131313131294</v>
      </c>
      <c r="I448" s="76" t="str">
        <f t="shared" si="12"/>
        <v>No</v>
      </c>
      <c r="J448" s="49" t="str">
        <f t="shared" si="13"/>
        <v>No</v>
      </c>
      <c r="K448" s="47">
        <v>0.216386475672079</v>
      </c>
      <c r="L448" s="50">
        <v>83.543577981651396</v>
      </c>
      <c r="M448" s="47">
        <v>0.16610664036008099</v>
      </c>
      <c r="N448" s="50">
        <v>60.808080808080803</v>
      </c>
    </row>
    <row r="449" spans="1:14" x14ac:dyDescent="0.2">
      <c r="A449" s="57" t="s">
        <v>1214</v>
      </c>
      <c r="B449" s="44" t="s">
        <v>1215</v>
      </c>
      <c r="C449" s="45">
        <v>51</v>
      </c>
      <c r="D449" s="46" t="s">
        <v>340</v>
      </c>
      <c r="E449" s="47">
        <v>0.77418936712159903</v>
      </c>
      <c r="F449" s="48">
        <v>68.176605504587101</v>
      </c>
      <c r="G449" s="47">
        <v>0.75379246065513805</v>
      </c>
      <c r="H449" s="50">
        <v>80.101010101010104</v>
      </c>
      <c r="I449" s="76" t="str">
        <f t="shared" si="12"/>
        <v>No</v>
      </c>
      <c r="J449" s="49" t="str">
        <f t="shared" si="13"/>
        <v>No</v>
      </c>
      <c r="K449" s="47">
        <v>0.20595820166682</v>
      </c>
      <c r="L449" s="50">
        <v>79.4724770642202</v>
      </c>
      <c r="M449" s="47">
        <v>0.156456950264244</v>
      </c>
      <c r="N449" s="50">
        <v>56.565656565656603</v>
      </c>
    </row>
    <row r="450" spans="1:14" x14ac:dyDescent="0.2">
      <c r="A450" s="57" t="s">
        <v>1216</v>
      </c>
      <c r="B450" s="44" t="s">
        <v>1217</v>
      </c>
      <c r="C450" s="45">
        <v>51</v>
      </c>
      <c r="D450" s="46" t="s">
        <v>340</v>
      </c>
      <c r="E450" s="47">
        <v>0.75465055595495001</v>
      </c>
      <c r="F450" s="48">
        <v>65.711009174311897</v>
      </c>
      <c r="G450" s="47">
        <v>0.73584755220317799</v>
      </c>
      <c r="H450" s="50">
        <v>75.5555555555556</v>
      </c>
      <c r="I450" s="76" t="str">
        <f t="shared" si="12"/>
        <v>No</v>
      </c>
      <c r="J450" s="49" t="str">
        <f t="shared" si="13"/>
        <v>No</v>
      </c>
      <c r="K450" s="47">
        <v>0.31018581452170502</v>
      </c>
      <c r="L450" s="50">
        <v>94.667431192660501</v>
      </c>
      <c r="M450" s="47">
        <v>0.215094693674965</v>
      </c>
      <c r="N450" s="50">
        <v>76.868686868686893</v>
      </c>
    </row>
    <row r="451" spans="1:14" x14ac:dyDescent="0.2">
      <c r="A451" s="57" t="s">
        <v>1218</v>
      </c>
      <c r="B451" s="44" t="s">
        <v>1219</v>
      </c>
      <c r="C451" s="45">
        <v>53</v>
      </c>
      <c r="D451" s="46" t="s">
        <v>340</v>
      </c>
      <c r="E451" s="47">
        <v>0.71729248808829205</v>
      </c>
      <c r="F451" s="48">
        <v>60.091743119265999</v>
      </c>
      <c r="G451" s="47">
        <v>0.85105676581608702</v>
      </c>
      <c r="H451" s="50">
        <v>98.765432098765402</v>
      </c>
      <c r="I451" s="76" t="str">
        <f t="shared" si="12"/>
        <v>No</v>
      </c>
      <c r="J451" s="49" t="str">
        <f t="shared" si="13"/>
        <v>No</v>
      </c>
      <c r="K451" s="47">
        <v>0.21896596068844901</v>
      </c>
      <c r="L451" s="50">
        <v>84.116972477064195</v>
      </c>
      <c r="M451" s="47">
        <v>0.391769808119663</v>
      </c>
      <c r="N451" s="50">
        <v>99.259259259259295</v>
      </c>
    </row>
    <row r="452" spans="1:14" x14ac:dyDescent="0.2">
      <c r="A452" s="57" t="s">
        <v>1220</v>
      </c>
      <c r="B452" s="44" t="s">
        <v>1221</v>
      </c>
      <c r="C452" s="45">
        <v>53</v>
      </c>
      <c r="D452" s="46" t="s">
        <v>340</v>
      </c>
      <c r="E452" s="47">
        <v>0.68634853551353603</v>
      </c>
      <c r="F452" s="48">
        <v>52.752293577981597</v>
      </c>
      <c r="G452" s="47">
        <v>0.800276231167239</v>
      </c>
      <c r="H452" s="50">
        <v>93.086419753086403</v>
      </c>
      <c r="I452" s="76" t="str">
        <f t="shared" si="12"/>
        <v>No</v>
      </c>
      <c r="J452" s="49" t="str">
        <f t="shared" si="13"/>
        <v>No</v>
      </c>
      <c r="K452" s="47">
        <v>0.206923091093804</v>
      </c>
      <c r="L452" s="50">
        <v>79.873853211009205</v>
      </c>
      <c r="M452" s="47">
        <v>0.22897597443214901</v>
      </c>
      <c r="N452" s="50">
        <v>87.654320987654302</v>
      </c>
    </row>
    <row r="453" spans="1:14" x14ac:dyDescent="0.2">
      <c r="A453" s="57" t="s">
        <v>1222</v>
      </c>
      <c r="B453" s="44" t="s">
        <v>1223</v>
      </c>
      <c r="C453" s="45">
        <v>53</v>
      </c>
      <c r="D453" s="46" t="s">
        <v>340</v>
      </c>
      <c r="E453" s="47">
        <v>0.45694442729366602</v>
      </c>
      <c r="F453" s="48">
        <v>5.67660550458716</v>
      </c>
      <c r="G453" s="47">
        <v>0.55943839197550704</v>
      </c>
      <c r="H453" s="50">
        <v>22.2222222222222</v>
      </c>
      <c r="I453" s="76" t="str">
        <f t="shared" si="12"/>
        <v>No</v>
      </c>
      <c r="J453" s="49" t="str">
        <f t="shared" si="13"/>
        <v>No</v>
      </c>
      <c r="K453" s="47">
        <v>0.14380323198957501</v>
      </c>
      <c r="L453" s="50">
        <v>58.887614678899098</v>
      </c>
      <c r="M453" s="47">
        <v>0.121002367555566</v>
      </c>
      <c r="N453" s="50">
        <v>56.049382716049401</v>
      </c>
    </row>
    <row r="454" spans="1:14" x14ac:dyDescent="0.2">
      <c r="A454" s="57" t="s">
        <v>1224</v>
      </c>
      <c r="B454" s="44" t="s">
        <v>1225</v>
      </c>
      <c r="C454" s="45">
        <v>53</v>
      </c>
      <c r="D454" s="46" t="s">
        <v>340</v>
      </c>
      <c r="E454" s="47">
        <v>0.54039383819061104</v>
      </c>
      <c r="F454" s="48">
        <v>15.940366972477101</v>
      </c>
      <c r="G454" s="47">
        <v>0.66401554599147505</v>
      </c>
      <c r="H454" s="50">
        <v>49.629629629629598</v>
      </c>
      <c r="I454" s="76" t="str">
        <f t="shared" si="12"/>
        <v>No</v>
      </c>
      <c r="J454" s="49" t="str">
        <f t="shared" si="13"/>
        <v>No</v>
      </c>
      <c r="K454" s="47">
        <v>0.183878642600871</v>
      </c>
      <c r="L454" s="50">
        <v>73.050458715596307</v>
      </c>
      <c r="M454" s="47">
        <v>0.15138911363347199</v>
      </c>
      <c r="N454" s="50">
        <v>67.407407407407405</v>
      </c>
    </row>
    <row r="455" spans="1:14" x14ac:dyDescent="0.2">
      <c r="A455" s="57" t="s">
        <v>473</v>
      </c>
      <c r="B455" s="44" t="s">
        <v>1226</v>
      </c>
      <c r="C455" s="45">
        <v>51</v>
      </c>
      <c r="D455" s="46" t="s">
        <v>340</v>
      </c>
      <c r="E455" s="47">
        <v>0.64684387991641401</v>
      </c>
      <c r="F455" s="48">
        <v>43.233944954128397</v>
      </c>
      <c r="G455" s="47">
        <v>0.59037558023751902</v>
      </c>
      <c r="H455" s="50">
        <v>34.2424242424242</v>
      </c>
      <c r="I455" s="76" t="str">
        <f t="shared" ref="I455:I518" si="14">IF(AND(F455&gt;=90,H455&gt;=90),"Yes","No")</f>
        <v>No</v>
      </c>
      <c r="J455" s="49" t="str">
        <f t="shared" ref="J455:J518" si="15">IF(AND(F455&gt;=75,H455&gt;=75),"Yes","No")</f>
        <v>No</v>
      </c>
      <c r="K455" s="47">
        <v>0.210907174637776</v>
      </c>
      <c r="L455" s="50">
        <v>81.364678899082605</v>
      </c>
      <c r="M455" s="47">
        <v>0.17317105525436399</v>
      </c>
      <c r="N455" s="50">
        <v>64.343434343434396</v>
      </c>
    </row>
    <row r="456" spans="1:14" x14ac:dyDescent="0.2">
      <c r="A456" s="57" t="s">
        <v>1227</v>
      </c>
      <c r="B456" s="44" t="s">
        <v>1228</v>
      </c>
      <c r="C456" s="45">
        <v>53</v>
      </c>
      <c r="D456" s="46" t="s">
        <v>340</v>
      </c>
      <c r="E456" s="47">
        <v>0.636582248196506</v>
      </c>
      <c r="F456" s="48">
        <v>40.309633027522899</v>
      </c>
      <c r="G456" s="47">
        <v>0.73895089109313306</v>
      </c>
      <c r="H456" s="50">
        <v>78.024691358024697</v>
      </c>
      <c r="I456" s="76" t="str">
        <f t="shared" si="14"/>
        <v>No</v>
      </c>
      <c r="J456" s="49" t="str">
        <f t="shared" si="15"/>
        <v>No</v>
      </c>
      <c r="K456" s="47">
        <v>0.21999000095680701</v>
      </c>
      <c r="L456" s="50">
        <v>84.346330275229306</v>
      </c>
      <c r="M456" s="47">
        <v>0.230899090257767</v>
      </c>
      <c r="N456" s="50">
        <v>87.901234567901199</v>
      </c>
    </row>
    <row r="457" spans="1:14" x14ac:dyDescent="0.2">
      <c r="A457" s="57" t="s">
        <v>1229</v>
      </c>
      <c r="B457" s="44" t="s">
        <v>1230</v>
      </c>
      <c r="C457" s="45">
        <v>53</v>
      </c>
      <c r="D457" s="46" t="s">
        <v>340</v>
      </c>
      <c r="E457" s="47">
        <v>0.55071280608566697</v>
      </c>
      <c r="F457" s="48">
        <v>17.947247706422001</v>
      </c>
      <c r="G457" s="47">
        <v>0.64077580457586203</v>
      </c>
      <c r="H457" s="50">
        <v>43.456790123456798</v>
      </c>
      <c r="I457" s="76" t="str">
        <f t="shared" si="14"/>
        <v>No</v>
      </c>
      <c r="J457" s="49" t="str">
        <f t="shared" si="15"/>
        <v>No</v>
      </c>
      <c r="K457" s="47">
        <v>0.107615040217468</v>
      </c>
      <c r="L457" s="50">
        <v>34.002293577981703</v>
      </c>
      <c r="M457" s="47">
        <v>9.7854714067262497E-2</v>
      </c>
      <c r="N457" s="50">
        <v>36.543209876543202</v>
      </c>
    </row>
    <row r="458" spans="1:14" x14ac:dyDescent="0.2">
      <c r="A458" s="57" t="s">
        <v>1231</v>
      </c>
      <c r="B458" s="44" t="s">
        <v>1232</v>
      </c>
      <c r="C458" s="45">
        <v>53</v>
      </c>
      <c r="D458" s="46" t="s">
        <v>340</v>
      </c>
      <c r="E458" s="47">
        <v>0.50992200388555198</v>
      </c>
      <c r="F458" s="48">
        <v>10.779816513761499</v>
      </c>
      <c r="G458" s="47">
        <v>0.61012143403995001</v>
      </c>
      <c r="H458" s="50">
        <v>33.827160493827201</v>
      </c>
      <c r="I458" s="76" t="str">
        <f t="shared" si="14"/>
        <v>No</v>
      </c>
      <c r="J458" s="49" t="str">
        <f t="shared" si="15"/>
        <v>No</v>
      </c>
      <c r="K458" s="47">
        <v>0.234216023842096</v>
      </c>
      <c r="L458" s="50">
        <v>87.901376146789005</v>
      </c>
      <c r="M458" s="47">
        <v>0.236503088173173</v>
      </c>
      <c r="N458" s="50">
        <v>88.8888888888889</v>
      </c>
    </row>
    <row r="459" spans="1:14" x14ac:dyDescent="0.2">
      <c r="A459" s="57" t="s">
        <v>1233</v>
      </c>
      <c r="B459" s="44" t="s">
        <v>1234</v>
      </c>
      <c r="C459" s="45">
        <v>53</v>
      </c>
      <c r="D459" s="46" t="s">
        <v>340</v>
      </c>
      <c r="E459" s="47">
        <v>0.27665876756478602</v>
      </c>
      <c r="F459" s="48">
        <v>0.57339449541284404</v>
      </c>
      <c r="G459" s="47">
        <v>0.34452635108290902</v>
      </c>
      <c r="H459" s="50">
        <v>2.7160493827160499</v>
      </c>
      <c r="I459" s="76" t="str">
        <f t="shared" si="14"/>
        <v>No</v>
      </c>
      <c r="J459" s="49" t="str">
        <f t="shared" si="15"/>
        <v>No</v>
      </c>
      <c r="K459" s="47">
        <v>0.40874067626260402</v>
      </c>
      <c r="L459" s="50">
        <v>98.050458715596307</v>
      </c>
      <c r="M459" s="47">
        <v>0.24469310930046401</v>
      </c>
      <c r="N459" s="50">
        <v>89.629629629629605</v>
      </c>
    </row>
    <row r="460" spans="1:14" x14ac:dyDescent="0.2">
      <c r="A460" s="57" t="s">
        <v>1235</v>
      </c>
      <c r="B460" s="44" t="s">
        <v>1236</v>
      </c>
      <c r="C460" s="45">
        <v>53</v>
      </c>
      <c r="D460" s="46" t="s">
        <v>340</v>
      </c>
      <c r="E460" s="47">
        <v>0.35726606064188898</v>
      </c>
      <c r="F460" s="48">
        <v>1.7775229357798199</v>
      </c>
      <c r="G460" s="47">
        <v>0.441177256106283</v>
      </c>
      <c r="H460" s="50">
        <v>7.9012345679012297</v>
      </c>
      <c r="I460" s="76" t="str">
        <f t="shared" si="14"/>
        <v>No</v>
      </c>
      <c r="J460" s="49" t="str">
        <f t="shared" si="15"/>
        <v>No</v>
      </c>
      <c r="K460" s="47">
        <v>0.19701978605446499</v>
      </c>
      <c r="L460" s="50">
        <v>77.064220183486199</v>
      </c>
      <c r="M460" s="47">
        <v>0.13724881902219899</v>
      </c>
      <c r="N460" s="50">
        <v>62.469135802469097</v>
      </c>
    </row>
    <row r="461" spans="1:14" x14ac:dyDescent="0.2">
      <c r="A461" s="57" t="s">
        <v>1237</v>
      </c>
      <c r="B461" s="44" t="s">
        <v>1238</v>
      </c>
      <c r="C461" s="45">
        <v>53</v>
      </c>
      <c r="D461" s="46" t="s">
        <v>340</v>
      </c>
      <c r="E461" s="47">
        <v>0.32483182161775298</v>
      </c>
      <c r="F461" s="48">
        <v>1.2614678899082601</v>
      </c>
      <c r="G461" s="47">
        <v>0.410565920350972</v>
      </c>
      <c r="H461" s="50">
        <v>4.6913580246913602</v>
      </c>
      <c r="I461" s="76" t="str">
        <f t="shared" si="14"/>
        <v>No</v>
      </c>
      <c r="J461" s="49" t="str">
        <f t="shared" si="15"/>
        <v>No</v>
      </c>
      <c r="K461" s="47">
        <v>0.146602861481271</v>
      </c>
      <c r="L461" s="50">
        <v>59.919724770642198</v>
      </c>
      <c r="M461" s="47">
        <v>0.11155830098288801</v>
      </c>
      <c r="N461" s="50">
        <v>51.1111111111111</v>
      </c>
    </row>
    <row r="462" spans="1:14" x14ac:dyDescent="0.2">
      <c r="A462" s="57" t="s">
        <v>1239</v>
      </c>
      <c r="B462" s="44" t="s">
        <v>1240</v>
      </c>
      <c r="C462" s="45">
        <v>53</v>
      </c>
      <c r="D462" s="46" t="s">
        <v>340</v>
      </c>
      <c r="E462" s="47">
        <v>0.58512506395808195</v>
      </c>
      <c r="F462" s="48">
        <v>27.006880733945</v>
      </c>
      <c r="G462" s="47">
        <v>0.70748262356560099</v>
      </c>
      <c r="H462" s="50">
        <v>68.395061728395106</v>
      </c>
      <c r="I462" s="76" t="str">
        <f t="shared" si="14"/>
        <v>No</v>
      </c>
      <c r="J462" s="49" t="str">
        <f t="shared" si="15"/>
        <v>No</v>
      </c>
      <c r="K462" s="47">
        <v>0.13061151691003101</v>
      </c>
      <c r="L462" s="50">
        <v>51.892201834862398</v>
      </c>
      <c r="M462" s="47">
        <v>0.12612066790588</v>
      </c>
      <c r="N462" s="50">
        <v>59.012345679012299</v>
      </c>
    </row>
    <row r="463" spans="1:14" x14ac:dyDescent="0.2">
      <c r="A463" s="57" t="s">
        <v>1241</v>
      </c>
      <c r="B463" s="44" t="s">
        <v>1242</v>
      </c>
      <c r="C463" s="45">
        <v>53</v>
      </c>
      <c r="D463" s="46" t="s">
        <v>340</v>
      </c>
      <c r="E463" s="47">
        <v>0.48833158583215402</v>
      </c>
      <c r="F463" s="48">
        <v>8.4862385321100895</v>
      </c>
      <c r="G463" s="47">
        <v>0.58427319826842505</v>
      </c>
      <c r="H463" s="50">
        <v>28.8888888888889</v>
      </c>
      <c r="I463" s="76" t="str">
        <f t="shared" si="14"/>
        <v>No</v>
      </c>
      <c r="J463" s="49" t="str">
        <f t="shared" si="15"/>
        <v>No</v>
      </c>
      <c r="K463" s="47">
        <v>0.11335334138367401</v>
      </c>
      <c r="L463" s="50">
        <v>38.9908256880734</v>
      </c>
      <c r="M463" s="47">
        <v>0.103947018198049</v>
      </c>
      <c r="N463" s="50">
        <v>43.950617283950599</v>
      </c>
    </row>
    <row r="464" spans="1:14" x14ac:dyDescent="0.2">
      <c r="A464" s="57" t="s">
        <v>1243</v>
      </c>
      <c r="B464" s="44" t="s">
        <v>1244</v>
      </c>
      <c r="C464" s="45">
        <v>53</v>
      </c>
      <c r="D464" s="46" t="s">
        <v>340</v>
      </c>
      <c r="E464" s="47">
        <v>0.50169387121581899</v>
      </c>
      <c r="F464" s="48">
        <v>9.8050458715596296</v>
      </c>
      <c r="G464" s="47">
        <v>0.61347305823630305</v>
      </c>
      <c r="H464" s="50">
        <v>35.802469135802497</v>
      </c>
      <c r="I464" s="76" t="str">
        <f t="shared" si="14"/>
        <v>No</v>
      </c>
      <c r="J464" s="49" t="str">
        <f t="shared" si="15"/>
        <v>No</v>
      </c>
      <c r="K464" s="47">
        <v>0.154089945332789</v>
      </c>
      <c r="L464" s="50">
        <v>62.729357798165097</v>
      </c>
      <c r="M464" s="47">
        <v>0.112378919062084</v>
      </c>
      <c r="N464" s="50">
        <v>51.358024691357997</v>
      </c>
    </row>
    <row r="465" spans="1:14" x14ac:dyDescent="0.2">
      <c r="A465" s="57" t="s">
        <v>1245</v>
      </c>
      <c r="B465" s="44" t="s">
        <v>1246</v>
      </c>
      <c r="C465" s="45">
        <v>53</v>
      </c>
      <c r="D465" s="46" t="s">
        <v>340</v>
      </c>
      <c r="E465" s="47">
        <v>0.59419271458338196</v>
      </c>
      <c r="F465" s="48">
        <v>29.243119266055</v>
      </c>
      <c r="G465" s="47">
        <v>0.71163882491634201</v>
      </c>
      <c r="H465" s="50">
        <v>69.629629629629605</v>
      </c>
      <c r="I465" s="76" t="str">
        <f t="shared" si="14"/>
        <v>No</v>
      </c>
      <c r="J465" s="49" t="str">
        <f t="shared" si="15"/>
        <v>No</v>
      </c>
      <c r="K465" s="47">
        <v>0.11867168693169799</v>
      </c>
      <c r="L465" s="50">
        <v>43.233944954128397</v>
      </c>
      <c r="M465" s="47">
        <v>2.8465947076057301E-2</v>
      </c>
      <c r="N465" s="50">
        <v>0.98765432098765404</v>
      </c>
    </row>
    <row r="466" spans="1:14" x14ac:dyDescent="0.2">
      <c r="A466" s="57" t="s">
        <v>1247</v>
      </c>
      <c r="B466" s="44" t="s">
        <v>1248</v>
      </c>
      <c r="C466" s="45">
        <v>53</v>
      </c>
      <c r="D466" s="46" t="s">
        <v>340</v>
      </c>
      <c r="E466" s="47">
        <v>0.387335593675597</v>
      </c>
      <c r="F466" s="48">
        <v>2.46559633027523</v>
      </c>
      <c r="G466" s="47">
        <v>0.49651815020464302</v>
      </c>
      <c r="H466" s="50">
        <v>13.0864197530864</v>
      </c>
      <c r="I466" s="76" t="str">
        <f t="shared" si="14"/>
        <v>No</v>
      </c>
      <c r="J466" s="49" t="str">
        <f t="shared" si="15"/>
        <v>No</v>
      </c>
      <c r="K466" s="47">
        <v>0.16315243479376601</v>
      </c>
      <c r="L466" s="50">
        <v>65.940366972477094</v>
      </c>
      <c r="M466" s="47">
        <v>0.118635847492937</v>
      </c>
      <c r="N466" s="50">
        <v>54.814814814814802</v>
      </c>
    </row>
    <row r="467" spans="1:14" x14ac:dyDescent="0.2">
      <c r="A467" s="57" t="s">
        <v>1249</v>
      </c>
      <c r="B467" s="44" t="s">
        <v>1250</v>
      </c>
      <c r="C467" s="45">
        <v>53</v>
      </c>
      <c r="D467" s="46" t="s">
        <v>340</v>
      </c>
      <c r="E467" s="47">
        <v>0.40845648372878401</v>
      </c>
      <c r="F467" s="48">
        <v>3.03899082568807</v>
      </c>
      <c r="G467" s="47">
        <v>0.51112047578147202</v>
      </c>
      <c r="H467" s="50">
        <v>15.061728395061699</v>
      </c>
      <c r="I467" s="76" t="str">
        <f t="shared" si="14"/>
        <v>No</v>
      </c>
      <c r="J467" s="49" t="str">
        <f t="shared" si="15"/>
        <v>No</v>
      </c>
      <c r="K467" s="47">
        <v>0.16648521585331799</v>
      </c>
      <c r="L467" s="50">
        <v>67.2591743119266</v>
      </c>
      <c r="M467" s="47">
        <v>0.122294998095937</v>
      </c>
      <c r="N467" s="50">
        <v>57.530864197530903</v>
      </c>
    </row>
    <row r="468" spans="1:14" x14ac:dyDescent="0.2">
      <c r="A468" s="57" t="s">
        <v>1251</v>
      </c>
      <c r="B468" s="44" t="s">
        <v>1252</v>
      </c>
      <c r="C468" s="45">
        <v>53</v>
      </c>
      <c r="D468" s="46" t="s">
        <v>340</v>
      </c>
      <c r="E468" s="47">
        <v>0.420518655596202</v>
      </c>
      <c r="F468" s="48">
        <v>3.3830275229357798</v>
      </c>
      <c r="G468" s="47">
        <v>0.50611355385034495</v>
      </c>
      <c r="H468" s="50">
        <v>14.320987654321</v>
      </c>
      <c r="I468" s="76" t="str">
        <f t="shared" si="14"/>
        <v>No</v>
      </c>
      <c r="J468" s="49" t="str">
        <f t="shared" si="15"/>
        <v>No</v>
      </c>
      <c r="K468" s="47">
        <v>0.13864998717728499</v>
      </c>
      <c r="L468" s="50">
        <v>56.479357798165097</v>
      </c>
      <c r="M468" s="47">
        <v>0.109665715974787</v>
      </c>
      <c r="N468" s="50">
        <v>48.8888888888889</v>
      </c>
    </row>
    <row r="469" spans="1:14" x14ac:dyDescent="0.2">
      <c r="A469" s="57" t="s">
        <v>1253</v>
      </c>
      <c r="B469" s="44" t="s">
        <v>1254</v>
      </c>
      <c r="C469" s="45">
        <v>53</v>
      </c>
      <c r="D469" s="46" t="s">
        <v>340</v>
      </c>
      <c r="E469" s="47">
        <v>0.32085177299379303</v>
      </c>
      <c r="F469" s="48">
        <v>1.1467889908256901</v>
      </c>
      <c r="G469" s="47">
        <v>0.438999408275217</v>
      </c>
      <c r="H469" s="50">
        <v>7.6543209876543203</v>
      </c>
      <c r="I469" s="76" t="str">
        <f t="shared" si="14"/>
        <v>No</v>
      </c>
      <c r="J469" s="49" t="str">
        <f t="shared" si="15"/>
        <v>No</v>
      </c>
      <c r="K469" s="47">
        <v>0.21156867074215899</v>
      </c>
      <c r="L469" s="50">
        <v>81.880733944954102</v>
      </c>
      <c r="M469" s="47">
        <v>0.138909041525238</v>
      </c>
      <c r="N469" s="50">
        <v>62.716049382716101</v>
      </c>
    </row>
    <row r="470" spans="1:14" x14ac:dyDescent="0.2">
      <c r="A470" s="57" t="s">
        <v>1255</v>
      </c>
      <c r="B470" s="44" t="s">
        <v>1256</v>
      </c>
      <c r="C470" s="45">
        <v>53</v>
      </c>
      <c r="D470" s="46" t="s">
        <v>340</v>
      </c>
      <c r="E470" s="47">
        <v>0.61519922062312504</v>
      </c>
      <c r="F470" s="48">
        <v>34.690366972477101</v>
      </c>
      <c r="G470" s="47">
        <v>0.66718577758083497</v>
      </c>
      <c r="H470" s="50">
        <v>50.370370370370402</v>
      </c>
      <c r="I470" s="76" t="str">
        <f t="shared" si="14"/>
        <v>No</v>
      </c>
      <c r="J470" s="49" t="str">
        <f t="shared" si="15"/>
        <v>No</v>
      </c>
      <c r="K470" s="47">
        <v>8.5132627450764706E-2</v>
      </c>
      <c r="L470" s="50">
        <v>10.951834862385301</v>
      </c>
      <c r="M470" s="47">
        <v>8.3979358905631601E-2</v>
      </c>
      <c r="N470" s="50">
        <v>12.839506172839499</v>
      </c>
    </row>
    <row r="471" spans="1:14" x14ac:dyDescent="0.2">
      <c r="A471" s="57" t="s">
        <v>1257</v>
      </c>
      <c r="B471" s="44" t="s">
        <v>1258</v>
      </c>
      <c r="C471" s="45">
        <v>51</v>
      </c>
      <c r="D471" s="46" t="s">
        <v>340</v>
      </c>
      <c r="E471" s="47">
        <v>0.50623885358481302</v>
      </c>
      <c r="F471" s="48">
        <v>10.2637614678899</v>
      </c>
      <c r="G471" s="47">
        <v>0.62779383267011102</v>
      </c>
      <c r="H471" s="50">
        <v>46.969696969696997</v>
      </c>
      <c r="I471" s="76" t="str">
        <f t="shared" si="14"/>
        <v>No</v>
      </c>
      <c r="J471" s="49" t="str">
        <f t="shared" si="15"/>
        <v>No</v>
      </c>
      <c r="K471" s="47">
        <v>0.26277721743806798</v>
      </c>
      <c r="L471" s="50">
        <v>90.940366972477094</v>
      </c>
      <c r="M471" s="47">
        <v>0.21800702573894701</v>
      </c>
      <c r="N471" s="50">
        <v>77.272727272727295</v>
      </c>
    </row>
    <row r="472" spans="1:14" x14ac:dyDescent="0.2">
      <c r="A472" s="57" t="s">
        <v>1259</v>
      </c>
      <c r="B472" s="44" t="s">
        <v>1260</v>
      </c>
      <c r="C472" s="45">
        <v>51</v>
      </c>
      <c r="D472" s="46" t="s">
        <v>340</v>
      </c>
      <c r="E472" s="47">
        <v>0.55117982619829398</v>
      </c>
      <c r="F472" s="48">
        <v>18.119266055045902</v>
      </c>
      <c r="G472" s="47">
        <v>0.55951169458193095</v>
      </c>
      <c r="H472" s="50">
        <v>23.636363636363601</v>
      </c>
      <c r="I472" s="76" t="str">
        <f t="shared" si="14"/>
        <v>No</v>
      </c>
      <c r="J472" s="49" t="str">
        <f t="shared" si="15"/>
        <v>No</v>
      </c>
      <c r="K472" s="47">
        <v>0.16134215527918599</v>
      </c>
      <c r="L472" s="50">
        <v>65.309633027522906</v>
      </c>
      <c r="M472" s="47">
        <v>0.159421463344457</v>
      </c>
      <c r="N472" s="50">
        <v>57.7777777777778</v>
      </c>
    </row>
    <row r="473" spans="1:14" x14ac:dyDescent="0.2">
      <c r="A473" s="57" t="s">
        <v>1261</v>
      </c>
      <c r="B473" s="44" t="s">
        <v>1262</v>
      </c>
      <c r="C473" s="45">
        <v>51</v>
      </c>
      <c r="D473" s="46" t="s">
        <v>340</v>
      </c>
      <c r="E473" s="47">
        <v>0.52864192385062503</v>
      </c>
      <c r="F473" s="48">
        <v>13.818807339449499</v>
      </c>
      <c r="G473" s="47">
        <v>0.51371002297941404</v>
      </c>
      <c r="H473" s="50">
        <v>13.9393939393939</v>
      </c>
      <c r="I473" s="76" t="str">
        <f t="shared" si="14"/>
        <v>No</v>
      </c>
      <c r="J473" s="49" t="str">
        <f t="shared" si="15"/>
        <v>No</v>
      </c>
      <c r="K473" s="47">
        <v>0.13042367333820801</v>
      </c>
      <c r="L473" s="50">
        <v>51.7775229357798</v>
      </c>
      <c r="M473" s="47">
        <v>0.12661448160907801</v>
      </c>
      <c r="N473" s="50">
        <v>42.121212121212103</v>
      </c>
    </row>
    <row r="474" spans="1:14" x14ac:dyDescent="0.2">
      <c r="A474" s="57" t="s">
        <v>1263</v>
      </c>
      <c r="B474" s="44" t="s">
        <v>1264</v>
      </c>
      <c r="C474" s="45">
        <v>51</v>
      </c>
      <c r="D474" s="46" t="s">
        <v>340</v>
      </c>
      <c r="E474" s="47">
        <v>0.47946933463598002</v>
      </c>
      <c r="F474" s="48">
        <v>7.6834862385321099</v>
      </c>
      <c r="G474" s="47">
        <v>0.58362101890541196</v>
      </c>
      <c r="H474" s="50">
        <v>32.424242424242401</v>
      </c>
      <c r="I474" s="76" t="str">
        <f t="shared" si="14"/>
        <v>No</v>
      </c>
      <c r="J474" s="49" t="str">
        <f t="shared" si="15"/>
        <v>No</v>
      </c>
      <c r="K474" s="47">
        <v>0.13341075988412901</v>
      </c>
      <c r="L474" s="50">
        <v>53.784403669724803</v>
      </c>
      <c r="M474" s="47">
        <v>0.13109167745859299</v>
      </c>
      <c r="N474" s="50">
        <v>44.040404040403999</v>
      </c>
    </row>
    <row r="475" spans="1:14" x14ac:dyDescent="0.2">
      <c r="A475" s="57" t="s">
        <v>829</v>
      </c>
      <c r="B475" s="44" t="s">
        <v>1265</v>
      </c>
      <c r="C475" s="45">
        <v>51</v>
      </c>
      <c r="D475" s="46" t="s">
        <v>340</v>
      </c>
      <c r="E475" s="47">
        <v>0.41764540806186901</v>
      </c>
      <c r="F475" s="48">
        <v>3.26834862385321</v>
      </c>
      <c r="G475" s="47">
        <v>0.50450570442770504</v>
      </c>
      <c r="H475" s="50">
        <v>12.8282828282828</v>
      </c>
      <c r="I475" s="76" t="str">
        <f t="shared" si="14"/>
        <v>No</v>
      </c>
      <c r="J475" s="49" t="str">
        <f t="shared" si="15"/>
        <v>No</v>
      </c>
      <c r="K475" s="47">
        <v>0.14364153511413499</v>
      </c>
      <c r="L475" s="50">
        <v>58.600917431192698</v>
      </c>
      <c r="M475" s="47">
        <v>0.13712429646711299</v>
      </c>
      <c r="N475" s="50">
        <v>47.070707070707101</v>
      </c>
    </row>
    <row r="476" spans="1:14" x14ac:dyDescent="0.2">
      <c r="A476" s="57" t="s">
        <v>1266</v>
      </c>
      <c r="B476" s="44" t="s">
        <v>1267</v>
      </c>
      <c r="C476" s="45">
        <v>53</v>
      </c>
      <c r="D476" s="46" t="s">
        <v>340</v>
      </c>
      <c r="E476" s="47">
        <v>0.40641061981191501</v>
      </c>
      <c r="F476" s="48">
        <v>2.98165137614679</v>
      </c>
      <c r="G476" s="47">
        <v>0.53074024369641304</v>
      </c>
      <c r="H476" s="50">
        <v>16.543209876543202</v>
      </c>
      <c r="I476" s="76" t="str">
        <f t="shared" si="14"/>
        <v>No</v>
      </c>
      <c r="J476" s="49" t="str">
        <f t="shared" si="15"/>
        <v>No</v>
      </c>
      <c r="K476" s="47">
        <v>0.53332310528052995</v>
      </c>
      <c r="L476" s="50">
        <v>99.827981651376106</v>
      </c>
      <c r="M476" s="47">
        <v>0.358170410559213</v>
      </c>
      <c r="N476" s="50">
        <v>98.518518518518505</v>
      </c>
    </row>
    <row r="477" spans="1:14" x14ac:dyDescent="0.2">
      <c r="A477" s="57" t="s">
        <v>1268</v>
      </c>
      <c r="B477" s="44" t="s">
        <v>1269</v>
      </c>
      <c r="C477" s="45">
        <v>53</v>
      </c>
      <c r="D477" s="46" t="s">
        <v>340</v>
      </c>
      <c r="E477" s="47">
        <v>0.215607958502011</v>
      </c>
      <c r="F477" s="48">
        <v>0.17201834862385301</v>
      </c>
      <c r="G477" s="47">
        <v>0.32151128071936103</v>
      </c>
      <c r="H477" s="50">
        <v>1.7283950617283901</v>
      </c>
      <c r="I477" s="76" t="str">
        <f t="shared" si="14"/>
        <v>No</v>
      </c>
      <c r="J477" s="49" t="str">
        <f t="shared" si="15"/>
        <v>No</v>
      </c>
      <c r="K477" s="47">
        <v>0.36827029894275798</v>
      </c>
      <c r="L477" s="50">
        <v>96.559633027522906</v>
      </c>
      <c r="M477" s="47">
        <v>0.25880649854378901</v>
      </c>
      <c r="N477" s="50">
        <v>91.604938271604894</v>
      </c>
    </row>
    <row r="478" spans="1:14" x14ac:dyDescent="0.2">
      <c r="A478" s="57" t="s">
        <v>1270</v>
      </c>
      <c r="B478" s="44" t="s">
        <v>1271</v>
      </c>
      <c r="C478" s="45">
        <v>53</v>
      </c>
      <c r="D478" s="46" t="s">
        <v>340</v>
      </c>
      <c r="E478" s="47">
        <v>0.192030290376282</v>
      </c>
      <c r="F478" s="48">
        <v>5.73394495412844E-2</v>
      </c>
      <c r="G478" s="47">
        <v>0.27217624370691801</v>
      </c>
      <c r="H478" s="50">
        <v>0.49382716049382702</v>
      </c>
      <c r="I478" s="76" t="str">
        <f t="shared" si="14"/>
        <v>No</v>
      </c>
      <c r="J478" s="49" t="str">
        <f t="shared" si="15"/>
        <v>No</v>
      </c>
      <c r="K478" s="47">
        <v>0.39671885794752298</v>
      </c>
      <c r="L478" s="50">
        <v>97.477064220183493</v>
      </c>
      <c r="M478" s="47">
        <v>0.28226440182498702</v>
      </c>
      <c r="N478" s="50">
        <v>93.580246913580197</v>
      </c>
    </row>
    <row r="479" spans="1:14" x14ac:dyDescent="0.2">
      <c r="A479" s="57" t="s">
        <v>1272</v>
      </c>
      <c r="B479" s="44" t="s">
        <v>1273</v>
      </c>
      <c r="C479" s="45">
        <v>53</v>
      </c>
      <c r="D479" s="46" t="s">
        <v>340</v>
      </c>
      <c r="E479" s="47">
        <v>0.41127692578335401</v>
      </c>
      <c r="F479" s="48">
        <v>3.1536697247706398</v>
      </c>
      <c r="G479" s="47">
        <v>0.49572467972581102</v>
      </c>
      <c r="H479" s="50">
        <v>12.839506172839499</v>
      </c>
      <c r="I479" s="76" t="str">
        <f t="shared" si="14"/>
        <v>No</v>
      </c>
      <c r="J479" s="49" t="str">
        <f t="shared" si="15"/>
        <v>No</v>
      </c>
      <c r="K479" s="47">
        <v>0.15505193104336701</v>
      </c>
      <c r="L479" s="50">
        <v>63.073394495412799</v>
      </c>
      <c r="M479" s="47">
        <v>0.119302371803503</v>
      </c>
      <c r="N479" s="50">
        <v>55.308641975308603</v>
      </c>
    </row>
    <row r="480" spans="1:14" x14ac:dyDescent="0.2">
      <c r="A480" s="57" t="s">
        <v>1274</v>
      </c>
      <c r="B480" s="44" t="s">
        <v>1275</v>
      </c>
      <c r="C480" s="45">
        <v>53</v>
      </c>
      <c r="D480" s="46" t="s">
        <v>340</v>
      </c>
      <c r="E480" s="47">
        <v>0.46522248966885998</v>
      </c>
      <c r="F480" s="48">
        <v>6.7660550458715596</v>
      </c>
      <c r="G480" s="47">
        <v>0.55471987745297402</v>
      </c>
      <c r="H480" s="50">
        <v>21.481481481481499</v>
      </c>
      <c r="I480" s="76" t="str">
        <f t="shared" si="14"/>
        <v>No</v>
      </c>
      <c r="J480" s="49" t="str">
        <f t="shared" si="15"/>
        <v>No</v>
      </c>
      <c r="K480" s="47">
        <v>0.113692032378491</v>
      </c>
      <c r="L480" s="50">
        <v>39.392201834862398</v>
      </c>
      <c r="M480" s="47">
        <v>9.5933909980453105E-2</v>
      </c>
      <c r="N480" s="50">
        <v>34.567901234567898</v>
      </c>
    </row>
    <row r="481" spans="1:14" x14ac:dyDescent="0.2">
      <c r="A481" s="57" t="s">
        <v>1276</v>
      </c>
      <c r="B481" s="44" t="s">
        <v>1277</v>
      </c>
      <c r="C481" s="45">
        <v>53</v>
      </c>
      <c r="D481" s="46" t="s">
        <v>340</v>
      </c>
      <c r="E481" s="47">
        <v>0.20484616950721901</v>
      </c>
      <c r="F481" s="48">
        <v>0.11467889908256899</v>
      </c>
      <c r="G481" s="47">
        <v>0.30879315763505999</v>
      </c>
      <c r="H481" s="50">
        <v>0.98765432098765404</v>
      </c>
      <c r="I481" s="76" t="str">
        <f t="shared" si="14"/>
        <v>No</v>
      </c>
      <c r="J481" s="49" t="str">
        <f t="shared" si="15"/>
        <v>No</v>
      </c>
      <c r="K481" s="47">
        <v>0.434113983732894</v>
      </c>
      <c r="L481" s="50">
        <v>98.910550458715605</v>
      </c>
      <c r="M481" s="47">
        <v>0.32117664949109798</v>
      </c>
      <c r="N481" s="50">
        <v>95.802469135802497</v>
      </c>
    </row>
    <row r="482" spans="1:14" x14ac:dyDescent="0.2">
      <c r="A482" s="57" t="s">
        <v>1278</v>
      </c>
      <c r="B482" s="44" t="s">
        <v>1279</v>
      </c>
      <c r="C482" s="45">
        <v>53</v>
      </c>
      <c r="D482" s="46" t="s">
        <v>340</v>
      </c>
      <c r="E482" s="47">
        <v>0.52550343853783599</v>
      </c>
      <c r="F482" s="48">
        <v>13.2454128440367</v>
      </c>
      <c r="G482" s="47">
        <v>0.62487472521295495</v>
      </c>
      <c r="H482" s="50">
        <v>38.518518518518498</v>
      </c>
      <c r="I482" s="76" t="str">
        <f t="shared" si="14"/>
        <v>No</v>
      </c>
      <c r="J482" s="49" t="str">
        <f t="shared" si="15"/>
        <v>No</v>
      </c>
      <c r="K482" s="47">
        <v>0.114861202180849</v>
      </c>
      <c r="L482" s="50">
        <v>40.137614678899098</v>
      </c>
      <c r="M482" s="47">
        <v>9.4163618300853999E-2</v>
      </c>
      <c r="N482" s="50">
        <v>32.592592592592602</v>
      </c>
    </row>
    <row r="483" spans="1:14" x14ac:dyDescent="0.2">
      <c r="A483" s="57" t="s">
        <v>1280</v>
      </c>
      <c r="B483" s="44" t="s">
        <v>1281</v>
      </c>
      <c r="C483" s="45">
        <v>53</v>
      </c>
      <c r="D483" s="46" t="s">
        <v>340</v>
      </c>
      <c r="E483" s="47">
        <v>0.44888947560217901</v>
      </c>
      <c r="F483" s="48">
        <v>4.9885321100917404</v>
      </c>
      <c r="G483" s="47">
        <v>0.57539884622498405</v>
      </c>
      <c r="H483" s="50">
        <v>25.679012345678998</v>
      </c>
      <c r="I483" s="76" t="str">
        <f t="shared" si="14"/>
        <v>No</v>
      </c>
      <c r="J483" s="49" t="str">
        <f t="shared" si="15"/>
        <v>No</v>
      </c>
      <c r="K483" s="47">
        <v>0.258495896906767</v>
      </c>
      <c r="L483" s="50">
        <v>90.596330275229306</v>
      </c>
      <c r="M483" s="47">
        <v>0.167018242832567</v>
      </c>
      <c r="N483" s="50">
        <v>72.839506172839506</v>
      </c>
    </row>
    <row r="484" spans="1:14" x14ac:dyDescent="0.2">
      <c r="A484" s="57" t="s">
        <v>1282</v>
      </c>
      <c r="B484" s="44" t="s">
        <v>1283</v>
      </c>
      <c r="C484" s="45">
        <v>53</v>
      </c>
      <c r="D484" s="46" t="s">
        <v>340</v>
      </c>
      <c r="E484" s="47">
        <v>0.36253121106002201</v>
      </c>
      <c r="F484" s="48">
        <v>1.9495412844036699</v>
      </c>
      <c r="G484" s="47">
        <v>0.47809372170242997</v>
      </c>
      <c r="H484" s="50">
        <v>10.8641975308642</v>
      </c>
      <c r="I484" s="76" t="str">
        <f t="shared" si="14"/>
        <v>No</v>
      </c>
      <c r="J484" s="49" t="str">
        <f t="shared" si="15"/>
        <v>No</v>
      </c>
      <c r="K484" s="47">
        <v>0.30034081678580798</v>
      </c>
      <c r="L484" s="50">
        <v>93.979357798165097</v>
      </c>
      <c r="M484" s="47">
        <v>0.18030113644599199</v>
      </c>
      <c r="N484" s="50">
        <v>75.802469135802497</v>
      </c>
    </row>
    <row r="485" spans="1:14" x14ac:dyDescent="0.2">
      <c r="A485" s="57" t="s">
        <v>1284</v>
      </c>
      <c r="B485" s="44" t="s">
        <v>1285</v>
      </c>
      <c r="C485" s="45">
        <v>53</v>
      </c>
      <c r="D485" s="46" t="s">
        <v>340</v>
      </c>
      <c r="E485" s="47">
        <v>0.37533402692418999</v>
      </c>
      <c r="F485" s="48">
        <v>2.1788990825688099</v>
      </c>
      <c r="G485" s="47">
        <v>0.48028409207584399</v>
      </c>
      <c r="H485" s="50">
        <v>11.358024691358001</v>
      </c>
      <c r="I485" s="76" t="str">
        <f t="shared" si="14"/>
        <v>No</v>
      </c>
      <c r="J485" s="49" t="str">
        <f t="shared" si="15"/>
        <v>No</v>
      </c>
      <c r="K485" s="47">
        <v>0.43420374894158897</v>
      </c>
      <c r="L485" s="50">
        <v>98.967889908256893</v>
      </c>
      <c r="M485" s="47">
        <v>0.28658696480965701</v>
      </c>
      <c r="N485" s="50">
        <v>93.827160493827193</v>
      </c>
    </row>
    <row r="486" spans="1:14" x14ac:dyDescent="0.2">
      <c r="A486" s="57" t="s">
        <v>1286</v>
      </c>
      <c r="B486" s="44" t="s">
        <v>1287</v>
      </c>
      <c r="C486" s="45">
        <v>53</v>
      </c>
      <c r="D486" s="46" t="s">
        <v>340</v>
      </c>
      <c r="E486" s="47">
        <v>0.45061433554471497</v>
      </c>
      <c r="F486" s="48">
        <v>5.1032110091743101</v>
      </c>
      <c r="G486" s="47">
        <v>0.60370721413647199</v>
      </c>
      <c r="H486" s="50">
        <v>31.851851851851901</v>
      </c>
      <c r="I486" s="76" t="str">
        <f t="shared" si="14"/>
        <v>No</v>
      </c>
      <c r="J486" s="49" t="str">
        <f t="shared" si="15"/>
        <v>No</v>
      </c>
      <c r="K486" s="47">
        <v>0.29941991053468198</v>
      </c>
      <c r="L486" s="50">
        <v>93.922018348623894</v>
      </c>
      <c r="M486" s="47">
        <v>0.185049230717511</v>
      </c>
      <c r="N486" s="50">
        <v>77.7777777777778</v>
      </c>
    </row>
    <row r="487" spans="1:14" x14ac:dyDescent="0.2">
      <c r="A487" s="57" t="s">
        <v>1288</v>
      </c>
      <c r="B487" s="44" t="s">
        <v>1289</v>
      </c>
      <c r="C487" s="45">
        <v>53</v>
      </c>
      <c r="D487" s="46" t="s">
        <v>340</v>
      </c>
      <c r="E487" s="47">
        <v>0.33417338322975598</v>
      </c>
      <c r="F487" s="48">
        <v>1.3761467889908301</v>
      </c>
      <c r="G487" s="47">
        <v>0.42379108342709298</v>
      </c>
      <c r="H487" s="50">
        <v>5.92592592592593</v>
      </c>
      <c r="I487" s="76" t="str">
        <f t="shared" si="14"/>
        <v>No</v>
      </c>
      <c r="J487" s="49" t="str">
        <f t="shared" si="15"/>
        <v>No</v>
      </c>
      <c r="K487" s="47">
        <v>0.29059659890122402</v>
      </c>
      <c r="L487" s="50">
        <v>93.291284403669707</v>
      </c>
      <c r="M487" s="47">
        <v>0.18466247033861899</v>
      </c>
      <c r="N487" s="50">
        <v>77.530864197530903</v>
      </c>
    </row>
    <row r="488" spans="1:14" x14ac:dyDescent="0.2">
      <c r="A488" s="57" t="s">
        <v>1290</v>
      </c>
      <c r="B488" s="44" t="s">
        <v>1291</v>
      </c>
      <c r="C488" s="45">
        <v>53</v>
      </c>
      <c r="D488" s="46" t="s">
        <v>340</v>
      </c>
      <c r="E488" s="47">
        <v>0.50274643892460202</v>
      </c>
      <c r="F488" s="48">
        <v>9.9770642201834896</v>
      </c>
      <c r="G488" s="47">
        <v>0.59359552618018996</v>
      </c>
      <c r="H488" s="50">
        <v>30.123456790123502</v>
      </c>
      <c r="I488" s="76" t="str">
        <f t="shared" si="14"/>
        <v>No</v>
      </c>
      <c r="J488" s="49" t="str">
        <f t="shared" si="15"/>
        <v>No</v>
      </c>
      <c r="K488" s="47">
        <v>0.30136970943223201</v>
      </c>
      <c r="L488" s="50">
        <v>94.0366972477064</v>
      </c>
      <c r="M488" s="47">
        <v>0.18679924452854599</v>
      </c>
      <c r="N488" s="50">
        <v>79.012345679012299</v>
      </c>
    </row>
    <row r="489" spans="1:14" x14ac:dyDescent="0.2">
      <c r="A489" s="57" t="s">
        <v>1292</v>
      </c>
      <c r="B489" s="44" t="s">
        <v>1293</v>
      </c>
      <c r="C489" s="45">
        <v>53</v>
      </c>
      <c r="D489" s="46" t="s">
        <v>340</v>
      </c>
      <c r="E489" s="47">
        <v>0.28985616093760602</v>
      </c>
      <c r="F489" s="48">
        <v>0.63073394495412805</v>
      </c>
      <c r="G489" s="47">
        <v>0.39488448970434498</v>
      </c>
      <c r="H489" s="50">
        <v>3.9506172839506202</v>
      </c>
      <c r="I489" s="76" t="str">
        <f t="shared" si="14"/>
        <v>No</v>
      </c>
      <c r="J489" s="49" t="str">
        <f t="shared" si="15"/>
        <v>No</v>
      </c>
      <c r="K489" s="47">
        <v>0.28951118821706301</v>
      </c>
      <c r="L489" s="50">
        <v>93.233944954128404</v>
      </c>
      <c r="M489" s="47">
        <v>0.200525665732629</v>
      </c>
      <c r="N489" s="50">
        <v>81.728395061728406</v>
      </c>
    </row>
    <row r="490" spans="1:14" x14ac:dyDescent="0.2">
      <c r="A490" s="57" t="s">
        <v>1294</v>
      </c>
      <c r="B490" s="44" t="s">
        <v>1295</v>
      </c>
      <c r="C490" s="45">
        <v>53</v>
      </c>
      <c r="D490" s="46" t="s">
        <v>340</v>
      </c>
      <c r="E490" s="47">
        <v>0.34667759088325001</v>
      </c>
      <c r="F490" s="48">
        <v>1.6055045871559599</v>
      </c>
      <c r="G490" s="47">
        <v>0.45783078797665</v>
      </c>
      <c r="H490" s="50">
        <v>9.3827160493827204</v>
      </c>
      <c r="I490" s="76" t="str">
        <f t="shared" si="14"/>
        <v>No</v>
      </c>
      <c r="J490" s="49" t="str">
        <f t="shared" si="15"/>
        <v>No</v>
      </c>
      <c r="K490" s="47">
        <v>0.43099171734087599</v>
      </c>
      <c r="L490" s="50">
        <v>98.738532110091796</v>
      </c>
      <c r="M490" s="47">
        <v>0.30034423244878899</v>
      </c>
      <c r="N490" s="50">
        <v>94.814814814814795</v>
      </c>
    </row>
    <row r="491" spans="1:14" x14ac:dyDescent="0.2">
      <c r="A491" s="57" t="s">
        <v>1296</v>
      </c>
      <c r="B491" s="44" t="s">
        <v>1297</v>
      </c>
      <c r="C491" s="45">
        <v>53</v>
      </c>
      <c r="D491" s="46" t="s">
        <v>340</v>
      </c>
      <c r="E491" s="47">
        <v>0.39499491103972401</v>
      </c>
      <c r="F491" s="48">
        <v>2.69495412844037</v>
      </c>
      <c r="G491" s="47">
        <v>0.50090889433698904</v>
      </c>
      <c r="H491" s="50">
        <v>13.580246913580201</v>
      </c>
      <c r="I491" s="76" t="str">
        <f t="shared" si="14"/>
        <v>No</v>
      </c>
      <c r="J491" s="49" t="str">
        <f t="shared" si="15"/>
        <v>No</v>
      </c>
      <c r="K491" s="47">
        <v>0.45247963224464399</v>
      </c>
      <c r="L491" s="50">
        <v>99.369266055045898</v>
      </c>
      <c r="M491" s="47">
        <v>0.32276643216743101</v>
      </c>
      <c r="N491" s="50">
        <v>96.296296296296305</v>
      </c>
    </row>
    <row r="492" spans="1:14" x14ac:dyDescent="0.2">
      <c r="A492" s="57" t="s">
        <v>1298</v>
      </c>
      <c r="B492" s="44" t="s">
        <v>1299</v>
      </c>
      <c r="C492" s="45">
        <v>53</v>
      </c>
      <c r="D492" s="46" t="s">
        <v>340</v>
      </c>
      <c r="E492" s="47">
        <v>0.252070950230742</v>
      </c>
      <c r="F492" s="48">
        <v>0.45871559633027498</v>
      </c>
      <c r="G492" s="47">
        <v>0.33337967325096401</v>
      </c>
      <c r="H492" s="50">
        <v>2.2222222222222201</v>
      </c>
      <c r="I492" s="76" t="str">
        <f t="shared" si="14"/>
        <v>No</v>
      </c>
      <c r="J492" s="49" t="str">
        <f t="shared" si="15"/>
        <v>No</v>
      </c>
      <c r="K492" s="47">
        <v>0.45718547280375399</v>
      </c>
      <c r="L492" s="50">
        <v>99.483944954128404</v>
      </c>
      <c r="M492" s="47">
        <v>0.31804468464452201</v>
      </c>
      <c r="N492" s="50">
        <v>95.5555555555556</v>
      </c>
    </row>
    <row r="493" spans="1:14" x14ac:dyDescent="0.2">
      <c r="A493" s="57" t="s">
        <v>1300</v>
      </c>
      <c r="B493" s="44" t="s">
        <v>1301</v>
      </c>
      <c r="C493" s="45">
        <v>54</v>
      </c>
      <c r="D493" s="46" t="s">
        <v>340</v>
      </c>
      <c r="E493" s="47">
        <v>0.53737027859790598</v>
      </c>
      <c r="F493" s="48">
        <v>15.6536697247706</v>
      </c>
      <c r="G493" s="47">
        <v>0.66124723024583199</v>
      </c>
      <c r="H493" s="50">
        <v>64.650677789363897</v>
      </c>
      <c r="I493" s="76" t="str">
        <f t="shared" si="14"/>
        <v>No</v>
      </c>
      <c r="J493" s="49" t="str">
        <f t="shared" si="15"/>
        <v>No</v>
      </c>
      <c r="K493" s="47">
        <v>0.16382555561367801</v>
      </c>
      <c r="L493" s="50">
        <v>66.227064220183493</v>
      </c>
      <c r="M493" s="47">
        <v>0.21816605262000199</v>
      </c>
      <c r="N493" s="50">
        <v>81.543274244004195</v>
      </c>
    </row>
    <row r="494" spans="1:14" x14ac:dyDescent="0.2">
      <c r="A494" s="57" t="s">
        <v>1302</v>
      </c>
      <c r="B494" s="44" t="s">
        <v>1303</v>
      </c>
      <c r="C494" s="45">
        <v>54</v>
      </c>
      <c r="D494" s="46" t="s">
        <v>340</v>
      </c>
      <c r="E494" s="47">
        <v>0.431752384362244</v>
      </c>
      <c r="F494" s="48">
        <v>3.6123853211009198</v>
      </c>
      <c r="G494" s="47">
        <v>0.58168255936675095</v>
      </c>
      <c r="H494" s="50">
        <v>32.533889468196001</v>
      </c>
      <c r="I494" s="76" t="str">
        <f t="shared" si="14"/>
        <v>No</v>
      </c>
      <c r="J494" s="49" t="str">
        <f t="shared" si="15"/>
        <v>No</v>
      </c>
      <c r="K494" s="47">
        <v>0.13158392623541801</v>
      </c>
      <c r="L494" s="50">
        <v>52.5229357798165</v>
      </c>
      <c r="M494" s="47">
        <v>0.200806107148469</v>
      </c>
      <c r="N494" s="50">
        <v>77.789363920750802</v>
      </c>
    </row>
    <row r="495" spans="1:14" x14ac:dyDescent="0.2">
      <c r="A495" s="57" t="s">
        <v>1304</v>
      </c>
      <c r="B495" s="44" t="s">
        <v>1305</v>
      </c>
      <c r="C495" s="45">
        <v>53</v>
      </c>
      <c r="D495" s="46" t="s">
        <v>340</v>
      </c>
      <c r="E495" s="47">
        <v>0.47560229482363697</v>
      </c>
      <c r="F495" s="48">
        <v>7.3394495412843996</v>
      </c>
      <c r="G495" s="47">
        <v>0.58061181178007004</v>
      </c>
      <c r="H495" s="50">
        <v>27.160493827160501</v>
      </c>
      <c r="I495" s="76" t="str">
        <f t="shared" si="14"/>
        <v>No</v>
      </c>
      <c r="J495" s="49" t="str">
        <f t="shared" si="15"/>
        <v>No</v>
      </c>
      <c r="K495" s="47">
        <v>0.105945522794759</v>
      </c>
      <c r="L495" s="50">
        <v>32.454128440367001</v>
      </c>
      <c r="M495" s="47">
        <v>9.6103361903292606E-2</v>
      </c>
      <c r="N495" s="50">
        <v>34.814814814814802</v>
      </c>
    </row>
    <row r="496" spans="1:14" x14ac:dyDescent="0.2">
      <c r="A496" s="57" t="s">
        <v>1306</v>
      </c>
      <c r="B496" s="44" t="s">
        <v>1307</v>
      </c>
      <c r="C496" s="45">
        <v>53</v>
      </c>
      <c r="D496" s="46" t="s">
        <v>340</v>
      </c>
      <c r="E496" s="47">
        <v>0.55038674375492003</v>
      </c>
      <c r="F496" s="48">
        <v>17.832568807339399</v>
      </c>
      <c r="G496" s="47">
        <v>0.667534785699891</v>
      </c>
      <c r="H496" s="50">
        <v>50.617283950617299</v>
      </c>
      <c r="I496" s="76" t="str">
        <f t="shared" si="14"/>
        <v>No</v>
      </c>
      <c r="J496" s="49" t="str">
        <f t="shared" si="15"/>
        <v>No</v>
      </c>
      <c r="K496" s="47">
        <v>0.107166067385877</v>
      </c>
      <c r="L496" s="50">
        <v>33.658256880733902</v>
      </c>
      <c r="M496" s="47">
        <v>9.4980929429143796E-2</v>
      </c>
      <c r="N496" s="50">
        <v>33.827160493827201</v>
      </c>
    </row>
    <row r="497" spans="1:14" x14ac:dyDescent="0.2">
      <c r="A497" s="57" t="s">
        <v>1308</v>
      </c>
      <c r="B497" s="44" t="s">
        <v>1309</v>
      </c>
      <c r="C497" s="45">
        <v>53</v>
      </c>
      <c r="D497" s="46" t="s">
        <v>340</v>
      </c>
      <c r="E497" s="47">
        <v>0.24757478429485499</v>
      </c>
      <c r="F497" s="48">
        <v>0.34403669724770602</v>
      </c>
      <c r="G497" s="47">
        <v>0.30268549238183801</v>
      </c>
      <c r="H497" s="50">
        <v>0.74074074074074103</v>
      </c>
      <c r="I497" s="76" t="str">
        <f t="shared" si="14"/>
        <v>No</v>
      </c>
      <c r="J497" s="49" t="str">
        <f t="shared" si="15"/>
        <v>No</v>
      </c>
      <c r="K497" s="47">
        <v>0.33563743334912199</v>
      </c>
      <c r="L497" s="50">
        <v>95.756880733944996</v>
      </c>
      <c r="M497" s="47">
        <v>0.20333706870005</v>
      </c>
      <c r="N497" s="50">
        <v>82.2222222222222</v>
      </c>
    </row>
    <row r="498" spans="1:14" x14ac:dyDescent="0.2">
      <c r="A498" s="57" t="s">
        <v>1310</v>
      </c>
      <c r="B498" s="44" t="s">
        <v>1311</v>
      </c>
      <c r="C498" s="45">
        <v>53</v>
      </c>
      <c r="D498" s="46" t="s">
        <v>340</v>
      </c>
      <c r="E498" s="47">
        <v>0.29734542692951299</v>
      </c>
      <c r="F498" s="48">
        <v>0.80275229357798195</v>
      </c>
      <c r="G498" s="47">
        <v>0.43737892027835301</v>
      </c>
      <c r="H498" s="50">
        <v>7.4074074074074101</v>
      </c>
      <c r="I498" s="76" t="str">
        <f t="shared" si="14"/>
        <v>No</v>
      </c>
      <c r="J498" s="49" t="str">
        <f t="shared" si="15"/>
        <v>No</v>
      </c>
      <c r="K498" s="47">
        <v>0.45837316065329498</v>
      </c>
      <c r="L498" s="50">
        <v>99.541284403669707</v>
      </c>
      <c r="M498" s="47">
        <v>0.277450463508427</v>
      </c>
      <c r="N498" s="50">
        <v>92.839506172839506</v>
      </c>
    </row>
    <row r="499" spans="1:14" x14ac:dyDescent="0.2">
      <c r="A499" s="57" t="s">
        <v>1312</v>
      </c>
      <c r="B499" s="44" t="s">
        <v>1313</v>
      </c>
      <c r="C499" s="45">
        <v>53</v>
      </c>
      <c r="D499" s="46" t="s">
        <v>340</v>
      </c>
      <c r="E499" s="47">
        <v>0.51470627617763798</v>
      </c>
      <c r="F499" s="48">
        <v>11.3532110091743</v>
      </c>
      <c r="G499" s="47">
        <v>0.61125192531447703</v>
      </c>
      <c r="H499" s="50">
        <v>34.567901234567898</v>
      </c>
      <c r="I499" s="76" t="str">
        <f t="shared" si="14"/>
        <v>No</v>
      </c>
      <c r="J499" s="49" t="str">
        <f t="shared" si="15"/>
        <v>No</v>
      </c>
      <c r="K499" s="47">
        <v>0.20695148442901601</v>
      </c>
      <c r="L499" s="50">
        <v>79.988532110091796</v>
      </c>
      <c r="M499" s="47">
        <v>0.147364268033118</v>
      </c>
      <c r="N499" s="50">
        <v>65.925925925925895</v>
      </c>
    </row>
    <row r="500" spans="1:14" x14ac:dyDescent="0.2">
      <c r="A500" s="57" t="s">
        <v>1314</v>
      </c>
      <c r="B500" s="44" t="s">
        <v>1315</v>
      </c>
      <c r="C500" s="45">
        <v>54</v>
      </c>
      <c r="D500" s="46" t="s">
        <v>340</v>
      </c>
      <c r="E500" s="47">
        <v>0.52167674862701796</v>
      </c>
      <c r="F500" s="48">
        <v>12.6146788990826</v>
      </c>
      <c r="G500" s="47">
        <v>0.665238474194214</v>
      </c>
      <c r="H500" s="50">
        <v>66.631908237747695</v>
      </c>
      <c r="I500" s="76" t="str">
        <f t="shared" si="14"/>
        <v>No</v>
      </c>
      <c r="J500" s="49" t="str">
        <f t="shared" si="15"/>
        <v>No</v>
      </c>
      <c r="K500" s="47">
        <v>0.22188256068350501</v>
      </c>
      <c r="L500" s="50">
        <v>84.862385321100902</v>
      </c>
      <c r="M500" s="47">
        <v>0.22323435281788501</v>
      </c>
      <c r="N500" s="50">
        <v>82.690302398331596</v>
      </c>
    </row>
    <row r="501" spans="1:14" x14ac:dyDescent="0.2">
      <c r="A501" s="57" t="s">
        <v>1316</v>
      </c>
      <c r="B501" s="44" t="s">
        <v>1317</v>
      </c>
      <c r="C501" s="45">
        <v>53</v>
      </c>
      <c r="D501" s="46" t="s">
        <v>340</v>
      </c>
      <c r="E501" s="47">
        <v>0.56662006233581197</v>
      </c>
      <c r="F501" s="48">
        <v>22.190366972477101</v>
      </c>
      <c r="G501" s="47">
        <v>0.70682697197285504</v>
      </c>
      <c r="H501" s="50">
        <v>67.901234567901199</v>
      </c>
      <c r="I501" s="76" t="str">
        <f t="shared" si="14"/>
        <v>No</v>
      </c>
      <c r="J501" s="49" t="str">
        <f t="shared" si="15"/>
        <v>No</v>
      </c>
      <c r="K501" s="47">
        <v>0.27425864847255899</v>
      </c>
      <c r="L501" s="50">
        <v>92.144495412843995</v>
      </c>
      <c r="M501" s="47">
        <v>0.180938162737077</v>
      </c>
      <c r="N501" s="50">
        <v>76.049382716049394</v>
      </c>
    </row>
    <row r="502" spans="1:14" x14ac:dyDescent="0.2">
      <c r="A502" s="57" t="s">
        <v>1318</v>
      </c>
      <c r="B502" s="44" t="s">
        <v>1319</v>
      </c>
      <c r="C502" s="45">
        <v>54</v>
      </c>
      <c r="D502" s="46" t="s">
        <v>340</v>
      </c>
      <c r="E502" s="47">
        <v>0.29158742101814999</v>
      </c>
      <c r="F502" s="48">
        <v>0.68807339449541305</v>
      </c>
      <c r="G502" s="47">
        <v>0.422902001987224</v>
      </c>
      <c r="H502" s="50">
        <v>3.5453597497393101</v>
      </c>
      <c r="I502" s="76" t="str">
        <f t="shared" si="14"/>
        <v>No</v>
      </c>
      <c r="J502" s="49" t="str">
        <f t="shared" si="15"/>
        <v>No</v>
      </c>
      <c r="K502" s="47">
        <v>0.31111189824308599</v>
      </c>
      <c r="L502" s="50">
        <v>94.839449541284395</v>
      </c>
      <c r="M502" s="47">
        <v>0.23571144191195301</v>
      </c>
      <c r="N502" s="50">
        <v>84.671532846715294</v>
      </c>
    </row>
    <row r="503" spans="1:14" x14ac:dyDescent="0.2">
      <c r="A503" s="57" t="s">
        <v>1320</v>
      </c>
      <c r="B503" s="44" t="s">
        <v>1321</v>
      </c>
      <c r="C503" s="45">
        <v>54</v>
      </c>
      <c r="D503" s="46" t="s">
        <v>340</v>
      </c>
      <c r="E503" s="47">
        <v>0.43472790755414398</v>
      </c>
      <c r="F503" s="48">
        <v>3.8990825688073398</v>
      </c>
      <c r="G503" s="47">
        <v>0.58447809772919801</v>
      </c>
      <c r="H503" s="50">
        <v>33.889468196037498</v>
      </c>
      <c r="I503" s="76" t="str">
        <f t="shared" si="14"/>
        <v>No</v>
      </c>
      <c r="J503" s="49" t="str">
        <f t="shared" si="15"/>
        <v>No</v>
      </c>
      <c r="K503" s="47">
        <v>0.36303852605992598</v>
      </c>
      <c r="L503" s="50">
        <v>96.444954128440401</v>
      </c>
      <c r="M503" s="47">
        <v>0.30216068957258402</v>
      </c>
      <c r="N503" s="50">
        <v>90.823774765380605</v>
      </c>
    </row>
    <row r="504" spans="1:14" x14ac:dyDescent="0.2">
      <c r="A504" s="57" t="s">
        <v>1322</v>
      </c>
      <c r="B504" s="44" t="s">
        <v>1323</v>
      </c>
      <c r="C504" s="45">
        <v>54</v>
      </c>
      <c r="D504" s="46" t="s">
        <v>340</v>
      </c>
      <c r="E504" s="47">
        <v>0.43563766997016701</v>
      </c>
      <c r="F504" s="48">
        <v>3.9564220183486198</v>
      </c>
      <c r="G504" s="47">
        <v>0.59431845026573304</v>
      </c>
      <c r="H504" s="50">
        <v>37.122002085505699</v>
      </c>
      <c r="I504" s="76" t="str">
        <f t="shared" si="14"/>
        <v>No</v>
      </c>
      <c r="J504" s="49" t="str">
        <f t="shared" si="15"/>
        <v>No</v>
      </c>
      <c r="K504" s="47">
        <v>0.281709000450721</v>
      </c>
      <c r="L504" s="50">
        <v>92.775229357798196</v>
      </c>
      <c r="M504" s="47">
        <v>0.305658734286265</v>
      </c>
      <c r="N504" s="50">
        <v>91.345151199165798</v>
      </c>
    </row>
    <row r="505" spans="1:14" x14ac:dyDescent="0.2">
      <c r="A505" s="57" t="s">
        <v>909</v>
      </c>
      <c r="B505" s="44" t="s">
        <v>1324</v>
      </c>
      <c r="C505" s="45">
        <v>54</v>
      </c>
      <c r="D505" s="46" t="s">
        <v>340</v>
      </c>
      <c r="E505" s="47">
        <v>0.29240803318520497</v>
      </c>
      <c r="F505" s="48">
        <v>0.74541284403669705</v>
      </c>
      <c r="G505" s="47">
        <v>0.45988263005758501</v>
      </c>
      <c r="H505" s="50">
        <v>6.5693430656934302</v>
      </c>
      <c r="I505" s="76" t="str">
        <f t="shared" si="14"/>
        <v>No</v>
      </c>
      <c r="J505" s="49" t="str">
        <f t="shared" si="15"/>
        <v>No</v>
      </c>
      <c r="K505" s="47">
        <v>0.42298979934664999</v>
      </c>
      <c r="L505" s="50">
        <v>98.5091743119266</v>
      </c>
      <c r="M505" s="47">
        <v>0.34917371844837303</v>
      </c>
      <c r="N505" s="50">
        <v>93.743482794577702</v>
      </c>
    </row>
    <row r="506" spans="1:14" x14ac:dyDescent="0.2">
      <c r="A506" s="57" t="s">
        <v>1325</v>
      </c>
      <c r="B506" s="44" t="s">
        <v>1326</v>
      </c>
      <c r="C506" s="45">
        <v>53</v>
      </c>
      <c r="D506" s="46" t="s">
        <v>340</v>
      </c>
      <c r="E506" s="47">
        <v>0.65113202126428704</v>
      </c>
      <c r="F506" s="48">
        <v>44.2087155963303</v>
      </c>
      <c r="G506" s="47">
        <v>0.76447556100009895</v>
      </c>
      <c r="H506" s="50">
        <v>87.160493827160494</v>
      </c>
      <c r="I506" s="76" t="str">
        <f t="shared" si="14"/>
        <v>No</v>
      </c>
      <c r="J506" s="49" t="str">
        <f t="shared" si="15"/>
        <v>No</v>
      </c>
      <c r="K506" s="47">
        <v>9.9765914348528301E-2</v>
      </c>
      <c r="L506" s="50">
        <v>27.637614678899102</v>
      </c>
      <c r="M506" s="47">
        <v>8.0791808606582693E-2</v>
      </c>
      <c r="N506" s="50">
        <v>8.6419753086419693</v>
      </c>
    </row>
    <row r="507" spans="1:14" x14ac:dyDescent="0.2">
      <c r="A507" s="57" t="s">
        <v>1327</v>
      </c>
      <c r="B507" s="44" t="s">
        <v>1328</v>
      </c>
      <c r="C507" s="45">
        <v>53</v>
      </c>
      <c r="D507" s="46" t="s">
        <v>340</v>
      </c>
      <c r="E507" s="47">
        <v>0.650251548300952</v>
      </c>
      <c r="F507" s="48">
        <v>43.922018348623901</v>
      </c>
      <c r="G507" s="47">
        <v>0.74015007067176697</v>
      </c>
      <c r="H507" s="50">
        <v>78.518518518518505</v>
      </c>
      <c r="I507" s="76" t="str">
        <f t="shared" si="14"/>
        <v>No</v>
      </c>
      <c r="J507" s="49" t="str">
        <f t="shared" si="15"/>
        <v>No</v>
      </c>
      <c r="K507" s="47">
        <v>0.14345655545664901</v>
      </c>
      <c r="L507" s="50">
        <v>58.428899082568797</v>
      </c>
      <c r="M507" s="47">
        <v>0.11986378303878201</v>
      </c>
      <c r="N507" s="50">
        <v>55.5555555555556</v>
      </c>
    </row>
    <row r="508" spans="1:14" x14ac:dyDescent="0.2">
      <c r="A508" s="57" t="s">
        <v>1329</v>
      </c>
      <c r="B508" s="44" t="s">
        <v>1330</v>
      </c>
      <c r="C508" s="45">
        <v>53</v>
      </c>
      <c r="D508" s="46" t="s">
        <v>340</v>
      </c>
      <c r="E508" s="47">
        <v>0.71315219999681201</v>
      </c>
      <c r="F508" s="48">
        <v>59.346330275229398</v>
      </c>
      <c r="G508" s="47">
        <v>0.81022394098132899</v>
      </c>
      <c r="H508" s="50">
        <v>94.320987654321002</v>
      </c>
      <c r="I508" s="76" t="str">
        <f t="shared" si="14"/>
        <v>No</v>
      </c>
      <c r="J508" s="49" t="str">
        <f t="shared" si="15"/>
        <v>No</v>
      </c>
      <c r="K508" s="47">
        <v>8.2784281262661796E-2</v>
      </c>
      <c r="L508" s="50">
        <v>7.1674311926605503</v>
      </c>
      <c r="M508" s="47">
        <v>7.6202400891467195E-2</v>
      </c>
      <c r="N508" s="50">
        <v>6.9135802469135799</v>
      </c>
    </row>
    <row r="509" spans="1:14" x14ac:dyDescent="0.2">
      <c r="A509" s="57" t="s">
        <v>581</v>
      </c>
      <c r="B509" s="44" t="s">
        <v>1331</v>
      </c>
      <c r="C509" s="45">
        <v>53</v>
      </c>
      <c r="D509" s="46" t="s">
        <v>340</v>
      </c>
      <c r="E509" s="47">
        <v>0.62861496891107504</v>
      </c>
      <c r="F509" s="48">
        <v>37.901376146788998</v>
      </c>
      <c r="G509" s="47">
        <v>0.74013058408015597</v>
      </c>
      <c r="H509" s="50">
        <v>78.271604938271594</v>
      </c>
      <c r="I509" s="76" t="str">
        <f t="shared" si="14"/>
        <v>No</v>
      </c>
      <c r="J509" s="49" t="str">
        <f t="shared" si="15"/>
        <v>No</v>
      </c>
      <c r="K509" s="47">
        <v>0.13584306874018001</v>
      </c>
      <c r="L509" s="50">
        <v>55.045871559632999</v>
      </c>
      <c r="M509" s="47">
        <v>0.10542687551579601</v>
      </c>
      <c r="N509" s="50">
        <v>45.679012345678998</v>
      </c>
    </row>
    <row r="510" spans="1:14" x14ac:dyDescent="0.2">
      <c r="A510" s="57" t="s">
        <v>1332</v>
      </c>
      <c r="B510" s="44" t="s">
        <v>1333</v>
      </c>
      <c r="C510" s="45">
        <v>53</v>
      </c>
      <c r="D510" s="46" t="s">
        <v>340</v>
      </c>
      <c r="E510" s="47">
        <v>0.69507736431224298</v>
      </c>
      <c r="F510" s="48">
        <v>54.415137614678898</v>
      </c>
      <c r="G510" s="47">
        <v>0.79635219767764698</v>
      </c>
      <c r="H510" s="50">
        <v>92.098765432098801</v>
      </c>
      <c r="I510" s="76" t="str">
        <f t="shared" si="14"/>
        <v>No</v>
      </c>
      <c r="J510" s="49" t="str">
        <f t="shared" si="15"/>
        <v>No</v>
      </c>
      <c r="K510" s="47">
        <v>0.10799367063571701</v>
      </c>
      <c r="L510" s="50">
        <v>34.403669724770602</v>
      </c>
      <c r="M510" s="47">
        <v>8.1597246932159695E-2</v>
      </c>
      <c r="N510" s="50">
        <v>9.1358024691358004</v>
      </c>
    </row>
    <row r="511" spans="1:14" x14ac:dyDescent="0.2">
      <c r="A511" s="57" t="s">
        <v>1334</v>
      </c>
      <c r="B511" s="44" t="s">
        <v>1335</v>
      </c>
      <c r="C511" s="45">
        <v>53</v>
      </c>
      <c r="D511" s="46" t="s">
        <v>340</v>
      </c>
      <c r="E511" s="47">
        <v>0.69890017774200197</v>
      </c>
      <c r="F511" s="48">
        <v>55.447247706421997</v>
      </c>
      <c r="G511" s="47">
        <v>0.81207655000119505</v>
      </c>
      <c r="H511" s="50">
        <v>94.814814814814795</v>
      </c>
      <c r="I511" s="76" t="str">
        <f t="shared" si="14"/>
        <v>No</v>
      </c>
      <c r="J511" s="49" t="str">
        <f t="shared" si="15"/>
        <v>No</v>
      </c>
      <c r="K511" s="47">
        <v>0.155688683733676</v>
      </c>
      <c r="L511" s="50">
        <v>63.474770642201797</v>
      </c>
      <c r="M511" s="47">
        <v>0.11808540229712999</v>
      </c>
      <c r="N511" s="50">
        <v>54.567901234567898</v>
      </c>
    </row>
    <row r="512" spans="1:14" x14ac:dyDescent="0.2">
      <c r="A512" s="57" t="s">
        <v>1336</v>
      </c>
      <c r="B512" s="44" t="s">
        <v>1337</v>
      </c>
      <c r="C512" s="45">
        <v>53</v>
      </c>
      <c r="D512" s="46" t="s">
        <v>340</v>
      </c>
      <c r="E512" s="47">
        <v>0.65104699177997705</v>
      </c>
      <c r="F512" s="48">
        <v>44.151376146788998</v>
      </c>
      <c r="G512" s="47">
        <v>0.80026012301791005</v>
      </c>
      <c r="H512" s="50">
        <v>92.839506172839506</v>
      </c>
      <c r="I512" s="76" t="str">
        <f t="shared" si="14"/>
        <v>No</v>
      </c>
      <c r="J512" s="49" t="str">
        <f t="shared" si="15"/>
        <v>No</v>
      </c>
      <c r="K512" s="47">
        <v>9.6598603587002105E-2</v>
      </c>
      <c r="L512" s="50">
        <v>24.942660550458701</v>
      </c>
      <c r="M512" s="47">
        <v>7.4182210995045406E-2</v>
      </c>
      <c r="N512" s="50">
        <v>6.4197530864197496</v>
      </c>
    </row>
    <row r="513" spans="1:14" x14ac:dyDescent="0.2">
      <c r="A513" s="57" t="s">
        <v>1338</v>
      </c>
      <c r="B513" s="44" t="s">
        <v>1339</v>
      </c>
      <c r="C513" s="45">
        <v>53</v>
      </c>
      <c r="D513" s="46" t="s">
        <v>340</v>
      </c>
      <c r="E513" s="47">
        <v>0.66953241326968604</v>
      </c>
      <c r="F513" s="48">
        <v>48.337155963302799</v>
      </c>
      <c r="G513" s="47">
        <v>0.76394964962872003</v>
      </c>
      <c r="H513" s="50">
        <v>86.913580246913597</v>
      </c>
      <c r="I513" s="76" t="str">
        <f t="shared" si="14"/>
        <v>No</v>
      </c>
      <c r="J513" s="49" t="str">
        <f t="shared" si="15"/>
        <v>No</v>
      </c>
      <c r="K513" s="47">
        <v>0.10439230447018701</v>
      </c>
      <c r="L513" s="50">
        <v>31.7087155963303</v>
      </c>
      <c r="M513" s="47">
        <v>9.6355685257917198E-2</v>
      </c>
      <c r="N513" s="50">
        <v>35.5555555555556</v>
      </c>
    </row>
    <row r="514" spans="1:14" x14ac:dyDescent="0.2">
      <c r="A514" s="57" t="s">
        <v>1340</v>
      </c>
      <c r="B514" s="44" t="s">
        <v>1341</v>
      </c>
      <c r="C514" s="45">
        <v>53</v>
      </c>
      <c r="D514" s="46" t="s">
        <v>340</v>
      </c>
      <c r="E514" s="47">
        <v>0.62811354093038496</v>
      </c>
      <c r="F514" s="48">
        <v>37.614678899082598</v>
      </c>
      <c r="G514" s="47">
        <v>0.74388778282272106</v>
      </c>
      <c r="H514" s="50">
        <v>79.506172839506206</v>
      </c>
      <c r="I514" s="76" t="str">
        <f t="shared" si="14"/>
        <v>No</v>
      </c>
      <c r="J514" s="49" t="str">
        <f t="shared" si="15"/>
        <v>No</v>
      </c>
      <c r="K514" s="47">
        <v>9.4048436303838301E-2</v>
      </c>
      <c r="L514" s="50">
        <v>22.534403669724799</v>
      </c>
      <c r="M514" s="47">
        <v>8.7611636565469997E-2</v>
      </c>
      <c r="N514" s="50">
        <v>20</v>
      </c>
    </row>
    <row r="515" spans="1:14" x14ac:dyDescent="0.2">
      <c r="A515" s="57" t="s">
        <v>1342</v>
      </c>
      <c r="B515" s="44" t="s">
        <v>1343</v>
      </c>
      <c r="C515" s="45">
        <v>53</v>
      </c>
      <c r="D515" s="46" t="s">
        <v>340</v>
      </c>
      <c r="E515" s="47">
        <v>0.67972609310490295</v>
      </c>
      <c r="F515" s="48">
        <v>51.0321100917431</v>
      </c>
      <c r="G515" s="47">
        <v>0.78217245628065502</v>
      </c>
      <c r="H515" s="50">
        <v>89.876543209876502</v>
      </c>
      <c r="I515" s="76" t="str">
        <f t="shared" si="14"/>
        <v>No</v>
      </c>
      <c r="J515" s="49" t="str">
        <f t="shared" si="15"/>
        <v>No</v>
      </c>
      <c r="K515" s="47">
        <v>0.100659073087082</v>
      </c>
      <c r="L515" s="50">
        <v>28.4977064220184</v>
      </c>
      <c r="M515" s="47">
        <v>9.2313463528214096E-2</v>
      </c>
      <c r="N515" s="50">
        <v>27.654320987654302</v>
      </c>
    </row>
    <row r="516" spans="1:14" x14ac:dyDescent="0.2">
      <c r="A516" s="57" t="s">
        <v>1344</v>
      </c>
      <c r="B516" s="44" t="s">
        <v>1345</v>
      </c>
      <c r="C516" s="45">
        <v>53</v>
      </c>
      <c r="D516" s="46" t="s">
        <v>340</v>
      </c>
      <c r="E516" s="47">
        <v>0.62805215903465395</v>
      </c>
      <c r="F516" s="48">
        <v>37.557339449541303</v>
      </c>
      <c r="G516" s="47">
        <v>0.74746733164675905</v>
      </c>
      <c r="H516" s="50">
        <v>80.987654320987701</v>
      </c>
      <c r="I516" s="76" t="str">
        <f t="shared" si="14"/>
        <v>No</v>
      </c>
      <c r="J516" s="49" t="str">
        <f t="shared" si="15"/>
        <v>No</v>
      </c>
      <c r="K516" s="47">
        <v>7.7493333979451906E-2</v>
      </c>
      <c r="L516" s="50">
        <v>5.5619266055045902</v>
      </c>
      <c r="M516" s="47">
        <v>4.3979134045049897E-2</v>
      </c>
      <c r="N516" s="50">
        <v>2.2222222222222201</v>
      </c>
    </row>
    <row r="517" spans="1:14" x14ac:dyDescent="0.2">
      <c r="A517" s="57" t="s">
        <v>1346</v>
      </c>
      <c r="B517" s="44" t="s">
        <v>1347</v>
      </c>
      <c r="C517" s="45">
        <v>53</v>
      </c>
      <c r="D517" s="46" t="s">
        <v>340</v>
      </c>
      <c r="E517" s="47">
        <v>0.63586360581165302</v>
      </c>
      <c r="F517" s="48">
        <v>39.965596330275197</v>
      </c>
      <c r="G517" s="47">
        <v>0.76053302629540198</v>
      </c>
      <c r="H517" s="50">
        <v>85.185185185185205</v>
      </c>
      <c r="I517" s="76" t="str">
        <f t="shared" si="14"/>
        <v>No</v>
      </c>
      <c r="J517" s="49" t="str">
        <f t="shared" si="15"/>
        <v>No</v>
      </c>
      <c r="K517" s="47">
        <v>5.1248681620411997E-2</v>
      </c>
      <c r="L517" s="50">
        <v>1.9495412844036699</v>
      </c>
      <c r="M517" s="47">
        <v>8.8227531985226298E-3</v>
      </c>
      <c r="N517" s="50">
        <v>0.49382716049382702</v>
      </c>
    </row>
    <row r="518" spans="1:14" x14ac:dyDescent="0.2">
      <c r="A518" s="57" t="s">
        <v>1348</v>
      </c>
      <c r="B518" s="44" t="s">
        <v>1349</v>
      </c>
      <c r="C518" s="45">
        <v>53</v>
      </c>
      <c r="D518" s="46" t="s">
        <v>340</v>
      </c>
      <c r="E518" s="47">
        <v>0.76835072575462804</v>
      </c>
      <c r="F518" s="48">
        <v>67.201834862385297</v>
      </c>
      <c r="G518" s="47">
        <v>0.88750336313413203</v>
      </c>
      <c r="H518" s="50">
        <v>99.506172839506206</v>
      </c>
      <c r="I518" s="76" t="str">
        <f t="shared" si="14"/>
        <v>No</v>
      </c>
      <c r="J518" s="49" t="str">
        <f t="shared" si="15"/>
        <v>No</v>
      </c>
      <c r="K518" s="47">
        <v>6.4041313919320997E-2</v>
      </c>
      <c r="L518" s="50">
        <v>3.4403669724770598</v>
      </c>
      <c r="M518" s="47">
        <v>2.9688497211501099E-2</v>
      </c>
      <c r="N518" s="50">
        <v>1.2345679012345701</v>
      </c>
    </row>
    <row r="519" spans="1:14" x14ac:dyDescent="0.2">
      <c r="A519" s="57" t="s">
        <v>1350</v>
      </c>
      <c r="B519" s="44" t="s">
        <v>1351</v>
      </c>
      <c r="C519" s="45">
        <v>53</v>
      </c>
      <c r="D519" s="46" t="s">
        <v>340</v>
      </c>
      <c r="E519" s="47">
        <v>0.60577129951530895</v>
      </c>
      <c r="F519" s="48">
        <v>32.339449541284402</v>
      </c>
      <c r="G519" s="47">
        <v>0.717044054627754</v>
      </c>
      <c r="H519" s="50">
        <v>71.604938271604894</v>
      </c>
      <c r="I519" s="76" t="str">
        <f t="shared" ref="I519:I582" si="16">IF(AND(F519&gt;=90,H519&gt;=90),"Yes","No")</f>
        <v>No</v>
      </c>
      <c r="J519" s="49" t="str">
        <f t="shared" ref="J519:J582" si="17">IF(AND(F519&gt;=75,H519&gt;=75),"Yes","No")</f>
        <v>No</v>
      </c>
      <c r="K519" s="47">
        <v>0.13843100209036899</v>
      </c>
      <c r="L519" s="50">
        <v>56.307339449541303</v>
      </c>
      <c r="M519" s="47">
        <v>0.104229622523401</v>
      </c>
      <c r="N519" s="50">
        <v>44.4444444444444</v>
      </c>
    </row>
    <row r="520" spans="1:14" x14ac:dyDescent="0.2">
      <c r="A520" s="57" t="s">
        <v>1352</v>
      </c>
      <c r="B520" s="44" t="s">
        <v>1353</v>
      </c>
      <c r="C520" s="45">
        <v>53</v>
      </c>
      <c r="D520" s="46" t="s">
        <v>340</v>
      </c>
      <c r="E520" s="47">
        <v>0.40429086432064898</v>
      </c>
      <c r="F520" s="48">
        <v>2.9243119266055002</v>
      </c>
      <c r="G520" s="47">
        <v>0.54116497837501398</v>
      </c>
      <c r="H520" s="50">
        <v>19.012345679012299</v>
      </c>
      <c r="I520" s="76" t="str">
        <f t="shared" si="16"/>
        <v>No</v>
      </c>
      <c r="J520" s="49" t="str">
        <f t="shared" si="17"/>
        <v>No</v>
      </c>
      <c r="K520" s="47">
        <v>0.30595718716986697</v>
      </c>
      <c r="L520" s="50">
        <v>94.266055045871596</v>
      </c>
      <c r="M520" s="47">
        <v>0.17138909926323401</v>
      </c>
      <c r="N520" s="50">
        <v>73.827160493827193</v>
      </c>
    </row>
    <row r="521" spans="1:14" x14ac:dyDescent="0.2">
      <c r="A521" s="57" t="s">
        <v>1354</v>
      </c>
      <c r="B521" s="44" t="s">
        <v>1355</v>
      </c>
      <c r="C521" s="45">
        <v>53</v>
      </c>
      <c r="D521" s="46" t="s">
        <v>340</v>
      </c>
      <c r="E521" s="47">
        <v>0.641671122482392</v>
      </c>
      <c r="F521" s="48">
        <v>41.284403669724803</v>
      </c>
      <c r="G521" s="47">
        <v>0.75474733437430097</v>
      </c>
      <c r="H521" s="50">
        <v>83.456790123456798</v>
      </c>
      <c r="I521" s="76" t="str">
        <f t="shared" si="16"/>
        <v>No</v>
      </c>
      <c r="J521" s="49" t="str">
        <f t="shared" si="17"/>
        <v>No</v>
      </c>
      <c r="K521" s="47">
        <v>0.12897355685735301</v>
      </c>
      <c r="L521" s="50">
        <v>50.688073394495397</v>
      </c>
      <c r="M521" s="47">
        <v>0.10249856259830099</v>
      </c>
      <c r="N521" s="50">
        <v>41.481481481481502</v>
      </c>
    </row>
    <row r="522" spans="1:14" x14ac:dyDescent="0.2">
      <c r="A522" s="57" t="s">
        <v>1356</v>
      </c>
      <c r="B522" s="44" t="s">
        <v>1357</v>
      </c>
      <c r="C522" s="45">
        <v>53</v>
      </c>
      <c r="D522" s="46" t="s">
        <v>340</v>
      </c>
      <c r="E522" s="47">
        <v>0.605266201127728</v>
      </c>
      <c r="F522" s="48">
        <v>32.224770642201797</v>
      </c>
      <c r="G522" s="47">
        <v>0.70822407131738097</v>
      </c>
      <c r="H522" s="50">
        <v>68.641975308642003</v>
      </c>
      <c r="I522" s="76" t="str">
        <f t="shared" si="16"/>
        <v>No</v>
      </c>
      <c r="J522" s="49" t="str">
        <f t="shared" si="17"/>
        <v>No</v>
      </c>
      <c r="K522" s="47">
        <v>0.120447132573795</v>
      </c>
      <c r="L522" s="50">
        <v>44.438073394495397</v>
      </c>
      <c r="M522" s="47">
        <v>0.100790995984957</v>
      </c>
      <c r="N522" s="50">
        <v>39.753086419753103</v>
      </c>
    </row>
    <row r="523" spans="1:14" x14ac:dyDescent="0.2">
      <c r="A523" s="57" t="s">
        <v>1358</v>
      </c>
      <c r="B523" s="44" t="s">
        <v>1359</v>
      </c>
      <c r="C523" s="45">
        <v>53</v>
      </c>
      <c r="D523" s="46" t="s">
        <v>340</v>
      </c>
      <c r="E523" s="47">
        <v>0.58508463876511596</v>
      </c>
      <c r="F523" s="48">
        <v>26.949541284403701</v>
      </c>
      <c r="G523" s="47">
        <v>0.68952999737495302</v>
      </c>
      <c r="H523" s="50">
        <v>59.506172839506199</v>
      </c>
      <c r="I523" s="76" t="str">
        <f t="shared" si="16"/>
        <v>No</v>
      </c>
      <c r="J523" s="49" t="str">
        <f t="shared" si="17"/>
        <v>No</v>
      </c>
      <c r="K523" s="47">
        <v>0.136221437368197</v>
      </c>
      <c r="L523" s="50">
        <v>55.2178899082569</v>
      </c>
      <c r="M523" s="47">
        <v>0.103656634504964</v>
      </c>
      <c r="N523" s="50">
        <v>43.209876543209901</v>
      </c>
    </row>
    <row r="524" spans="1:14" x14ac:dyDescent="0.2">
      <c r="A524" s="57" t="s">
        <v>1360</v>
      </c>
      <c r="B524" s="44" t="s">
        <v>1361</v>
      </c>
      <c r="C524" s="45">
        <v>53</v>
      </c>
      <c r="D524" s="46" t="s">
        <v>340</v>
      </c>
      <c r="E524" s="47">
        <v>0.63576788470621104</v>
      </c>
      <c r="F524" s="48">
        <v>39.908256880733902</v>
      </c>
      <c r="G524" s="47">
        <v>0.75179686999990403</v>
      </c>
      <c r="H524" s="50">
        <v>82.469135802469097</v>
      </c>
      <c r="I524" s="76" t="str">
        <f t="shared" si="16"/>
        <v>No</v>
      </c>
      <c r="J524" s="49" t="str">
        <f t="shared" si="17"/>
        <v>No</v>
      </c>
      <c r="K524" s="47">
        <v>0.159477741920345</v>
      </c>
      <c r="L524" s="50">
        <v>64.449541284403693</v>
      </c>
      <c r="M524" s="47">
        <v>0.102013451235337</v>
      </c>
      <c r="N524" s="50">
        <v>40.987654320987701</v>
      </c>
    </row>
    <row r="525" spans="1:14" x14ac:dyDescent="0.2">
      <c r="A525" s="57" t="s">
        <v>557</v>
      </c>
      <c r="B525" s="44" t="s">
        <v>1362</v>
      </c>
      <c r="C525" s="45">
        <v>53</v>
      </c>
      <c r="D525" s="46" t="s">
        <v>340</v>
      </c>
      <c r="E525" s="47">
        <v>0.46811522445573001</v>
      </c>
      <c r="F525" s="48">
        <v>7.0527522935779796</v>
      </c>
      <c r="G525" s="47">
        <v>0.60097658858306902</v>
      </c>
      <c r="H525" s="50">
        <v>31.358024691358001</v>
      </c>
      <c r="I525" s="76" t="str">
        <f t="shared" si="16"/>
        <v>No</v>
      </c>
      <c r="J525" s="49" t="str">
        <f t="shared" si="17"/>
        <v>No</v>
      </c>
      <c r="K525" s="47">
        <v>0.17862292038206201</v>
      </c>
      <c r="L525" s="50">
        <v>71.215596330275204</v>
      </c>
      <c r="M525" s="47">
        <v>0.12255323172025701</v>
      </c>
      <c r="N525" s="50">
        <v>58.024691358024697</v>
      </c>
    </row>
    <row r="526" spans="1:14" x14ac:dyDescent="0.2">
      <c r="A526" s="57" t="s">
        <v>1363</v>
      </c>
      <c r="B526" s="44" t="s">
        <v>1364</v>
      </c>
      <c r="C526" s="45">
        <v>53</v>
      </c>
      <c r="D526" s="46" t="s">
        <v>340</v>
      </c>
      <c r="E526" s="47">
        <v>0.515183944951492</v>
      </c>
      <c r="F526" s="48">
        <v>11.410550458715599</v>
      </c>
      <c r="G526" s="47">
        <v>0.62330938106808098</v>
      </c>
      <c r="H526" s="50">
        <v>38.271604938271601</v>
      </c>
      <c r="I526" s="76" t="str">
        <f t="shared" si="16"/>
        <v>No</v>
      </c>
      <c r="J526" s="49" t="str">
        <f t="shared" si="17"/>
        <v>No</v>
      </c>
      <c r="K526" s="47">
        <v>0.26753903218034097</v>
      </c>
      <c r="L526" s="50">
        <v>91.399082568807302</v>
      </c>
      <c r="M526" s="47">
        <v>0.160310063482176</v>
      </c>
      <c r="N526" s="50">
        <v>69.629629629629605</v>
      </c>
    </row>
    <row r="527" spans="1:14" x14ac:dyDescent="0.2">
      <c r="A527" s="57" t="s">
        <v>1365</v>
      </c>
      <c r="B527" s="44" t="s">
        <v>1366</v>
      </c>
      <c r="C527" s="45">
        <v>53</v>
      </c>
      <c r="D527" s="46" t="s">
        <v>340</v>
      </c>
      <c r="E527" s="47">
        <v>0.379440641292908</v>
      </c>
      <c r="F527" s="48">
        <v>2.2362385321100899</v>
      </c>
      <c r="G527" s="47">
        <v>0.497512076550922</v>
      </c>
      <c r="H527" s="50">
        <v>13.3333333333333</v>
      </c>
      <c r="I527" s="76" t="str">
        <f t="shared" si="16"/>
        <v>No</v>
      </c>
      <c r="J527" s="49" t="str">
        <f t="shared" si="17"/>
        <v>No</v>
      </c>
      <c r="K527" s="47">
        <v>0.24430162264894001</v>
      </c>
      <c r="L527" s="50">
        <v>89.449541284403693</v>
      </c>
      <c r="M527" s="47">
        <v>0.14125945818946301</v>
      </c>
      <c r="N527" s="50">
        <v>63.950617283950599</v>
      </c>
    </row>
    <row r="528" spans="1:14" x14ac:dyDescent="0.2">
      <c r="A528" s="57" t="s">
        <v>1367</v>
      </c>
      <c r="B528" s="44" t="s">
        <v>1368</v>
      </c>
      <c r="C528" s="45">
        <v>53</v>
      </c>
      <c r="D528" s="46" t="s">
        <v>340</v>
      </c>
      <c r="E528" s="47">
        <v>0.44698497133284198</v>
      </c>
      <c r="F528" s="48">
        <v>4.7591743119266097</v>
      </c>
      <c r="G528" s="47">
        <v>0.51710359254215299</v>
      </c>
      <c r="H528" s="50">
        <v>15.8024691358025</v>
      </c>
      <c r="I528" s="76" t="str">
        <f t="shared" si="16"/>
        <v>No</v>
      </c>
      <c r="J528" s="49" t="str">
        <f t="shared" si="17"/>
        <v>No</v>
      </c>
      <c r="K528" s="47">
        <v>0.27789201119944701</v>
      </c>
      <c r="L528" s="50">
        <v>92.316513761467903</v>
      </c>
      <c r="M528" s="47">
        <v>0.16496441872897299</v>
      </c>
      <c r="N528" s="50">
        <v>71.1111111111111</v>
      </c>
    </row>
    <row r="529" spans="1:14" x14ac:dyDescent="0.2">
      <c r="A529" s="57" t="s">
        <v>1369</v>
      </c>
      <c r="B529" s="44" t="s">
        <v>1370</v>
      </c>
      <c r="C529" s="45">
        <v>53</v>
      </c>
      <c r="D529" s="46" t="s">
        <v>340</v>
      </c>
      <c r="E529" s="47">
        <v>0.38677966198161901</v>
      </c>
      <c r="F529" s="48">
        <v>2.4082568807339499</v>
      </c>
      <c r="G529" s="47">
        <v>0.43078524849567001</v>
      </c>
      <c r="H529" s="50">
        <v>6.1728395061728403</v>
      </c>
      <c r="I529" s="76" t="str">
        <f t="shared" si="16"/>
        <v>No</v>
      </c>
      <c r="J529" s="49" t="str">
        <f t="shared" si="17"/>
        <v>No</v>
      </c>
      <c r="K529" s="47">
        <v>0.27292883225435599</v>
      </c>
      <c r="L529" s="50">
        <v>91.915137614678898</v>
      </c>
      <c r="M529" s="47">
        <v>0.15275982722383599</v>
      </c>
      <c r="N529" s="50">
        <v>68.148148148148195</v>
      </c>
    </row>
    <row r="530" spans="1:14" x14ac:dyDescent="0.2">
      <c r="A530" s="57" t="s">
        <v>1371</v>
      </c>
      <c r="B530" s="44" t="s">
        <v>1372</v>
      </c>
      <c r="C530" s="45">
        <v>53</v>
      </c>
      <c r="D530" s="46" t="s">
        <v>340</v>
      </c>
      <c r="E530" s="47">
        <v>0.372646323039109</v>
      </c>
      <c r="F530" s="48">
        <v>2.0642201834862401</v>
      </c>
      <c r="G530" s="47">
        <v>0.38834352203376299</v>
      </c>
      <c r="H530" s="50">
        <v>3.7037037037037002</v>
      </c>
      <c r="I530" s="76" t="str">
        <f t="shared" si="16"/>
        <v>No</v>
      </c>
      <c r="J530" s="49" t="str">
        <f t="shared" si="17"/>
        <v>No</v>
      </c>
      <c r="K530" s="47">
        <v>0.32614279767204901</v>
      </c>
      <c r="L530" s="50">
        <v>95.584862385321102</v>
      </c>
      <c r="M530" s="47">
        <v>0.25467227242372498</v>
      </c>
      <c r="N530" s="50">
        <v>90.617283950617306</v>
      </c>
    </row>
    <row r="531" spans="1:14" x14ac:dyDescent="0.2">
      <c r="A531" s="57" t="s">
        <v>1373</v>
      </c>
      <c r="B531" s="44" t="s">
        <v>1374</v>
      </c>
      <c r="C531" s="45">
        <v>53</v>
      </c>
      <c r="D531" s="46" t="s">
        <v>340</v>
      </c>
      <c r="E531" s="47">
        <v>0.29913723457577401</v>
      </c>
      <c r="F531" s="48">
        <v>0.91743119266055095</v>
      </c>
      <c r="G531" s="47">
        <v>0.31332024035441902</v>
      </c>
      <c r="H531" s="50">
        <v>1.2345679012345701</v>
      </c>
      <c r="I531" s="76" t="str">
        <f t="shared" si="16"/>
        <v>No</v>
      </c>
      <c r="J531" s="49" t="str">
        <f t="shared" si="17"/>
        <v>No</v>
      </c>
      <c r="K531" s="47">
        <v>0.30626843657798603</v>
      </c>
      <c r="L531" s="50">
        <v>94.380733944954102</v>
      </c>
      <c r="M531" s="47">
        <v>0.25111011119662102</v>
      </c>
      <c r="N531" s="50">
        <v>90.123456790123498</v>
      </c>
    </row>
    <row r="532" spans="1:14" x14ac:dyDescent="0.2">
      <c r="A532" s="57" t="s">
        <v>1375</v>
      </c>
      <c r="B532" s="44" t="s">
        <v>1376</v>
      </c>
      <c r="C532" s="45">
        <v>53</v>
      </c>
      <c r="D532" s="46" t="s">
        <v>340</v>
      </c>
      <c r="E532" s="47">
        <v>0.31372476352062001</v>
      </c>
      <c r="F532" s="48">
        <v>1.0321100917431201</v>
      </c>
      <c r="G532" s="47">
        <v>0.42179717311826997</v>
      </c>
      <c r="H532" s="50">
        <v>5.67901234567901</v>
      </c>
      <c r="I532" s="76" t="str">
        <f t="shared" si="16"/>
        <v>No</v>
      </c>
      <c r="J532" s="49" t="str">
        <f t="shared" si="17"/>
        <v>No</v>
      </c>
      <c r="K532" s="47">
        <v>0.299330722763055</v>
      </c>
      <c r="L532" s="50">
        <v>93.864678899082605</v>
      </c>
      <c r="M532" s="47">
        <v>0.17393623069002301</v>
      </c>
      <c r="N532" s="50">
        <v>74.567901234567898</v>
      </c>
    </row>
    <row r="533" spans="1:14" x14ac:dyDescent="0.2">
      <c r="A533" s="57" t="s">
        <v>1377</v>
      </c>
      <c r="B533" s="44" t="s">
        <v>1378</v>
      </c>
      <c r="C533" s="45">
        <v>53</v>
      </c>
      <c r="D533" s="46" t="s">
        <v>340</v>
      </c>
      <c r="E533" s="47">
        <v>0.59646591894404</v>
      </c>
      <c r="F533" s="48">
        <v>29.9885321100917</v>
      </c>
      <c r="G533" s="47">
        <v>0.70152140832593801</v>
      </c>
      <c r="H533" s="50">
        <v>64.938271604938294</v>
      </c>
      <c r="I533" s="76" t="str">
        <f t="shared" si="16"/>
        <v>No</v>
      </c>
      <c r="J533" s="49" t="str">
        <f t="shared" si="17"/>
        <v>No</v>
      </c>
      <c r="K533" s="47">
        <v>0.108780415554598</v>
      </c>
      <c r="L533" s="50">
        <v>35.034403669724803</v>
      </c>
      <c r="M533" s="47">
        <v>9.3954255654276897E-2</v>
      </c>
      <c r="N533" s="50">
        <v>31.358024691358001</v>
      </c>
    </row>
    <row r="534" spans="1:14" x14ac:dyDescent="0.2">
      <c r="A534" s="57" t="s">
        <v>1379</v>
      </c>
      <c r="B534" s="44" t="s">
        <v>1380</v>
      </c>
      <c r="C534" s="45">
        <v>53</v>
      </c>
      <c r="D534" s="46" t="s">
        <v>340</v>
      </c>
      <c r="E534" s="47">
        <v>0.44374329388309403</v>
      </c>
      <c r="F534" s="48">
        <v>4.3577981651376101</v>
      </c>
      <c r="G534" s="47">
        <v>0.566385847189248</v>
      </c>
      <c r="H534" s="50">
        <v>23.703703703703699</v>
      </c>
      <c r="I534" s="76" t="str">
        <f t="shared" si="16"/>
        <v>No</v>
      </c>
      <c r="J534" s="49" t="str">
        <f t="shared" si="17"/>
        <v>No</v>
      </c>
      <c r="K534" s="47">
        <v>0.20843713608180001</v>
      </c>
      <c r="L534" s="50">
        <v>80.332568807339499</v>
      </c>
      <c r="M534" s="47">
        <v>0.13675754775580101</v>
      </c>
      <c r="N534" s="50">
        <v>62.2222222222222</v>
      </c>
    </row>
    <row r="535" spans="1:14" x14ac:dyDescent="0.2">
      <c r="A535" s="57" t="s">
        <v>1381</v>
      </c>
      <c r="B535" s="44" t="s">
        <v>1382</v>
      </c>
      <c r="C535" s="45">
        <v>53</v>
      </c>
      <c r="D535" s="46" t="s">
        <v>340</v>
      </c>
      <c r="E535" s="47">
        <v>0.52372837305343101</v>
      </c>
      <c r="F535" s="48">
        <v>12.9587155963303</v>
      </c>
      <c r="G535" s="47">
        <v>0.63640056303329795</v>
      </c>
      <c r="H535" s="50">
        <v>41.481481481481502</v>
      </c>
      <c r="I535" s="76" t="str">
        <f t="shared" si="16"/>
        <v>No</v>
      </c>
      <c r="J535" s="49" t="str">
        <f t="shared" si="17"/>
        <v>No</v>
      </c>
      <c r="K535" s="47">
        <v>0.18875383767708301</v>
      </c>
      <c r="L535" s="50">
        <v>74.369266055045898</v>
      </c>
      <c r="M535" s="47">
        <v>0.127130043242416</v>
      </c>
      <c r="N535" s="50">
        <v>59.753086419753103</v>
      </c>
    </row>
    <row r="536" spans="1:14" x14ac:dyDescent="0.2">
      <c r="A536" s="57" t="s">
        <v>1383</v>
      </c>
      <c r="B536" s="44" t="s">
        <v>1384</v>
      </c>
      <c r="C536" s="45">
        <v>53</v>
      </c>
      <c r="D536" s="46" t="s">
        <v>340</v>
      </c>
      <c r="E536" s="47">
        <v>0.25469844775825701</v>
      </c>
      <c r="F536" s="48">
        <v>0.51605504587156004</v>
      </c>
      <c r="G536" s="47">
        <v>0.26092250918980198</v>
      </c>
      <c r="H536" s="50">
        <v>0.24691358024691401</v>
      </c>
      <c r="I536" s="76" t="str">
        <f t="shared" si="16"/>
        <v>No</v>
      </c>
      <c r="J536" s="49" t="str">
        <f t="shared" si="17"/>
        <v>No</v>
      </c>
      <c r="K536" s="47">
        <v>0.31901042872229601</v>
      </c>
      <c r="L536" s="50">
        <v>95.126146788990795</v>
      </c>
      <c r="M536" s="47">
        <v>0.24799334703828399</v>
      </c>
      <c r="N536" s="50">
        <v>89.876543209876502</v>
      </c>
    </row>
    <row r="537" spans="1:14" x14ac:dyDescent="0.2">
      <c r="A537" s="57" t="s">
        <v>1385</v>
      </c>
      <c r="B537" s="44" t="s">
        <v>1386</v>
      </c>
      <c r="C537" s="45">
        <v>53</v>
      </c>
      <c r="D537" s="46" t="s">
        <v>340</v>
      </c>
      <c r="E537" s="47">
        <v>0.30634520245846902</v>
      </c>
      <c r="F537" s="48">
        <v>0.97477064220183496</v>
      </c>
      <c r="G537" s="47">
        <v>0.34852616409603598</v>
      </c>
      <c r="H537" s="50">
        <v>3.2098765432098801</v>
      </c>
      <c r="I537" s="76" t="str">
        <f t="shared" si="16"/>
        <v>No</v>
      </c>
      <c r="J537" s="49" t="str">
        <f t="shared" si="17"/>
        <v>No</v>
      </c>
      <c r="K537" s="47">
        <v>0.37372590186925703</v>
      </c>
      <c r="L537" s="50">
        <v>96.788990825688103</v>
      </c>
      <c r="M537" s="47">
        <v>0.278807772675911</v>
      </c>
      <c r="N537" s="50">
        <v>93.086419753086403</v>
      </c>
    </row>
    <row r="538" spans="1:14" x14ac:dyDescent="0.2">
      <c r="A538" s="147" t="s">
        <v>1387</v>
      </c>
      <c r="B538" s="44" t="s">
        <v>1388</v>
      </c>
      <c r="C538" s="45">
        <v>50</v>
      </c>
      <c r="D538" s="46" t="s">
        <v>340</v>
      </c>
      <c r="E538" s="47">
        <v>0.94214077960207299</v>
      </c>
      <c r="F538" s="48">
        <v>99.025229357798196</v>
      </c>
      <c r="G538" s="47">
        <v>0.87232189330879695</v>
      </c>
      <c r="H538" s="50">
        <v>94.0360610263523</v>
      </c>
      <c r="I538" s="76" t="str">
        <f t="shared" si="16"/>
        <v>Yes</v>
      </c>
      <c r="J538" s="49" t="str">
        <f t="shared" si="17"/>
        <v>Yes</v>
      </c>
      <c r="K538" s="47">
        <v>0.143783451810999</v>
      </c>
      <c r="L538" s="50">
        <v>58.830275229357802</v>
      </c>
      <c r="M538" s="47">
        <v>0.117094678476256</v>
      </c>
      <c r="N538" s="50">
        <v>30.513176144244099</v>
      </c>
    </row>
    <row r="539" spans="1:14" x14ac:dyDescent="0.2">
      <c r="A539" s="57" t="s">
        <v>1270</v>
      </c>
      <c r="B539" s="44" t="s">
        <v>1389</v>
      </c>
      <c r="C539" s="45">
        <v>50</v>
      </c>
      <c r="D539" s="46" t="s">
        <v>340</v>
      </c>
      <c r="E539" s="47">
        <v>0.91072757074029698</v>
      </c>
      <c r="F539" s="48">
        <v>92.316513761467903</v>
      </c>
      <c r="G539" s="47">
        <v>0.80227197981681297</v>
      </c>
      <c r="H539" s="50">
        <v>57.142857142857103</v>
      </c>
      <c r="I539" s="76" t="str">
        <f t="shared" si="16"/>
        <v>No</v>
      </c>
      <c r="J539" s="49" t="str">
        <f t="shared" si="17"/>
        <v>No</v>
      </c>
      <c r="K539" s="47">
        <v>0.34321149909501603</v>
      </c>
      <c r="L539" s="50">
        <v>96.100917431192698</v>
      </c>
      <c r="M539" s="47">
        <v>0.27207866282263798</v>
      </c>
      <c r="N539" s="50">
        <v>86.500231160425301</v>
      </c>
    </row>
    <row r="540" spans="1:14" x14ac:dyDescent="0.2">
      <c r="A540" s="57" t="s">
        <v>1390</v>
      </c>
      <c r="B540" s="44" t="s">
        <v>1391</v>
      </c>
      <c r="C540" s="45">
        <v>50</v>
      </c>
      <c r="D540" s="46" t="s">
        <v>340</v>
      </c>
      <c r="E540" s="47">
        <v>0.91425634573393699</v>
      </c>
      <c r="F540" s="48">
        <v>93.291284403669707</v>
      </c>
      <c r="G540" s="47">
        <v>0.83226258454327295</v>
      </c>
      <c r="H540" s="50">
        <v>73.693943596856201</v>
      </c>
      <c r="I540" s="76" t="str">
        <f t="shared" si="16"/>
        <v>No</v>
      </c>
      <c r="J540" s="49" t="str">
        <f t="shared" si="17"/>
        <v>No</v>
      </c>
      <c r="K540" s="47">
        <v>0.28456396381007099</v>
      </c>
      <c r="L540" s="50">
        <v>93.004587155963307</v>
      </c>
      <c r="M540" s="47">
        <v>0.22711417299991199</v>
      </c>
      <c r="N540" s="50">
        <v>78.918169209431298</v>
      </c>
    </row>
    <row r="541" spans="1:14" x14ac:dyDescent="0.2">
      <c r="A541" s="57" t="s">
        <v>1392</v>
      </c>
      <c r="B541" s="44" t="s">
        <v>1393</v>
      </c>
      <c r="C541" s="45">
        <v>50</v>
      </c>
      <c r="D541" s="46" t="s">
        <v>340</v>
      </c>
      <c r="E541" s="47">
        <v>0.85776629899235202</v>
      </c>
      <c r="F541" s="48">
        <v>80.447247706422004</v>
      </c>
      <c r="G541" s="47">
        <v>0.70989073443822703</v>
      </c>
      <c r="H541" s="50">
        <v>24.225612575127101</v>
      </c>
      <c r="I541" s="76" t="str">
        <f t="shared" si="16"/>
        <v>No</v>
      </c>
      <c r="J541" s="49" t="str">
        <f t="shared" si="17"/>
        <v>No</v>
      </c>
      <c r="K541" s="47">
        <v>0.18816006919680101</v>
      </c>
      <c r="L541" s="50">
        <v>74.197247706422004</v>
      </c>
      <c r="M541" s="47">
        <v>0.17090181916265099</v>
      </c>
      <c r="N541" s="50">
        <v>60.009246417013401</v>
      </c>
    </row>
    <row r="542" spans="1:14" x14ac:dyDescent="0.2">
      <c r="A542" s="57" t="s">
        <v>1394</v>
      </c>
      <c r="B542" s="44" t="s">
        <v>1395</v>
      </c>
      <c r="C542" s="45">
        <v>50</v>
      </c>
      <c r="D542" s="46" t="s">
        <v>340</v>
      </c>
      <c r="E542" s="47">
        <v>0.82909236450682799</v>
      </c>
      <c r="F542" s="48">
        <v>76.089449541284395</v>
      </c>
      <c r="G542" s="47">
        <v>0.73186422758815095</v>
      </c>
      <c r="H542" s="50">
        <v>29.311141932501201</v>
      </c>
      <c r="I542" s="76" t="str">
        <f t="shared" si="16"/>
        <v>No</v>
      </c>
      <c r="J542" s="49" t="str">
        <f t="shared" si="17"/>
        <v>No</v>
      </c>
      <c r="K542" s="47">
        <v>0.17864347485946599</v>
      </c>
      <c r="L542" s="50">
        <v>71.272935779816507</v>
      </c>
      <c r="M542" s="47">
        <v>0.15815507086711</v>
      </c>
      <c r="N542" s="50">
        <v>54.507628294036103</v>
      </c>
    </row>
    <row r="543" spans="1:14" x14ac:dyDescent="0.2">
      <c r="A543" s="57" t="s">
        <v>1396</v>
      </c>
      <c r="B543" s="44" t="s">
        <v>1397</v>
      </c>
      <c r="C543" s="45">
        <v>50</v>
      </c>
      <c r="D543" s="46" t="s">
        <v>340</v>
      </c>
      <c r="E543" s="47">
        <v>0.90794632243760898</v>
      </c>
      <c r="F543" s="48">
        <v>91.456422018348604</v>
      </c>
      <c r="G543" s="47">
        <v>0.80852083203696801</v>
      </c>
      <c r="H543" s="50">
        <v>60.379103097549702</v>
      </c>
      <c r="I543" s="76" t="str">
        <f t="shared" si="16"/>
        <v>No</v>
      </c>
      <c r="J543" s="49" t="str">
        <f t="shared" si="17"/>
        <v>No</v>
      </c>
      <c r="K543" s="47">
        <v>0.27471038463759601</v>
      </c>
      <c r="L543" s="50">
        <v>92.201834862385297</v>
      </c>
      <c r="M543" s="47">
        <v>0.22433309947187499</v>
      </c>
      <c r="N543" s="50">
        <v>78.270920018492802</v>
      </c>
    </row>
    <row r="544" spans="1:14" x14ac:dyDescent="0.2">
      <c r="A544" s="57" t="s">
        <v>1398</v>
      </c>
      <c r="B544" s="44" t="s">
        <v>1399</v>
      </c>
      <c r="C544" s="45">
        <v>50</v>
      </c>
      <c r="D544" s="46" t="s">
        <v>340</v>
      </c>
      <c r="E544" s="47">
        <v>0.81196642333301206</v>
      </c>
      <c r="F544" s="48">
        <v>73.394495412843995</v>
      </c>
      <c r="G544" s="47">
        <v>0.795685240776003</v>
      </c>
      <c r="H544" s="50">
        <v>53.536754507628302</v>
      </c>
      <c r="I544" s="76" t="str">
        <f t="shared" si="16"/>
        <v>No</v>
      </c>
      <c r="J544" s="49" t="str">
        <f t="shared" si="17"/>
        <v>No</v>
      </c>
      <c r="K544" s="47">
        <v>0.211489866970273</v>
      </c>
      <c r="L544" s="50">
        <v>81.823394495412899</v>
      </c>
      <c r="M544" s="47">
        <v>0.177967514926687</v>
      </c>
      <c r="N544" s="50">
        <v>62.552011095700401</v>
      </c>
    </row>
    <row r="545" spans="1:14" x14ac:dyDescent="0.2">
      <c r="A545" s="147" t="s">
        <v>1400</v>
      </c>
      <c r="B545" s="44" t="s">
        <v>1401</v>
      </c>
      <c r="C545" s="45">
        <v>50</v>
      </c>
      <c r="D545" s="46" t="s">
        <v>340</v>
      </c>
      <c r="E545" s="47">
        <v>0.92022719628087002</v>
      </c>
      <c r="F545" s="48">
        <v>95.298165137614703</v>
      </c>
      <c r="G545" s="47">
        <v>0.85480888026517399</v>
      </c>
      <c r="H545" s="50">
        <v>86.546463245492404</v>
      </c>
      <c r="I545" s="76" t="str">
        <f t="shared" si="16"/>
        <v>No</v>
      </c>
      <c r="J545" s="49" t="str">
        <f t="shared" si="17"/>
        <v>Yes</v>
      </c>
      <c r="K545" s="47">
        <v>0.11893438508603001</v>
      </c>
      <c r="L545" s="50">
        <v>43.348623853211002</v>
      </c>
      <c r="M545" s="47">
        <v>0.111717121728399</v>
      </c>
      <c r="N545" s="50">
        <v>27.184466019417499</v>
      </c>
    </row>
    <row r="546" spans="1:14" x14ac:dyDescent="0.2">
      <c r="A546" s="147" t="s">
        <v>1402</v>
      </c>
      <c r="B546" s="44" t="s">
        <v>1403</v>
      </c>
      <c r="C546" s="45">
        <v>50</v>
      </c>
      <c r="D546" s="46" t="s">
        <v>340</v>
      </c>
      <c r="E546" s="47">
        <v>0.93362828354933802</v>
      </c>
      <c r="F546" s="48">
        <v>98.5091743119266</v>
      </c>
      <c r="G546" s="47">
        <v>0.88077328043395497</v>
      </c>
      <c r="H546" s="50">
        <v>96.301433194637099</v>
      </c>
      <c r="I546" s="76" t="str">
        <f t="shared" si="16"/>
        <v>Yes</v>
      </c>
      <c r="J546" s="49" t="str">
        <f t="shared" si="17"/>
        <v>Yes</v>
      </c>
      <c r="K546" s="47">
        <v>0.112039668235873</v>
      </c>
      <c r="L546" s="50">
        <v>38.016055045871603</v>
      </c>
      <c r="M546" s="47">
        <v>0.105313444240554</v>
      </c>
      <c r="N546" s="50">
        <v>23.0698104484512</v>
      </c>
    </row>
    <row r="547" spans="1:14" x14ac:dyDescent="0.2">
      <c r="A547" s="147" t="s">
        <v>1404</v>
      </c>
      <c r="B547" s="44" t="s">
        <v>1405</v>
      </c>
      <c r="C547" s="45">
        <v>50</v>
      </c>
      <c r="D547" s="46" t="s">
        <v>340</v>
      </c>
      <c r="E547" s="47">
        <v>0.92849072519062104</v>
      </c>
      <c r="F547" s="48">
        <v>97.534403669724796</v>
      </c>
      <c r="G547" s="47">
        <v>0.87261768991945099</v>
      </c>
      <c r="H547" s="50">
        <v>94.128525196486393</v>
      </c>
      <c r="I547" s="76" t="str">
        <f t="shared" si="16"/>
        <v>Yes</v>
      </c>
      <c r="J547" s="49" t="str">
        <f t="shared" si="17"/>
        <v>Yes</v>
      </c>
      <c r="K547" s="47">
        <v>0.110321030867004</v>
      </c>
      <c r="L547" s="50">
        <v>36.295871559632999</v>
      </c>
      <c r="M547" s="47">
        <v>0.104005640688226</v>
      </c>
      <c r="N547" s="50">
        <v>22.330097087378601</v>
      </c>
    </row>
    <row r="548" spans="1:14" x14ac:dyDescent="0.2">
      <c r="A548" s="147" t="s">
        <v>1406</v>
      </c>
      <c r="B548" s="44" t="s">
        <v>1407</v>
      </c>
      <c r="C548" s="45">
        <v>50</v>
      </c>
      <c r="D548" s="46" t="s">
        <v>340</v>
      </c>
      <c r="E548" s="47">
        <v>0.95004963167049195</v>
      </c>
      <c r="F548" s="48">
        <v>99.541284403669707</v>
      </c>
      <c r="G548" s="47">
        <v>0.89200721437147401</v>
      </c>
      <c r="H548" s="50">
        <v>98.012020342117395</v>
      </c>
      <c r="I548" s="76" t="str">
        <f t="shared" si="16"/>
        <v>Yes</v>
      </c>
      <c r="J548" s="49" t="str">
        <f t="shared" si="17"/>
        <v>Yes</v>
      </c>
      <c r="K548" s="47">
        <v>0.22741721223813699</v>
      </c>
      <c r="L548" s="50">
        <v>86.525229357798196</v>
      </c>
      <c r="M548" s="47">
        <v>0.18549579607743599</v>
      </c>
      <c r="N548" s="50">
        <v>65.788257050393</v>
      </c>
    </row>
    <row r="549" spans="1:14" x14ac:dyDescent="0.2">
      <c r="A549" s="57" t="s">
        <v>1408</v>
      </c>
      <c r="B549" s="44" t="s">
        <v>1409</v>
      </c>
      <c r="C549" s="45">
        <v>50</v>
      </c>
      <c r="D549" s="46" t="s">
        <v>340</v>
      </c>
      <c r="E549" s="47">
        <v>0.89859350475146704</v>
      </c>
      <c r="F549" s="48">
        <v>89.220183486238497</v>
      </c>
      <c r="G549" s="47">
        <v>0.81602693908551105</v>
      </c>
      <c r="H549" s="50">
        <v>64.632454923717106</v>
      </c>
      <c r="I549" s="76" t="str">
        <f t="shared" si="16"/>
        <v>No</v>
      </c>
      <c r="J549" s="49" t="str">
        <f t="shared" si="17"/>
        <v>No</v>
      </c>
      <c r="K549" s="47">
        <v>0.100884007725141</v>
      </c>
      <c r="L549" s="50">
        <v>28.669724770642201</v>
      </c>
      <c r="M549" s="47">
        <v>9.6914572948621297E-2</v>
      </c>
      <c r="N549" s="50">
        <v>18.677762367082799</v>
      </c>
    </row>
    <row r="550" spans="1:14" x14ac:dyDescent="0.2">
      <c r="A550" s="147" t="s">
        <v>1410</v>
      </c>
      <c r="B550" s="44" t="s">
        <v>1411</v>
      </c>
      <c r="C550" s="45">
        <v>50</v>
      </c>
      <c r="D550" s="46" t="s">
        <v>340</v>
      </c>
      <c r="E550" s="47">
        <v>0.94234592554330099</v>
      </c>
      <c r="F550" s="48">
        <v>99.082568807339499</v>
      </c>
      <c r="G550" s="47">
        <v>0.87738150307304197</v>
      </c>
      <c r="H550" s="50">
        <v>95.515487748497407</v>
      </c>
      <c r="I550" s="76" t="str">
        <f t="shared" si="16"/>
        <v>Yes</v>
      </c>
      <c r="J550" s="49" t="str">
        <f t="shared" si="17"/>
        <v>Yes</v>
      </c>
      <c r="K550" s="47">
        <v>0.17610741367197</v>
      </c>
      <c r="L550" s="50">
        <v>70.5275229357798</v>
      </c>
      <c r="M550" s="47">
        <v>0.148997374535321</v>
      </c>
      <c r="N550" s="50">
        <v>50.161812297734599</v>
      </c>
    </row>
    <row r="551" spans="1:14" x14ac:dyDescent="0.2">
      <c r="A551" s="147" t="s">
        <v>1412</v>
      </c>
      <c r="B551" s="44" t="s">
        <v>1413</v>
      </c>
      <c r="C551" s="45">
        <v>50</v>
      </c>
      <c r="D551" s="46" t="s">
        <v>340</v>
      </c>
      <c r="E551" s="47">
        <v>0.93528165552398901</v>
      </c>
      <c r="F551" s="48">
        <v>98.623853211009205</v>
      </c>
      <c r="G551" s="47">
        <v>0.876815705588326</v>
      </c>
      <c r="H551" s="50">
        <v>95.330559408229306</v>
      </c>
      <c r="I551" s="76" t="str">
        <f t="shared" si="16"/>
        <v>Yes</v>
      </c>
      <c r="J551" s="49" t="str">
        <f t="shared" si="17"/>
        <v>Yes</v>
      </c>
      <c r="K551" s="47">
        <v>0.120085004089702</v>
      </c>
      <c r="L551" s="50">
        <v>44.094036697247702</v>
      </c>
      <c r="M551" s="47">
        <v>0.11176519927539499</v>
      </c>
      <c r="N551" s="50">
        <v>27.2306981044845</v>
      </c>
    </row>
    <row r="552" spans="1:14" x14ac:dyDescent="0.2">
      <c r="A552" s="147" t="s">
        <v>1414</v>
      </c>
      <c r="B552" s="44" t="s">
        <v>1415</v>
      </c>
      <c r="C552" s="45">
        <v>50</v>
      </c>
      <c r="D552" s="46" t="s">
        <v>340</v>
      </c>
      <c r="E552" s="47">
        <v>0.91754923981700798</v>
      </c>
      <c r="F552" s="48">
        <v>94.266055045871596</v>
      </c>
      <c r="G552" s="47">
        <v>0.85334078781216205</v>
      </c>
      <c r="H552" s="50">
        <v>85.4368932038835</v>
      </c>
      <c r="I552" s="76" t="str">
        <f t="shared" si="16"/>
        <v>No</v>
      </c>
      <c r="J552" s="49" t="str">
        <f t="shared" si="17"/>
        <v>Yes</v>
      </c>
      <c r="K552" s="47">
        <v>0.109570225847288</v>
      </c>
      <c r="L552" s="50">
        <v>35.837155963302799</v>
      </c>
      <c r="M552" s="47">
        <v>0.103592838143466</v>
      </c>
      <c r="N552" s="50">
        <v>22.1914008321775</v>
      </c>
    </row>
    <row r="553" spans="1:14" x14ac:dyDescent="0.2">
      <c r="A553" s="57" t="s">
        <v>1416</v>
      </c>
      <c r="B553" s="44" t="s">
        <v>1417</v>
      </c>
      <c r="C553" s="45">
        <v>50</v>
      </c>
      <c r="D553" s="46" t="s">
        <v>340</v>
      </c>
      <c r="E553" s="47">
        <v>0.84714102877719799</v>
      </c>
      <c r="F553" s="48">
        <v>78.956422018348604</v>
      </c>
      <c r="G553" s="47">
        <v>0.69128098196158905</v>
      </c>
      <c r="H553" s="50">
        <v>20.711974110032401</v>
      </c>
      <c r="I553" s="76" t="str">
        <f t="shared" si="16"/>
        <v>No</v>
      </c>
      <c r="J553" s="49" t="str">
        <f t="shared" si="17"/>
        <v>No</v>
      </c>
      <c r="K553" s="47">
        <v>0.122511209783456</v>
      </c>
      <c r="L553" s="50">
        <v>46.2729357798165</v>
      </c>
      <c r="M553" s="47">
        <v>0.11672917269713599</v>
      </c>
      <c r="N553" s="50">
        <v>30.189551548774901</v>
      </c>
    </row>
    <row r="554" spans="1:14" x14ac:dyDescent="0.2">
      <c r="A554" s="57" t="s">
        <v>1418</v>
      </c>
      <c r="B554" s="44" t="s">
        <v>1419</v>
      </c>
      <c r="C554" s="45">
        <v>50</v>
      </c>
      <c r="D554" s="46" t="s">
        <v>340</v>
      </c>
      <c r="E554" s="47">
        <v>0.78355731693393404</v>
      </c>
      <c r="F554" s="48">
        <v>69.552752293577996</v>
      </c>
      <c r="G554" s="47">
        <v>0.63716535308876898</v>
      </c>
      <c r="H554" s="50">
        <v>13.1761442441054</v>
      </c>
      <c r="I554" s="76" t="str">
        <f t="shared" si="16"/>
        <v>No</v>
      </c>
      <c r="J554" s="49" t="str">
        <f t="shared" si="17"/>
        <v>No</v>
      </c>
      <c r="K554" s="47">
        <v>0.12545130750046601</v>
      </c>
      <c r="L554" s="50">
        <v>48.165137614678898</v>
      </c>
      <c r="M554" s="47">
        <v>0.119557250142985</v>
      </c>
      <c r="N554" s="50">
        <v>32.269995376791499</v>
      </c>
    </row>
    <row r="555" spans="1:14" x14ac:dyDescent="0.2">
      <c r="A555" s="57" t="s">
        <v>1420</v>
      </c>
      <c r="B555" s="44" t="s">
        <v>1421</v>
      </c>
      <c r="C555" s="45">
        <v>51</v>
      </c>
      <c r="D555" s="46" t="s">
        <v>340</v>
      </c>
      <c r="E555" s="47">
        <v>0.79159658792208798</v>
      </c>
      <c r="F555" s="48">
        <v>71.100917431192698</v>
      </c>
      <c r="G555" s="47">
        <v>0.77720584305350504</v>
      </c>
      <c r="H555" s="50">
        <v>84.141414141414103</v>
      </c>
      <c r="I555" s="76" t="str">
        <f t="shared" si="16"/>
        <v>No</v>
      </c>
      <c r="J555" s="49" t="str">
        <f t="shared" si="17"/>
        <v>No</v>
      </c>
      <c r="K555" s="47">
        <v>0.137470930230778</v>
      </c>
      <c r="L555" s="50">
        <v>55.676605504587201</v>
      </c>
      <c r="M555" s="47">
        <v>0.11496349664633999</v>
      </c>
      <c r="N555" s="50">
        <v>34.6464646464647</v>
      </c>
    </row>
    <row r="556" spans="1:14" x14ac:dyDescent="0.2">
      <c r="A556" s="57" t="s">
        <v>1422</v>
      </c>
      <c r="B556" s="44" t="s">
        <v>1423</v>
      </c>
      <c r="C556" s="45">
        <v>50</v>
      </c>
      <c r="D556" s="46" t="s">
        <v>340</v>
      </c>
      <c r="E556" s="47">
        <v>0.83060600863800904</v>
      </c>
      <c r="F556" s="48">
        <v>76.261467889908204</v>
      </c>
      <c r="G556" s="47">
        <v>0.71227570302188103</v>
      </c>
      <c r="H556" s="50">
        <v>25.104022191400801</v>
      </c>
      <c r="I556" s="76" t="str">
        <f t="shared" si="16"/>
        <v>No</v>
      </c>
      <c r="J556" s="49" t="str">
        <f t="shared" si="17"/>
        <v>No</v>
      </c>
      <c r="K556" s="47">
        <v>0.15441010184041801</v>
      </c>
      <c r="L556" s="50">
        <v>62.901376146788998</v>
      </c>
      <c r="M556" s="47">
        <v>0.140690318485577</v>
      </c>
      <c r="N556" s="50">
        <v>44.891354600092498</v>
      </c>
    </row>
    <row r="557" spans="1:14" x14ac:dyDescent="0.2">
      <c r="A557" s="57" t="s">
        <v>1424</v>
      </c>
      <c r="B557" s="44" t="s">
        <v>1425</v>
      </c>
      <c r="C557" s="45">
        <v>50</v>
      </c>
      <c r="D557" s="46" t="s">
        <v>340</v>
      </c>
      <c r="E557" s="47">
        <v>0.77725392911095803</v>
      </c>
      <c r="F557" s="48">
        <v>68.577981651376106</v>
      </c>
      <c r="G557" s="47">
        <v>0.53135304472740197</v>
      </c>
      <c r="H557" s="50">
        <v>4.4845122515025402</v>
      </c>
      <c r="I557" s="76" t="str">
        <f t="shared" si="16"/>
        <v>No</v>
      </c>
      <c r="J557" s="49" t="str">
        <f t="shared" si="17"/>
        <v>No</v>
      </c>
      <c r="K557" s="47">
        <v>0.156342663967313</v>
      </c>
      <c r="L557" s="50">
        <v>63.646788990825698</v>
      </c>
      <c r="M557" s="47">
        <v>0.17103203523284899</v>
      </c>
      <c r="N557" s="50">
        <v>60.101710587147501</v>
      </c>
    </row>
    <row r="558" spans="1:14" x14ac:dyDescent="0.2">
      <c r="A558" s="57" t="s">
        <v>1426</v>
      </c>
      <c r="B558" s="44" t="s">
        <v>1427</v>
      </c>
      <c r="C558" s="45">
        <v>50</v>
      </c>
      <c r="D558" s="46" t="s">
        <v>340</v>
      </c>
      <c r="E558" s="47">
        <v>0.87058810246935303</v>
      </c>
      <c r="F558" s="48">
        <v>83.142201834862405</v>
      </c>
      <c r="G558" s="47">
        <v>0.80574227463592096</v>
      </c>
      <c r="H558" s="50">
        <v>58.899676375404503</v>
      </c>
      <c r="I558" s="76" t="str">
        <f t="shared" si="16"/>
        <v>No</v>
      </c>
      <c r="J558" s="49" t="str">
        <f t="shared" si="17"/>
        <v>No</v>
      </c>
      <c r="K558" s="47">
        <v>0.14818518618628901</v>
      </c>
      <c r="L558" s="50">
        <v>60.779816513761503</v>
      </c>
      <c r="M558" s="47">
        <v>0.13589393742445899</v>
      </c>
      <c r="N558" s="50">
        <v>41.8400369856681</v>
      </c>
    </row>
    <row r="559" spans="1:14" x14ac:dyDescent="0.2">
      <c r="A559" s="57" t="s">
        <v>1428</v>
      </c>
      <c r="B559" s="44" t="s">
        <v>1429</v>
      </c>
      <c r="C559" s="45">
        <v>50</v>
      </c>
      <c r="D559" s="46" t="s">
        <v>340</v>
      </c>
      <c r="E559" s="47">
        <v>0.89001169838843397</v>
      </c>
      <c r="F559" s="48">
        <v>86.697247706422004</v>
      </c>
      <c r="G559" s="47">
        <v>0.77571292262907998</v>
      </c>
      <c r="H559" s="50">
        <v>44.613962089690197</v>
      </c>
      <c r="I559" s="76" t="str">
        <f t="shared" si="16"/>
        <v>No</v>
      </c>
      <c r="J559" s="49" t="str">
        <f t="shared" si="17"/>
        <v>No</v>
      </c>
      <c r="K559" s="47">
        <v>0.14839269880594</v>
      </c>
      <c r="L559" s="50">
        <v>60.894495412844002</v>
      </c>
      <c r="M559" s="47">
        <v>0.13703891926918799</v>
      </c>
      <c r="N559" s="50">
        <v>42.394822006472502</v>
      </c>
    </row>
    <row r="560" spans="1:14" x14ac:dyDescent="0.2">
      <c r="A560" s="57" t="s">
        <v>1430</v>
      </c>
      <c r="B560" s="44" t="s">
        <v>1431</v>
      </c>
      <c r="C560" s="45">
        <v>50</v>
      </c>
      <c r="D560" s="46" t="s">
        <v>340</v>
      </c>
      <c r="E560" s="47">
        <v>0.84229761924638302</v>
      </c>
      <c r="F560" s="48">
        <v>77.9816513761468</v>
      </c>
      <c r="G560" s="47">
        <v>0.65296226333367802</v>
      </c>
      <c r="H560" s="50">
        <v>14.794267221451699</v>
      </c>
      <c r="I560" s="76" t="str">
        <f t="shared" si="16"/>
        <v>No</v>
      </c>
      <c r="J560" s="49" t="str">
        <f t="shared" si="17"/>
        <v>No</v>
      </c>
      <c r="K560" s="47">
        <v>0.15382053729991099</v>
      </c>
      <c r="L560" s="50">
        <v>62.5</v>
      </c>
      <c r="M560" s="47">
        <v>0.141416175109356</v>
      </c>
      <c r="N560" s="50">
        <v>45.214979195561703</v>
      </c>
    </row>
    <row r="561" spans="1:14" x14ac:dyDescent="0.2">
      <c r="A561" s="57" t="s">
        <v>1432</v>
      </c>
      <c r="B561" s="44" t="s">
        <v>1433</v>
      </c>
      <c r="C561" s="45">
        <v>50</v>
      </c>
      <c r="D561" s="46" t="s">
        <v>340</v>
      </c>
      <c r="E561" s="47">
        <v>0.80538942498879695</v>
      </c>
      <c r="F561" s="48">
        <v>72.534403669724796</v>
      </c>
      <c r="G561" s="47">
        <v>0.67802844228558901</v>
      </c>
      <c r="H561" s="50">
        <v>18.400369856680499</v>
      </c>
      <c r="I561" s="76" t="str">
        <f t="shared" si="16"/>
        <v>No</v>
      </c>
      <c r="J561" s="49" t="str">
        <f t="shared" si="17"/>
        <v>No</v>
      </c>
      <c r="K561" s="47">
        <v>0.17228303880807899</v>
      </c>
      <c r="L561" s="50">
        <v>69.151376146789005</v>
      </c>
      <c r="M561" s="47">
        <v>0.15962087797206301</v>
      </c>
      <c r="N561" s="50">
        <v>55.016181229773501</v>
      </c>
    </row>
    <row r="562" spans="1:14" x14ac:dyDescent="0.2">
      <c r="A562" s="57" t="s">
        <v>1078</v>
      </c>
      <c r="B562" s="44" t="s">
        <v>1434</v>
      </c>
      <c r="C562" s="45">
        <v>50</v>
      </c>
      <c r="D562" s="46" t="s">
        <v>340</v>
      </c>
      <c r="E562" s="47">
        <v>0.87118216603201104</v>
      </c>
      <c r="F562" s="48">
        <v>83.199541284403693</v>
      </c>
      <c r="G562" s="47">
        <v>0.77908466704825297</v>
      </c>
      <c r="H562" s="50">
        <v>45.538603791031001</v>
      </c>
      <c r="I562" s="76" t="str">
        <f t="shared" si="16"/>
        <v>No</v>
      </c>
      <c r="J562" s="49" t="str">
        <f t="shared" si="17"/>
        <v>No</v>
      </c>
      <c r="K562" s="47">
        <v>0.264320834507139</v>
      </c>
      <c r="L562" s="50">
        <v>91.055045871559599</v>
      </c>
      <c r="M562" s="47">
        <v>0.21484446540390201</v>
      </c>
      <c r="N562" s="50">
        <v>75.913083680073996</v>
      </c>
    </row>
    <row r="563" spans="1:14" x14ac:dyDescent="0.2">
      <c r="A563" s="57" t="s">
        <v>1435</v>
      </c>
      <c r="B563" s="44" t="s">
        <v>1436</v>
      </c>
      <c r="C563" s="45">
        <v>50</v>
      </c>
      <c r="D563" s="46" t="s">
        <v>340</v>
      </c>
      <c r="E563" s="47">
        <v>0.88450313186808105</v>
      </c>
      <c r="F563" s="48">
        <v>85.607798165137595</v>
      </c>
      <c r="G563" s="47">
        <v>0.77400857035549098</v>
      </c>
      <c r="H563" s="50">
        <v>44.012944983818798</v>
      </c>
      <c r="I563" s="76" t="str">
        <f t="shared" si="16"/>
        <v>No</v>
      </c>
      <c r="J563" s="49" t="str">
        <f t="shared" si="17"/>
        <v>No</v>
      </c>
      <c r="K563" s="47">
        <v>0.18515573928334</v>
      </c>
      <c r="L563" s="50">
        <v>73.394495412843995</v>
      </c>
      <c r="M563" s="47">
        <v>0.15971759070448299</v>
      </c>
      <c r="N563" s="50">
        <v>55.154877484974598</v>
      </c>
    </row>
    <row r="564" spans="1:14" x14ac:dyDescent="0.2">
      <c r="A564" s="57" t="s">
        <v>1437</v>
      </c>
      <c r="B564" s="44" t="s">
        <v>1438</v>
      </c>
      <c r="C564" s="45">
        <v>51</v>
      </c>
      <c r="D564" s="46" t="s">
        <v>340</v>
      </c>
      <c r="E564" s="47">
        <v>0.80370293869995302</v>
      </c>
      <c r="F564" s="48">
        <v>72.305045871559599</v>
      </c>
      <c r="G564" s="47">
        <v>0.78741691786628598</v>
      </c>
      <c r="H564" s="50">
        <v>85.656565656565604</v>
      </c>
      <c r="I564" s="76" t="str">
        <f t="shared" si="16"/>
        <v>No</v>
      </c>
      <c r="J564" s="49" t="str">
        <f t="shared" si="17"/>
        <v>No</v>
      </c>
      <c r="K564" s="47">
        <v>0.1280409878373</v>
      </c>
      <c r="L564" s="50">
        <v>49.942660550458697</v>
      </c>
      <c r="M564" s="47">
        <v>0.10529057594164801</v>
      </c>
      <c r="N564" s="50">
        <v>26.7676767676768</v>
      </c>
    </row>
    <row r="565" spans="1:14" x14ac:dyDescent="0.2">
      <c r="A565" s="57" t="s">
        <v>1439</v>
      </c>
      <c r="B565" s="44" t="s">
        <v>1440</v>
      </c>
      <c r="C565" s="45">
        <v>51</v>
      </c>
      <c r="D565" s="46" t="s">
        <v>340</v>
      </c>
      <c r="E565" s="47">
        <v>0.77275963113402102</v>
      </c>
      <c r="F565" s="48">
        <v>67.889908256880702</v>
      </c>
      <c r="G565" s="47">
        <v>0.74841092013485599</v>
      </c>
      <c r="H565" s="50">
        <v>78.787878787878796</v>
      </c>
      <c r="I565" s="76" t="str">
        <f t="shared" si="16"/>
        <v>No</v>
      </c>
      <c r="J565" s="49" t="str">
        <f t="shared" si="17"/>
        <v>No</v>
      </c>
      <c r="K565" s="47">
        <v>0.153292611971965</v>
      </c>
      <c r="L565" s="50">
        <v>62.2133027522936</v>
      </c>
      <c r="M565" s="47">
        <v>0.13053159138457501</v>
      </c>
      <c r="N565" s="50">
        <v>43.838383838383798</v>
      </c>
    </row>
    <row r="566" spans="1:14" x14ac:dyDescent="0.2">
      <c r="A566" s="147" t="s">
        <v>1441</v>
      </c>
      <c r="B566" s="44" t="s">
        <v>1442</v>
      </c>
      <c r="C566" s="45">
        <v>51</v>
      </c>
      <c r="D566" s="46" t="s">
        <v>340</v>
      </c>
      <c r="E566" s="47">
        <v>0.87368841141134401</v>
      </c>
      <c r="F566" s="48">
        <v>83.658256880733902</v>
      </c>
      <c r="G566" s="47">
        <v>0.87819809574475305</v>
      </c>
      <c r="H566" s="50">
        <v>96.262626262626299</v>
      </c>
      <c r="I566" s="76" t="str">
        <f t="shared" si="16"/>
        <v>No</v>
      </c>
      <c r="J566" s="49" t="str">
        <f t="shared" si="17"/>
        <v>Yes</v>
      </c>
      <c r="K566" s="47">
        <v>0.111520063851753</v>
      </c>
      <c r="L566" s="50">
        <v>37.557339449541303</v>
      </c>
      <c r="M566" s="47">
        <v>9.2268084334063902E-2</v>
      </c>
      <c r="N566" s="50">
        <v>15.6565656565657</v>
      </c>
    </row>
    <row r="567" spans="1:14" x14ac:dyDescent="0.2">
      <c r="A567" s="57" t="s">
        <v>1443</v>
      </c>
      <c r="B567" s="44" t="s">
        <v>1444</v>
      </c>
      <c r="C567" s="45">
        <v>51</v>
      </c>
      <c r="D567" s="46" t="s">
        <v>340</v>
      </c>
      <c r="E567" s="47">
        <v>0.79684610005732803</v>
      </c>
      <c r="F567" s="48">
        <v>71.674311926605498</v>
      </c>
      <c r="G567" s="47">
        <v>0.77791305996331706</v>
      </c>
      <c r="H567" s="50">
        <v>84.242424242424207</v>
      </c>
      <c r="I567" s="76" t="str">
        <f t="shared" si="16"/>
        <v>No</v>
      </c>
      <c r="J567" s="49" t="str">
        <f t="shared" si="17"/>
        <v>No</v>
      </c>
      <c r="K567" s="47">
        <v>0.13806260531192199</v>
      </c>
      <c r="L567" s="50">
        <v>56.020642201834903</v>
      </c>
      <c r="M567" s="47">
        <v>0.12077001772233301</v>
      </c>
      <c r="N567" s="50">
        <v>38.484848484848499</v>
      </c>
    </row>
    <row r="568" spans="1:14" x14ac:dyDescent="0.2">
      <c r="A568" s="57" t="s">
        <v>1445</v>
      </c>
      <c r="B568" s="44" t="s">
        <v>1446</v>
      </c>
      <c r="C568" s="45">
        <v>50</v>
      </c>
      <c r="D568" s="46" t="s">
        <v>340</v>
      </c>
      <c r="E568" s="47">
        <v>0.84561129072804497</v>
      </c>
      <c r="F568" s="48">
        <v>78.497706422018396</v>
      </c>
      <c r="G568" s="47">
        <v>0.69022967941695201</v>
      </c>
      <c r="H568" s="50">
        <v>20.3883495145631</v>
      </c>
      <c r="I568" s="76" t="str">
        <f t="shared" si="16"/>
        <v>No</v>
      </c>
      <c r="J568" s="49" t="str">
        <f t="shared" si="17"/>
        <v>No</v>
      </c>
      <c r="K568" s="47">
        <v>0.143654521565276</v>
      </c>
      <c r="L568" s="50">
        <v>58.658256880734001</v>
      </c>
      <c r="M568" s="47">
        <v>0.13087640236329701</v>
      </c>
      <c r="N568" s="50">
        <v>38.973647711511802</v>
      </c>
    </row>
    <row r="569" spans="1:14" x14ac:dyDescent="0.2">
      <c r="A569" s="147" t="s">
        <v>1447</v>
      </c>
      <c r="B569" s="44" t="s">
        <v>1448</v>
      </c>
      <c r="C569" s="45">
        <v>51</v>
      </c>
      <c r="D569" s="46" t="s">
        <v>340</v>
      </c>
      <c r="E569" s="47">
        <v>0.86053290769982504</v>
      </c>
      <c r="F569" s="48">
        <v>81.020642201834903</v>
      </c>
      <c r="G569" s="47">
        <v>0.88664200832393203</v>
      </c>
      <c r="H569" s="50">
        <v>96.767676767676804</v>
      </c>
      <c r="I569" s="76" t="str">
        <f t="shared" si="16"/>
        <v>No</v>
      </c>
      <c r="J569" s="49" t="str">
        <f t="shared" si="17"/>
        <v>Yes</v>
      </c>
      <c r="K569" s="47">
        <v>7.8824796186268004E-2</v>
      </c>
      <c r="L569" s="50">
        <v>5.79128440366972</v>
      </c>
      <c r="M569" s="47">
        <v>2.27928657072538E-2</v>
      </c>
      <c r="N569" s="50">
        <v>0.40404040404040398</v>
      </c>
    </row>
    <row r="570" spans="1:14" x14ac:dyDescent="0.2">
      <c r="A570" s="147" t="s">
        <v>1449</v>
      </c>
      <c r="B570" s="44" t="s">
        <v>1450</v>
      </c>
      <c r="C570" s="45">
        <v>51</v>
      </c>
      <c r="D570" s="46" t="s">
        <v>340</v>
      </c>
      <c r="E570" s="47">
        <v>0.82371384498714595</v>
      </c>
      <c r="F570" s="48">
        <v>75.458715596330293</v>
      </c>
      <c r="G570" s="47">
        <v>0.816919193817367</v>
      </c>
      <c r="H570" s="50">
        <v>90.505050505050505</v>
      </c>
      <c r="I570" s="76" t="str">
        <f t="shared" si="16"/>
        <v>No</v>
      </c>
      <c r="J570" s="49" t="str">
        <f t="shared" si="17"/>
        <v>Yes</v>
      </c>
      <c r="K570" s="47">
        <v>0.10618359734614</v>
      </c>
      <c r="L570" s="50">
        <v>32.7408256880734</v>
      </c>
      <c r="M570" s="47">
        <v>9.2009283601060199E-2</v>
      </c>
      <c r="N570" s="50">
        <v>15.1515151515152</v>
      </c>
    </row>
    <row r="571" spans="1:14" x14ac:dyDescent="0.2">
      <c r="A571" s="57" t="s">
        <v>1451</v>
      </c>
      <c r="B571" s="44" t="s">
        <v>1452</v>
      </c>
      <c r="C571" s="45">
        <v>51</v>
      </c>
      <c r="D571" s="46" t="s">
        <v>340</v>
      </c>
      <c r="E571" s="47">
        <v>0.78574382374650098</v>
      </c>
      <c r="F571" s="48">
        <v>70.011467889908204</v>
      </c>
      <c r="G571" s="47">
        <v>0.77502886141911398</v>
      </c>
      <c r="H571" s="50">
        <v>83.939393939393895</v>
      </c>
      <c r="I571" s="76" t="str">
        <f t="shared" si="16"/>
        <v>No</v>
      </c>
      <c r="J571" s="49" t="str">
        <f t="shared" si="17"/>
        <v>No</v>
      </c>
      <c r="K571" s="47">
        <v>0.143095891718862</v>
      </c>
      <c r="L571" s="50">
        <v>58.199541284403701</v>
      </c>
      <c r="M571" s="47">
        <v>0.119065964127338</v>
      </c>
      <c r="N571" s="50">
        <v>37.272727272727302</v>
      </c>
    </row>
    <row r="572" spans="1:14" x14ac:dyDescent="0.2">
      <c r="A572" s="57" t="s">
        <v>1453</v>
      </c>
      <c r="B572" s="44" t="s">
        <v>1454</v>
      </c>
      <c r="C572" s="45">
        <v>50</v>
      </c>
      <c r="D572" s="46" t="s">
        <v>340</v>
      </c>
      <c r="E572" s="47">
        <v>0.86694705481299805</v>
      </c>
      <c r="F572" s="48">
        <v>82.224770642201804</v>
      </c>
      <c r="G572" s="47">
        <v>0.72658691645369</v>
      </c>
      <c r="H572" s="50">
        <v>28.1091077207582</v>
      </c>
      <c r="I572" s="76" t="str">
        <f t="shared" si="16"/>
        <v>No</v>
      </c>
      <c r="J572" s="49" t="str">
        <f t="shared" si="17"/>
        <v>No</v>
      </c>
      <c r="K572" s="47">
        <v>0.16197582107265099</v>
      </c>
      <c r="L572" s="50">
        <v>65.596330275229306</v>
      </c>
      <c r="M572" s="47">
        <v>0.15261612403118899</v>
      </c>
      <c r="N572" s="50">
        <v>52.1960240406842</v>
      </c>
    </row>
    <row r="573" spans="1:14" x14ac:dyDescent="0.2">
      <c r="A573" s="57" t="s">
        <v>1455</v>
      </c>
      <c r="B573" s="44" t="s">
        <v>1456</v>
      </c>
      <c r="C573" s="45">
        <v>50</v>
      </c>
      <c r="D573" s="46" t="s">
        <v>340</v>
      </c>
      <c r="E573" s="47">
        <v>0.86048573277614104</v>
      </c>
      <c r="F573" s="48">
        <v>80.9633027522936</v>
      </c>
      <c r="G573" s="47">
        <v>0.71149639741392601</v>
      </c>
      <c r="H573" s="50">
        <v>24.7341655108645</v>
      </c>
      <c r="I573" s="76" t="str">
        <f t="shared" si="16"/>
        <v>No</v>
      </c>
      <c r="J573" s="49" t="str">
        <f t="shared" si="17"/>
        <v>No</v>
      </c>
      <c r="K573" s="47">
        <v>0.17131081940279599</v>
      </c>
      <c r="L573" s="50">
        <v>68.807339449541303</v>
      </c>
      <c r="M573" s="47">
        <v>0.166525518531349</v>
      </c>
      <c r="N573" s="50">
        <v>57.975034674063799</v>
      </c>
    </row>
    <row r="574" spans="1:14" x14ac:dyDescent="0.2">
      <c r="A574" s="57" t="s">
        <v>1457</v>
      </c>
      <c r="B574" s="44" t="s">
        <v>1458</v>
      </c>
      <c r="C574" s="45">
        <v>50</v>
      </c>
      <c r="D574" s="46" t="s">
        <v>340</v>
      </c>
      <c r="E574" s="47">
        <v>0.90686039728660695</v>
      </c>
      <c r="F574" s="48">
        <v>91.227064220183493</v>
      </c>
      <c r="G574" s="47">
        <v>0.81626709631000705</v>
      </c>
      <c r="H574" s="50">
        <v>64.771151178918203</v>
      </c>
      <c r="I574" s="76" t="str">
        <f t="shared" si="16"/>
        <v>No</v>
      </c>
      <c r="J574" s="49" t="str">
        <f t="shared" si="17"/>
        <v>No</v>
      </c>
      <c r="K574" s="47">
        <v>0.23428760615454799</v>
      </c>
      <c r="L574" s="50">
        <v>87.958715596330293</v>
      </c>
      <c r="M574" s="47">
        <v>0.18770435459694099</v>
      </c>
      <c r="N574" s="50">
        <v>67.082755432270005</v>
      </c>
    </row>
    <row r="575" spans="1:14" x14ac:dyDescent="0.2">
      <c r="A575" s="57" t="s">
        <v>1459</v>
      </c>
      <c r="B575" s="44" t="s">
        <v>1460</v>
      </c>
      <c r="C575" s="45">
        <v>50</v>
      </c>
      <c r="D575" s="46" t="s">
        <v>340</v>
      </c>
      <c r="E575" s="47">
        <v>0.90102388375359099</v>
      </c>
      <c r="F575" s="48">
        <v>89.678899082568805</v>
      </c>
      <c r="G575" s="47">
        <v>0.81417558013944802</v>
      </c>
      <c r="H575" s="50">
        <v>63.245492371706</v>
      </c>
      <c r="I575" s="76" t="str">
        <f t="shared" si="16"/>
        <v>No</v>
      </c>
      <c r="J575" s="49" t="str">
        <f t="shared" si="17"/>
        <v>No</v>
      </c>
      <c r="K575" s="47">
        <v>0.11282371232814201</v>
      </c>
      <c r="L575" s="50">
        <v>38.589449541284402</v>
      </c>
      <c r="M575" s="47">
        <v>0.108022809016878</v>
      </c>
      <c r="N575" s="50">
        <v>24.9190938511327</v>
      </c>
    </row>
    <row r="576" spans="1:14" x14ac:dyDescent="0.2">
      <c r="A576" s="147" t="s">
        <v>1461</v>
      </c>
      <c r="B576" s="44" t="s">
        <v>1462</v>
      </c>
      <c r="C576" s="45">
        <v>50</v>
      </c>
      <c r="D576" s="46" t="s">
        <v>340</v>
      </c>
      <c r="E576" s="47">
        <v>0.87778323166607597</v>
      </c>
      <c r="F576" s="48">
        <v>84.288990825688103</v>
      </c>
      <c r="G576" s="47">
        <v>0.84495656444709999</v>
      </c>
      <c r="H576" s="50">
        <v>80.859916782246898</v>
      </c>
      <c r="I576" s="76" t="str">
        <f t="shared" si="16"/>
        <v>No</v>
      </c>
      <c r="J576" s="49" t="str">
        <f t="shared" si="17"/>
        <v>Yes</v>
      </c>
      <c r="K576" s="47">
        <v>0.17258798917865201</v>
      </c>
      <c r="L576" s="50">
        <v>69.208715596330293</v>
      </c>
      <c r="M576" s="47">
        <v>0.14761014680348</v>
      </c>
      <c r="N576" s="50">
        <v>49.468331021729099</v>
      </c>
    </row>
    <row r="577" spans="1:14" x14ac:dyDescent="0.2">
      <c r="A577" s="57" t="s">
        <v>1463</v>
      </c>
      <c r="B577" s="44" t="s">
        <v>1464</v>
      </c>
      <c r="C577" s="45">
        <v>50</v>
      </c>
      <c r="D577" s="46" t="s">
        <v>340</v>
      </c>
      <c r="E577" s="47">
        <v>0.75207328310078103</v>
      </c>
      <c r="F577" s="48">
        <v>65.366972477064195</v>
      </c>
      <c r="G577" s="47">
        <v>0.81562923056700398</v>
      </c>
      <c r="H577" s="50">
        <v>64.262598243180804</v>
      </c>
      <c r="I577" s="76" t="str">
        <f t="shared" si="16"/>
        <v>No</v>
      </c>
      <c r="J577" s="49" t="str">
        <f t="shared" si="17"/>
        <v>No</v>
      </c>
      <c r="K577" s="47">
        <v>0.19015671376614399</v>
      </c>
      <c r="L577" s="50">
        <v>74.827981651376106</v>
      </c>
      <c r="M577" s="47">
        <v>0.14548246419016</v>
      </c>
      <c r="N577" s="50">
        <v>48.312528895053198</v>
      </c>
    </row>
    <row r="578" spans="1:14" x14ac:dyDescent="0.2">
      <c r="A578" s="57" t="s">
        <v>1465</v>
      </c>
      <c r="B578" s="44" t="s">
        <v>1466</v>
      </c>
      <c r="C578" s="45">
        <v>50</v>
      </c>
      <c r="D578" s="46" t="s">
        <v>340</v>
      </c>
      <c r="E578" s="47">
        <v>0.82097538011278903</v>
      </c>
      <c r="F578" s="48">
        <v>74.942660550458697</v>
      </c>
      <c r="G578" s="47">
        <v>0.90629042394494796</v>
      </c>
      <c r="H578" s="50">
        <v>99.167822468793304</v>
      </c>
      <c r="I578" s="76" t="str">
        <f t="shared" si="16"/>
        <v>No</v>
      </c>
      <c r="J578" s="49" t="str">
        <f t="shared" si="17"/>
        <v>No</v>
      </c>
      <c r="K578" s="47">
        <v>0.21039265979510099</v>
      </c>
      <c r="L578" s="50">
        <v>80.9633027522936</v>
      </c>
      <c r="M578" s="47">
        <v>0.15640828807772</v>
      </c>
      <c r="N578" s="50">
        <v>54.184003698566798</v>
      </c>
    </row>
    <row r="579" spans="1:14" x14ac:dyDescent="0.2">
      <c r="A579" s="57" t="s">
        <v>1467</v>
      </c>
      <c r="B579" s="44" t="s">
        <v>1468</v>
      </c>
      <c r="C579" s="45">
        <v>50</v>
      </c>
      <c r="D579" s="46" t="s">
        <v>340</v>
      </c>
      <c r="E579" s="47">
        <v>0.84401442429990803</v>
      </c>
      <c r="F579" s="48">
        <v>78.325688073394502</v>
      </c>
      <c r="G579" s="47">
        <v>0.74107005017057304</v>
      </c>
      <c r="H579" s="50">
        <v>32.4549237170596</v>
      </c>
      <c r="I579" s="76" t="str">
        <f t="shared" si="16"/>
        <v>No</v>
      </c>
      <c r="J579" s="49" t="str">
        <f t="shared" si="17"/>
        <v>No</v>
      </c>
      <c r="K579" s="47">
        <v>4.9499060303033103E-2</v>
      </c>
      <c r="L579" s="50">
        <v>1.7775229357798199</v>
      </c>
      <c r="M579" s="47">
        <v>5.0847445121360101E-2</v>
      </c>
      <c r="N579" s="50">
        <v>4.4382801664355096</v>
      </c>
    </row>
    <row r="580" spans="1:14" x14ac:dyDescent="0.2">
      <c r="A580" s="57" t="s">
        <v>1469</v>
      </c>
      <c r="B580" s="44" t="s">
        <v>1470</v>
      </c>
      <c r="C580" s="45">
        <v>50</v>
      </c>
      <c r="D580" s="46" t="s">
        <v>340</v>
      </c>
      <c r="E580" s="47">
        <v>0.891780593646467</v>
      </c>
      <c r="F580" s="48">
        <v>87.442660550458697</v>
      </c>
      <c r="G580" s="47">
        <v>0.80090573151348299</v>
      </c>
      <c r="H580" s="50">
        <v>56.264447526583503</v>
      </c>
      <c r="I580" s="76" t="str">
        <f t="shared" si="16"/>
        <v>No</v>
      </c>
      <c r="J580" s="49" t="str">
        <f t="shared" si="17"/>
        <v>No</v>
      </c>
      <c r="K580" s="47">
        <v>8.2245285259637202E-2</v>
      </c>
      <c r="L580" s="50">
        <v>6.82339449541284</v>
      </c>
      <c r="M580" s="47">
        <v>7.8555741139010593E-2</v>
      </c>
      <c r="N580" s="50">
        <v>9.1077207582062005</v>
      </c>
    </row>
    <row r="581" spans="1:14" x14ac:dyDescent="0.2">
      <c r="A581" s="57" t="s">
        <v>1471</v>
      </c>
      <c r="B581" s="44" t="s">
        <v>1472</v>
      </c>
      <c r="C581" s="45">
        <v>50</v>
      </c>
      <c r="D581" s="46" t="s">
        <v>340</v>
      </c>
      <c r="E581" s="47">
        <v>0.83186749548660599</v>
      </c>
      <c r="F581" s="48">
        <v>76.548165137614703</v>
      </c>
      <c r="G581" s="47">
        <v>0.78205192135889301</v>
      </c>
      <c r="H581" s="50">
        <v>46.648173832639799</v>
      </c>
      <c r="I581" s="76" t="str">
        <f t="shared" si="16"/>
        <v>No</v>
      </c>
      <c r="J581" s="49" t="str">
        <f t="shared" si="17"/>
        <v>No</v>
      </c>
      <c r="K581" s="47">
        <v>9.2011844692368505E-2</v>
      </c>
      <c r="L581" s="50">
        <v>20.412844036697201</v>
      </c>
      <c r="M581" s="47">
        <v>9.1008995508639501E-2</v>
      </c>
      <c r="N581" s="50">
        <v>15.8113730929265</v>
      </c>
    </row>
    <row r="582" spans="1:14" x14ac:dyDescent="0.2">
      <c r="A582" s="147" t="s">
        <v>1473</v>
      </c>
      <c r="B582" s="44" t="s">
        <v>1474</v>
      </c>
      <c r="C582" s="45">
        <v>50</v>
      </c>
      <c r="D582" s="46" t="s">
        <v>340</v>
      </c>
      <c r="E582" s="47">
        <v>0.91311790672687998</v>
      </c>
      <c r="F582" s="48">
        <v>93.061926605504595</v>
      </c>
      <c r="G582" s="47">
        <v>0.87009922320466904</v>
      </c>
      <c r="H582" s="50">
        <v>93.527508090614901</v>
      </c>
      <c r="I582" s="76" t="str">
        <f t="shared" si="16"/>
        <v>Yes</v>
      </c>
      <c r="J582" s="49" t="str">
        <f t="shared" si="17"/>
        <v>Yes</v>
      </c>
      <c r="K582" s="47">
        <v>0.122168494404251</v>
      </c>
      <c r="L582" s="50">
        <v>45.928899082568797</v>
      </c>
      <c r="M582" s="47">
        <v>0.108149882862558</v>
      </c>
      <c r="N582" s="50">
        <v>24.965325936199701</v>
      </c>
    </row>
    <row r="583" spans="1:14" x14ac:dyDescent="0.2">
      <c r="A583" s="57" t="s">
        <v>1475</v>
      </c>
      <c r="B583" s="44" t="s">
        <v>1476</v>
      </c>
      <c r="C583" s="45">
        <v>50</v>
      </c>
      <c r="D583" s="46" t="s">
        <v>340</v>
      </c>
      <c r="E583" s="47">
        <v>0.87776280218118297</v>
      </c>
      <c r="F583" s="48">
        <v>84.2316513761468</v>
      </c>
      <c r="G583" s="47">
        <v>0.75071580759239698</v>
      </c>
      <c r="H583" s="50">
        <v>35.367545076282902</v>
      </c>
      <c r="I583" s="76" t="str">
        <f t="shared" ref="I583:I646" si="18">IF(AND(F583&gt;=90,H583&gt;=90),"Yes","No")</f>
        <v>No</v>
      </c>
      <c r="J583" s="49" t="str">
        <f t="shared" ref="J583:J646" si="19">IF(AND(F583&gt;=75,H583&gt;=75),"Yes","No")</f>
        <v>No</v>
      </c>
      <c r="K583" s="47">
        <v>0.13408350038609601</v>
      </c>
      <c r="L583" s="50">
        <v>54.128440366972498</v>
      </c>
      <c r="M583" s="47">
        <v>0.127160502620393</v>
      </c>
      <c r="N583" s="50">
        <v>37.263060564031399</v>
      </c>
    </row>
    <row r="584" spans="1:14" x14ac:dyDescent="0.2">
      <c r="A584" s="57" t="s">
        <v>1477</v>
      </c>
      <c r="B584" s="44" t="s">
        <v>1478</v>
      </c>
      <c r="C584" s="45">
        <v>50</v>
      </c>
      <c r="D584" s="46" t="s">
        <v>340</v>
      </c>
      <c r="E584" s="47">
        <v>0.83613196399687295</v>
      </c>
      <c r="F584" s="48">
        <v>77.236238532110093</v>
      </c>
      <c r="G584" s="47">
        <v>0.64361406717855996</v>
      </c>
      <c r="H584" s="50">
        <v>14.008321775312099</v>
      </c>
      <c r="I584" s="76" t="str">
        <f t="shared" si="18"/>
        <v>No</v>
      </c>
      <c r="J584" s="49" t="str">
        <f t="shared" si="19"/>
        <v>No</v>
      </c>
      <c r="K584" s="47">
        <v>0.16429001950609101</v>
      </c>
      <c r="L584" s="50">
        <v>66.284403669724796</v>
      </c>
      <c r="M584" s="47">
        <v>0.171015848497311</v>
      </c>
      <c r="N584" s="50">
        <v>60.055478502080398</v>
      </c>
    </row>
    <row r="585" spans="1:14" x14ac:dyDescent="0.2">
      <c r="A585" s="147" t="s">
        <v>1479</v>
      </c>
      <c r="B585" s="44" t="s">
        <v>1480</v>
      </c>
      <c r="C585" s="45">
        <v>50</v>
      </c>
      <c r="D585" s="46" t="s">
        <v>340</v>
      </c>
      <c r="E585" s="47">
        <v>0.92803516728299995</v>
      </c>
      <c r="F585" s="48">
        <v>97.362385321100902</v>
      </c>
      <c r="G585" s="47">
        <v>0.86719711357892004</v>
      </c>
      <c r="H585" s="50">
        <v>92.094313453536799</v>
      </c>
      <c r="I585" s="76" t="str">
        <f t="shared" si="18"/>
        <v>Yes</v>
      </c>
      <c r="J585" s="49" t="str">
        <f t="shared" si="19"/>
        <v>Yes</v>
      </c>
      <c r="K585" s="47">
        <v>0.12808787709995401</v>
      </c>
      <c r="L585" s="50">
        <v>50</v>
      </c>
      <c r="M585" s="47">
        <v>0.118749592184747</v>
      </c>
      <c r="N585" s="50">
        <v>31.7152103559871</v>
      </c>
    </row>
    <row r="586" spans="1:14" x14ac:dyDescent="0.2">
      <c r="A586" s="57" t="s">
        <v>1481</v>
      </c>
      <c r="B586" s="44" t="s">
        <v>1482</v>
      </c>
      <c r="C586" s="45">
        <v>50</v>
      </c>
      <c r="D586" s="46" t="s">
        <v>340</v>
      </c>
      <c r="E586" s="47">
        <v>0.87448909726152702</v>
      </c>
      <c r="F586" s="48">
        <v>83.715596330275204</v>
      </c>
      <c r="G586" s="47">
        <v>0.72601533167819299</v>
      </c>
      <c r="H586" s="50">
        <v>27.924179380490099</v>
      </c>
      <c r="I586" s="76" t="str">
        <f t="shared" si="18"/>
        <v>No</v>
      </c>
      <c r="J586" s="49" t="str">
        <f t="shared" si="19"/>
        <v>No</v>
      </c>
      <c r="K586" s="47">
        <v>0.15240660075902601</v>
      </c>
      <c r="L586" s="50">
        <v>61.811926605504603</v>
      </c>
      <c r="M586" s="47">
        <v>0.151686405615753</v>
      </c>
      <c r="N586" s="50">
        <v>51.595006934812801</v>
      </c>
    </row>
    <row r="587" spans="1:14" x14ac:dyDescent="0.2">
      <c r="A587" s="57" t="s">
        <v>1483</v>
      </c>
      <c r="B587" s="44" t="s">
        <v>1484</v>
      </c>
      <c r="C587" s="45">
        <v>50</v>
      </c>
      <c r="D587" s="46" t="s">
        <v>340</v>
      </c>
      <c r="E587" s="47">
        <v>0.903421093705711</v>
      </c>
      <c r="F587" s="48">
        <v>90.4816513761468</v>
      </c>
      <c r="G587" s="47">
        <v>0.80599351142110398</v>
      </c>
      <c r="H587" s="50">
        <v>59.130836800739701</v>
      </c>
      <c r="I587" s="76" t="str">
        <f t="shared" si="18"/>
        <v>No</v>
      </c>
      <c r="J587" s="49" t="str">
        <f t="shared" si="19"/>
        <v>No</v>
      </c>
      <c r="K587" s="47">
        <v>0.118954274071114</v>
      </c>
      <c r="L587" s="50">
        <v>43.405963302752298</v>
      </c>
      <c r="M587" s="47">
        <v>0.115246944608037</v>
      </c>
      <c r="N587" s="50">
        <v>29.172445677300001</v>
      </c>
    </row>
    <row r="588" spans="1:14" x14ac:dyDescent="0.2">
      <c r="A588" s="57" t="s">
        <v>1485</v>
      </c>
      <c r="B588" s="44" t="s">
        <v>1486</v>
      </c>
      <c r="C588" s="45">
        <v>50</v>
      </c>
      <c r="D588" s="46" t="s">
        <v>340</v>
      </c>
      <c r="E588" s="47">
        <v>0.81879057935244903</v>
      </c>
      <c r="F588" s="48">
        <v>74.254587155963307</v>
      </c>
      <c r="G588" s="47">
        <v>0.76022241074221397</v>
      </c>
      <c r="H588" s="50">
        <v>38.372630605640303</v>
      </c>
      <c r="I588" s="76" t="str">
        <f t="shared" si="18"/>
        <v>No</v>
      </c>
      <c r="J588" s="49" t="str">
        <f t="shared" si="19"/>
        <v>No</v>
      </c>
      <c r="K588" s="47">
        <v>0.13762331178904</v>
      </c>
      <c r="L588" s="50">
        <v>55.7912844036697</v>
      </c>
      <c r="M588" s="47">
        <v>0.126604073722661</v>
      </c>
      <c r="N588" s="50">
        <v>37.124364308830302</v>
      </c>
    </row>
    <row r="589" spans="1:14" x14ac:dyDescent="0.2">
      <c r="A589" s="147" t="s">
        <v>1487</v>
      </c>
      <c r="B589" s="44" t="s">
        <v>1488</v>
      </c>
      <c r="C589" s="45">
        <v>50</v>
      </c>
      <c r="D589" s="46" t="s">
        <v>340</v>
      </c>
      <c r="E589" s="47">
        <v>0.92869977112590996</v>
      </c>
      <c r="F589" s="48">
        <v>97.591743119266098</v>
      </c>
      <c r="G589" s="47">
        <v>0.85394191284365795</v>
      </c>
      <c r="H589" s="50">
        <v>85.852981969486805</v>
      </c>
      <c r="I589" s="76" t="str">
        <f t="shared" si="18"/>
        <v>No</v>
      </c>
      <c r="J589" s="49" t="str">
        <f t="shared" si="19"/>
        <v>Yes</v>
      </c>
      <c r="K589" s="47">
        <v>0.14630079687233799</v>
      </c>
      <c r="L589" s="50">
        <v>59.747706422018403</v>
      </c>
      <c r="M589" s="47">
        <v>0.13344382227812901</v>
      </c>
      <c r="N589" s="50">
        <v>40.545538603791002</v>
      </c>
    </row>
    <row r="590" spans="1:14" x14ac:dyDescent="0.2">
      <c r="A590" s="57" t="s">
        <v>1489</v>
      </c>
      <c r="B590" s="44" t="s">
        <v>1490</v>
      </c>
      <c r="C590" s="45">
        <v>50</v>
      </c>
      <c r="D590" s="46" t="s">
        <v>340</v>
      </c>
      <c r="E590" s="47">
        <v>0.88229190318429196</v>
      </c>
      <c r="F590" s="48">
        <v>85.091743119266098</v>
      </c>
      <c r="G590" s="47">
        <v>0.76602195328572198</v>
      </c>
      <c r="H590" s="50">
        <v>40.638002773925102</v>
      </c>
      <c r="I590" s="76" t="str">
        <f t="shared" si="18"/>
        <v>No</v>
      </c>
      <c r="J590" s="49" t="str">
        <f t="shared" si="19"/>
        <v>No</v>
      </c>
      <c r="K590" s="47">
        <v>0.13660418967250301</v>
      </c>
      <c r="L590" s="50">
        <v>55.332568807339499</v>
      </c>
      <c r="M590" s="47">
        <v>0.16429009681109399</v>
      </c>
      <c r="N590" s="50">
        <v>57.1890892279242</v>
      </c>
    </row>
    <row r="591" spans="1:14" x14ac:dyDescent="0.2">
      <c r="A591" s="57" t="s">
        <v>1491</v>
      </c>
      <c r="B591" s="44" t="s">
        <v>1492</v>
      </c>
      <c r="C591" s="45">
        <v>50</v>
      </c>
      <c r="D591" s="46" t="s">
        <v>340</v>
      </c>
      <c r="E591" s="47">
        <v>0.82171562823941102</v>
      </c>
      <c r="F591" s="48">
        <v>75.057339449541303</v>
      </c>
      <c r="G591" s="47">
        <v>0.73832002339057801</v>
      </c>
      <c r="H591" s="50">
        <v>31.437817845584799</v>
      </c>
      <c r="I591" s="76" t="str">
        <f t="shared" si="18"/>
        <v>No</v>
      </c>
      <c r="J591" s="49" t="str">
        <f t="shared" si="19"/>
        <v>No</v>
      </c>
      <c r="K591" s="47">
        <v>0.16660368855343599</v>
      </c>
      <c r="L591" s="50">
        <v>67.316513761467903</v>
      </c>
      <c r="M591" s="47">
        <v>0.16092730423093499</v>
      </c>
      <c r="N591" s="50">
        <v>55.709662505779001</v>
      </c>
    </row>
    <row r="592" spans="1:14" x14ac:dyDescent="0.2">
      <c r="A592" s="57" t="s">
        <v>1493</v>
      </c>
      <c r="B592" s="44" t="s">
        <v>1494</v>
      </c>
      <c r="C592" s="45">
        <v>50</v>
      </c>
      <c r="D592" s="46" t="s">
        <v>340</v>
      </c>
      <c r="E592" s="47">
        <v>0.90269905486897695</v>
      </c>
      <c r="F592" s="48">
        <v>90.309633027522906</v>
      </c>
      <c r="G592" s="47">
        <v>0.83255228202766396</v>
      </c>
      <c r="H592" s="50">
        <v>74.017568192325498</v>
      </c>
      <c r="I592" s="76" t="str">
        <f t="shared" si="18"/>
        <v>No</v>
      </c>
      <c r="J592" s="49" t="str">
        <f t="shared" si="19"/>
        <v>No</v>
      </c>
      <c r="K592" s="47">
        <v>9.7595428325241304E-2</v>
      </c>
      <c r="L592" s="50">
        <v>25.688073394495401</v>
      </c>
      <c r="M592" s="47">
        <v>9.3744078696073499E-2</v>
      </c>
      <c r="N592" s="50">
        <v>17.1983356449376</v>
      </c>
    </row>
    <row r="593" spans="1:14" x14ac:dyDescent="0.2">
      <c r="A593" s="57" t="s">
        <v>1495</v>
      </c>
      <c r="B593" s="44" t="s">
        <v>1496</v>
      </c>
      <c r="C593" s="45">
        <v>50</v>
      </c>
      <c r="D593" s="46" t="s">
        <v>340</v>
      </c>
      <c r="E593" s="47">
        <v>0.86573327544721501</v>
      </c>
      <c r="F593" s="48">
        <v>81.995412844036693</v>
      </c>
      <c r="G593" s="47">
        <v>0.79017446121635404</v>
      </c>
      <c r="H593" s="50">
        <v>50.855293573740198</v>
      </c>
      <c r="I593" s="76" t="str">
        <f t="shared" si="18"/>
        <v>No</v>
      </c>
      <c r="J593" s="49" t="str">
        <f t="shared" si="19"/>
        <v>No</v>
      </c>
      <c r="K593" s="47">
        <v>0.124505932261716</v>
      </c>
      <c r="L593" s="50">
        <v>47.4770642201835</v>
      </c>
      <c r="M593" s="47">
        <v>0.117065074628614</v>
      </c>
      <c r="N593" s="50">
        <v>30.420711974109999</v>
      </c>
    </row>
    <row r="594" spans="1:14" x14ac:dyDescent="0.2">
      <c r="A594" s="57" t="s">
        <v>1497</v>
      </c>
      <c r="B594" s="44" t="s">
        <v>1498</v>
      </c>
      <c r="C594" s="45">
        <v>50</v>
      </c>
      <c r="D594" s="46" t="s">
        <v>340</v>
      </c>
      <c r="E594" s="47">
        <v>0.89980733903131105</v>
      </c>
      <c r="F594" s="48">
        <v>89.392201834862405</v>
      </c>
      <c r="G594" s="47">
        <v>0.82150188944458202</v>
      </c>
      <c r="H594" s="50">
        <v>68.146093388811806</v>
      </c>
      <c r="I594" s="76" t="str">
        <f t="shared" si="18"/>
        <v>No</v>
      </c>
      <c r="J594" s="49" t="str">
        <f t="shared" si="19"/>
        <v>No</v>
      </c>
      <c r="K594" s="47">
        <v>9.8794095856562694E-2</v>
      </c>
      <c r="L594" s="50">
        <v>26.834862385321099</v>
      </c>
      <c r="M594" s="47">
        <v>9.4178565264234904E-2</v>
      </c>
      <c r="N594" s="50">
        <v>17.383263985205701</v>
      </c>
    </row>
    <row r="595" spans="1:14" x14ac:dyDescent="0.2">
      <c r="A595" s="57" t="s">
        <v>1499</v>
      </c>
      <c r="B595" s="44" t="s">
        <v>1500</v>
      </c>
      <c r="C595" s="45">
        <v>50</v>
      </c>
      <c r="D595" s="46" t="s">
        <v>340</v>
      </c>
      <c r="E595" s="47">
        <v>0.90840314832497904</v>
      </c>
      <c r="F595" s="48">
        <v>91.513761467889907</v>
      </c>
      <c r="G595" s="47">
        <v>0.81360555270628399</v>
      </c>
      <c r="H595" s="50">
        <v>62.736939435968601</v>
      </c>
      <c r="I595" s="76" t="str">
        <f t="shared" si="18"/>
        <v>No</v>
      </c>
      <c r="J595" s="49" t="str">
        <f t="shared" si="19"/>
        <v>No</v>
      </c>
      <c r="K595" s="47">
        <v>0.21106998008826899</v>
      </c>
      <c r="L595" s="50">
        <v>81.479357798165097</v>
      </c>
      <c r="M595" s="47">
        <v>0.17832821776248001</v>
      </c>
      <c r="N595" s="50">
        <v>62.875635691169698</v>
      </c>
    </row>
    <row r="596" spans="1:14" x14ac:dyDescent="0.2">
      <c r="A596" s="147" t="s">
        <v>1501</v>
      </c>
      <c r="B596" s="44" t="s">
        <v>1502</v>
      </c>
      <c r="C596" s="45">
        <v>50</v>
      </c>
      <c r="D596" s="46" t="s">
        <v>340</v>
      </c>
      <c r="E596" s="47">
        <v>0.93019207639666401</v>
      </c>
      <c r="F596" s="48">
        <v>97.993119266055004</v>
      </c>
      <c r="G596" s="47">
        <v>0.87555762403457604</v>
      </c>
      <c r="H596" s="50">
        <v>95.006934812760093</v>
      </c>
      <c r="I596" s="76" t="str">
        <f t="shared" si="18"/>
        <v>Yes</v>
      </c>
      <c r="J596" s="49" t="str">
        <f t="shared" si="19"/>
        <v>Yes</v>
      </c>
      <c r="K596" s="47">
        <v>0.13232557777168699</v>
      </c>
      <c r="L596" s="50">
        <v>52.866972477064202</v>
      </c>
      <c r="M596" s="47">
        <v>0.122772640479735</v>
      </c>
      <c r="N596" s="50">
        <v>34.350439204808097</v>
      </c>
    </row>
    <row r="597" spans="1:14" x14ac:dyDescent="0.2">
      <c r="A597" s="147" t="s">
        <v>1503</v>
      </c>
      <c r="B597" s="44" t="s">
        <v>1504</v>
      </c>
      <c r="C597" s="45">
        <v>50</v>
      </c>
      <c r="D597" s="46" t="s">
        <v>340</v>
      </c>
      <c r="E597" s="47">
        <v>0.89888015197071003</v>
      </c>
      <c r="F597" s="48">
        <v>89.2775229357798</v>
      </c>
      <c r="G597" s="47">
        <v>0.87548337229838902</v>
      </c>
      <c r="H597" s="50">
        <v>94.960702727693004</v>
      </c>
      <c r="I597" s="76" t="str">
        <f t="shared" si="18"/>
        <v>No</v>
      </c>
      <c r="J597" s="49" t="str">
        <f t="shared" si="19"/>
        <v>Yes</v>
      </c>
      <c r="K597" s="47">
        <v>0.15748429770963299</v>
      </c>
      <c r="L597" s="50">
        <v>64.048165137614703</v>
      </c>
      <c r="M597" s="47">
        <v>0.13905874769366</v>
      </c>
      <c r="N597" s="50">
        <v>43.781784558483601</v>
      </c>
    </row>
    <row r="598" spans="1:14" x14ac:dyDescent="0.2">
      <c r="A598" s="57" t="s">
        <v>1420</v>
      </c>
      <c r="B598" s="44" t="s">
        <v>1505</v>
      </c>
      <c r="C598" s="45">
        <v>50</v>
      </c>
      <c r="D598" s="46" t="s">
        <v>340</v>
      </c>
      <c r="E598" s="47">
        <v>0.872128719474206</v>
      </c>
      <c r="F598" s="48">
        <v>83.314220183486199</v>
      </c>
      <c r="G598" s="47">
        <v>0.73162679015746201</v>
      </c>
      <c r="H598" s="50">
        <v>29.172445677300001</v>
      </c>
      <c r="I598" s="76" t="str">
        <f t="shared" si="18"/>
        <v>No</v>
      </c>
      <c r="J598" s="49" t="str">
        <f t="shared" si="19"/>
        <v>No</v>
      </c>
      <c r="K598" s="47">
        <v>0.17673227757203</v>
      </c>
      <c r="L598" s="50">
        <v>70.642201834862405</v>
      </c>
      <c r="M598" s="47">
        <v>0.16633421809906901</v>
      </c>
      <c r="N598" s="50">
        <v>57.882570503929699</v>
      </c>
    </row>
    <row r="599" spans="1:14" x14ac:dyDescent="0.2">
      <c r="A599" s="57" t="s">
        <v>1506</v>
      </c>
      <c r="B599" s="44" t="s">
        <v>1507</v>
      </c>
      <c r="C599" s="45">
        <v>50</v>
      </c>
      <c r="D599" s="46" t="s">
        <v>340</v>
      </c>
      <c r="E599" s="47">
        <v>0.869813326337736</v>
      </c>
      <c r="F599" s="48">
        <v>82.970183486238497</v>
      </c>
      <c r="G599" s="47">
        <v>0.83012513054110104</v>
      </c>
      <c r="H599" s="50">
        <v>72.445677300046199</v>
      </c>
      <c r="I599" s="76" t="str">
        <f t="shared" si="18"/>
        <v>No</v>
      </c>
      <c r="J599" s="49" t="str">
        <f t="shared" si="19"/>
        <v>No</v>
      </c>
      <c r="K599" s="47">
        <v>0.27175685141654798</v>
      </c>
      <c r="L599" s="50">
        <v>91.685779816513801</v>
      </c>
      <c r="M599" s="47">
        <v>0.22073782968113401</v>
      </c>
      <c r="N599" s="50">
        <v>77.300046232085094</v>
      </c>
    </row>
    <row r="600" spans="1:14" x14ac:dyDescent="0.2">
      <c r="A600" s="57" t="s">
        <v>1508</v>
      </c>
      <c r="B600" s="44" t="s">
        <v>1509</v>
      </c>
      <c r="C600" s="45">
        <v>50</v>
      </c>
      <c r="D600" s="46" t="s">
        <v>340</v>
      </c>
      <c r="E600" s="47">
        <v>0.83390548282428401</v>
      </c>
      <c r="F600" s="48">
        <v>76.834862385321102</v>
      </c>
      <c r="G600" s="47">
        <v>0.74486821465088104</v>
      </c>
      <c r="H600" s="50">
        <v>33.934350439204799</v>
      </c>
      <c r="I600" s="76" t="str">
        <f t="shared" si="18"/>
        <v>No</v>
      </c>
      <c r="J600" s="49" t="str">
        <f t="shared" si="19"/>
        <v>No</v>
      </c>
      <c r="K600" s="47">
        <v>0.25948923602086099</v>
      </c>
      <c r="L600" s="50">
        <v>90.7683486238532</v>
      </c>
      <c r="M600" s="47">
        <v>0.216314604261614</v>
      </c>
      <c r="N600" s="50">
        <v>76.1442441054092</v>
      </c>
    </row>
    <row r="601" spans="1:14" x14ac:dyDescent="0.2">
      <c r="A601" s="147" t="s">
        <v>1510</v>
      </c>
      <c r="B601" s="44" t="s">
        <v>1511</v>
      </c>
      <c r="C601" s="45">
        <v>50</v>
      </c>
      <c r="D601" s="46" t="s">
        <v>340</v>
      </c>
      <c r="E601" s="47">
        <v>0.93671403969334299</v>
      </c>
      <c r="F601" s="48">
        <v>98.795871559632999</v>
      </c>
      <c r="G601" s="47">
        <v>0.86646338353558705</v>
      </c>
      <c r="H601" s="50">
        <v>91.724456773000497</v>
      </c>
      <c r="I601" s="76" t="str">
        <f t="shared" si="18"/>
        <v>Yes</v>
      </c>
      <c r="J601" s="49" t="str">
        <f t="shared" si="19"/>
        <v>Yes</v>
      </c>
      <c r="K601" s="47">
        <v>0.17408178909230199</v>
      </c>
      <c r="L601" s="50">
        <v>69.954128440367001</v>
      </c>
      <c r="M601" s="47">
        <v>0.15262918615478499</v>
      </c>
      <c r="N601" s="50">
        <v>52.242256125751297</v>
      </c>
    </row>
    <row r="602" spans="1:14" x14ac:dyDescent="0.2">
      <c r="A602" s="148" t="s">
        <v>1512</v>
      </c>
      <c r="B602" s="44" t="s">
        <v>1513</v>
      </c>
      <c r="C602" s="45">
        <v>50</v>
      </c>
      <c r="D602" s="46" t="s">
        <v>340</v>
      </c>
      <c r="E602" s="47">
        <v>0.91509320250326798</v>
      </c>
      <c r="F602" s="48">
        <v>93.635321100917395</v>
      </c>
      <c r="G602" s="47">
        <v>0.83465289624829198</v>
      </c>
      <c r="H602" s="50">
        <v>75.2658344891355</v>
      </c>
      <c r="I602" s="76" t="str">
        <f t="shared" si="18"/>
        <v>No</v>
      </c>
      <c r="J602" s="49" t="str">
        <f t="shared" si="19"/>
        <v>Yes</v>
      </c>
      <c r="K602" s="47">
        <v>0.31163744267899901</v>
      </c>
      <c r="L602" s="50">
        <v>94.954128440367001</v>
      </c>
      <c r="M602" s="47">
        <v>0.25197001822770798</v>
      </c>
      <c r="N602" s="50">
        <v>84.281091077207606</v>
      </c>
    </row>
    <row r="603" spans="1:14" x14ac:dyDescent="0.2">
      <c r="A603" s="57" t="s">
        <v>1514</v>
      </c>
      <c r="B603" s="44" t="s">
        <v>1515</v>
      </c>
      <c r="C603" s="45">
        <v>50</v>
      </c>
      <c r="D603" s="46" t="s">
        <v>340</v>
      </c>
      <c r="E603" s="47">
        <v>0.89051208795497905</v>
      </c>
      <c r="F603" s="48">
        <v>86.869266055045898</v>
      </c>
      <c r="G603" s="47">
        <v>0.75379057612892797</v>
      </c>
      <c r="H603" s="50">
        <v>36.384650947757699</v>
      </c>
      <c r="I603" s="76" t="str">
        <f t="shared" si="18"/>
        <v>No</v>
      </c>
      <c r="J603" s="49" t="str">
        <f t="shared" si="19"/>
        <v>No</v>
      </c>
      <c r="K603" s="47">
        <v>0.13865788421217901</v>
      </c>
      <c r="L603" s="50">
        <v>56.5366972477064</v>
      </c>
      <c r="M603" s="47">
        <v>0.12650922244833401</v>
      </c>
      <c r="N603" s="50">
        <v>37.078132223763298</v>
      </c>
    </row>
    <row r="604" spans="1:14" x14ac:dyDescent="0.2">
      <c r="A604" s="57" t="s">
        <v>1516</v>
      </c>
      <c r="B604" s="44" t="s">
        <v>1517</v>
      </c>
      <c r="C604" s="45">
        <v>50</v>
      </c>
      <c r="D604" s="46" t="s">
        <v>340</v>
      </c>
      <c r="E604" s="47">
        <v>0.89816414331501104</v>
      </c>
      <c r="F604" s="48">
        <v>89.048165137614703</v>
      </c>
      <c r="G604" s="47">
        <v>0.80832955744278001</v>
      </c>
      <c r="H604" s="50">
        <v>60.286638927415602</v>
      </c>
      <c r="I604" s="76" t="str">
        <f t="shared" si="18"/>
        <v>No</v>
      </c>
      <c r="J604" s="49" t="str">
        <f t="shared" si="19"/>
        <v>No</v>
      </c>
      <c r="K604" s="47">
        <v>0.21906298723555501</v>
      </c>
      <c r="L604" s="50">
        <v>84.174311926605498</v>
      </c>
      <c r="M604" s="47">
        <v>0.18516083352318399</v>
      </c>
      <c r="N604" s="50">
        <v>65.695792880258907</v>
      </c>
    </row>
    <row r="605" spans="1:14" x14ac:dyDescent="0.2">
      <c r="A605" s="57" t="s">
        <v>1518</v>
      </c>
      <c r="B605" s="44" t="s">
        <v>1519</v>
      </c>
      <c r="C605" s="45">
        <v>50</v>
      </c>
      <c r="D605" s="46" t="s">
        <v>340</v>
      </c>
      <c r="E605" s="47">
        <v>0.91396640368357995</v>
      </c>
      <c r="F605" s="48">
        <v>93.233944954128404</v>
      </c>
      <c r="G605" s="47">
        <v>0.830457746417953</v>
      </c>
      <c r="H605" s="50">
        <v>72.769301895515497</v>
      </c>
      <c r="I605" s="76" t="str">
        <f t="shared" si="18"/>
        <v>No</v>
      </c>
      <c r="J605" s="49" t="str">
        <f t="shared" si="19"/>
        <v>No</v>
      </c>
      <c r="K605" s="47">
        <v>0.16319516324404101</v>
      </c>
      <c r="L605" s="50">
        <v>65.997706422018396</v>
      </c>
      <c r="M605" s="47">
        <v>0.13951809743535701</v>
      </c>
      <c r="N605" s="50">
        <v>43.966712898751702</v>
      </c>
    </row>
    <row r="606" spans="1:14" x14ac:dyDescent="0.2">
      <c r="A606" s="57" t="s">
        <v>1520</v>
      </c>
      <c r="B606" s="44" t="s">
        <v>1521</v>
      </c>
      <c r="C606" s="45">
        <v>50</v>
      </c>
      <c r="D606" s="46" t="s">
        <v>340</v>
      </c>
      <c r="E606" s="47">
        <v>0.91472277703847105</v>
      </c>
      <c r="F606" s="48">
        <v>93.520642201834903</v>
      </c>
      <c r="G606" s="47">
        <v>0.80996293315626799</v>
      </c>
      <c r="H606" s="50">
        <v>61.118816458622298</v>
      </c>
      <c r="I606" s="76" t="str">
        <f t="shared" si="18"/>
        <v>No</v>
      </c>
      <c r="J606" s="49" t="str">
        <f t="shared" si="19"/>
        <v>No</v>
      </c>
      <c r="K606" s="47">
        <v>0.19224005129562999</v>
      </c>
      <c r="L606" s="50">
        <v>75.344036697247702</v>
      </c>
      <c r="M606" s="47">
        <v>0.166912132891821</v>
      </c>
      <c r="N606" s="50">
        <v>58.159963014332</v>
      </c>
    </row>
    <row r="607" spans="1:14" x14ac:dyDescent="0.2">
      <c r="A607" s="57" t="s">
        <v>1522</v>
      </c>
      <c r="B607" s="44" t="s">
        <v>1523</v>
      </c>
      <c r="C607" s="45">
        <v>50</v>
      </c>
      <c r="D607" s="46" t="s">
        <v>340</v>
      </c>
      <c r="E607" s="47">
        <v>0.87141978645121099</v>
      </c>
      <c r="F607" s="48">
        <v>83.256880733944996</v>
      </c>
      <c r="G607" s="47">
        <v>0.782871111657504</v>
      </c>
      <c r="H607" s="50">
        <v>46.971798428109103</v>
      </c>
      <c r="I607" s="76" t="str">
        <f t="shared" si="18"/>
        <v>No</v>
      </c>
      <c r="J607" s="49" t="str">
        <f t="shared" si="19"/>
        <v>No</v>
      </c>
      <c r="K607" s="47">
        <v>0.30613976939564502</v>
      </c>
      <c r="L607" s="50">
        <v>94.323394495412899</v>
      </c>
      <c r="M607" s="47">
        <v>0.24193664432841999</v>
      </c>
      <c r="N607" s="50">
        <v>82.339343504392005</v>
      </c>
    </row>
    <row r="608" spans="1:14" x14ac:dyDescent="0.2">
      <c r="A608" s="147" t="s">
        <v>1524</v>
      </c>
      <c r="B608" s="44" t="s">
        <v>1525</v>
      </c>
      <c r="C608" s="45">
        <v>50</v>
      </c>
      <c r="D608" s="46" t="s">
        <v>340</v>
      </c>
      <c r="E608" s="47">
        <v>0.92915850887637497</v>
      </c>
      <c r="F608" s="48">
        <v>97.706422018348604</v>
      </c>
      <c r="G608" s="47">
        <v>0.86132311533834605</v>
      </c>
      <c r="H608" s="50">
        <v>89.875173370319004</v>
      </c>
      <c r="I608" s="76" t="str">
        <f t="shared" si="18"/>
        <v>No</v>
      </c>
      <c r="J608" s="49" t="str">
        <f t="shared" si="19"/>
        <v>Yes</v>
      </c>
      <c r="K608" s="47">
        <v>0.22911595025818901</v>
      </c>
      <c r="L608" s="50">
        <v>87.041284403669707</v>
      </c>
      <c r="M608" s="47">
        <v>0.18588654682490499</v>
      </c>
      <c r="N608" s="50">
        <v>66.158113730929301</v>
      </c>
    </row>
    <row r="609" spans="1:14" x14ac:dyDescent="0.2">
      <c r="A609" s="148" t="s">
        <v>1526</v>
      </c>
      <c r="B609" s="44" t="s">
        <v>1527</v>
      </c>
      <c r="C609" s="45">
        <v>50</v>
      </c>
      <c r="D609" s="46" t="s">
        <v>340</v>
      </c>
      <c r="E609" s="47">
        <v>0.95423230313615304</v>
      </c>
      <c r="F609" s="48">
        <v>99.7133027522936</v>
      </c>
      <c r="G609" s="47">
        <v>0.90316533380058595</v>
      </c>
      <c r="H609" s="50">
        <v>98.982894128525203</v>
      </c>
      <c r="I609" s="76" t="str">
        <f t="shared" si="18"/>
        <v>Yes</v>
      </c>
      <c r="J609" s="49" t="str">
        <f t="shared" si="19"/>
        <v>Yes</v>
      </c>
      <c r="K609" s="47">
        <v>0.278997691828059</v>
      </c>
      <c r="L609" s="50">
        <v>92.603211009174302</v>
      </c>
      <c r="M609" s="47">
        <v>0.21190982887950499</v>
      </c>
      <c r="N609" s="50">
        <v>75.0809061488673</v>
      </c>
    </row>
    <row r="610" spans="1:14" x14ac:dyDescent="0.2">
      <c r="A610" s="57" t="s">
        <v>1528</v>
      </c>
      <c r="B610" s="44" t="s">
        <v>1529</v>
      </c>
      <c r="C610" s="45">
        <v>51</v>
      </c>
      <c r="D610" s="46" t="s">
        <v>340</v>
      </c>
      <c r="E610" s="47">
        <v>0.70395887205920704</v>
      </c>
      <c r="F610" s="48">
        <v>56.651376146788998</v>
      </c>
      <c r="G610" s="47">
        <v>0.69086569286551303</v>
      </c>
      <c r="H610" s="50">
        <v>65.5555555555556</v>
      </c>
      <c r="I610" s="76" t="str">
        <f t="shared" si="18"/>
        <v>No</v>
      </c>
      <c r="J610" s="49" t="str">
        <f t="shared" si="19"/>
        <v>No</v>
      </c>
      <c r="K610" s="47">
        <v>0.16060017543181901</v>
      </c>
      <c r="L610" s="50">
        <v>65.080275229357795</v>
      </c>
      <c r="M610" s="47">
        <v>0.135868264522538</v>
      </c>
      <c r="N610" s="50">
        <v>46.262626262626299</v>
      </c>
    </row>
    <row r="611" spans="1:14" x14ac:dyDescent="0.2">
      <c r="A611" s="57" t="s">
        <v>1530</v>
      </c>
      <c r="B611" s="44" t="s">
        <v>1531</v>
      </c>
      <c r="C611" s="45">
        <v>50</v>
      </c>
      <c r="D611" s="46" t="s">
        <v>340</v>
      </c>
      <c r="E611" s="47">
        <v>0.79083755731715799</v>
      </c>
      <c r="F611" s="48">
        <v>70.814220183486199</v>
      </c>
      <c r="G611" s="47">
        <v>0.60284305889273604</v>
      </c>
      <c r="H611" s="50">
        <v>9.0152565880721198</v>
      </c>
      <c r="I611" s="76" t="str">
        <f t="shared" si="18"/>
        <v>No</v>
      </c>
      <c r="J611" s="49" t="str">
        <f t="shared" si="19"/>
        <v>No</v>
      </c>
      <c r="K611" s="47">
        <v>0.235836168238681</v>
      </c>
      <c r="L611" s="50">
        <v>88.130733944954102</v>
      </c>
      <c r="M611" s="47">
        <v>0.19093628855658901</v>
      </c>
      <c r="N611" s="50">
        <v>68.885806749884395</v>
      </c>
    </row>
    <row r="612" spans="1:14" x14ac:dyDescent="0.2">
      <c r="A612" s="57" t="s">
        <v>1532</v>
      </c>
      <c r="B612" s="44" t="s">
        <v>1533</v>
      </c>
      <c r="C612" s="45">
        <v>51</v>
      </c>
      <c r="D612" s="46" t="s">
        <v>340</v>
      </c>
      <c r="E612" s="47">
        <v>0.69598152764505905</v>
      </c>
      <c r="F612" s="48">
        <v>54.701834862385297</v>
      </c>
      <c r="G612" s="47">
        <v>0.66808085157005304</v>
      </c>
      <c r="H612" s="50">
        <v>60.808080808080803</v>
      </c>
      <c r="I612" s="76" t="str">
        <f t="shared" si="18"/>
        <v>No</v>
      </c>
      <c r="J612" s="49" t="str">
        <f t="shared" si="19"/>
        <v>No</v>
      </c>
      <c r="K612" s="47">
        <v>0.16273952407237499</v>
      </c>
      <c r="L612" s="50">
        <v>65.825688073394502</v>
      </c>
      <c r="M612" s="47">
        <v>0.13729753838653</v>
      </c>
      <c r="N612" s="50">
        <v>47.373737373737399</v>
      </c>
    </row>
    <row r="613" spans="1:14" x14ac:dyDescent="0.2">
      <c r="A613" s="57" t="s">
        <v>1534</v>
      </c>
      <c r="B613" s="44" t="s">
        <v>1535</v>
      </c>
      <c r="C613" s="45">
        <v>50</v>
      </c>
      <c r="D613" s="46" t="s">
        <v>340</v>
      </c>
      <c r="E613" s="47">
        <v>0.817562421288618</v>
      </c>
      <c r="F613" s="48">
        <v>74.025229357798196</v>
      </c>
      <c r="G613" s="47">
        <v>0.64345845473304697</v>
      </c>
      <c r="H613" s="50">
        <v>13.962089690245</v>
      </c>
      <c r="I613" s="76" t="str">
        <f t="shared" si="18"/>
        <v>No</v>
      </c>
      <c r="J613" s="49" t="str">
        <f t="shared" si="19"/>
        <v>No</v>
      </c>
      <c r="K613" s="47">
        <v>0.28280094026831498</v>
      </c>
      <c r="L613" s="50">
        <v>92.947247706422004</v>
      </c>
      <c r="M613" s="47">
        <v>0.23049570590805399</v>
      </c>
      <c r="N613" s="50">
        <v>79.842810910772101</v>
      </c>
    </row>
    <row r="614" spans="1:14" x14ac:dyDescent="0.2">
      <c r="A614" s="57" t="s">
        <v>1536</v>
      </c>
      <c r="B614" s="44" t="s">
        <v>1537</v>
      </c>
      <c r="C614" s="45">
        <v>50</v>
      </c>
      <c r="D614" s="46" t="s">
        <v>340</v>
      </c>
      <c r="E614" s="47">
        <v>0.75314026135555501</v>
      </c>
      <c r="F614" s="48">
        <v>65.538990825688103</v>
      </c>
      <c r="G614" s="47">
        <v>0.78470787325576197</v>
      </c>
      <c r="H614" s="50">
        <v>47.850208044382804</v>
      </c>
      <c r="I614" s="76" t="str">
        <f t="shared" si="18"/>
        <v>No</v>
      </c>
      <c r="J614" s="49" t="str">
        <f t="shared" si="19"/>
        <v>No</v>
      </c>
      <c r="K614" s="47">
        <v>0.241563120433822</v>
      </c>
      <c r="L614" s="50">
        <v>89.220183486238497</v>
      </c>
      <c r="M614" s="47">
        <v>0.19235627411176601</v>
      </c>
      <c r="N614" s="50">
        <v>69.486823855755901</v>
      </c>
    </row>
    <row r="615" spans="1:14" x14ac:dyDescent="0.2">
      <c r="A615" s="57" t="s">
        <v>1538</v>
      </c>
      <c r="B615" s="44" t="s">
        <v>1539</v>
      </c>
      <c r="C615" s="45">
        <v>51</v>
      </c>
      <c r="D615" s="46" t="s">
        <v>340</v>
      </c>
      <c r="E615" s="47">
        <v>0.722169799169877</v>
      </c>
      <c r="F615" s="48">
        <v>61.066513761467903</v>
      </c>
      <c r="G615" s="47">
        <v>0.687575483574146</v>
      </c>
      <c r="H615" s="50">
        <v>64.646464646464693</v>
      </c>
      <c r="I615" s="76" t="str">
        <f t="shared" si="18"/>
        <v>No</v>
      </c>
      <c r="J615" s="49" t="str">
        <f t="shared" si="19"/>
        <v>No</v>
      </c>
      <c r="K615" s="47">
        <v>0.130892754059653</v>
      </c>
      <c r="L615" s="50">
        <v>52.178899082568797</v>
      </c>
      <c r="M615" s="47">
        <v>0.113821272007504</v>
      </c>
      <c r="N615" s="50">
        <v>33.838383838383798</v>
      </c>
    </row>
    <row r="616" spans="1:14" x14ac:dyDescent="0.2">
      <c r="A616" s="57" t="s">
        <v>1540</v>
      </c>
      <c r="B616" s="44" t="s">
        <v>1541</v>
      </c>
      <c r="C616" s="45">
        <v>51</v>
      </c>
      <c r="D616" s="46" t="s">
        <v>340</v>
      </c>
      <c r="E616" s="47">
        <v>0.62466360926676001</v>
      </c>
      <c r="F616" s="48">
        <v>36.983944954128397</v>
      </c>
      <c r="G616" s="47">
        <v>0.59419565166472099</v>
      </c>
      <c r="H616" s="50">
        <v>35.858585858585897</v>
      </c>
      <c r="I616" s="76" t="str">
        <f t="shared" si="18"/>
        <v>No</v>
      </c>
      <c r="J616" s="49" t="str">
        <f t="shared" si="19"/>
        <v>No</v>
      </c>
      <c r="K616" s="47">
        <v>0.21862582117222501</v>
      </c>
      <c r="L616" s="50">
        <v>84.002293577981604</v>
      </c>
      <c r="M616" s="47">
        <v>0.142859214901981</v>
      </c>
      <c r="N616" s="50">
        <v>49.797979797979799</v>
      </c>
    </row>
    <row r="617" spans="1:14" x14ac:dyDescent="0.2">
      <c r="A617" s="57" t="s">
        <v>1542</v>
      </c>
      <c r="B617" s="44" t="s">
        <v>1543</v>
      </c>
      <c r="C617" s="45">
        <v>51</v>
      </c>
      <c r="D617" s="46" t="s">
        <v>340</v>
      </c>
      <c r="E617" s="47">
        <v>0.65289310106337894</v>
      </c>
      <c r="F617" s="48">
        <v>44.724770642201797</v>
      </c>
      <c r="G617" s="47">
        <v>0.62272888455280095</v>
      </c>
      <c r="H617" s="50">
        <v>44.949494949494898</v>
      </c>
      <c r="I617" s="76" t="str">
        <f t="shared" si="18"/>
        <v>No</v>
      </c>
      <c r="J617" s="49" t="str">
        <f t="shared" si="19"/>
        <v>No</v>
      </c>
      <c r="K617" s="47">
        <v>0.17619790021411399</v>
      </c>
      <c r="L617" s="50">
        <v>70.584862385321102</v>
      </c>
      <c r="M617" s="47">
        <v>0.14510565729133401</v>
      </c>
      <c r="N617" s="50">
        <v>50.707070707070699</v>
      </c>
    </row>
    <row r="618" spans="1:14" x14ac:dyDescent="0.2">
      <c r="A618" s="57" t="s">
        <v>1544</v>
      </c>
      <c r="B618" s="44" t="s">
        <v>1545</v>
      </c>
      <c r="C618" s="45">
        <v>50</v>
      </c>
      <c r="D618" s="46" t="s">
        <v>340</v>
      </c>
      <c r="E618" s="47">
        <v>0.88232626958518201</v>
      </c>
      <c r="F618" s="48">
        <v>85.149082568807302</v>
      </c>
      <c r="G618" s="47">
        <v>0.76481476225540401</v>
      </c>
      <c r="H618" s="50">
        <v>39.898289412852499</v>
      </c>
      <c r="I618" s="76" t="str">
        <f t="shared" si="18"/>
        <v>No</v>
      </c>
      <c r="J618" s="49" t="str">
        <f t="shared" si="19"/>
        <v>No</v>
      </c>
      <c r="K618" s="47">
        <v>0.29221286180636602</v>
      </c>
      <c r="L618" s="50">
        <v>93.405963302752298</v>
      </c>
      <c r="M618" s="47">
        <v>0.22430252339189</v>
      </c>
      <c r="N618" s="50">
        <v>78.224687933425798</v>
      </c>
    </row>
    <row r="619" spans="1:14" x14ac:dyDescent="0.2">
      <c r="A619" s="57" t="s">
        <v>1546</v>
      </c>
      <c r="B619" s="44" t="s">
        <v>1547</v>
      </c>
      <c r="C619" s="45">
        <v>50</v>
      </c>
      <c r="D619" s="46" t="s">
        <v>340</v>
      </c>
      <c r="E619" s="47">
        <v>0.87539878442132801</v>
      </c>
      <c r="F619" s="48">
        <v>83.830275229357795</v>
      </c>
      <c r="G619" s="47">
        <v>0.76236719257016305</v>
      </c>
      <c r="H619" s="50">
        <v>39.112343966712899</v>
      </c>
      <c r="I619" s="76" t="str">
        <f t="shared" si="18"/>
        <v>No</v>
      </c>
      <c r="J619" s="49" t="str">
        <f t="shared" si="19"/>
        <v>No</v>
      </c>
      <c r="K619" s="47">
        <v>0.26610259155205901</v>
      </c>
      <c r="L619" s="50">
        <v>91.284403669724796</v>
      </c>
      <c r="M619" s="47">
        <v>0.209269738158679</v>
      </c>
      <c r="N619" s="50">
        <v>74.3874248728618</v>
      </c>
    </row>
    <row r="620" spans="1:14" x14ac:dyDescent="0.2">
      <c r="A620" s="57" t="s">
        <v>920</v>
      </c>
      <c r="B620" s="44" t="s">
        <v>1548</v>
      </c>
      <c r="C620" s="45">
        <v>51</v>
      </c>
      <c r="D620" s="46" t="s">
        <v>340</v>
      </c>
      <c r="E620" s="47">
        <v>0.71254123519024304</v>
      </c>
      <c r="F620" s="48">
        <v>59.2316513761468</v>
      </c>
      <c r="G620" s="47">
        <v>0.67578297674944598</v>
      </c>
      <c r="H620" s="50">
        <v>62.323232323232297</v>
      </c>
      <c r="I620" s="76" t="str">
        <f t="shared" si="18"/>
        <v>No</v>
      </c>
      <c r="J620" s="49" t="str">
        <f t="shared" si="19"/>
        <v>No</v>
      </c>
      <c r="K620" s="47">
        <v>0.16671718594159499</v>
      </c>
      <c r="L620" s="50">
        <v>67.431192660550494</v>
      </c>
      <c r="M620" s="47">
        <v>0.13644440256469101</v>
      </c>
      <c r="N620" s="50">
        <v>46.565656565656603</v>
      </c>
    </row>
    <row r="621" spans="1:14" x14ac:dyDescent="0.2">
      <c r="A621" s="57" t="s">
        <v>1549</v>
      </c>
      <c r="B621" s="44" t="s">
        <v>1550</v>
      </c>
      <c r="C621" s="45">
        <v>50</v>
      </c>
      <c r="D621" s="46" t="s">
        <v>340</v>
      </c>
      <c r="E621" s="47">
        <v>0.75436476871964198</v>
      </c>
      <c r="F621" s="48">
        <v>65.653669724770694</v>
      </c>
      <c r="G621" s="47">
        <v>0.80955167308225096</v>
      </c>
      <c r="H621" s="50">
        <v>60.933888118354098</v>
      </c>
      <c r="I621" s="76" t="str">
        <f t="shared" si="18"/>
        <v>No</v>
      </c>
      <c r="J621" s="49" t="str">
        <f t="shared" si="19"/>
        <v>No</v>
      </c>
      <c r="K621" s="47">
        <v>0.17442416607640901</v>
      </c>
      <c r="L621" s="50">
        <v>70.068807339449506</v>
      </c>
      <c r="M621" s="47">
        <v>0.14263241931916201</v>
      </c>
      <c r="N621" s="50">
        <v>46.047156726768399</v>
      </c>
    </row>
    <row r="622" spans="1:14" x14ac:dyDescent="0.2">
      <c r="A622" s="57" t="s">
        <v>1551</v>
      </c>
      <c r="B622" s="44" t="s">
        <v>1552</v>
      </c>
      <c r="C622" s="45">
        <v>51</v>
      </c>
      <c r="D622" s="46" t="s">
        <v>340</v>
      </c>
      <c r="E622" s="47">
        <v>0.77110016055656005</v>
      </c>
      <c r="F622" s="48">
        <v>67.431192660550494</v>
      </c>
      <c r="G622" s="47">
        <v>0.714150849222976</v>
      </c>
      <c r="H622" s="50">
        <v>71.010101010100996</v>
      </c>
      <c r="I622" s="76" t="str">
        <f t="shared" si="18"/>
        <v>No</v>
      </c>
      <c r="J622" s="49" t="str">
        <f t="shared" si="19"/>
        <v>No</v>
      </c>
      <c r="K622" s="47">
        <v>0.108010291626151</v>
      </c>
      <c r="L622" s="50">
        <v>34.461009174311897</v>
      </c>
      <c r="M622" s="47">
        <v>0.102073233233397</v>
      </c>
      <c r="N622" s="50">
        <v>24.3434343434343</v>
      </c>
    </row>
    <row r="623" spans="1:14" x14ac:dyDescent="0.2">
      <c r="A623" s="57" t="s">
        <v>1553</v>
      </c>
      <c r="B623" s="44" t="s">
        <v>1554</v>
      </c>
      <c r="C623" s="45">
        <v>51</v>
      </c>
      <c r="D623" s="46" t="s">
        <v>340</v>
      </c>
      <c r="E623" s="47">
        <v>0.71532049221877203</v>
      </c>
      <c r="F623" s="48">
        <v>59.747706422018403</v>
      </c>
      <c r="G623" s="47">
        <v>0.74993189319329701</v>
      </c>
      <c r="H623" s="50">
        <v>79.090909090909093</v>
      </c>
      <c r="I623" s="76" t="str">
        <f t="shared" si="18"/>
        <v>No</v>
      </c>
      <c r="J623" s="49" t="str">
        <f t="shared" si="19"/>
        <v>No</v>
      </c>
      <c r="K623" s="47">
        <v>0.114950792050796</v>
      </c>
      <c r="L623" s="50">
        <v>40.252293577981703</v>
      </c>
      <c r="M623" s="47">
        <v>8.6116266346343798E-2</v>
      </c>
      <c r="N623" s="50">
        <v>9.3939393939393891</v>
      </c>
    </row>
    <row r="624" spans="1:14" x14ac:dyDescent="0.2">
      <c r="A624" s="57" t="s">
        <v>1555</v>
      </c>
      <c r="B624" s="44" t="s">
        <v>1556</v>
      </c>
      <c r="C624" s="45">
        <v>51</v>
      </c>
      <c r="D624" s="46" t="s">
        <v>340</v>
      </c>
      <c r="E624" s="47">
        <v>0.69262344908887996</v>
      </c>
      <c r="F624" s="48">
        <v>54.071100917431203</v>
      </c>
      <c r="G624" s="47">
        <v>0.66166770919711104</v>
      </c>
      <c r="H624" s="50">
        <v>58.080808080808097</v>
      </c>
      <c r="I624" s="76" t="str">
        <f t="shared" si="18"/>
        <v>No</v>
      </c>
      <c r="J624" s="49" t="str">
        <f t="shared" si="19"/>
        <v>No</v>
      </c>
      <c r="K624" s="47">
        <v>9.6771534407803297E-2</v>
      </c>
      <c r="L624" s="50">
        <v>25.114678899082602</v>
      </c>
      <c r="M624" s="47">
        <v>8.4648541238859995E-2</v>
      </c>
      <c r="N624" s="50">
        <v>7.9797979797979801</v>
      </c>
    </row>
    <row r="625" spans="1:14" x14ac:dyDescent="0.2">
      <c r="A625" s="57" t="s">
        <v>1557</v>
      </c>
      <c r="B625" s="44" t="s">
        <v>1558</v>
      </c>
      <c r="C625" s="45">
        <v>51</v>
      </c>
      <c r="D625" s="46" t="s">
        <v>340</v>
      </c>
      <c r="E625" s="47">
        <v>0.77066292821333904</v>
      </c>
      <c r="F625" s="48">
        <v>67.373853211009205</v>
      </c>
      <c r="G625" s="47">
        <v>0.75020721649064503</v>
      </c>
      <c r="H625" s="50">
        <v>79.292929292929301</v>
      </c>
      <c r="I625" s="76" t="str">
        <f t="shared" si="18"/>
        <v>No</v>
      </c>
      <c r="J625" s="49" t="str">
        <f t="shared" si="19"/>
        <v>No</v>
      </c>
      <c r="K625" s="47">
        <v>9.2189571637608603E-2</v>
      </c>
      <c r="L625" s="50">
        <v>20.699541284403701</v>
      </c>
      <c r="M625" s="47">
        <v>6.9740539837539195E-2</v>
      </c>
      <c r="N625" s="50">
        <v>2.4242424242424199</v>
      </c>
    </row>
    <row r="626" spans="1:14" x14ac:dyDescent="0.2">
      <c r="A626" s="57" t="s">
        <v>1559</v>
      </c>
      <c r="B626" s="44" t="s">
        <v>1560</v>
      </c>
      <c r="C626" s="45">
        <v>51</v>
      </c>
      <c r="D626" s="46" t="s">
        <v>340</v>
      </c>
      <c r="E626" s="47">
        <v>0.74104204434816801</v>
      </c>
      <c r="F626" s="48">
        <v>63.761467889908303</v>
      </c>
      <c r="G626" s="47">
        <v>0.71106428731156002</v>
      </c>
      <c r="H626" s="50">
        <v>70.101010101010104</v>
      </c>
      <c r="I626" s="76" t="str">
        <f t="shared" si="18"/>
        <v>No</v>
      </c>
      <c r="J626" s="49" t="str">
        <f t="shared" si="19"/>
        <v>No</v>
      </c>
      <c r="K626" s="47">
        <v>0.125703842869553</v>
      </c>
      <c r="L626" s="50">
        <v>48.451834862385297</v>
      </c>
      <c r="M626" s="47">
        <v>0.114715268391875</v>
      </c>
      <c r="N626" s="50">
        <v>34.545454545454497</v>
      </c>
    </row>
    <row r="627" spans="1:14" x14ac:dyDescent="0.2">
      <c r="A627" s="57" t="s">
        <v>1561</v>
      </c>
      <c r="B627" s="44" t="s">
        <v>1562</v>
      </c>
      <c r="C627" s="45">
        <v>51</v>
      </c>
      <c r="D627" s="46" t="s">
        <v>340</v>
      </c>
      <c r="E627" s="47">
        <v>0.77308645693084699</v>
      </c>
      <c r="F627" s="48">
        <v>67.947247706422004</v>
      </c>
      <c r="G627" s="47">
        <v>0.75000429796367196</v>
      </c>
      <c r="H627" s="50">
        <v>79.191919191919197</v>
      </c>
      <c r="I627" s="76" t="str">
        <f t="shared" si="18"/>
        <v>No</v>
      </c>
      <c r="J627" s="49" t="str">
        <f t="shared" si="19"/>
        <v>No</v>
      </c>
      <c r="K627" s="47">
        <v>8.9270856878422497E-2</v>
      </c>
      <c r="L627" s="50">
        <v>16.685779816513801</v>
      </c>
      <c r="M627" s="47">
        <v>6.9207934995411696E-2</v>
      </c>
      <c r="N627" s="50">
        <v>2.32323232323232</v>
      </c>
    </row>
    <row r="628" spans="1:14" x14ac:dyDescent="0.2">
      <c r="A628" s="57" t="s">
        <v>1563</v>
      </c>
      <c r="B628" s="44" t="s">
        <v>1564</v>
      </c>
      <c r="C628" s="45">
        <v>51</v>
      </c>
      <c r="D628" s="46" t="s">
        <v>340</v>
      </c>
      <c r="E628" s="47">
        <v>0.67229869550655097</v>
      </c>
      <c r="F628" s="48">
        <v>48.910550458715598</v>
      </c>
      <c r="G628" s="47">
        <v>0.62353697389419405</v>
      </c>
      <c r="H628" s="50">
        <v>45.151515151515198</v>
      </c>
      <c r="I628" s="76" t="str">
        <f t="shared" si="18"/>
        <v>No</v>
      </c>
      <c r="J628" s="49" t="str">
        <f t="shared" si="19"/>
        <v>No</v>
      </c>
      <c r="K628" s="47">
        <v>0.10697677774818699</v>
      </c>
      <c r="L628" s="50">
        <v>33.543577981651403</v>
      </c>
      <c r="M628" s="47">
        <v>0.10041432170183</v>
      </c>
      <c r="N628" s="50">
        <v>22.525252525252501</v>
      </c>
    </row>
    <row r="629" spans="1:14" x14ac:dyDescent="0.2">
      <c r="A629" s="57" t="s">
        <v>1416</v>
      </c>
      <c r="B629" s="44" t="s">
        <v>1565</v>
      </c>
      <c r="C629" s="45">
        <v>51</v>
      </c>
      <c r="D629" s="46" t="s">
        <v>340</v>
      </c>
      <c r="E629" s="47">
        <v>0.66595539676604398</v>
      </c>
      <c r="F629" s="48">
        <v>47.534403669724803</v>
      </c>
      <c r="G629" s="47">
        <v>0.64008415278011799</v>
      </c>
      <c r="H629" s="50">
        <v>51.818181818181799</v>
      </c>
      <c r="I629" s="76" t="str">
        <f t="shared" si="18"/>
        <v>No</v>
      </c>
      <c r="J629" s="49" t="str">
        <f t="shared" si="19"/>
        <v>No</v>
      </c>
      <c r="K629" s="47">
        <v>9.3682705514254602E-2</v>
      </c>
      <c r="L629" s="50">
        <v>22.2477064220184</v>
      </c>
      <c r="M629" s="47">
        <v>7.2788625195087997E-2</v>
      </c>
      <c r="N629" s="50">
        <v>2.8282828282828301</v>
      </c>
    </row>
    <row r="630" spans="1:14" x14ac:dyDescent="0.2">
      <c r="A630" s="57" t="s">
        <v>1566</v>
      </c>
      <c r="B630" s="44" t="s">
        <v>1567</v>
      </c>
      <c r="C630" s="45">
        <v>51</v>
      </c>
      <c r="D630" s="46" t="s">
        <v>340</v>
      </c>
      <c r="E630" s="47">
        <v>0.65969954640241002</v>
      </c>
      <c r="F630" s="48">
        <v>46.2729357798165</v>
      </c>
      <c r="G630" s="47">
        <v>0.62074930840353604</v>
      </c>
      <c r="H630" s="50">
        <v>44.343434343434303</v>
      </c>
      <c r="I630" s="76" t="str">
        <f t="shared" si="18"/>
        <v>No</v>
      </c>
      <c r="J630" s="49" t="str">
        <f t="shared" si="19"/>
        <v>No</v>
      </c>
      <c r="K630" s="47">
        <v>0.106180814565267</v>
      </c>
      <c r="L630" s="50">
        <v>32.683486238532097</v>
      </c>
      <c r="M630" s="47">
        <v>9.9057789536269106E-2</v>
      </c>
      <c r="N630" s="50">
        <v>21.1111111111111</v>
      </c>
    </row>
    <row r="631" spans="1:14" x14ac:dyDescent="0.2">
      <c r="A631" s="57" t="s">
        <v>1568</v>
      </c>
      <c r="B631" s="44" t="s">
        <v>1569</v>
      </c>
      <c r="C631" s="45">
        <v>51</v>
      </c>
      <c r="D631" s="46" t="s">
        <v>340</v>
      </c>
      <c r="E631" s="47">
        <v>0.69802583399717499</v>
      </c>
      <c r="F631" s="48">
        <v>55.160550458715598</v>
      </c>
      <c r="G631" s="47">
        <v>0.66426865621417996</v>
      </c>
      <c r="H631" s="50">
        <v>59.090909090909101</v>
      </c>
      <c r="I631" s="76" t="str">
        <f t="shared" si="18"/>
        <v>No</v>
      </c>
      <c r="J631" s="49" t="str">
        <f t="shared" si="19"/>
        <v>No</v>
      </c>
      <c r="K631" s="47">
        <v>9.8986257134432001E-2</v>
      </c>
      <c r="L631" s="50">
        <v>27.064220183486199</v>
      </c>
      <c r="M631" s="47">
        <v>9.2859845413537895E-2</v>
      </c>
      <c r="N631" s="50">
        <v>16.161616161616202</v>
      </c>
    </row>
    <row r="632" spans="1:14" x14ac:dyDescent="0.2">
      <c r="A632" s="57" t="s">
        <v>1570</v>
      </c>
      <c r="B632" s="44" t="s">
        <v>1571</v>
      </c>
      <c r="C632" s="45">
        <v>51</v>
      </c>
      <c r="D632" s="46" t="s">
        <v>340</v>
      </c>
      <c r="E632" s="47">
        <v>0.67711388582098997</v>
      </c>
      <c r="F632" s="48">
        <v>50.4587155963303</v>
      </c>
      <c r="G632" s="47">
        <v>0.65634082784772496</v>
      </c>
      <c r="H632" s="50">
        <v>56.767676767676797</v>
      </c>
      <c r="I632" s="76" t="str">
        <f t="shared" si="18"/>
        <v>No</v>
      </c>
      <c r="J632" s="49" t="str">
        <f t="shared" si="19"/>
        <v>No</v>
      </c>
      <c r="K632" s="47">
        <v>0.11821371491103901</v>
      </c>
      <c r="L632" s="50">
        <v>42.7178899082569</v>
      </c>
      <c r="M632" s="47">
        <v>0.10973631250767001</v>
      </c>
      <c r="N632" s="50">
        <v>31.313131313131301</v>
      </c>
    </row>
    <row r="633" spans="1:14" x14ac:dyDescent="0.2">
      <c r="A633" s="57" t="s">
        <v>1572</v>
      </c>
      <c r="B633" s="44" t="s">
        <v>1573</v>
      </c>
      <c r="C633" s="45">
        <v>51</v>
      </c>
      <c r="D633" s="46" t="s">
        <v>340</v>
      </c>
      <c r="E633" s="47">
        <v>0.68175154245982705</v>
      </c>
      <c r="F633" s="48">
        <v>51.376146788990802</v>
      </c>
      <c r="G633" s="47">
        <v>0.64565087178043401</v>
      </c>
      <c r="H633" s="50">
        <v>53.636363636363598</v>
      </c>
      <c r="I633" s="76" t="str">
        <f t="shared" si="18"/>
        <v>No</v>
      </c>
      <c r="J633" s="49" t="str">
        <f t="shared" si="19"/>
        <v>No</v>
      </c>
      <c r="K633" s="47">
        <v>0.10229498071919201</v>
      </c>
      <c r="L633" s="50">
        <v>29.816513761467899</v>
      </c>
      <c r="M633" s="47">
        <v>9.6818596528378903E-2</v>
      </c>
      <c r="N633" s="50">
        <v>19.696969696969699</v>
      </c>
    </row>
    <row r="634" spans="1:14" x14ac:dyDescent="0.2">
      <c r="A634" s="57" t="s">
        <v>1574</v>
      </c>
      <c r="B634" s="44" t="s">
        <v>1575</v>
      </c>
      <c r="C634" s="45">
        <v>51</v>
      </c>
      <c r="D634" s="46" t="s">
        <v>340</v>
      </c>
      <c r="E634" s="47">
        <v>0.68233312748581398</v>
      </c>
      <c r="F634" s="48">
        <v>51.605504587155998</v>
      </c>
      <c r="G634" s="47">
        <v>0.63539065114844495</v>
      </c>
      <c r="H634" s="50">
        <v>49.292929292929301</v>
      </c>
      <c r="I634" s="76" t="str">
        <f t="shared" si="18"/>
        <v>No</v>
      </c>
      <c r="J634" s="49" t="str">
        <f t="shared" si="19"/>
        <v>No</v>
      </c>
      <c r="K634" s="47">
        <v>0.110279127999541</v>
      </c>
      <c r="L634" s="50">
        <v>36.238532110091697</v>
      </c>
      <c r="M634" s="47">
        <v>0.105647277519342</v>
      </c>
      <c r="N634" s="50">
        <v>27.474747474747499</v>
      </c>
    </row>
    <row r="635" spans="1:14" x14ac:dyDescent="0.2">
      <c r="A635" s="57" t="s">
        <v>1576</v>
      </c>
      <c r="B635" s="44" t="s">
        <v>1577</v>
      </c>
      <c r="C635" s="45">
        <v>51</v>
      </c>
      <c r="D635" s="46" t="s">
        <v>340</v>
      </c>
      <c r="E635" s="47">
        <v>0.70658158530306603</v>
      </c>
      <c r="F635" s="48">
        <v>57.683486238532097</v>
      </c>
      <c r="G635" s="47">
        <v>0.66917640414871304</v>
      </c>
      <c r="H635" s="50">
        <v>61.1111111111111</v>
      </c>
      <c r="I635" s="76" t="str">
        <f t="shared" si="18"/>
        <v>No</v>
      </c>
      <c r="J635" s="49" t="str">
        <f t="shared" si="19"/>
        <v>No</v>
      </c>
      <c r="K635" s="47">
        <v>0.108415039919529</v>
      </c>
      <c r="L635" s="50">
        <v>34.862385321100902</v>
      </c>
      <c r="M635" s="47">
        <v>0.101723125250004</v>
      </c>
      <c r="N635" s="50">
        <v>23.939393939393899</v>
      </c>
    </row>
    <row r="636" spans="1:14" x14ac:dyDescent="0.2">
      <c r="A636" s="57" t="s">
        <v>1578</v>
      </c>
      <c r="B636" s="44" t="s">
        <v>1579</v>
      </c>
      <c r="C636" s="45">
        <v>51</v>
      </c>
      <c r="D636" s="46" t="s">
        <v>340</v>
      </c>
      <c r="E636" s="47">
        <v>0.748079052472018</v>
      </c>
      <c r="F636" s="48">
        <v>64.850917431192698</v>
      </c>
      <c r="G636" s="47">
        <v>0.68174522633804902</v>
      </c>
      <c r="H636" s="50">
        <v>63.232323232323203</v>
      </c>
      <c r="I636" s="76" t="str">
        <f t="shared" si="18"/>
        <v>No</v>
      </c>
      <c r="J636" s="49" t="str">
        <f t="shared" si="19"/>
        <v>No</v>
      </c>
      <c r="K636" s="47">
        <v>0.13485048091923199</v>
      </c>
      <c r="L636" s="50">
        <v>54.7591743119266</v>
      </c>
      <c r="M636" s="47">
        <v>0.11968057601859999</v>
      </c>
      <c r="N636" s="50">
        <v>37.7777777777778</v>
      </c>
    </row>
    <row r="637" spans="1:14" x14ac:dyDescent="0.2">
      <c r="A637" s="57" t="s">
        <v>1580</v>
      </c>
      <c r="B637" s="44" t="s">
        <v>1581</v>
      </c>
      <c r="C637" s="45">
        <v>51</v>
      </c>
      <c r="D637" s="46" t="s">
        <v>340</v>
      </c>
      <c r="E637" s="47">
        <v>0.64666950353320896</v>
      </c>
      <c r="F637" s="48">
        <v>43.119266055045898</v>
      </c>
      <c r="G637" s="47">
        <v>0.59121049800620495</v>
      </c>
      <c r="H637" s="50">
        <v>34.6464646464647</v>
      </c>
      <c r="I637" s="76" t="str">
        <f t="shared" si="18"/>
        <v>No</v>
      </c>
      <c r="J637" s="49" t="str">
        <f t="shared" si="19"/>
        <v>No</v>
      </c>
      <c r="K637" s="47">
        <v>9.4838049165833604E-2</v>
      </c>
      <c r="L637" s="50">
        <v>23.394495412844002</v>
      </c>
      <c r="M637" s="47">
        <v>9.2878044555258998E-2</v>
      </c>
      <c r="N637" s="50">
        <v>16.363636363636399</v>
      </c>
    </row>
    <row r="638" spans="1:14" x14ac:dyDescent="0.2">
      <c r="A638" s="57" t="s">
        <v>1582</v>
      </c>
      <c r="B638" s="44" t="s">
        <v>1583</v>
      </c>
      <c r="C638" s="45">
        <v>51</v>
      </c>
      <c r="D638" s="46" t="s">
        <v>340</v>
      </c>
      <c r="E638" s="47">
        <v>0.672134859736222</v>
      </c>
      <c r="F638" s="48">
        <v>48.795871559632999</v>
      </c>
      <c r="G638" s="47">
        <v>0.62498216034866605</v>
      </c>
      <c r="H638" s="50">
        <v>45.5555555555556</v>
      </c>
      <c r="I638" s="76" t="str">
        <f t="shared" si="18"/>
        <v>No</v>
      </c>
      <c r="J638" s="49" t="str">
        <f t="shared" si="19"/>
        <v>No</v>
      </c>
      <c r="K638" s="47">
        <v>0.12959938816391101</v>
      </c>
      <c r="L638" s="50">
        <v>51.261467889908303</v>
      </c>
      <c r="M638" s="47">
        <v>0.114296704254283</v>
      </c>
      <c r="N638" s="50">
        <v>34.2424242424242</v>
      </c>
    </row>
    <row r="639" spans="1:14" x14ac:dyDescent="0.2">
      <c r="A639" s="57" t="s">
        <v>1584</v>
      </c>
      <c r="B639" s="44" t="s">
        <v>1585</v>
      </c>
      <c r="C639" s="45">
        <v>51</v>
      </c>
      <c r="D639" s="46" t="s">
        <v>340</v>
      </c>
      <c r="E639" s="47">
        <v>0.78278738151822402</v>
      </c>
      <c r="F639" s="48">
        <v>69.438073394495405</v>
      </c>
      <c r="G639" s="47">
        <v>0.789872054956132</v>
      </c>
      <c r="H639" s="50">
        <v>86.161616161616195</v>
      </c>
      <c r="I639" s="76" t="str">
        <f t="shared" si="18"/>
        <v>No</v>
      </c>
      <c r="J639" s="49" t="str">
        <f t="shared" si="19"/>
        <v>No</v>
      </c>
      <c r="K639" s="47">
        <v>8.9774115232530899E-2</v>
      </c>
      <c r="L639" s="50">
        <v>17.431192660550501</v>
      </c>
      <c r="M639" s="47">
        <v>7.8165499074622696E-2</v>
      </c>
      <c r="N639" s="50">
        <v>4.3434343434343399</v>
      </c>
    </row>
    <row r="640" spans="1:14" x14ac:dyDescent="0.2">
      <c r="A640" s="57" t="s">
        <v>1586</v>
      </c>
      <c r="B640" s="44" t="s">
        <v>1587</v>
      </c>
      <c r="C640" s="45">
        <v>51</v>
      </c>
      <c r="D640" s="46" t="s">
        <v>340</v>
      </c>
      <c r="E640" s="47">
        <v>0.64443404758284095</v>
      </c>
      <c r="F640" s="48">
        <v>42.373853211009198</v>
      </c>
      <c r="G640" s="47">
        <v>0.59712554503192705</v>
      </c>
      <c r="H640" s="50">
        <v>36.767676767676797</v>
      </c>
      <c r="I640" s="76" t="str">
        <f t="shared" si="18"/>
        <v>No</v>
      </c>
      <c r="J640" s="49" t="str">
        <f t="shared" si="19"/>
        <v>No</v>
      </c>
      <c r="K640" s="47">
        <v>0.26042137614812</v>
      </c>
      <c r="L640" s="50">
        <v>90.825688073394502</v>
      </c>
      <c r="M640" s="47">
        <v>0.224554975931893</v>
      </c>
      <c r="N640" s="50">
        <v>78.080808080808097</v>
      </c>
    </row>
    <row r="641" spans="1:14" x14ac:dyDescent="0.2">
      <c r="A641" s="57" t="s">
        <v>1588</v>
      </c>
      <c r="B641" s="44" t="s">
        <v>1589</v>
      </c>
      <c r="C641" s="45">
        <v>51</v>
      </c>
      <c r="D641" s="46" t="s">
        <v>340</v>
      </c>
      <c r="E641" s="47">
        <v>0.68796833135431301</v>
      </c>
      <c r="F641" s="48">
        <v>53.2683486238532</v>
      </c>
      <c r="G641" s="47">
        <v>0.71158109857247398</v>
      </c>
      <c r="H641" s="50">
        <v>70.202020202020194</v>
      </c>
      <c r="I641" s="76" t="str">
        <f t="shared" si="18"/>
        <v>No</v>
      </c>
      <c r="J641" s="49" t="str">
        <f t="shared" si="19"/>
        <v>No</v>
      </c>
      <c r="K641" s="47">
        <v>0.12819259583547099</v>
      </c>
      <c r="L641" s="50">
        <v>50.057339449541303</v>
      </c>
      <c r="M641" s="47">
        <v>9.3077123464561803E-2</v>
      </c>
      <c r="N641" s="50">
        <v>16.565656565656599</v>
      </c>
    </row>
    <row r="642" spans="1:14" x14ac:dyDescent="0.2">
      <c r="A642" s="57" t="s">
        <v>1590</v>
      </c>
      <c r="B642" s="44" t="s">
        <v>1591</v>
      </c>
      <c r="C642" s="45">
        <v>51</v>
      </c>
      <c r="D642" s="46" t="s">
        <v>340</v>
      </c>
      <c r="E642" s="47">
        <v>0.794593799988078</v>
      </c>
      <c r="F642" s="48">
        <v>71.387614678899098</v>
      </c>
      <c r="G642" s="47">
        <v>0.74805272453758898</v>
      </c>
      <c r="H642" s="50">
        <v>78.585858585858603</v>
      </c>
      <c r="I642" s="76" t="str">
        <f t="shared" si="18"/>
        <v>No</v>
      </c>
      <c r="J642" s="49" t="str">
        <f t="shared" si="19"/>
        <v>No</v>
      </c>
      <c r="K642" s="47">
        <v>0.13017745410522599</v>
      </c>
      <c r="L642" s="50">
        <v>51.4908256880734</v>
      </c>
      <c r="M642" s="47">
        <v>0.12516115790760601</v>
      </c>
      <c r="N642" s="50">
        <v>41.1111111111111</v>
      </c>
    </row>
    <row r="643" spans="1:14" x14ac:dyDescent="0.2">
      <c r="A643" s="57" t="s">
        <v>1592</v>
      </c>
      <c r="B643" s="44" t="s">
        <v>1593</v>
      </c>
      <c r="C643" s="45">
        <v>51</v>
      </c>
      <c r="D643" s="46" t="s">
        <v>340</v>
      </c>
      <c r="E643" s="47">
        <v>0.60053861239593997</v>
      </c>
      <c r="F643" s="48">
        <v>31.077981651376099</v>
      </c>
      <c r="G643" s="47">
        <v>0.72968638318204304</v>
      </c>
      <c r="H643" s="50">
        <v>74.343434343434296</v>
      </c>
      <c r="I643" s="76" t="str">
        <f t="shared" si="18"/>
        <v>No</v>
      </c>
      <c r="J643" s="49" t="str">
        <f t="shared" si="19"/>
        <v>No</v>
      </c>
      <c r="K643" s="47">
        <v>0.16797114801504601</v>
      </c>
      <c r="L643" s="50">
        <v>68.061926605504595</v>
      </c>
      <c r="M643" s="47">
        <v>0.12724156297691999</v>
      </c>
      <c r="N643" s="50">
        <v>42.424242424242401</v>
      </c>
    </row>
    <row r="644" spans="1:14" x14ac:dyDescent="0.2">
      <c r="A644" s="57" t="s">
        <v>1594</v>
      </c>
      <c r="B644" s="44" t="s">
        <v>1595</v>
      </c>
      <c r="C644" s="45">
        <v>51</v>
      </c>
      <c r="D644" s="46" t="s">
        <v>340</v>
      </c>
      <c r="E644" s="47">
        <v>0.56799986490709198</v>
      </c>
      <c r="F644" s="48">
        <v>22.534403669724799</v>
      </c>
      <c r="G644" s="47">
        <v>0.57754621935255201</v>
      </c>
      <c r="H644" s="50">
        <v>29.797979797979799</v>
      </c>
      <c r="I644" s="76" t="str">
        <f t="shared" si="18"/>
        <v>No</v>
      </c>
      <c r="J644" s="49" t="str">
        <f t="shared" si="19"/>
        <v>No</v>
      </c>
      <c r="K644" s="47">
        <v>0.15351256394754001</v>
      </c>
      <c r="L644" s="50">
        <v>62.442660550458697</v>
      </c>
      <c r="M644" s="47">
        <v>0.13950269256572501</v>
      </c>
      <c r="N644" s="50">
        <v>48.686868686868699</v>
      </c>
    </row>
    <row r="645" spans="1:14" x14ac:dyDescent="0.2">
      <c r="A645" s="57" t="s">
        <v>1596</v>
      </c>
      <c r="B645" s="44" t="s">
        <v>1597</v>
      </c>
      <c r="C645" s="45">
        <v>47</v>
      </c>
      <c r="D645" s="46" t="s">
        <v>340</v>
      </c>
      <c r="E645" s="47">
        <v>0.53308167077242896</v>
      </c>
      <c r="F645" s="48">
        <v>14.6215596330275</v>
      </c>
      <c r="G645" s="47">
        <v>0.60909979984931395</v>
      </c>
      <c r="H645" s="50">
        <v>53.383757961783402</v>
      </c>
      <c r="I645" s="76" t="str">
        <f t="shared" si="18"/>
        <v>No</v>
      </c>
      <c r="J645" s="49" t="str">
        <f t="shared" si="19"/>
        <v>No</v>
      </c>
      <c r="K645" s="47">
        <v>9.0102981117209796E-2</v>
      </c>
      <c r="L645" s="50">
        <v>18.0045871559633</v>
      </c>
      <c r="M645" s="47">
        <v>8.6508109250030205E-2</v>
      </c>
      <c r="N645" s="50">
        <v>39.171974522292999</v>
      </c>
    </row>
    <row r="646" spans="1:14" x14ac:dyDescent="0.2">
      <c r="A646" s="57" t="s">
        <v>1598</v>
      </c>
      <c r="B646" s="44" t="s">
        <v>1599</v>
      </c>
      <c r="C646" s="45">
        <v>51</v>
      </c>
      <c r="D646" s="46" t="s">
        <v>340</v>
      </c>
      <c r="E646" s="47">
        <v>0.673526282696154</v>
      </c>
      <c r="F646" s="48">
        <v>49.483944954128397</v>
      </c>
      <c r="G646" s="47">
        <v>0.62016211022752599</v>
      </c>
      <c r="H646" s="50">
        <v>44.141414141414103</v>
      </c>
      <c r="I646" s="76" t="str">
        <f t="shared" si="18"/>
        <v>No</v>
      </c>
      <c r="J646" s="49" t="str">
        <f t="shared" si="19"/>
        <v>No</v>
      </c>
      <c r="K646" s="47">
        <v>0.12094506431628101</v>
      </c>
      <c r="L646" s="50">
        <v>44.896788990825698</v>
      </c>
      <c r="M646" s="47">
        <v>9.5460823145936194E-2</v>
      </c>
      <c r="N646" s="50">
        <v>18.383838383838398</v>
      </c>
    </row>
    <row r="647" spans="1:14" x14ac:dyDescent="0.2">
      <c r="A647" s="57" t="s">
        <v>1600</v>
      </c>
      <c r="B647" s="44" t="s">
        <v>1601</v>
      </c>
      <c r="C647" s="45">
        <v>51</v>
      </c>
      <c r="D647" s="46" t="s">
        <v>340</v>
      </c>
      <c r="E647" s="47">
        <v>0.64272132026163198</v>
      </c>
      <c r="F647" s="48">
        <v>41.743119266054997</v>
      </c>
      <c r="G647" s="47">
        <v>0.57741737323673004</v>
      </c>
      <c r="H647" s="50">
        <v>29.696969696969699</v>
      </c>
      <c r="I647" s="76" t="str">
        <f t="shared" ref="I647:I710" si="20">IF(AND(F647&gt;=90,H647&gt;=90),"Yes","No")</f>
        <v>No</v>
      </c>
      <c r="J647" s="49" t="str">
        <f t="shared" ref="J647:J710" si="21">IF(AND(F647&gt;=75,H647&gt;=75),"Yes","No")</f>
        <v>No</v>
      </c>
      <c r="K647" s="47">
        <v>0.142627430236662</v>
      </c>
      <c r="L647" s="50">
        <v>57.798165137614703</v>
      </c>
      <c r="M647" s="47">
        <v>0.13122700068929599</v>
      </c>
      <c r="N647" s="50">
        <v>44.141414141414103</v>
      </c>
    </row>
    <row r="648" spans="1:14" x14ac:dyDescent="0.2">
      <c r="A648" s="57" t="s">
        <v>1602</v>
      </c>
      <c r="B648" s="44" t="s">
        <v>1603</v>
      </c>
      <c r="C648" s="45">
        <v>51</v>
      </c>
      <c r="D648" s="46" t="s">
        <v>340</v>
      </c>
      <c r="E648" s="47">
        <v>0.79356834632145601</v>
      </c>
      <c r="F648" s="48">
        <v>71.272935779816507</v>
      </c>
      <c r="G648" s="47">
        <v>0.74260290198305801</v>
      </c>
      <c r="H648" s="50">
        <v>77.373737373737399</v>
      </c>
      <c r="I648" s="76" t="str">
        <f t="shared" si="20"/>
        <v>No</v>
      </c>
      <c r="J648" s="49" t="str">
        <f t="shared" si="21"/>
        <v>No</v>
      </c>
      <c r="K648" s="47">
        <v>0.14761953216478299</v>
      </c>
      <c r="L648" s="50">
        <v>60.550458715596299</v>
      </c>
      <c r="M648" s="47">
        <v>0.115240172068441</v>
      </c>
      <c r="N648" s="50">
        <v>34.848484848484901</v>
      </c>
    </row>
    <row r="649" spans="1:14" x14ac:dyDescent="0.2">
      <c r="A649" s="57" t="s">
        <v>1604</v>
      </c>
      <c r="B649" s="44" t="s">
        <v>1605</v>
      </c>
      <c r="C649" s="45">
        <v>47</v>
      </c>
      <c r="D649" s="46" t="s">
        <v>340</v>
      </c>
      <c r="E649" s="47">
        <v>0.64196474986318097</v>
      </c>
      <c r="F649" s="48">
        <v>41.341743119266098</v>
      </c>
      <c r="G649" s="47">
        <v>0.65320777373222605</v>
      </c>
      <c r="H649" s="50">
        <v>68.8694267515924</v>
      </c>
      <c r="I649" s="76" t="str">
        <f t="shared" si="20"/>
        <v>No</v>
      </c>
      <c r="J649" s="49" t="str">
        <f t="shared" si="21"/>
        <v>No</v>
      </c>
      <c r="K649" s="47">
        <v>0.22521591771933799</v>
      </c>
      <c r="L649" s="50">
        <v>85.951834862385297</v>
      </c>
      <c r="M649" s="47">
        <v>0.212863782877348</v>
      </c>
      <c r="N649" s="50">
        <v>92.714968152866206</v>
      </c>
    </row>
    <row r="650" spans="1:14" x14ac:dyDescent="0.2">
      <c r="A650" s="57" t="s">
        <v>1606</v>
      </c>
      <c r="B650" s="44" t="s">
        <v>1607</v>
      </c>
      <c r="C650" s="45">
        <v>51</v>
      </c>
      <c r="D650" s="46" t="s">
        <v>340</v>
      </c>
      <c r="E650" s="47">
        <v>0.615920267818588</v>
      </c>
      <c r="F650" s="48">
        <v>34.919724770642198</v>
      </c>
      <c r="G650" s="47">
        <v>0.56350502700816096</v>
      </c>
      <c r="H650" s="50">
        <v>25.353535353535399</v>
      </c>
      <c r="I650" s="76" t="str">
        <f t="shared" si="20"/>
        <v>No</v>
      </c>
      <c r="J650" s="49" t="str">
        <f t="shared" si="21"/>
        <v>No</v>
      </c>
      <c r="K650" s="47">
        <v>0.24711868550124999</v>
      </c>
      <c r="L650" s="50">
        <v>89.621559633027502</v>
      </c>
      <c r="M650" s="47">
        <v>0.213162045153275</v>
      </c>
      <c r="N650" s="50">
        <v>76.363636363636402</v>
      </c>
    </row>
    <row r="651" spans="1:14" x14ac:dyDescent="0.2">
      <c r="A651" s="57" t="s">
        <v>1608</v>
      </c>
      <c r="B651" s="44" t="s">
        <v>1609</v>
      </c>
      <c r="C651" s="45">
        <v>47</v>
      </c>
      <c r="D651" s="46" t="s">
        <v>340</v>
      </c>
      <c r="E651" s="47">
        <v>0.68345029190460505</v>
      </c>
      <c r="F651" s="48">
        <v>52.006880733944897</v>
      </c>
      <c r="G651" s="47">
        <v>0.75833587203827801</v>
      </c>
      <c r="H651" s="50">
        <v>91.958598726114602</v>
      </c>
      <c r="I651" s="76" t="str">
        <f t="shared" si="20"/>
        <v>No</v>
      </c>
      <c r="J651" s="49" t="str">
        <f t="shared" si="21"/>
        <v>No</v>
      </c>
      <c r="K651" s="47">
        <v>0.14657888772159899</v>
      </c>
      <c r="L651" s="50">
        <v>59.862385321100902</v>
      </c>
      <c r="M651" s="47">
        <v>0.133867640139922</v>
      </c>
      <c r="N651" s="50">
        <v>82.006369426751604</v>
      </c>
    </row>
    <row r="652" spans="1:14" x14ac:dyDescent="0.2">
      <c r="A652" s="57" t="s">
        <v>1610</v>
      </c>
      <c r="B652" s="44" t="s">
        <v>1611</v>
      </c>
      <c r="C652" s="45">
        <v>47</v>
      </c>
      <c r="D652" s="46" t="s">
        <v>340</v>
      </c>
      <c r="E652" s="47">
        <v>0.70825682873528994</v>
      </c>
      <c r="F652" s="48">
        <v>58.199541284403701</v>
      </c>
      <c r="G652" s="47">
        <v>0.68777970433829205</v>
      </c>
      <c r="H652" s="50">
        <v>78.622611464968102</v>
      </c>
      <c r="I652" s="76" t="str">
        <f t="shared" si="20"/>
        <v>No</v>
      </c>
      <c r="J652" s="49" t="str">
        <f t="shared" si="21"/>
        <v>No</v>
      </c>
      <c r="K652" s="47">
        <v>0.155074746634454</v>
      </c>
      <c r="L652" s="50">
        <v>63.188073394495397</v>
      </c>
      <c r="M652" s="47">
        <v>0.110984354109374</v>
      </c>
      <c r="N652" s="50">
        <v>72.054140127388493</v>
      </c>
    </row>
    <row r="653" spans="1:14" x14ac:dyDescent="0.2">
      <c r="A653" s="57" t="s">
        <v>1612</v>
      </c>
      <c r="B653" s="44" t="s">
        <v>1613</v>
      </c>
      <c r="C653" s="45">
        <v>47</v>
      </c>
      <c r="D653" s="46" t="s">
        <v>340</v>
      </c>
      <c r="E653" s="47">
        <v>0.55728114434185605</v>
      </c>
      <c r="F653" s="48">
        <v>19.438073394495401</v>
      </c>
      <c r="G653" s="47">
        <v>0.75251247342925798</v>
      </c>
      <c r="H653" s="50">
        <v>91.361464968152902</v>
      </c>
      <c r="I653" s="76" t="str">
        <f t="shared" si="20"/>
        <v>No</v>
      </c>
      <c r="J653" s="49" t="str">
        <f t="shared" si="21"/>
        <v>No</v>
      </c>
      <c r="K653" s="47">
        <v>0.121179598605773</v>
      </c>
      <c r="L653" s="50">
        <v>45.126146788990802</v>
      </c>
      <c r="M653" s="47">
        <v>0.11496385333630001</v>
      </c>
      <c r="N653" s="50">
        <v>74.044585987261101</v>
      </c>
    </row>
    <row r="654" spans="1:14" x14ac:dyDescent="0.2">
      <c r="A654" s="57" t="s">
        <v>1614</v>
      </c>
      <c r="B654" s="44" t="s">
        <v>1615</v>
      </c>
      <c r="C654" s="45">
        <v>47</v>
      </c>
      <c r="D654" s="46" t="s">
        <v>340</v>
      </c>
      <c r="E654" s="47">
        <v>0.53939542797865803</v>
      </c>
      <c r="F654" s="48">
        <v>15.8830275229358</v>
      </c>
      <c r="G654" s="47">
        <v>0.60416028315024495</v>
      </c>
      <c r="H654" s="50">
        <v>51.671974522292999</v>
      </c>
      <c r="I654" s="76" t="str">
        <f t="shared" si="20"/>
        <v>No</v>
      </c>
      <c r="J654" s="49" t="str">
        <f t="shared" si="21"/>
        <v>No</v>
      </c>
      <c r="K654" s="47">
        <v>9.5849714350354998E-2</v>
      </c>
      <c r="L654" s="50">
        <v>24.082568807339399</v>
      </c>
      <c r="M654" s="47">
        <v>9.0241543267944299E-2</v>
      </c>
      <c r="N654" s="50">
        <v>50.1194267515924</v>
      </c>
    </row>
    <row r="655" spans="1:14" x14ac:dyDescent="0.2">
      <c r="A655" s="57" t="s">
        <v>1616</v>
      </c>
      <c r="B655" s="44" t="s">
        <v>1617</v>
      </c>
      <c r="C655" s="45">
        <v>47</v>
      </c>
      <c r="D655" s="46" t="s">
        <v>340</v>
      </c>
      <c r="E655" s="47">
        <v>0.65642826493934603</v>
      </c>
      <c r="F655" s="48">
        <v>45.412844036697201</v>
      </c>
      <c r="G655" s="47">
        <v>0.64941410311484105</v>
      </c>
      <c r="H655" s="50">
        <v>67.874203821656096</v>
      </c>
      <c r="I655" s="76" t="str">
        <f t="shared" si="20"/>
        <v>No</v>
      </c>
      <c r="J655" s="49" t="str">
        <f t="shared" si="21"/>
        <v>No</v>
      </c>
      <c r="K655" s="47">
        <v>0.11268522079771701</v>
      </c>
      <c r="L655" s="50">
        <v>38.417431192660601</v>
      </c>
      <c r="M655" s="47">
        <v>0.11656133871841499</v>
      </c>
      <c r="N655" s="50">
        <v>75</v>
      </c>
    </row>
    <row r="656" spans="1:14" x14ac:dyDescent="0.2">
      <c r="A656" s="57" t="s">
        <v>1618</v>
      </c>
      <c r="B656" s="44" t="s">
        <v>1619</v>
      </c>
      <c r="C656" s="45">
        <v>47</v>
      </c>
      <c r="D656" s="46" t="s">
        <v>340</v>
      </c>
      <c r="E656" s="47">
        <v>0.71147229886874597</v>
      </c>
      <c r="F656" s="48">
        <v>58.7729357798165</v>
      </c>
      <c r="G656" s="47">
        <v>0.72139293058927501</v>
      </c>
      <c r="H656" s="50">
        <v>86.624203821656096</v>
      </c>
      <c r="I656" s="76" t="str">
        <f t="shared" si="20"/>
        <v>No</v>
      </c>
      <c r="J656" s="49" t="str">
        <f t="shared" si="21"/>
        <v>No</v>
      </c>
      <c r="K656" s="47">
        <v>0.108975493184068</v>
      </c>
      <c r="L656" s="50">
        <v>35.2637614678899</v>
      </c>
      <c r="M656" s="47">
        <v>9.6852180598685597E-2</v>
      </c>
      <c r="N656" s="50">
        <v>60.390127388534999</v>
      </c>
    </row>
    <row r="657" spans="1:14" x14ac:dyDescent="0.2">
      <c r="A657" s="57" t="s">
        <v>1620</v>
      </c>
      <c r="B657" s="44" t="s">
        <v>1621</v>
      </c>
      <c r="C657" s="45">
        <v>47</v>
      </c>
      <c r="D657" s="46" t="s">
        <v>340</v>
      </c>
      <c r="E657" s="47">
        <v>0.714364070012384</v>
      </c>
      <c r="F657" s="48">
        <v>59.575688073394502</v>
      </c>
      <c r="G657" s="47">
        <v>0.79124205908624701</v>
      </c>
      <c r="H657" s="50">
        <v>95.382165605095494</v>
      </c>
      <c r="I657" s="76" t="str">
        <f t="shared" si="20"/>
        <v>No</v>
      </c>
      <c r="J657" s="49" t="str">
        <f t="shared" si="21"/>
        <v>No</v>
      </c>
      <c r="K657" s="47">
        <v>0.16197711762466799</v>
      </c>
      <c r="L657" s="50">
        <v>65.653669724770694</v>
      </c>
      <c r="M657" s="47">
        <v>0.17986460183682201</v>
      </c>
      <c r="N657" s="50">
        <v>88.853503184713404</v>
      </c>
    </row>
    <row r="658" spans="1:14" x14ac:dyDescent="0.2">
      <c r="A658" s="57" t="s">
        <v>1622</v>
      </c>
      <c r="B658" s="44" t="s">
        <v>1623</v>
      </c>
      <c r="C658" s="45">
        <v>47</v>
      </c>
      <c r="D658" s="46" t="s">
        <v>340</v>
      </c>
      <c r="E658" s="47">
        <v>0.52716004949888895</v>
      </c>
      <c r="F658" s="48">
        <v>13.5321100917431</v>
      </c>
      <c r="G658" s="47">
        <v>0.71346801806036997</v>
      </c>
      <c r="H658" s="50">
        <v>84.673566878980907</v>
      </c>
      <c r="I658" s="76" t="str">
        <f t="shared" si="20"/>
        <v>No</v>
      </c>
      <c r="J658" s="49" t="str">
        <f t="shared" si="21"/>
        <v>No</v>
      </c>
      <c r="K658" s="47">
        <v>0.18659452321560599</v>
      </c>
      <c r="L658" s="50">
        <v>73.738532110091796</v>
      </c>
      <c r="M658" s="47">
        <v>0.188134239975672</v>
      </c>
      <c r="N658" s="50">
        <v>90.007961783439498</v>
      </c>
    </row>
    <row r="659" spans="1:14" x14ac:dyDescent="0.2">
      <c r="A659" s="57" t="s">
        <v>1624</v>
      </c>
      <c r="B659" s="44" t="s">
        <v>1625</v>
      </c>
      <c r="C659" s="45">
        <v>47</v>
      </c>
      <c r="D659" s="46" t="s">
        <v>340</v>
      </c>
      <c r="E659" s="47">
        <v>0.56590200234739596</v>
      </c>
      <c r="F659" s="48">
        <v>21.846330275229398</v>
      </c>
      <c r="G659" s="47">
        <v>0.64422861954104604</v>
      </c>
      <c r="H659" s="50">
        <v>66.122611464968102</v>
      </c>
      <c r="I659" s="76" t="str">
        <f t="shared" si="20"/>
        <v>No</v>
      </c>
      <c r="J659" s="49" t="str">
        <f t="shared" si="21"/>
        <v>No</v>
      </c>
      <c r="K659" s="47">
        <v>8.5146437827274393E-2</v>
      </c>
      <c r="L659" s="50">
        <v>11.0091743119266</v>
      </c>
      <c r="M659" s="47">
        <v>8.5201878275896301E-2</v>
      </c>
      <c r="N659" s="50">
        <v>32.285031847133801</v>
      </c>
    </row>
    <row r="660" spans="1:14" x14ac:dyDescent="0.2">
      <c r="A660" s="57" t="s">
        <v>1626</v>
      </c>
      <c r="B660" s="44" t="s">
        <v>1627</v>
      </c>
      <c r="C660" s="45">
        <v>52</v>
      </c>
      <c r="D660" s="46" t="s">
        <v>340</v>
      </c>
      <c r="E660" s="47">
        <v>0.54078511350160297</v>
      </c>
      <c r="F660" s="48">
        <v>16.055045871559599</v>
      </c>
      <c r="G660" s="47">
        <v>0.69070892486437396</v>
      </c>
      <c r="H660" s="50">
        <v>69.827586206896598</v>
      </c>
      <c r="I660" s="76" t="str">
        <f t="shared" si="20"/>
        <v>No</v>
      </c>
      <c r="J660" s="49" t="str">
        <f t="shared" si="21"/>
        <v>No</v>
      </c>
      <c r="K660" s="47">
        <v>0.106663909397678</v>
      </c>
      <c r="L660" s="50">
        <v>33.256880733945003</v>
      </c>
      <c r="M660" s="47">
        <v>0.21652750545681901</v>
      </c>
      <c r="N660" s="50">
        <v>81.2068965517241</v>
      </c>
    </row>
    <row r="661" spans="1:14" x14ac:dyDescent="0.2">
      <c r="A661" s="57" t="s">
        <v>1628</v>
      </c>
      <c r="B661" s="44" t="s">
        <v>1629</v>
      </c>
      <c r="C661" s="45">
        <v>47</v>
      </c>
      <c r="D661" s="46" t="s">
        <v>340</v>
      </c>
      <c r="E661" s="47">
        <v>0.58212629114832104</v>
      </c>
      <c r="F661" s="48">
        <v>26.376146788990798</v>
      </c>
      <c r="G661" s="47">
        <v>0.66471743904006697</v>
      </c>
      <c r="H661" s="50">
        <v>72.611464968152902</v>
      </c>
      <c r="I661" s="76" t="str">
        <f t="shared" si="20"/>
        <v>No</v>
      </c>
      <c r="J661" s="49" t="str">
        <f t="shared" si="21"/>
        <v>No</v>
      </c>
      <c r="K661" s="47">
        <v>8.7085051627718499E-2</v>
      </c>
      <c r="L661" s="50">
        <v>14.048165137614699</v>
      </c>
      <c r="M661" s="47">
        <v>8.96217587880003E-2</v>
      </c>
      <c r="N661" s="50">
        <v>48.765923566879003</v>
      </c>
    </row>
    <row r="662" spans="1:14" x14ac:dyDescent="0.2">
      <c r="A662" s="57" t="s">
        <v>1630</v>
      </c>
      <c r="B662" s="44" t="s">
        <v>1631</v>
      </c>
      <c r="C662" s="45">
        <v>52</v>
      </c>
      <c r="D662" s="46" t="s">
        <v>340</v>
      </c>
      <c r="E662" s="47">
        <v>0.52383700716114001</v>
      </c>
      <c r="F662" s="48">
        <v>13.0160550458716</v>
      </c>
      <c r="G662" s="47">
        <v>0.52669503743161195</v>
      </c>
      <c r="H662" s="50">
        <v>13.1034482758621</v>
      </c>
      <c r="I662" s="76" t="str">
        <f t="shared" si="20"/>
        <v>No</v>
      </c>
      <c r="J662" s="49" t="str">
        <f t="shared" si="21"/>
        <v>No</v>
      </c>
      <c r="K662" s="47">
        <v>8.7678689913437802E-2</v>
      </c>
      <c r="L662" s="50">
        <v>15.080275229357801</v>
      </c>
      <c r="M662" s="47">
        <v>0.13777862342357899</v>
      </c>
      <c r="N662" s="50">
        <v>40</v>
      </c>
    </row>
    <row r="663" spans="1:14" x14ac:dyDescent="0.2">
      <c r="A663" s="57" t="s">
        <v>1632</v>
      </c>
      <c r="B663" s="44" t="s">
        <v>1633</v>
      </c>
      <c r="C663" s="45">
        <v>52</v>
      </c>
      <c r="D663" s="46" t="s">
        <v>340</v>
      </c>
      <c r="E663" s="47">
        <v>0.62360237332119695</v>
      </c>
      <c r="F663" s="48">
        <v>36.7545871559633</v>
      </c>
      <c r="G663" s="47">
        <v>0.65759464245186094</v>
      </c>
      <c r="H663" s="50">
        <v>60.172413793103502</v>
      </c>
      <c r="I663" s="76" t="str">
        <f t="shared" si="20"/>
        <v>No</v>
      </c>
      <c r="J663" s="49" t="str">
        <f t="shared" si="21"/>
        <v>No</v>
      </c>
      <c r="K663" s="47">
        <v>9.4384298707627601E-2</v>
      </c>
      <c r="L663" s="50">
        <v>22.935779816513801</v>
      </c>
      <c r="M663" s="47">
        <v>0.16833841822220499</v>
      </c>
      <c r="N663" s="50">
        <v>63.620689655172399</v>
      </c>
    </row>
    <row r="664" spans="1:14" x14ac:dyDescent="0.2">
      <c r="A664" s="57" t="s">
        <v>1634</v>
      </c>
      <c r="B664" s="44" t="s">
        <v>1635</v>
      </c>
      <c r="C664" s="45">
        <v>52</v>
      </c>
      <c r="D664" s="46" t="s">
        <v>340</v>
      </c>
      <c r="E664" s="47">
        <v>0.57891085295244304</v>
      </c>
      <c r="F664" s="48">
        <v>25.4587155963303</v>
      </c>
      <c r="G664" s="47">
        <v>0.72144366774056501</v>
      </c>
      <c r="H664" s="50">
        <v>79.310344827586206</v>
      </c>
      <c r="I664" s="76" t="str">
        <f t="shared" si="20"/>
        <v>No</v>
      </c>
      <c r="J664" s="49" t="str">
        <f t="shared" si="21"/>
        <v>No</v>
      </c>
      <c r="K664" s="47">
        <v>0.165785036704484</v>
      </c>
      <c r="L664" s="50">
        <v>66.857798165137595</v>
      </c>
      <c r="M664" s="47">
        <v>0.31854152127094998</v>
      </c>
      <c r="N664" s="50">
        <v>94.137931034482804</v>
      </c>
    </row>
    <row r="665" spans="1:14" x14ac:dyDescent="0.2">
      <c r="A665" s="57" t="s">
        <v>1636</v>
      </c>
      <c r="B665" s="44" t="s">
        <v>1637</v>
      </c>
      <c r="C665" s="45">
        <v>47</v>
      </c>
      <c r="D665" s="46" t="s">
        <v>340</v>
      </c>
      <c r="E665" s="47">
        <v>0.56760882489552</v>
      </c>
      <c r="F665" s="48">
        <v>22.419724770642201</v>
      </c>
      <c r="G665" s="47">
        <v>0.61968248979395502</v>
      </c>
      <c r="H665" s="50">
        <v>57.245222929936297</v>
      </c>
      <c r="I665" s="76" t="str">
        <f t="shared" si="20"/>
        <v>No</v>
      </c>
      <c r="J665" s="49" t="str">
        <f t="shared" si="21"/>
        <v>No</v>
      </c>
      <c r="K665" s="47">
        <v>0.106652879868224</v>
      </c>
      <c r="L665" s="50">
        <v>33.199541284403701</v>
      </c>
      <c r="M665" s="47">
        <v>0.109024300493076</v>
      </c>
      <c r="N665" s="50">
        <v>70.501592356687894</v>
      </c>
    </row>
    <row r="666" spans="1:14" x14ac:dyDescent="0.2">
      <c r="A666" s="57" t="s">
        <v>1638</v>
      </c>
      <c r="B666" s="44" t="s">
        <v>1639</v>
      </c>
      <c r="C666" s="45">
        <v>47</v>
      </c>
      <c r="D666" s="46" t="s">
        <v>340</v>
      </c>
      <c r="E666" s="47">
        <v>0.65207366788957999</v>
      </c>
      <c r="F666" s="48">
        <v>44.4954128440367</v>
      </c>
      <c r="G666" s="47">
        <v>0.72139038451066295</v>
      </c>
      <c r="H666" s="50">
        <v>86.584394904458605</v>
      </c>
      <c r="I666" s="76" t="str">
        <f t="shared" si="20"/>
        <v>No</v>
      </c>
      <c r="J666" s="49" t="str">
        <f t="shared" si="21"/>
        <v>No</v>
      </c>
      <c r="K666" s="47">
        <v>8.7427908114956404E-2</v>
      </c>
      <c r="L666" s="50">
        <v>14.6215596330275</v>
      </c>
      <c r="M666" s="47">
        <v>8.7770271073331796E-2</v>
      </c>
      <c r="N666" s="50">
        <v>43.6305732484076</v>
      </c>
    </row>
    <row r="667" spans="1:14" x14ac:dyDescent="0.2">
      <c r="A667" s="57" t="s">
        <v>1640</v>
      </c>
      <c r="B667" s="44" t="s">
        <v>1641</v>
      </c>
      <c r="C667" s="45">
        <v>47</v>
      </c>
      <c r="D667" s="46" t="s">
        <v>340</v>
      </c>
      <c r="E667" s="47">
        <v>0.59881039529456803</v>
      </c>
      <c r="F667" s="48">
        <v>30.561926605504599</v>
      </c>
      <c r="G667" s="47">
        <v>0.67502246802835797</v>
      </c>
      <c r="H667" s="50">
        <v>75.4777070063694</v>
      </c>
      <c r="I667" s="76" t="str">
        <f t="shared" si="20"/>
        <v>No</v>
      </c>
      <c r="J667" s="49" t="str">
        <f t="shared" si="21"/>
        <v>No</v>
      </c>
      <c r="K667" s="47">
        <v>8.4510014859961097E-2</v>
      </c>
      <c r="L667" s="50">
        <v>9.6903669724770705</v>
      </c>
      <c r="M667" s="47">
        <v>8.5242380319781402E-2</v>
      </c>
      <c r="N667" s="50">
        <v>32.523885350318501</v>
      </c>
    </row>
    <row r="668" spans="1:14" x14ac:dyDescent="0.2">
      <c r="A668" s="57" t="s">
        <v>1642</v>
      </c>
      <c r="B668" s="44" t="s">
        <v>1643</v>
      </c>
      <c r="C668" s="45">
        <v>47</v>
      </c>
      <c r="D668" s="46" t="s">
        <v>340</v>
      </c>
      <c r="E668" s="47">
        <v>0.549719451871581</v>
      </c>
      <c r="F668" s="48">
        <v>17.603211009174299</v>
      </c>
      <c r="G668" s="47">
        <v>0.614883929143487</v>
      </c>
      <c r="H668" s="50">
        <v>55.414012738853501</v>
      </c>
      <c r="I668" s="76" t="str">
        <f t="shared" si="20"/>
        <v>No</v>
      </c>
      <c r="J668" s="49" t="str">
        <f t="shared" si="21"/>
        <v>No</v>
      </c>
      <c r="K668" s="47">
        <v>9.7464172527278306E-2</v>
      </c>
      <c r="L668" s="50">
        <v>25.573394495412799</v>
      </c>
      <c r="M668" s="47">
        <v>9.5731090377773095E-2</v>
      </c>
      <c r="N668" s="50">
        <v>58.718152866242001</v>
      </c>
    </row>
    <row r="669" spans="1:14" x14ac:dyDescent="0.2">
      <c r="A669" s="57" t="s">
        <v>1644</v>
      </c>
      <c r="B669" s="44" t="s">
        <v>1645</v>
      </c>
      <c r="C669" s="45">
        <v>47</v>
      </c>
      <c r="D669" s="46" t="s">
        <v>340</v>
      </c>
      <c r="E669" s="47">
        <v>0.64651778706098995</v>
      </c>
      <c r="F669" s="48">
        <v>43.0045871559633</v>
      </c>
      <c r="G669" s="47">
        <v>0.73076451455921398</v>
      </c>
      <c r="H669" s="50">
        <v>88.455414012738899</v>
      </c>
      <c r="I669" s="76" t="str">
        <f t="shared" si="20"/>
        <v>No</v>
      </c>
      <c r="J669" s="49" t="str">
        <f t="shared" si="21"/>
        <v>No</v>
      </c>
      <c r="K669" s="47">
        <v>8.5066808179275102E-2</v>
      </c>
      <c r="L669" s="50">
        <v>10.779816513761499</v>
      </c>
      <c r="M669" s="47">
        <v>8.5838870519378593E-2</v>
      </c>
      <c r="N669" s="50">
        <v>36.106687898089199</v>
      </c>
    </row>
    <row r="670" spans="1:14" x14ac:dyDescent="0.2">
      <c r="A670" s="57" t="s">
        <v>1646</v>
      </c>
      <c r="B670" s="44" t="s">
        <v>1647</v>
      </c>
      <c r="C670" s="45">
        <v>52</v>
      </c>
      <c r="D670" s="46" t="s">
        <v>340</v>
      </c>
      <c r="E670" s="47">
        <v>0.57103099526655998</v>
      </c>
      <c r="F670" s="48">
        <v>23.623853211009202</v>
      </c>
      <c r="G670" s="47">
        <v>0.59881646883558404</v>
      </c>
      <c r="H670" s="50">
        <v>37.068965517241402</v>
      </c>
      <c r="I670" s="76" t="str">
        <f t="shared" si="20"/>
        <v>No</v>
      </c>
      <c r="J670" s="49" t="str">
        <f t="shared" si="21"/>
        <v>No</v>
      </c>
      <c r="K670" s="47">
        <v>8.4496780580891301E-2</v>
      </c>
      <c r="L670" s="50">
        <v>9.6330275229357802</v>
      </c>
      <c r="M670" s="47">
        <v>0.13126710797817601</v>
      </c>
      <c r="N670" s="50">
        <v>30.862068965517199</v>
      </c>
    </row>
    <row r="671" spans="1:14" x14ac:dyDescent="0.2">
      <c r="A671" s="57" t="s">
        <v>1648</v>
      </c>
      <c r="B671" s="44" t="s">
        <v>1649</v>
      </c>
      <c r="C671" s="45">
        <v>52</v>
      </c>
      <c r="D671" s="46" t="s">
        <v>340</v>
      </c>
      <c r="E671" s="47">
        <v>0.60579403784161301</v>
      </c>
      <c r="F671" s="48">
        <v>32.396788990825698</v>
      </c>
      <c r="G671" s="47">
        <v>0.63403209016427198</v>
      </c>
      <c r="H671" s="50">
        <v>50.517241379310299</v>
      </c>
      <c r="I671" s="76" t="str">
        <f t="shared" si="20"/>
        <v>No</v>
      </c>
      <c r="J671" s="49" t="str">
        <f t="shared" si="21"/>
        <v>No</v>
      </c>
      <c r="K671" s="47">
        <v>8.4386290165706201E-2</v>
      </c>
      <c r="L671" s="50">
        <v>9.4610091743119291</v>
      </c>
      <c r="M671" s="47">
        <v>0.12972400578170101</v>
      </c>
      <c r="N671" s="50">
        <v>27.413793103448299</v>
      </c>
    </row>
    <row r="672" spans="1:14" x14ac:dyDescent="0.2">
      <c r="A672" s="57" t="s">
        <v>1650</v>
      </c>
      <c r="B672" s="44" t="s">
        <v>1651</v>
      </c>
      <c r="C672" s="45">
        <v>52</v>
      </c>
      <c r="D672" s="46" t="s">
        <v>340</v>
      </c>
      <c r="E672" s="47">
        <v>0.58980934874891</v>
      </c>
      <c r="F672" s="48">
        <v>27.9816513761468</v>
      </c>
      <c r="G672" s="47">
        <v>0.60305403315186101</v>
      </c>
      <c r="H672" s="50">
        <v>38.448275862069003</v>
      </c>
      <c r="I672" s="76" t="str">
        <f t="shared" si="20"/>
        <v>No</v>
      </c>
      <c r="J672" s="49" t="str">
        <f t="shared" si="21"/>
        <v>No</v>
      </c>
      <c r="K672" s="47">
        <v>9.8131644920299799E-2</v>
      </c>
      <c r="L672" s="50">
        <v>26.146788990825701</v>
      </c>
      <c r="M672" s="47">
        <v>0.210954657826912</v>
      </c>
      <c r="N672" s="50">
        <v>79.482758620689694</v>
      </c>
    </row>
    <row r="673" spans="1:14" x14ac:dyDescent="0.2">
      <c r="A673" s="57" t="s">
        <v>553</v>
      </c>
      <c r="B673" s="44" t="s">
        <v>1652</v>
      </c>
      <c r="C673" s="45">
        <v>52</v>
      </c>
      <c r="D673" s="46" t="s">
        <v>340</v>
      </c>
      <c r="E673" s="47">
        <v>0.56517508358812796</v>
      </c>
      <c r="F673" s="48">
        <v>21.5022935779816</v>
      </c>
      <c r="G673" s="47">
        <v>0.57317983872755995</v>
      </c>
      <c r="H673" s="50">
        <v>28.1034482758621</v>
      </c>
      <c r="I673" s="76" t="str">
        <f t="shared" si="20"/>
        <v>No</v>
      </c>
      <c r="J673" s="49" t="str">
        <f t="shared" si="21"/>
        <v>No</v>
      </c>
      <c r="K673" s="47">
        <v>8.4950416184035593E-2</v>
      </c>
      <c r="L673" s="50">
        <v>10.6077981651376</v>
      </c>
      <c r="M673" s="47">
        <v>0.132633704465737</v>
      </c>
      <c r="N673" s="50">
        <v>33.275862068965502</v>
      </c>
    </row>
    <row r="674" spans="1:14" x14ac:dyDescent="0.2">
      <c r="A674" s="57" t="s">
        <v>1653</v>
      </c>
      <c r="B674" s="44" t="s">
        <v>1654</v>
      </c>
      <c r="C674" s="45">
        <v>52</v>
      </c>
      <c r="D674" s="46" t="s">
        <v>340</v>
      </c>
      <c r="E674" s="47">
        <v>0.56961538039714499</v>
      </c>
      <c r="F674" s="48">
        <v>22.935779816513801</v>
      </c>
      <c r="G674" s="47">
        <v>0.71348181349467599</v>
      </c>
      <c r="H674" s="50">
        <v>77.068965517241395</v>
      </c>
      <c r="I674" s="76" t="str">
        <f t="shared" si="20"/>
        <v>No</v>
      </c>
      <c r="J674" s="49" t="str">
        <f t="shared" si="21"/>
        <v>No</v>
      </c>
      <c r="K674" s="47">
        <v>0.102154171386391</v>
      </c>
      <c r="L674" s="50">
        <v>29.644495412844002</v>
      </c>
      <c r="M674" s="47">
        <v>0.24327996554814699</v>
      </c>
      <c r="N674" s="50">
        <v>85.862068965517295</v>
      </c>
    </row>
    <row r="675" spans="1:14" x14ac:dyDescent="0.2">
      <c r="A675" s="57" t="s">
        <v>1655</v>
      </c>
      <c r="B675" s="44" t="s">
        <v>1656</v>
      </c>
      <c r="C675" s="45">
        <v>52</v>
      </c>
      <c r="D675" s="46" t="s">
        <v>340</v>
      </c>
      <c r="E675" s="47">
        <v>0.72888485835917605</v>
      </c>
      <c r="F675" s="48">
        <v>62.098623853211002</v>
      </c>
      <c r="G675" s="47">
        <v>0.71535299999501101</v>
      </c>
      <c r="H675" s="50">
        <v>77.413793103448299</v>
      </c>
      <c r="I675" s="76" t="str">
        <f t="shared" si="20"/>
        <v>No</v>
      </c>
      <c r="J675" s="49" t="str">
        <f t="shared" si="21"/>
        <v>No</v>
      </c>
      <c r="K675" s="47">
        <v>0.10184480206921399</v>
      </c>
      <c r="L675" s="50">
        <v>29.185779816513801</v>
      </c>
      <c r="M675" s="47">
        <v>0.13094778990909101</v>
      </c>
      <c r="N675" s="50">
        <v>29.310344827586199</v>
      </c>
    </row>
    <row r="676" spans="1:14" x14ac:dyDescent="0.2">
      <c r="A676" s="57" t="s">
        <v>1657</v>
      </c>
      <c r="B676" s="44" t="s">
        <v>1658</v>
      </c>
      <c r="C676" s="45">
        <v>52</v>
      </c>
      <c r="D676" s="46" t="s">
        <v>340</v>
      </c>
      <c r="E676" s="47">
        <v>0.78592233613728402</v>
      </c>
      <c r="F676" s="48">
        <v>70.126146788990795</v>
      </c>
      <c r="G676" s="47">
        <v>0.80880723608991301</v>
      </c>
      <c r="H676" s="50">
        <v>94.482758620689694</v>
      </c>
      <c r="I676" s="76" t="str">
        <f t="shared" si="20"/>
        <v>No</v>
      </c>
      <c r="J676" s="49" t="str">
        <f t="shared" si="21"/>
        <v>No</v>
      </c>
      <c r="K676" s="47">
        <v>0.10660700013770601</v>
      </c>
      <c r="L676" s="50">
        <v>33.084862385321102</v>
      </c>
      <c r="M676" s="47">
        <v>0.121954115621175</v>
      </c>
      <c r="N676" s="50">
        <v>8.1034482758620694</v>
      </c>
    </row>
    <row r="677" spans="1:14" x14ac:dyDescent="0.2">
      <c r="A677" s="57" t="s">
        <v>1659</v>
      </c>
      <c r="B677" s="44" t="s">
        <v>1660</v>
      </c>
      <c r="C677" s="45">
        <v>52</v>
      </c>
      <c r="D677" s="46" t="s">
        <v>340</v>
      </c>
      <c r="E677" s="47">
        <v>0.58103458915557005</v>
      </c>
      <c r="F677" s="48">
        <v>26.089449541284399</v>
      </c>
      <c r="G677" s="47">
        <v>0.59576589685495696</v>
      </c>
      <c r="H677" s="50">
        <v>36.2068965517241</v>
      </c>
      <c r="I677" s="76" t="str">
        <f t="shared" si="20"/>
        <v>No</v>
      </c>
      <c r="J677" s="49" t="str">
        <f t="shared" si="21"/>
        <v>No</v>
      </c>
      <c r="K677" s="47">
        <v>0.10790531663754301</v>
      </c>
      <c r="L677" s="50">
        <v>34.116972477064202</v>
      </c>
      <c r="M677" s="47">
        <v>0.14671472858291501</v>
      </c>
      <c r="N677" s="50">
        <v>49.137931034482797</v>
      </c>
    </row>
    <row r="678" spans="1:14" x14ac:dyDescent="0.2">
      <c r="A678" s="57" t="s">
        <v>1661</v>
      </c>
      <c r="B678" s="44" t="s">
        <v>1662</v>
      </c>
      <c r="C678" s="45">
        <v>52</v>
      </c>
      <c r="D678" s="46" t="s">
        <v>340</v>
      </c>
      <c r="E678" s="47">
        <v>0.65178750693188203</v>
      </c>
      <c r="F678" s="48">
        <v>44.380733944954102</v>
      </c>
      <c r="G678" s="47">
        <v>0.57532752110660601</v>
      </c>
      <c r="H678" s="50">
        <v>28.7931034482759</v>
      </c>
      <c r="I678" s="76" t="str">
        <f t="shared" si="20"/>
        <v>No</v>
      </c>
      <c r="J678" s="49" t="str">
        <f t="shared" si="21"/>
        <v>No</v>
      </c>
      <c r="K678" s="47">
        <v>9.0957992058768894E-2</v>
      </c>
      <c r="L678" s="50">
        <v>19.094036697247699</v>
      </c>
      <c r="M678" s="47">
        <v>0.13126006082285799</v>
      </c>
      <c r="N678" s="50">
        <v>30.689655172413801</v>
      </c>
    </row>
    <row r="679" spans="1:14" x14ac:dyDescent="0.2">
      <c r="A679" s="57" t="s">
        <v>1663</v>
      </c>
      <c r="B679" s="44" t="s">
        <v>1664</v>
      </c>
      <c r="C679" s="45">
        <v>52</v>
      </c>
      <c r="D679" s="46" t="s">
        <v>340</v>
      </c>
      <c r="E679" s="47">
        <v>0.56010550792271796</v>
      </c>
      <c r="F679" s="48">
        <v>20.068807339449499</v>
      </c>
      <c r="G679" s="47">
        <v>0.57362905143071097</v>
      </c>
      <c r="H679" s="50">
        <v>28.448275862069</v>
      </c>
      <c r="I679" s="76" t="str">
        <f t="shared" si="20"/>
        <v>No</v>
      </c>
      <c r="J679" s="49" t="str">
        <f t="shared" si="21"/>
        <v>No</v>
      </c>
      <c r="K679" s="47">
        <v>9.6070426368636705E-2</v>
      </c>
      <c r="L679" s="50">
        <v>24.2545871559633</v>
      </c>
      <c r="M679" s="47">
        <v>0.15959190546564</v>
      </c>
      <c r="N679" s="50">
        <v>57.931034482758598</v>
      </c>
    </row>
    <row r="680" spans="1:14" x14ac:dyDescent="0.2">
      <c r="A680" s="57" t="s">
        <v>1665</v>
      </c>
      <c r="B680" s="44" t="s">
        <v>1666</v>
      </c>
      <c r="C680" s="45">
        <v>52</v>
      </c>
      <c r="D680" s="46" t="s">
        <v>340</v>
      </c>
      <c r="E680" s="47">
        <v>0.55105353237796195</v>
      </c>
      <c r="F680" s="48">
        <v>18.061926605504599</v>
      </c>
      <c r="G680" s="47">
        <v>0.53366671851029601</v>
      </c>
      <c r="H680" s="50">
        <v>14.8275862068966</v>
      </c>
      <c r="I680" s="76" t="str">
        <f t="shared" si="20"/>
        <v>No</v>
      </c>
      <c r="J680" s="49" t="str">
        <f t="shared" si="21"/>
        <v>No</v>
      </c>
      <c r="K680" s="47">
        <v>9.2647200137091504E-2</v>
      </c>
      <c r="L680" s="50">
        <v>21.2729357798165</v>
      </c>
      <c r="M680" s="47">
        <v>0.14442756778594901</v>
      </c>
      <c r="N680" s="50">
        <v>47.413793103448299</v>
      </c>
    </row>
    <row r="681" spans="1:14" x14ac:dyDescent="0.2">
      <c r="A681" s="57" t="s">
        <v>1667</v>
      </c>
      <c r="B681" s="44" t="s">
        <v>1668</v>
      </c>
      <c r="C681" s="45">
        <v>52</v>
      </c>
      <c r="D681" s="46" t="s">
        <v>340</v>
      </c>
      <c r="E681" s="47">
        <v>0.56502612205821701</v>
      </c>
      <c r="F681" s="48">
        <v>21.444954128440401</v>
      </c>
      <c r="G681" s="47">
        <v>0.568179434687485</v>
      </c>
      <c r="H681" s="50">
        <v>25</v>
      </c>
      <c r="I681" s="76" t="str">
        <f t="shared" si="20"/>
        <v>No</v>
      </c>
      <c r="J681" s="49" t="str">
        <f t="shared" si="21"/>
        <v>No</v>
      </c>
      <c r="K681" s="47">
        <v>0.10615181616797401</v>
      </c>
      <c r="L681" s="50">
        <v>32.626146788990802</v>
      </c>
      <c r="M681" s="47">
        <v>0.176438754739172</v>
      </c>
      <c r="N681" s="50">
        <v>67.931034482758605</v>
      </c>
    </row>
    <row r="682" spans="1:14" x14ac:dyDescent="0.2">
      <c r="A682" s="57" t="s">
        <v>1669</v>
      </c>
      <c r="B682" s="44" t="s">
        <v>1670</v>
      </c>
      <c r="C682" s="45">
        <v>52</v>
      </c>
      <c r="D682" s="46" t="s">
        <v>340</v>
      </c>
      <c r="E682" s="47">
        <v>0.58962767738055699</v>
      </c>
      <c r="F682" s="48">
        <v>27.924311926605501</v>
      </c>
      <c r="G682" s="47">
        <v>0.60981362738776002</v>
      </c>
      <c r="H682" s="50">
        <v>41.2068965517241</v>
      </c>
      <c r="I682" s="76" t="str">
        <f t="shared" si="20"/>
        <v>No</v>
      </c>
      <c r="J682" s="49" t="str">
        <f t="shared" si="21"/>
        <v>No</v>
      </c>
      <c r="K682" s="47">
        <v>9.1950284963515899E-2</v>
      </c>
      <c r="L682" s="50">
        <v>20.355504587155998</v>
      </c>
      <c r="M682" s="47">
        <v>0.172530207400865</v>
      </c>
      <c r="N682" s="50">
        <v>65.517241379310306</v>
      </c>
    </row>
    <row r="683" spans="1:14" x14ac:dyDescent="0.2">
      <c r="A683" s="57" t="s">
        <v>1671</v>
      </c>
      <c r="B683" s="44" t="s">
        <v>1672</v>
      </c>
      <c r="C683" s="45">
        <v>52</v>
      </c>
      <c r="D683" s="46" t="s">
        <v>340</v>
      </c>
      <c r="E683" s="47">
        <v>0.60080198894596704</v>
      </c>
      <c r="F683" s="48">
        <v>31.192660550458701</v>
      </c>
      <c r="G683" s="47">
        <v>0.63303019098310898</v>
      </c>
      <c r="H683" s="50">
        <v>49.827586206896498</v>
      </c>
      <c r="I683" s="76" t="str">
        <f t="shared" si="20"/>
        <v>No</v>
      </c>
      <c r="J683" s="49" t="str">
        <f t="shared" si="21"/>
        <v>No</v>
      </c>
      <c r="K683" s="47">
        <v>8.3908888676763799E-2</v>
      </c>
      <c r="L683" s="50">
        <v>8.5435779816513797</v>
      </c>
      <c r="M683" s="47">
        <v>0.12590203556263599</v>
      </c>
      <c r="N683" s="50">
        <v>15.862068965517199</v>
      </c>
    </row>
    <row r="684" spans="1:14" x14ac:dyDescent="0.2">
      <c r="A684" s="57" t="s">
        <v>1673</v>
      </c>
      <c r="B684" s="44" t="s">
        <v>1674</v>
      </c>
      <c r="C684" s="45">
        <v>52</v>
      </c>
      <c r="D684" s="46" t="s">
        <v>340</v>
      </c>
      <c r="E684" s="47">
        <v>0.59179270822756802</v>
      </c>
      <c r="F684" s="48">
        <v>28.555045871559599</v>
      </c>
      <c r="G684" s="47">
        <v>0.61500886617075501</v>
      </c>
      <c r="H684" s="50">
        <v>42.413793103448299</v>
      </c>
      <c r="I684" s="76" t="str">
        <f t="shared" si="20"/>
        <v>No</v>
      </c>
      <c r="J684" s="49" t="str">
        <f t="shared" si="21"/>
        <v>No</v>
      </c>
      <c r="K684" s="47">
        <v>8.4630553335596895E-2</v>
      </c>
      <c r="L684" s="50">
        <v>9.8623853211009198</v>
      </c>
      <c r="M684" s="47">
        <v>0.131206529286676</v>
      </c>
      <c r="N684" s="50">
        <v>30.3448275862069</v>
      </c>
    </row>
    <row r="685" spans="1:14" x14ac:dyDescent="0.2">
      <c r="A685" s="57" t="s">
        <v>1675</v>
      </c>
      <c r="B685" s="44" t="s">
        <v>1676</v>
      </c>
      <c r="C685" s="45">
        <v>52</v>
      </c>
      <c r="D685" s="46" t="s">
        <v>340</v>
      </c>
      <c r="E685" s="47">
        <v>0.63457401977134698</v>
      </c>
      <c r="F685" s="48">
        <v>39.449541284403701</v>
      </c>
      <c r="G685" s="47">
        <v>0.66997705539322905</v>
      </c>
      <c r="H685" s="50">
        <v>64.137931034482705</v>
      </c>
      <c r="I685" s="76" t="str">
        <f t="shared" si="20"/>
        <v>No</v>
      </c>
      <c r="J685" s="49" t="str">
        <f t="shared" si="21"/>
        <v>No</v>
      </c>
      <c r="K685" s="47">
        <v>8.3689555857851997E-2</v>
      </c>
      <c r="L685" s="50">
        <v>7.9701834862385299</v>
      </c>
      <c r="M685" s="47">
        <v>0.12522692386387599</v>
      </c>
      <c r="N685" s="50">
        <v>12.9310344827586</v>
      </c>
    </row>
    <row r="686" spans="1:14" x14ac:dyDescent="0.2">
      <c r="A686" s="57" t="s">
        <v>1677</v>
      </c>
      <c r="B686" s="44" t="s">
        <v>1678</v>
      </c>
      <c r="C686" s="45">
        <v>52</v>
      </c>
      <c r="D686" s="46" t="s">
        <v>340</v>
      </c>
      <c r="E686" s="47">
        <v>0.68169438517029302</v>
      </c>
      <c r="F686" s="48">
        <v>51.318807339449499</v>
      </c>
      <c r="G686" s="47">
        <v>0.73213285159740704</v>
      </c>
      <c r="H686" s="50">
        <v>81.551724137931004</v>
      </c>
      <c r="I686" s="76" t="str">
        <f t="shared" si="20"/>
        <v>No</v>
      </c>
      <c r="J686" s="49" t="str">
        <f t="shared" si="21"/>
        <v>No</v>
      </c>
      <c r="K686" s="47">
        <v>8.5994585946989804E-2</v>
      </c>
      <c r="L686" s="50">
        <v>12.5</v>
      </c>
      <c r="M686" s="47">
        <v>0.13118426103878</v>
      </c>
      <c r="N686" s="50">
        <v>30.172413793103399</v>
      </c>
    </row>
    <row r="687" spans="1:14" x14ac:dyDescent="0.2">
      <c r="A687" s="57" t="s">
        <v>1679</v>
      </c>
      <c r="B687" s="44" t="s">
        <v>1680</v>
      </c>
      <c r="C687" s="45">
        <v>52</v>
      </c>
      <c r="D687" s="46" t="s">
        <v>340</v>
      </c>
      <c r="E687" s="47">
        <v>0.70012837205210299</v>
      </c>
      <c r="F687" s="48">
        <v>55.848623853211002</v>
      </c>
      <c r="G687" s="47">
        <v>0.74970779389259401</v>
      </c>
      <c r="H687" s="50">
        <v>84.827586206896598</v>
      </c>
      <c r="I687" s="76" t="str">
        <f t="shared" si="20"/>
        <v>No</v>
      </c>
      <c r="J687" s="49" t="str">
        <f t="shared" si="21"/>
        <v>No</v>
      </c>
      <c r="K687" s="47">
        <v>8.1685850876385094E-2</v>
      </c>
      <c r="L687" s="50">
        <v>6.5940366972477102</v>
      </c>
      <c r="M687" s="47">
        <v>0.124472353368467</v>
      </c>
      <c r="N687" s="50">
        <v>10.689655172413801</v>
      </c>
    </row>
    <row r="688" spans="1:14" x14ac:dyDescent="0.2">
      <c r="A688" s="57" t="s">
        <v>1681</v>
      </c>
      <c r="B688" s="44" t="s">
        <v>1682</v>
      </c>
      <c r="C688" s="45">
        <v>52</v>
      </c>
      <c r="D688" s="46" t="s">
        <v>340</v>
      </c>
      <c r="E688" s="47">
        <v>0.52364726671179496</v>
      </c>
      <c r="F688" s="48">
        <v>12.901376146789</v>
      </c>
      <c r="G688" s="47">
        <v>0.66336509379025399</v>
      </c>
      <c r="H688" s="50">
        <v>61.551724137930997</v>
      </c>
      <c r="I688" s="76" t="str">
        <f t="shared" si="20"/>
        <v>No</v>
      </c>
      <c r="J688" s="49" t="str">
        <f t="shared" si="21"/>
        <v>No</v>
      </c>
      <c r="K688" s="47">
        <v>8.3723143545265902E-2</v>
      </c>
      <c r="L688" s="50">
        <v>8.0848623853211006</v>
      </c>
      <c r="M688" s="47">
        <v>0.12532430699419</v>
      </c>
      <c r="N688" s="50">
        <v>13.6206896551724</v>
      </c>
    </row>
    <row r="689" spans="1:14" x14ac:dyDescent="0.2">
      <c r="A689" s="57" t="s">
        <v>1683</v>
      </c>
      <c r="B689" s="44" t="s">
        <v>1684</v>
      </c>
      <c r="C689" s="45">
        <v>52</v>
      </c>
      <c r="D689" s="46" t="s">
        <v>340</v>
      </c>
      <c r="E689" s="47">
        <v>0.55083195686159003</v>
      </c>
      <c r="F689" s="48">
        <v>18.0045871559633</v>
      </c>
      <c r="G689" s="47">
        <v>0.709056057347903</v>
      </c>
      <c r="H689" s="50">
        <v>75.862068965517196</v>
      </c>
      <c r="I689" s="76" t="str">
        <f t="shared" si="20"/>
        <v>No</v>
      </c>
      <c r="J689" s="49" t="str">
        <f t="shared" si="21"/>
        <v>No</v>
      </c>
      <c r="K689" s="47">
        <v>8.3841111170218099E-2</v>
      </c>
      <c r="L689" s="50">
        <v>8.2568807339449606</v>
      </c>
      <c r="M689" s="47">
        <v>0.12566633877660799</v>
      </c>
      <c r="N689" s="50">
        <v>14.6551724137931</v>
      </c>
    </row>
    <row r="690" spans="1:14" x14ac:dyDescent="0.2">
      <c r="A690" s="57" t="s">
        <v>1685</v>
      </c>
      <c r="B690" s="44" t="s">
        <v>1686</v>
      </c>
      <c r="C690" s="45">
        <v>52</v>
      </c>
      <c r="D690" s="46" t="s">
        <v>340</v>
      </c>
      <c r="E690" s="47">
        <v>0.50646486358535403</v>
      </c>
      <c r="F690" s="48">
        <v>10.3784403669725</v>
      </c>
      <c r="G690" s="47">
        <v>0.64176237121600599</v>
      </c>
      <c r="H690" s="50">
        <v>53.7931034482759</v>
      </c>
      <c r="I690" s="76" t="str">
        <f t="shared" si="20"/>
        <v>No</v>
      </c>
      <c r="J690" s="49" t="str">
        <f t="shared" si="21"/>
        <v>No</v>
      </c>
      <c r="K690" s="47">
        <v>8.4141412517407102E-2</v>
      </c>
      <c r="L690" s="50">
        <v>9.0596330275229295</v>
      </c>
      <c r="M690" s="47">
        <v>0.12816267629040201</v>
      </c>
      <c r="N690" s="50">
        <v>24.137931034482801</v>
      </c>
    </row>
    <row r="691" spans="1:14" x14ac:dyDescent="0.2">
      <c r="A691" s="57" t="s">
        <v>799</v>
      </c>
      <c r="B691" s="44" t="s">
        <v>1687</v>
      </c>
      <c r="C691" s="45">
        <v>52</v>
      </c>
      <c r="D691" s="46" t="s">
        <v>340</v>
      </c>
      <c r="E691" s="47">
        <v>0.61560672242201198</v>
      </c>
      <c r="F691" s="48">
        <v>34.805045871559599</v>
      </c>
      <c r="G691" s="47">
        <v>0.74198189457368102</v>
      </c>
      <c r="H691" s="50">
        <v>83.448275862068996</v>
      </c>
      <c r="I691" s="76" t="str">
        <f t="shared" si="20"/>
        <v>No</v>
      </c>
      <c r="J691" s="49" t="str">
        <f t="shared" si="21"/>
        <v>No</v>
      </c>
      <c r="K691" s="47">
        <v>8.3125633125510398E-2</v>
      </c>
      <c r="L691" s="50">
        <v>7.5114678899082596</v>
      </c>
      <c r="M691" s="47">
        <v>0.124111084531758</v>
      </c>
      <c r="N691" s="50">
        <v>10</v>
      </c>
    </row>
    <row r="692" spans="1:14" x14ac:dyDescent="0.2">
      <c r="A692" s="57" t="s">
        <v>1688</v>
      </c>
      <c r="B692" s="44" t="s">
        <v>1689</v>
      </c>
      <c r="C692" s="45">
        <v>52</v>
      </c>
      <c r="D692" s="46" t="s">
        <v>340</v>
      </c>
      <c r="E692" s="47">
        <v>0.72145561747430498</v>
      </c>
      <c r="F692" s="48">
        <v>60.837155963302699</v>
      </c>
      <c r="G692" s="47">
        <v>0.78888382110561694</v>
      </c>
      <c r="H692" s="50">
        <v>91.724137931034505</v>
      </c>
      <c r="I692" s="76" t="str">
        <f t="shared" si="20"/>
        <v>No</v>
      </c>
      <c r="J692" s="49" t="str">
        <f t="shared" si="21"/>
        <v>No</v>
      </c>
      <c r="K692" s="47">
        <v>8.4209876814946905E-2</v>
      </c>
      <c r="L692" s="50">
        <v>9.2316513761467895</v>
      </c>
      <c r="M692" s="47">
        <v>0.12713846553734801</v>
      </c>
      <c r="N692" s="50">
        <v>21.034482758620701</v>
      </c>
    </row>
    <row r="693" spans="1:14" x14ac:dyDescent="0.2">
      <c r="A693" s="57" t="s">
        <v>1690</v>
      </c>
      <c r="B693" s="44" t="s">
        <v>1691</v>
      </c>
      <c r="C693" s="45">
        <v>52</v>
      </c>
      <c r="D693" s="46" t="s">
        <v>340</v>
      </c>
      <c r="E693" s="47">
        <v>0.62104857336782804</v>
      </c>
      <c r="F693" s="48">
        <v>36.066513761467903</v>
      </c>
      <c r="G693" s="47">
        <v>0.79705417775740295</v>
      </c>
      <c r="H693" s="50">
        <v>92.931034482758605</v>
      </c>
      <c r="I693" s="76" t="str">
        <f t="shared" si="20"/>
        <v>No</v>
      </c>
      <c r="J693" s="49" t="str">
        <f t="shared" si="21"/>
        <v>No</v>
      </c>
      <c r="K693" s="47">
        <v>6.23351404684441E-2</v>
      </c>
      <c r="L693" s="50">
        <v>3.26834862385321</v>
      </c>
      <c r="M693" s="47">
        <v>0.112004372739566</v>
      </c>
      <c r="N693" s="50">
        <v>5</v>
      </c>
    </row>
    <row r="694" spans="1:14" x14ac:dyDescent="0.2">
      <c r="A694" s="57" t="s">
        <v>1692</v>
      </c>
      <c r="B694" s="44" t="s">
        <v>1693</v>
      </c>
      <c r="C694" s="45">
        <v>52</v>
      </c>
      <c r="D694" s="46" t="s">
        <v>340</v>
      </c>
      <c r="E694" s="47">
        <v>0.59058949210164102</v>
      </c>
      <c r="F694" s="48">
        <v>28.211009174311901</v>
      </c>
      <c r="G694" s="47">
        <v>0.61057045691072698</v>
      </c>
      <c r="H694" s="50">
        <v>41.551724137930997</v>
      </c>
      <c r="I694" s="76" t="str">
        <f t="shared" si="20"/>
        <v>No</v>
      </c>
      <c r="J694" s="49" t="str">
        <f t="shared" si="21"/>
        <v>No</v>
      </c>
      <c r="K694" s="47">
        <v>8.5338097085793693E-2</v>
      </c>
      <c r="L694" s="50">
        <v>11.3532110091743</v>
      </c>
      <c r="M694" s="47">
        <v>0.135277229691037</v>
      </c>
      <c r="N694" s="50">
        <v>37.241379310344797</v>
      </c>
    </row>
    <row r="695" spans="1:14" x14ac:dyDescent="0.2">
      <c r="A695" s="57" t="s">
        <v>1694</v>
      </c>
      <c r="B695" s="44" t="s">
        <v>1695</v>
      </c>
      <c r="C695" s="45">
        <v>52</v>
      </c>
      <c r="D695" s="46" t="s">
        <v>340</v>
      </c>
      <c r="E695" s="47">
        <v>0.65324938211795203</v>
      </c>
      <c r="F695" s="48">
        <v>44.7821100917431</v>
      </c>
      <c r="G695" s="47">
        <v>0.85580110472125404</v>
      </c>
      <c r="H695" s="50">
        <v>96.724137931034505</v>
      </c>
      <c r="I695" s="76" t="str">
        <f t="shared" si="20"/>
        <v>No</v>
      </c>
      <c r="J695" s="49" t="str">
        <f t="shared" si="21"/>
        <v>No</v>
      </c>
      <c r="K695" s="47">
        <v>6.2387806255494997E-2</v>
      </c>
      <c r="L695" s="50">
        <v>3.3256880733944998</v>
      </c>
      <c r="M695" s="47">
        <v>8.9618545044140199E-2</v>
      </c>
      <c r="N695" s="50">
        <v>3.1034482758620698</v>
      </c>
    </row>
    <row r="696" spans="1:14" x14ac:dyDescent="0.2">
      <c r="A696" s="57" t="s">
        <v>1696</v>
      </c>
      <c r="B696" s="44" t="s">
        <v>1697</v>
      </c>
      <c r="C696" s="45">
        <v>52</v>
      </c>
      <c r="D696" s="46" t="s">
        <v>340</v>
      </c>
      <c r="E696" s="47">
        <v>0.62677215672503095</v>
      </c>
      <c r="F696" s="48">
        <v>37.442660550458697</v>
      </c>
      <c r="G696" s="47">
        <v>0.78643632268616304</v>
      </c>
      <c r="H696" s="50">
        <v>91.379310344827601</v>
      </c>
      <c r="I696" s="76" t="str">
        <f t="shared" si="20"/>
        <v>No</v>
      </c>
      <c r="J696" s="49" t="str">
        <f t="shared" si="21"/>
        <v>No</v>
      </c>
      <c r="K696" s="47">
        <v>0.13321763619076199</v>
      </c>
      <c r="L696" s="50">
        <v>53.612385321100902</v>
      </c>
      <c r="M696" s="47">
        <v>0.35594740272735098</v>
      </c>
      <c r="N696" s="50">
        <v>95.517241379310306</v>
      </c>
    </row>
    <row r="697" spans="1:14" x14ac:dyDescent="0.2">
      <c r="A697" s="57" t="s">
        <v>593</v>
      </c>
      <c r="B697" s="44" t="s">
        <v>1698</v>
      </c>
      <c r="C697" s="45">
        <v>52</v>
      </c>
      <c r="D697" s="46" t="s">
        <v>340</v>
      </c>
      <c r="E697" s="47">
        <v>0.62530246320146798</v>
      </c>
      <c r="F697" s="48">
        <v>37.155963302752298</v>
      </c>
      <c r="G697" s="47">
        <v>0.644813730572948</v>
      </c>
      <c r="H697" s="50">
        <v>54.655172413793103</v>
      </c>
      <c r="I697" s="76" t="str">
        <f t="shared" si="20"/>
        <v>No</v>
      </c>
      <c r="J697" s="49" t="str">
        <f t="shared" si="21"/>
        <v>No</v>
      </c>
      <c r="K697" s="47">
        <v>9.9451521827777098E-2</v>
      </c>
      <c r="L697" s="50">
        <v>27.350917431192698</v>
      </c>
      <c r="M697" s="47">
        <v>0.13679364225150301</v>
      </c>
      <c r="N697" s="50">
        <v>38.965517241379303</v>
      </c>
    </row>
    <row r="698" spans="1:14" x14ac:dyDescent="0.2">
      <c r="A698" s="57" t="s">
        <v>595</v>
      </c>
      <c r="B698" s="44" t="s">
        <v>1699</v>
      </c>
      <c r="C698" s="45">
        <v>52</v>
      </c>
      <c r="D698" s="46" t="s">
        <v>340</v>
      </c>
      <c r="E698" s="47">
        <v>0.66462585453365997</v>
      </c>
      <c r="F698" s="48">
        <v>47.247706422018297</v>
      </c>
      <c r="G698" s="47">
        <v>0.60959385260082399</v>
      </c>
      <c r="H698" s="50">
        <v>40.862068965517203</v>
      </c>
      <c r="I698" s="76" t="str">
        <f t="shared" si="20"/>
        <v>No</v>
      </c>
      <c r="J698" s="49" t="str">
        <f t="shared" si="21"/>
        <v>No</v>
      </c>
      <c r="K698" s="47">
        <v>9.0653202971854793E-2</v>
      </c>
      <c r="L698" s="50">
        <v>18.864678899082602</v>
      </c>
      <c r="M698" s="47">
        <v>0.12819798808580199</v>
      </c>
      <c r="N698" s="50">
        <v>24.482758620689701</v>
      </c>
    </row>
    <row r="699" spans="1:14" x14ac:dyDescent="0.2">
      <c r="A699" s="57" t="s">
        <v>597</v>
      </c>
      <c r="B699" s="44" t="s">
        <v>1700</v>
      </c>
      <c r="C699" s="45">
        <v>52</v>
      </c>
      <c r="D699" s="46" t="s">
        <v>340</v>
      </c>
      <c r="E699" s="47">
        <v>0.68417809296304899</v>
      </c>
      <c r="F699" s="48">
        <v>52.121559633027502</v>
      </c>
      <c r="G699" s="47">
        <v>0.64860056186515702</v>
      </c>
      <c r="H699" s="50">
        <v>56.379310344827601</v>
      </c>
      <c r="I699" s="76" t="str">
        <f t="shared" si="20"/>
        <v>No</v>
      </c>
      <c r="J699" s="49" t="str">
        <f t="shared" si="21"/>
        <v>No</v>
      </c>
      <c r="K699" s="47">
        <v>9.3131724106033403E-2</v>
      </c>
      <c r="L699" s="50">
        <v>21.788990825688099</v>
      </c>
      <c r="M699" s="47">
        <v>0.13278582898869001</v>
      </c>
      <c r="N699" s="50">
        <v>33.620689655172399</v>
      </c>
    </row>
    <row r="700" spans="1:14" x14ac:dyDescent="0.2">
      <c r="A700" s="57" t="s">
        <v>1701</v>
      </c>
      <c r="B700" s="44" t="s">
        <v>1702</v>
      </c>
      <c r="C700" s="45">
        <v>52</v>
      </c>
      <c r="D700" s="46" t="s">
        <v>340</v>
      </c>
      <c r="E700" s="47">
        <v>0.59623282226306396</v>
      </c>
      <c r="F700" s="48">
        <v>29.931192660550501</v>
      </c>
      <c r="G700" s="47">
        <v>0.61341471677428505</v>
      </c>
      <c r="H700" s="50">
        <v>42.241379310344797</v>
      </c>
      <c r="I700" s="76" t="str">
        <f t="shared" si="20"/>
        <v>No</v>
      </c>
      <c r="J700" s="49" t="str">
        <f t="shared" si="21"/>
        <v>No</v>
      </c>
      <c r="K700" s="47">
        <v>0.106394898301354</v>
      </c>
      <c r="L700" s="50">
        <v>32.855504587155998</v>
      </c>
      <c r="M700" s="47">
        <v>0.12458675957114899</v>
      </c>
      <c r="N700" s="50">
        <v>11.2068965517241</v>
      </c>
    </row>
    <row r="701" spans="1:14" x14ac:dyDescent="0.2">
      <c r="A701" s="57" t="s">
        <v>1703</v>
      </c>
      <c r="B701" s="44" t="s">
        <v>1704</v>
      </c>
      <c r="C701" s="45">
        <v>52</v>
      </c>
      <c r="D701" s="46" t="s">
        <v>340</v>
      </c>
      <c r="E701" s="47">
        <v>0.49031643022625099</v>
      </c>
      <c r="F701" s="48">
        <v>8.6582568807339406</v>
      </c>
      <c r="G701" s="47">
        <v>0.55261185563123305</v>
      </c>
      <c r="H701" s="50">
        <v>21.2068965517241</v>
      </c>
      <c r="I701" s="76" t="str">
        <f t="shared" si="20"/>
        <v>No</v>
      </c>
      <c r="J701" s="49" t="str">
        <f t="shared" si="21"/>
        <v>No</v>
      </c>
      <c r="K701" s="47">
        <v>0.24058237847076899</v>
      </c>
      <c r="L701" s="50">
        <v>88.876146788990795</v>
      </c>
      <c r="M701" s="47">
        <v>0.40292146032031301</v>
      </c>
      <c r="N701" s="50">
        <v>96.379310344827601</v>
      </c>
    </row>
    <row r="702" spans="1:14" x14ac:dyDescent="0.2">
      <c r="A702" s="57" t="s">
        <v>1705</v>
      </c>
      <c r="B702" s="44" t="s">
        <v>1706</v>
      </c>
      <c r="C702" s="45">
        <v>52</v>
      </c>
      <c r="D702" s="46" t="s">
        <v>340</v>
      </c>
      <c r="E702" s="47">
        <v>0.71160243957434299</v>
      </c>
      <c r="F702" s="48">
        <v>58.830275229357802</v>
      </c>
      <c r="G702" s="47">
        <v>0.69558548600322301</v>
      </c>
      <c r="H702" s="50">
        <v>72.241379310344797</v>
      </c>
      <c r="I702" s="76" t="str">
        <f t="shared" si="20"/>
        <v>No</v>
      </c>
      <c r="J702" s="49" t="str">
        <f t="shared" si="21"/>
        <v>No</v>
      </c>
      <c r="K702" s="47">
        <v>0.11451924341062</v>
      </c>
      <c r="L702" s="50">
        <v>39.908256880733902</v>
      </c>
      <c r="M702" s="47">
        <v>0.13819608160462701</v>
      </c>
      <c r="N702" s="50">
        <v>40.344827586206897</v>
      </c>
    </row>
    <row r="703" spans="1:14" x14ac:dyDescent="0.2">
      <c r="A703" s="57" t="s">
        <v>968</v>
      </c>
      <c r="B703" s="44" t="s">
        <v>1707</v>
      </c>
      <c r="C703" s="45">
        <v>52</v>
      </c>
      <c r="D703" s="46" t="s">
        <v>340</v>
      </c>
      <c r="E703" s="47">
        <v>0.62843016770059301</v>
      </c>
      <c r="F703" s="48">
        <v>37.729357798165097</v>
      </c>
      <c r="G703" s="47">
        <v>0.66178797813058898</v>
      </c>
      <c r="H703" s="50">
        <v>61.034482758620697</v>
      </c>
      <c r="I703" s="76" t="str">
        <f t="shared" si="20"/>
        <v>No</v>
      </c>
      <c r="J703" s="49" t="str">
        <f t="shared" si="21"/>
        <v>No</v>
      </c>
      <c r="K703" s="47">
        <v>9.57126434450776E-2</v>
      </c>
      <c r="L703" s="50">
        <v>23.9678899082569</v>
      </c>
      <c r="M703" s="47">
        <v>0.14951270785954601</v>
      </c>
      <c r="N703" s="50">
        <v>51.034482758620697</v>
      </c>
    </row>
    <row r="704" spans="1:14" x14ac:dyDescent="0.2">
      <c r="A704" s="57" t="s">
        <v>1708</v>
      </c>
      <c r="B704" s="44" t="s">
        <v>1709</v>
      </c>
      <c r="C704" s="45">
        <v>52</v>
      </c>
      <c r="D704" s="46" t="s">
        <v>340</v>
      </c>
      <c r="E704" s="47">
        <v>0.72557453475204503</v>
      </c>
      <c r="F704" s="48">
        <v>61.410550458715598</v>
      </c>
      <c r="G704" s="47">
        <v>0.720071546646321</v>
      </c>
      <c r="H704" s="50">
        <v>78.965517241379303</v>
      </c>
      <c r="I704" s="76" t="str">
        <f t="shared" si="20"/>
        <v>No</v>
      </c>
      <c r="J704" s="49" t="str">
        <f t="shared" si="21"/>
        <v>No</v>
      </c>
      <c r="K704" s="47">
        <v>0.11008095529089</v>
      </c>
      <c r="L704" s="50">
        <v>36.123853211009198</v>
      </c>
      <c r="M704" s="47">
        <v>0.149214185568424</v>
      </c>
      <c r="N704" s="50">
        <v>50.689655172413801</v>
      </c>
    </row>
    <row r="705" spans="1:14" x14ac:dyDescent="0.2">
      <c r="A705" s="57" t="s">
        <v>1710</v>
      </c>
      <c r="B705" s="44" t="s">
        <v>1711</v>
      </c>
      <c r="C705" s="45">
        <v>52</v>
      </c>
      <c r="D705" s="46" t="s">
        <v>340</v>
      </c>
      <c r="E705" s="47">
        <v>0.60699603815755798</v>
      </c>
      <c r="F705" s="48">
        <v>32.568807339449499</v>
      </c>
      <c r="G705" s="47">
        <v>0.67584502201493202</v>
      </c>
      <c r="H705" s="50">
        <v>65.689655172413794</v>
      </c>
      <c r="I705" s="76" t="str">
        <f t="shared" si="20"/>
        <v>No</v>
      </c>
      <c r="J705" s="49" t="str">
        <f t="shared" si="21"/>
        <v>No</v>
      </c>
      <c r="K705" s="47">
        <v>0.127852728000212</v>
      </c>
      <c r="L705" s="50">
        <v>49.827981651376099</v>
      </c>
      <c r="M705" s="47">
        <v>0.18586155202524901</v>
      </c>
      <c r="N705" s="50">
        <v>71.551724137931004</v>
      </c>
    </row>
    <row r="706" spans="1:14" x14ac:dyDescent="0.2">
      <c r="A706" s="57" t="s">
        <v>1712</v>
      </c>
      <c r="B706" s="44" t="s">
        <v>1713</v>
      </c>
      <c r="C706" s="45">
        <v>52</v>
      </c>
      <c r="D706" s="46" t="s">
        <v>340</v>
      </c>
      <c r="E706" s="47">
        <v>0.60211842718481001</v>
      </c>
      <c r="F706" s="48">
        <v>31.5366972477064</v>
      </c>
      <c r="G706" s="47">
        <v>0.61049092920055104</v>
      </c>
      <c r="H706" s="50">
        <v>41.379310344827601</v>
      </c>
      <c r="I706" s="76" t="str">
        <f t="shared" si="20"/>
        <v>No</v>
      </c>
      <c r="J706" s="49" t="str">
        <f t="shared" si="21"/>
        <v>No</v>
      </c>
      <c r="K706" s="47">
        <v>8.60996374530449E-2</v>
      </c>
      <c r="L706" s="50">
        <v>12.672018348623901</v>
      </c>
      <c r="M706" s="47">
        <v>0.129796134915033</v>
      </c>
      <c r="N706" s="50">
        <v>27.586206896551701</v>
      </c>
    </row>
    <row r="707" spans="1:14" x14ac:dyDescent="0.2">
      <c r="A707" s="57" t="s">
        <v>1714</v>
      </c>
      <c r="B707" s="44" t="s">
        <v>1715</v>
      </c>
      <c r="C707" s="45">
        <v>52</v>
      </c>
      <c r="D707" s="46" t="s">
        <v>340</v>
      </c>
      <c r="E707" s="47">
        <v>0.56990645276143603</v>
      </c>
      <c r="F707" s="48">
        <v>23.165137614678901</v>
      </c>
      <c r="G707" s="47">
        <v>0.580985667726169</v>
      </c>
      <c r="H707" s="50">
        <v>30.862068965517199</v>
      </c>
      <c r="I707" s="76" t="str">
        <f t="shared" si="20"/>
        <v>No</v>
      </c>
      <c r="J707" s="49" t="str">
        <f t="shared" si="21"/>
        <v>No</v>
      </c>
      <c r="K707" s="47">
        <v>9.4770392124510106E-2</v>
      </c>
      <c r="L707" s="50">
        <v>23.165137614678901</v>
      </c>
      <c r="M707" s="47">
        <v>0.127934806508395</v>
      </c>
      <c r="N707" s="50">
        <v>23.7931034482759</v>
      </c>
    </row>
    <row r="708" spans="1:14" x14ac:dyDescent="0.2">
      <c r="A708" s="57" t="s">
        <v>1716</v>
      </c>
      <c r="B708" s="44" t="s">
        <v>1717</v>
      </c>
      <c r="C708" s="45">
        <v>52</v>
      </c>
      <c r="D708" s="46" t="s">
        <v>340</v>
      </c>
      <c r="E708" s="47">
        <v>0.60121871387011505</v>
      </c>
      <c r="F708" s="48">
        <v>31.364678899082602</v>
      </c>
      <c r="G708" s="47">
        <v>0.63220738127452802</v>
      </c>
      <c r="H708" s="50">
        <v>49.137931034482797</v>
      </c>
      <c r="I708" s="76" t="str">
        <f t="shared" si="20"/>
        <v>No</v>
      </c>
      <c r="J708" s="49" t="str">
        <f t="shared" si="21"/>
        <v>No</v>
      </c>
      <c r="K708" s="47">
        <v>7.9670240411495799E-2</v>
      </c>
      <c r="L708" s="50">
        <v>6.1353211009174302</v>
      </c>
      <c r="M708" s="47">
        <v>0.117220005491272</v>
      </c>
      <c r="N708" s="50">
        <v>6.2068965517241397</v>
      </c>
    </row>
    <row r="709" spans="1:14" x14ac:dyDescent="0.2">
      <c r="A709" s="57" t="s">
        <v>1718</v>
      </c>
      <c r="B709" s="44" t="s">
        <v>1719</v>
      </c>
      <c r="C709" s="45">
        <v>52</v>
      </c>
      <c r="D709" s="46" t="s">
        <v>340</v>
      </c>
      <c r="E709" s="47">
        <v>0.64963235208034698</v>
      </c>
      <c r="F709" s="48">
        <v>43.864678899082598</v>
      </c>
      <c r="G709" s="47">
        <v>0.60384757648839904</v>
      </c>
      <c r="H709" s="50">
        <v>38.620689655172399</v>
      </c>
      <c r="I709" s="76" t="str">
        <f t="shared" si="20"/>
        <v>No</v>
      </c>
      <c r="J709" s="49" t="str">
        <f t="shared" si="21"/>
        <v>No</v>
      </c>
      <c r="K709" s="47">
        <v>7.3623247530433297E-2</v>
      </c>
      <c r="L709" s="50">
        <v>5.0458715596330297</v>
      </c>
      <c r="M709" s="47">
        <v>0.103085900453697</v>
      </c>
      <c r="N709" s="50">
        <v>3.9655172413793101</v>
      </c>
    </row>
    <row r="710" spans="1:14" x14ac:dyDescent="0.2">
      <c r="A710" s="57" t="s">
        <v>1720</v>
      </c>
      <c r="B710" s="44" t="s">
        <v>1721</v>
      </c>
      <c r="C710" s="45">
        <v>52</v>
      </c>
      <c r="D710" s="46" t="s">
        <v>340</v>
      </c>
      <c r="E710" s="47">
        <v>0.53837048331248605</v>
      </c>
      <c r="F710" s="48">
        <v>15.7683486238532</v>
      </c>
      <c r="G710" s="47">
        <v>0.54246562929783104</v>
      </c>
      <c r="H710" s="50">
        <v>17.241379310344801</v>
      </c>
      <c r="I710" s="76" t="str">
        <f t="shared" si="20"/>
        <v>No</v>
      </c>
      <c r="J710" s="49" t="str">
        <f t="shared" si="21"/>
        <v>No</v>
      </c>
      <c r="K710" s="47">
        <v>8.7255390109006695E-2</v>
      </c>
      <c r="L710" s="50">
        <v>14.3922018348624</v>
      </c>
      <c r="M710" s="47">
        <v>0.13252642458824099</v>
      </c>
      <c r="N710" s="50">
        <v>33.1034482758621</v>
      </c>
    </row>
    <row r="711" spans="1:14" x14ac:dyDescent="0.2">
      <c r="A711" s="57" t="s">
        <v>1722</v>
      </c>
      <c r="B711" s="44" t="s">
        <v>1723</v>
      </c>
      <c r="C711" s="45">
        <v>52</v>
      </c>
      <c r="D711" s="46" t="s">
        <v>340</v>
      </c>
      <c r="E711" s="47">
        <v>0.60891587793898705</v>
      </c>
      <c r="F711" s="48">
        <v>33.084862385321102</v>
      </c>
      <c r="G711" s="47">
        <v>0.58023589988865898</v>
      </c>
      <c r="H711" s="50">
        <v>30.517241379310299</v>
      </c>
      <c r="I711" s="76" t="str">
        <f t="shared" ref="I711:I774" si="22">IF(AND(F711&gt;=90,H711&gt;=90),"Yes","No")</f>
        <v>No</v>
      </c>
      <c r="J711" s="49" t="str">
        <f t="shared" ref="J711:J774" si="23">IF(AND(F711&gt;=75,H711&gt;=75),"Yes","No")</f>
        <v>No</v>
      </c>
      <c r="K711" s="47">
        <v>8.8712632022824797E-2</v>
      </c>
      <c r="L711" s="50">
        <v>16.112385321100898</v>
      </c>
      <c r="M711" s="47">
        <v>0.14289158108517</v>
      </c>
      <c r="N711" s="50">
        <v>45.344827586206897</v>
      </c>
    </row>
    <row r="712" spans="1:14" x14ac:dyDescent="0.2">
      <c r="A712" s="57" t="s">
        <v>1724</v>
      </c>
      <c r="B712" s="44" t="s">
        <v>1725</v>
      </c>
      <c r="C712" s="45">
        <v>52</v>
      </c>
      <c r="D712" s="46" t="s">
        <v>340</v>
      </c>
      <c r="E712" s="47">
        <v>0.55128781730925702</v>
      </c>
      <c r="F712" s="48">
        <v>18.176605504587201</v>
      </c>
      <c r="G712" s="47">
        <v>0.56914780011139898</v>
      </c>
      <c r="H712" s="50">
        <v>25.689655172413801</v>
      </c>
      <c r="I712" s="76" t="str">
        <f t="shared" si="22"/>
        <v>No</v>
      </c>
      <c r="J712" s="49" t="str">
        <f t="shared" si="23"/>
        <v>No</v>
      </c>
      <c r="K712" s="47">
        <v>8.3722367742703405E-2</v>
      </c>
      <c r="L712" s="50">
        <v>8.0275229357798192</v>
      </c>
      <c r="M712" s="47">
        <v>0.12532205765558199</v>
      </c>
      <c r="N712" s="50">
        <v>13.448275862069</v>
      </c>
    </row>
    <row r="713" spans="1:14" x14ac:dyDescent="0.2">
      <c r="A713" s="57" t="s">
        <v>1726</v>
      </c>
      <c r="B713" s="44" t="s">
        <v>1727</v>
      </c>
      <c r="C713" s="45">
        <v>52</v>
      </c>
      <c r="D713" s="46" t="s">
        <v>340</v>
      </c>
      <c r="E713" s="47">
        <v>0.64624934784353005</v>
      </c>
      <c r="F713" s="48">
        <v>42.889908256880702</v>
      </c>
      <c r="G713" s="47">
        <v>0.59124919418682598</v>
      </c>
      <c r="H713" s="50">
        <v>34.482758620689701</v>
      </c>
      <c r="I713" s="76" t="str">
        <f t="shared" si="22"/>
        <v>No</v>
      </c>
      <c r="J713" s="49" t="str">
        <f t="shared" si="23"/>
        <v>No</v>
      </c>
      <c r="K713" s="47">
        <v>8.4662858452885903E-2</v>
      </c>
      <c r="L713" s="50">
        <v>10.034403669724799</v>
      </c>
      <c r="M713" s="47">
        <v>0.12999124720437999</v>
      </c>
      <c r="N713" s="50">
        <v>28.275862068965498</v>
      </c>
    </row>
    <row r="714" spans="1:14" x14ac:dyDescent="0.2">
      <c r="A714" s="57" t="s">
        <v>1728</v>
      </c>
      <c r="B714" s="44" t="s">
        <v>1729</v>
      </c>
      <c r="C714" s="45">
        <v>52</v>
      </c>
      <c r="D714" s="46" t="s">
        <v>340</v>
      </c>
      <c r="E714" s="47">
        <v>0.51955007819719601</v>
      </c>
      <c r="F714" s="48">
        <v>12.0412844036697</v>
      </c>
      <c r="G714" s="47">
        <v>0.60968010899622505</v>
      </c>
      <c r="H714" s="50">
        <v>41.034482758620697</v>
      </c>
      <c r="I714" s="76" t="str">
        <f t="shared" si="22"/>
        <v>No</v>
      </c>
      <c r="J714" s="49" t="str">
        <f t="shared" si="23"/>
        <v>No</v>
      </c>
      <c r="K714" s="47">
        <v>8.7476949121233702E-2</v>
      </c>
      <c r="L714" s="50">
        <v>14.8509174311927</v>
      </c>
      <c r="M714" s="47">
        <v>0.13960710632749301</v>
      </c>
      <c r="N714" s="50">
        <v>42.241379310344797</v>
      </c>
    </row>
    <row r="715" spans="1:14" x14ac:dyDescent="0.2">
      <c r="A715" s="57" t="s">
        <v>1730</v>
      </c>
      <c r="B715" s="44" t="s">
        <v>1731</v>
      </c>
      <c r="C715" s="45">
        <v>52</v>
      </c>
      <c r="D715" s="46" t="s">
        <v>340</v>
      </c>
      <c r="E715" s="47">
        <v>0.591652164393768</v>
      </c>
      <c r="F715" s="48">
        <v>28.383027522935802</v>
      </c>
      <c r="G715" s="47">
        <v>0.63471825032520302</v>
      </c>
      <c r="H715" s="50">
        <v>51.551724137930997</v>
      </c>
      <c r="I715" s="76" t="str">
        <f t="shared" si="22"/>
        <v>No</v>
      </c>
      <c r="J715" s="49" t="str">
        <f t="shared" si="23"/>
        <v>No</v>
      </c>
      <c r="K715" s="47">
        <v>8.5124616922362201E-2</v>
      </c>
      <c r="L715" s="50">
        <v>10.894495412844</v>
      </c>
      <c r="M715" s="47">
        <v>0.129873286506139</v>
      </c>
      <c r="N715" s="50">
        <v>27.931034482758601</v>
      </c>
    </row>
    <row r="716" spans="1:14" x14ac:dyDescent="0.2">
      <c r="A716" s="57" t="s">
        <v>1732</v>
      </c>
      <c r="B716" s="44" t="s">
        <v>1733</v>
      </c>
      <c r="C716" s="45">
        <v>52</v>
      </c>
      <c r="D716" s="46" t="s">
        <v>340</v>
      </c>
      <c r="E716" s="47">
        <v>0.546430485987766</v>
      </c>
      <c r="F716" s="48">
        <v>16.800458715596299</v>
      </c>
      <c r="G716" s="47">
        <v>0.63911088727842302</v>
      </c>
      <c r="H716" s="50">
        <v>52.931034482758598</v>
      </c>
      <c r="I716" s="76" t="str">
        <f t="shared" si="22"/>
        <v>No</v>
      </c>
      <c r="J716" s="49" t="str">
        <f t="shared" si="23"/>
        <v>No</v>
      </c>
      <c r="K716" s="47">
        <v>8.6805689804566294E-2</v>
      </c>
      <c r="L716" s="50">
        <v>13.5321100917431</v>
      </c>
      <c r="M716" s="47">
        <v>0.134747338641828</v>
      </c>
      <c r="N716" s="50">
        <v>36.551724137930997</v>
      </c>
    </row>
    <row r="717" spans="1:14" x14ac:dyDescent="0.2">
      <c r="A717" s="57" t="s">
        <v>1734</v>
      </c>
      <c r="B717" s="44" t="s">
        <v>1735</v>
      </c>
      <c r="C717" s="45">
        <v>52</v>
      </c>
      <c r="D717" s="46" t="s">
        <v>340</v>
      </c>
      <c r="E717" s="47">
        <v>0.57763528882952797</v>
      </c>
      <c r="F717" s="48">
        <v>25.114678899082602</v>
      </c>
      <c r="G717" s="47">
        <v>0.74955389571531505</v>
      </c>
      <c r="H717" s="50">
        <v>84.655172413793096</v>
      </c>
      <c r="I717" s="76" t="str">
        <f t="shared" si="22"/>
        <v>No</v>
      </c>
      <c r="J717" s="49" t="str">
        <f t="shared" si="23"/>
        <v>No</v>
      </c>
      <c r="K717" s="47">
        <v>8.4385869432222399E-2</v>
      </c>
      <c r="L717" s="50">
        <v>9.4036697247706407</v>
      </c>
      <c r="M717" s="47">
        <v>0.13215802580432401</v>
      </c>
      <c r="N717" s="50">
        <v>32.413793103448299</v>
      </c>
    </row>
    <row r="718" spans="1:14" x14ac:dyDescent="0.2">
      <c r="A718" s="57" t="s">
        <v>1675</v>
      </c>
      <c r="B718" s="44" t="s">
        <v>1736</v>
      </c>
      <c r="C718" s="45">
        <v>52</v>
      </c>
      <c r="D718" s="46" t="s">
        <v>340</v>
      </c>
      <c r="E718" s="47">
        <v>0.561777879325152</v>
      </c>
      <c r="F718" s="48">
        <v>20.470183486238501</v>
      </c>
      <c r="G718" s="47">
        <v>0.57116497768586705</v>
      </c>
      <c r="H718" s="50">
        <v>27.068965517241399</v>
      </c>
      <c r="I718" s="76" t="str">
        <f t="shared" si="22"/>
        <v>No</v>
      </c>
      <c r="J718" s="49" t="str">
        <f t="shared" si="23"/>
        <v>No</v>
      </c>
      <c r="K718" s="47">
        <v>8.8915343437489996E-2</v>
      </c>
      <c r="L718" s="50">
        <v>16.284403669724799</v>
      </c>
      <c r="M718" s="47">
        <v>0.157947959252144</v>
      </c>
      <c r="N718" s="50">
        <v>56.724137931034498</v>
      </c>
    </row>
    <row r="719" spans="1:14" x14ac:dyDescent="0.2">
      <c r="A719" s="57" t="s">
        <v>1708</v>
      </c>
      <c r="B719" s="44" t="s">
        <v>1737</v>
      </c>
      <c r="C719" s="45">
        <v>52</v>
      </c>
      <c r="D719" s="46" t="s">
        <v>340</v>
      </c>
      <c r="E719" s="47">
        <v>0.52060761734005501</v>
      </c>
      <c r="F719" s="48">
        <v>12.327981651376099</v>
      </c>
      <c r="G719" s="47">
        <v>0.66586059863708302</v>
      </c>
      <c r="H719" s="50">
        <v>62.758620689655203</v>
      </c>
      <c r="I719" s="76" t="str">
        <f t="shared" si="22"/>
        <v>No</v>
      </c>
      <c r="J719" s="49" t="str">
        <f t="shared" si="23"/>
        <v>No</v>
      </c>
      <c r="K719" s="47">
        <v>9.2124340237737301E-2</v>
      </c>
      <c r="L719" s="50">
        <v>20.642201834862401</v>
      </c>
      <c r="M719" s="47">
        <v>0.185373598520058</v>
      </c>
      <c r="N719" s="50">
        <v>71.379310344827601</v>
      </c>
    </row>
    <row r="720" spans="1:14" x14ac:dyDescent="0.2">
      <c r="A720" s="57" t="s">
        <v>1738</v>
      </c>
      <c r="B720" s="44" t="s">
        <v>1739</v>
      </c>
      <c r="C720" s="45">
        <v>52</v>
      </c>
      <c r="D720" s="46" t="s">
        <v>340</v>
      </c>
      <c r="E720" s="47">
        <v>0.69859432767274099</v>
      </c>
      <c r="F720" s="48">
        <v>55.389908256880702</v>
      </c>
      <c r="G720" s="47">
        <v>0.76877221801746798</v>
      </c>
      <c r="H720" s="50">
        <v>89.310344827586206</v>
      </c>
      <c r="I720" s="76" t="str">
        <f t="shared" si="22"/>
        <v>No</v>
      </c>
      <c r="J720" s="49" t="str">
        <f t="shared" si="23"/>
        <v>No</v>
      </c>
      <c r="K720" s="47">
        <v>8.0674296280533506E-2</v>
      </c>
      <c r="L720" s="50">
        <v>6.3646788990825698</v>
      </c>
      <c r="M720" s="47">
        <v>0.22400843518218799</v>
      </c>
      <c r="N720" s="50">
        <v>82.931034482758605</v>
      </c>
    </row>
    <row r="721" spans="1:14" x14ac:dyDescent="0.2">
      <c r="A721" s="57" t="s">
        <v>1740</v>
      </c>
      <c r="B721" s="44" t="s">
        <v>1741</v>
      </c>
      <c r="C721" s="45">
        <v>52</v>
      </c>
      <c r="D721" s="46" t="s">
        <v>340</v>
      </c>
      <c r="E721" s="47">
        <v>0.55596330111261005</v>
      </c>
      <c r="F721" s="48">
        <v>19.094036697247699</v>
      </c>
      <c r="G721" s="47">
        <v>0.59566149098446797</v>
      </c>
      <c r="H721" s="50">
        <v>36.034482758620697</v>
      </c>
      <c r="I721" s="76" t="str">
        <f t="shared" si="22"/>
        <v>No</v>
      </c>
      <c r="J721" s="49" t="str">
        <f t="shared" si="23"/>
        <v>No</v>
      </c>
      <c r="K721" s="47">
        <v>0.106972657711717</v>
      </c>
      <c r="L721" s="50">
        <v>33.4862385321101</v>
      </c>
      <c r="M721" s="47">
        <v>0.23230373151759201</v>
      </c>
      <c r="N721" s="50">
        <v>84.482758620689694</v>
      </c>
    </row>
    <row r="722" spans="1:14" x14ac:dyDescent="0.2">
      <c r="A722" s="57" t="s">
        <v>1742</v>
      </c>
      <c r="B722" s="44" t="s">
        <v>1743</v>
      </c>
      <c r="C722" s="45">
        <v>52</v>
      </c>
      <c r="D722" s="46" t="s">
        <v>340</v>
      </c>
      <c r="E722" s="47">
        <v>0.56077758429106594</v>
      </c>
      <c r="F722" s="48">
        <v>20.2408256880734</v>
      </c>
      <c r="G722" s="47">
        <v>0.673246071328926</v>
      </c>
      <c r="H722" s="50">
        <v>65</v>
      </c>
      <c r="I722" s="76" t="str">
        <f t="shared" si="22"/>
        <v>No</v>
      </c>
      <c r="J722" s="49" t="str">
        <f t="shared" si="23"/>
        <v>No</v>
      </c>
      <c r="K722" s="47">
        <v>0.13429367136104001</v>
      </c>
      <c r="L722" s="50">
        <v>54.357798165137602</v>
      </c>
      <c r="M722" s="47">
        <v>0.47012215068776803</v>
      </c>
      <c r="N722" s="50">
        <v>97.586206896551701</v>
      </c>
    </row>
    <row r="723" spans="1:14" x14ac:dyDescent="0.2">
      <c r="A723" s="57" t="s">
        <v>1744</v>
      </c>
      <c r="B723" s="44" t="s">
        <v>1745</v>
      </c>
      <c r="C723" s="45">
        <v>52</v>
      </c>
      <c r="D723" s="46" t="s">
        <v>340</v>
      </c>
      <c r="E723" s="47">
        <v>0.74194897833380402</v>
      </c>
      <c r="F723" s="48">
        <v>63.876146788990802</v>
      </c>
      <c r="G723" s="47">
        <v>0.81232563502407296</v>
      </c>
      <c r="H723" s="50">
        <v>95</v>
      </c>
      <c r="I723" s="76" t="str">
        <f t="shared" si="22"/>
        <v>No</v>
      </c>
      <c r="J723" s="49" t="str">
        <f t="shared" si="23"/>
        <v>No</v>
      </c>
      <c r="K723" s="47">
        <v>0.128590826193864</v>
      </c>
      <c r="L723" s="50">
        <v>50.344036697247702</v>
      </c>
      <c r="M723" s="47">
        <v>6.3361230176056202E-2</v>
      </c>
      <c r="N723" s="50">
        <v>1.8965517241379299</v>
      </c>
    </row>
    <row r="724" spans="1:14" x14ac:dyDescent="0.2">
      <c r="A724" s="147" t="s">
        <v>1746</v>
      </c>
      <c r="B724" s="44" t="s">
        <v>1747</v>
      </c>
      <c r="C724" s="45">
        <v>52</v>
      </c>
      <c r="D724" s="46" t="s">
        <v>340</v>
      </c>
      <c r="E724" s="47">
        <v>0.86800761327392295</v>
      </c>
      <c r="F724" s="48">
        <v>82.511467889908204</v>
      </c>
      <c r="G724" s="47">
        <v>0.90090507539123899</v>
      </c>
      <c r="H724" s="50">
        <v>99.137931034482804</v>
      </c>
      <c r="I724" s="76" t="str">
        <f t="shared" si="22"/>
        <v>No</v>
      </c>
      <c r="J724" s="49" t="str">
        <f t="shared" si="23"/>
        <v>Yes</v>
      </c>
      <c r="K724" s="47">
        <v>0.10611420878665</v>
      </c>
      <c r="L724" s="50">
        <v>32.568807339449499</v>
      </c>
      <c r="M724" s="47">
        <v>5.34584370127019E-2</v>
      </c>
      <c r="N724" s="50">
        <v>1.55172413793103</v>
      </c>
    </row>
    <row r="725" spans="1:14" x14ac:dyDescent="0.2">
      <c r="A725" s="57" t="s">
        <v>581</v>
      </c>
      <c r="B725" s="44" t="s">
        <v>1748</v>
      </c>
      <c r="C725" s="45">
        <v>52</v>
      </c>
      <c r="D725" s="46" t="s">
        <v>340</v>
      </c>
      <c r="E725" s="47">
        <v>0.81621616051078105</v>
      </c>
      <c r="F725" s="48">
        <v>73.853211009174302</v>
      </c>
      <c r="G725" s="47">
        <v>0.86019861384312601</v>
      </c>
      <c r="H725" s="50">
        <v>97.068965517241395</v>
      </c>
      <c r="I725" s="76" t="str">
        <f t="shared" si="22"/>
        <v>No</v>
      </c>
      <c r="J725" s="49" t="str">
        <f t="shared" si="23"/>
        <v>No</v>
      </c>
      <c r="K725" s="47">
        <v>0.123030845975393</v>
      </c>
      <c r="L725" s="50">
        <v>46.559633027522899</v>
      </c>
      <c r="M725" s="47">
        <v>7.4374816022260606E-2</v>
      </c>
      <c r="N725" s="50">
        <v>2.4137931034482798</v>
      </c>
    </row>
    <row r="726" spans="1:14" x14ac:dyDescent="0.2">
      <c r="A726" s="57" t="s">
        <v>1749</v>
      </c>
      <c r="B726" s="44" t="s">
        <v>1750</v>
      </c>
      <c r="C726" s="45">
        <v>52</v>
      </c>
      <c r="D726" s="46" t="s">
        <v>340</v>
      </c>
      <c r="E726" s="47">
        <v>0.77458006399106805</v>
      </c>
      <c r="F726" s="48">
        <v>68.233944954128404</v>
      </c>
      <c r="G726" s="47">
        <v>0.79622248076976798</v>
      </c>
      <c r="H726" s="50">
        <v>92.758620689655203</v>
      </c>
      <c r="I726" s="76" t="str">
        <f t="shared" si="22"/>
        <v>No</v>
      </c>
      <c r="J726" s="49" t="str">
        <f t="shared" si="23"/>
        <v>No</v>
      </c>
      <c r="K726" s="47">
        <v>0.133495288155002</v>
      </c>
      <c r="L726" s="50">
        <v>53.841743119265999</v>
      </c>
      <c r="M726" s="47">
        <v>8.2989149040723395E-2</v>
      </c>
      <c r="N726" s="50">
        <v>2.7586206896551699</v>
      </c>
    </row>
    <row r="727" spans="1:14" x14ac:dyDescent="0.2">
      <c r="A727" s="57" t="s">
        <v>1751</v>
      </c>
      <c r="B727" s="44" t="s">
        <v>1752</v>
      </c>
      <c r="C727" s="45">
        <v>52</v>
      </c>
      <c r="D727" s="46" t="s">
        <v>340</v>
      </c>
      <c r="E727" s="47">
        <v>0.68274934642102503</v>
      </c>
      <c r="F727" s="48">
        <v>51.834862385321102</v>
      </c>
      <c r="G727" s="47">
        <v>0.72007579742374195</v>
      </c>
      <c r="H727" s="50">
        <v>79.137931034482804</v>
      </c>
      <c r="I727" s="76" t="str">
        <f t="shared" si="22"/>
        <v>No</v>
      </c>
      <c r="J727" s="49" t="str">
        <f t="shared" si="23"/>
        <v>No</v>
      </c>
      <c r="K727" s="47">
        <v>9.0314019249952998E-2</v>
      </c>
      <c r="L727" s="50">
        <v>18.405963302752301</v>
      </c>
      <c r="M727" s="47">
        <v>0.115338106764709</v>
      </c>
      <c r="N727" s="50">
        <v>5.68965517241379</v>
      </c>
    </row>
    <row r="728" spans="1:14" x14ac:dyDescent="0.2">
      <c r="A728" s="57" t="s">
        <v>1753</v>
      </c>
      <c r="B728" s="44" t="s">
        <v>1754</v>
      </c>
      <c r="C728" s="45">
        <v>52</v>
      </c>
      <c r="D728" s="46" t="s">
        <v>340</v>
      </c>
      <c r="E728" s="47">
        <v>0.67621877052108803</v>
      </c>
      <c r="F728" s="48">
        <v>50.229357798165097</v>
      </c>
      <c r="G728" s="47">
        <v>0.602283470786797</v>
      </c>
      <c r="H728" s="50">
        <v>38.1034482758621</v>
      </c>
      <c r="I728" s="76" t="str">
        <f t="shared" si="22"/>
        <v>No</v>
      </c>
      <c r="J728" s="49" t="str">
        <f t="shared" si="23"/>
        <v>No</v>
      </c>
      <c r="K728" s="47">
        <v>0.10062798145049399</v>
      </c>
      <c r="L728" s="50">
        <v>28.440366972477101</v>
      </c>
      <c r="M728" s="47">
        <v>0.15357755662932199</v>
      </c>
      <c r="N728" s="50">
        <v>53.7931034482759</v>
      </c>
    </row>
    <row r="729" spans="1:14" x14ac:dyDescent="0.2">
      <c r="A729" s="57" t="s">
        <v>1755</v>
      </c>
      <c r="B729" s="44" t="s">
        <v>1756</v>
      </c>
      <c r="C729" s="45">
        <v>52</v>
      </c>
      <c r="D729" s="46" t="s">
        <v>340</v>
      </c>
      <c r="E729" s="47">
        <v>0.671488992609233</v>
      </c>
      <c r="F729" s="48">
        <v>48.738532110091697</v>
      </c>
      <c r="G729" s="47">
        <v>0.63433292186229095</v>
      </c>
      <c r="H729" s="50">
        <v>51.034482758620697</v>
      </c>
      <c r="I729" s="76" t="str">
        <f t="shared" si="22"/>
        <v>No</v>
      </c>
      <c r="J729" s="49" t="str">
        <f t="shared" si="23"/>
        <v>No</v>
      </c>
      <c r="K729" s="47">
        <v>8.9680975797381102E-2</v>
      </c>
      <c r="L729" s="50">
        <v>17.2591743119266</v>
      </c>
      <c r="M729" s="47">
        <v>0.14460864177420499</v>
      </c>
      <c r="N729" s="50">
        <v>47.758620689655203</v>
      </c>
    </row>
    <row r="730" spans="1:14" x14ac:dyDescent="0.2">
      <c r="A730" s="57" t="s">
        <v>1757</v>
      </c>
      <c r="B730" s="44" t="s">
        <v>1758</v>
      </c>
      <c r="C730" s="45">
        <v>52</v>
      </c>
      <c r="D730" s="46" t="s">
        <v>340</v>
      </c>
      <c r="E730" s="47">
        <v>0.66220129537517403</v>
      </c>
      <c r="F730" s="48">
        <v>46.788990825688103</v>
      </c>
      <c r="G730" s="47">
        <v>0.60871344066434296</v>
      </c>
      <c r="H730" s="50">
        <v>40.517241379310299</v>
      </c>
      <c r="I730" s="76" t="str">
        <f t="shared" si="22"/>
        <v>No</v>
      </c>
      <c r="J730" s="49" t="str">
        <f t="shared" si="23"/>
        <v>No</v>
      </c>
      <c r="K730" s="47">
        <v>0.107324688847939</v>
      </c>
      <c r="L730" s="50">
        <v>33.830275229357802</v>
      </c>
      <c r="M730" s="47">
        <v>0.17505820790738599</v>
      </c>
      <c r="N730" s="50">
        <v>66.551724137931004</v>
      </c>
    </row>
    <row r="731" spans="1:14" x14ac:dyDescent="0.2">
      <c r="A731" s="57" t="s">
        <v>1661</v>
      </c>
      <c r="B731" s="44" t="s">
        <v>1759</v>
      </c>
      <c r="C731" s="45">
        <v>52</v>
      </c>
      <c r="D731" s="46" t="s">
        <v>340</v>
      </c>
      <c r="E731" s="47">
        <v>0.59689206120173599</v>
      </c>
      <c r="F731" s="48">
        <v>30.2178899082569</v>
      </c>
      <c r="G731" s="47">
        <v>0.62905941698679801</v>
      </c>
      <c r="H731" s="50">
        <v>47.586206896551701</v>
      </c>
      <c r="I731" s="76" t="str">
        <f t="shared" si="22"/>
        <v>No</v>
      </c>
      <c r="J731" s="49" t="str">
        <f t="shared" si="23"/>
        <v>No</v>
      </c>
      <c r="K731" s="47">
        <v>8.6747423068240806E-2</v>
      </c>
      <c r="L731" s="50">
        <v>13.302752293577999</v>
      </c>
      <c r="M731" s="47">
        <v>0.12989801629539799</v>
      </c>
      <c r="N731" s="50">
        <v>28.1034482758621</v>
      </c>
    </row>
    <row r="732" spans="1:14" x14ac:dyDescent="0.2">
      <c r="A732" s="57" t="s">
        <v>1760</v>
      </c>
      <c r="B732" s="44" t="s">
        <v>1761</v>
      </c>
      <c r="C732" s="45">
        <v>52</v>
      </c>
      <c r="D732" s="46" t="s">
        <v>340</v>
      </c>
      <c r="E732" s="47">
        <v>0.71009419906302995</v>
      </c>
      <c r="F732" s="48">
        <v>58.600917431192698</v>
      </c>
      <c r="G732" s="47">
        <v>0.63892942513288897</v>
      </c>
      <c r="H732" s="50">
        <v>52.758620689655203</v>
      </c>
      <c r="I732" s="76" t="str">
        <f t="shared" si="22"/>
        <v>No</v>
      </c>
      <c r="J732" s="49" t="str">
        <f t="shared" si="23"/>
        <v>No</v>
      </c>
      <c r="K732" s="47">
        <v>0.12531440795715401</v>
      </c>
      <c r="L732" s="50">
        <v>47.935779816513801</v>
      </c>
      <c r="M732" s="47">
        <v>0.221945709663077</v>
      </c>
      <c r="N732" s="50">
        <v>82.586206896551701</v>
      </c>
    </row>
    <row r="733" spans="1:14" x14ac:dyDescent="0.2">
      <c r="A733" s="57" t="s">
        <v>1762</v>
      </c>
      <c r="B733" s="44" t="s">
        <v>1763</v>
      </c>
      <c r="C733" s="45">
        <v>52</v>
      </c>
      <c r="D733" s="46" t="s">
        <v>340</v>
      </c>
      <c r="E733" s="47">
        <v>0.69314647405724295</v>
      </c>
      <c r="F733" s="48">
        <v>54.185779816513801</v>
      </c>
      <c r="G733" s="47">
        <v>0.66986816596311105</v>
      </c>
      <c r="H733" s="50">
        <v>63.965517241379303</v>
      </c>
      <c r="I733" s="76" t="str">
        <f t="shared" si="22"/>
        <v>No</v>
      </c>
      <c r="J733" s="49" t="str">
        <f t="shared" si="23"/>
        <v>No</v>
      </c>
      <c r="K733" s="47">
        <v>8.5539799101802594E-2</v>
      </c>
      <c r="L733" s="50">
        <v>11.926605504587201</v>
      </c>
      <c r="M733" s="47">
        <v>0.127606798175666</v>
      </c>
      <c r="N733" s="50">
        <v>22.413793103448299</v>
      </c>
    </row>
    <row r="734" spans="1:14" x14ac:dyDescent="0.2">
      <c r="A734" s="57" t="s">
        <v>1764</v>
      </c>
      <c r="B734" s="44" t="s">
        <v>1765</v>
      </c>
      <c r="C734" s="45">
        <v>52</v>
      </c>
      <c r="D734" s="46" t="s">
        <v>340</v>
      </c>
      <c r="E734" s="47">
        <v>0.63513209058175502</v>
      </c>
      <c r="F734" s="48">
        <v>39.7362385321101</v>
      </c>
      <c r="G734" s="47">
        <v>0.67556093162508501</v>
      </c>
      <c r="H734" s="50">
        <v>65.517241379310306</v>
      </c>
      <c r="I734" s="76" t="str">
        <f t="shared" si="22"/>
        <v>No</v>
      </c>
      <c r="J734" s="49" t="str">
        <f t="shared" si="23"/>
        <v>No</v>
      </c>
      <c r="K734" s="47">
        <v>8.4430976946869796E-2</v>
      </c>
      <c r="L734" s="50">
        <v>9.5183486238532105</v>
      </c>
      <c r="M734" s="47">
        <v>0.161690071246926</v>
      </c>
      <c r="N734" s="50">
        <v>59.482758620689701</v>
      </c>
    </row>
    <row r="735" spans="1:14" x14ac:dyDescent="0.2">
      <c r="A735" s="57" t="s">
        <v>1766</v>
      </c>
      <c r="B735" s="44" t="s">
        <v>1767</v>
      </c>
      <c r="C735" s="45">
        <v>52</v>
      </c>
      <c r="D735" s="46" t="s">
        <v>340</v>
      </c>
      <c r="E735" s="47">
        <v>0.61428926512957704</v>
      </c>
      <c r="F735" s="48">
        <v>34.403669724770602</v>
      </c>
      <c r="G735" s="47">
        <v>0.64108175970682801</v>
      </c>
      <c r="H735" s="50">
        <v>53.620689655172399</v>
      </c>
      <c r="I735" s="76" t="str">
        <f t="shared" si="22"/>
        <v>No</v>
      </c>
      <c r="J735" s="49" t="str">
        <f t="shared" si="23"/>
        <v>No</v>
      </c>
      <c r="K735" s="47">
        <v>8.6779214883698899E-2</v>
      </c>
      <c r="L735" s="50">
        <v>13.417431192660599</v>
      </c>
      <c r="M735" s="47">
        <v>0.13154047494252899</v>
      </c>
      <c r="N735" s="50">
        <v>31.724137931034502</v>
      </c>
    </row>
    <row r="736" spans="1:14" x14ac:dyDescent="0.2">
      <c r="A736" s="57" t="s">
        <v>1768</v>
      </c>
      <c r="B736" s="44" t="s">
        <v>1769</v>
      </c>
      <c r="C736" s="45">
        <v>52</v>
      </c>
      <c r="D736" s="46" t="s">
        <v>340</v>
      </c>
      <c r="E736" s="47">
        <v>0.59480403491621903</v>
      </c>
      <c r="F736" s="48">
        <v>29.587155963302799</v>
      </c>
      <c r="G736" s="47">
        <v>0.63453139376872802</v>
      </c>
      <c r="H736" s="50">
        <v>51.379310344827601</v>
      </c>
      <c r="I736" s="76" t="str">
        <f t="shared" si="22"/>
        <v>No</v>
      </c>
      <c r="J736" s="49" t="str">
        <f t="shared" si="23"/>
        <v>No</v>
      </c>
      <c r="K736" s="47">
        <v>0.111373915107706</v>
      </c>
      <c r="L736" s="50">
        <v>37.442660550458697</v>
      </c>
      <c r="M736" s="47">
        <v>0.220825029072475</v>
      </c>
      <c r="N736" s="50">
        <v>82.068965517241395</v>
      </c>
    </row>
    <row r="737" spans="1:14" x14ac:dyDescent="0.2">
      <c r="A737" s="57" t="s">
        <v>1770</v>
      </c>
      <c r="B737" s="44" t="s">
        <v>1771</v>
      </c>
      <c r="C737" s="45">
        <v>52</v>
      </c>
      <c r="D737" s="46" t="s">
        <v>340</v>
      </c>
      <c r="E737" s="47">
        <v>0.66769915179974004</v>
      </c>
      <c r="F737" s="48">
        <v>47.878440366972498</v>
      </c>
      <c r="G737" s="47">
        <v>0.63429008481357496</v>
      </c>
      <c r="H737" s="50">
        <v>50.862068965517203</v>
      </c>
      <c r="I737" s="76" t="str">
        <f t="shared" si="22"/>
        <v>No</v>
      </c>
      <c r="J737" s="49" t="str">
        <f t="shared" si="23"/>
        <v>No</v>
      </c>
      <c r="K737" s="47">
        <v>9.0965356190362404E-2</v>
      </c>
      <c r="L737" s="50">
        <v>19.151376146789001</v>
      </c>
      <c r="M737" s="47">
        <v>0.17843371984513701</v>
      </c>
      <c r="N737" s="50">
        <v>68.275862068965495</v>
      </c>
    </row>
    <row r="738" spans="1:14" x14ac:dyDescent="0.2">
      <c r="A738" s="57" t="s">
        <v>1772</v>
      </c>
      <c r="B738" s="44" t="s">
        <v>1773</v>
      </c>
      <c r="C738" s="45">
        <v>52</v>
      </c>
      <c r="D738" s="46" t="s">
        <v>340</v>
      </c>
      <c r="E738" s="47">
        <v>0.66214129584064996</v>
      </c>
      <c r="F738" s="48">
        <v>46.7316513761468</v>
      </c>
      <c r="G738" s="47">
        <v>0.66510610213707699</v>
      </c>
      <c r="H738" s="50">
        <v>62.241379310344797</v>
      </c>
      <c r="I738" s="76" t="str">
        <f t="shared" si="22"/>
        <v>No</v>
      </c>
      <c r="J738" s="49" t="str">
        <f t="shared" si="23"/>
        <v>No</v>
      </c>
      <c r="K738" s="47">
        <v>0.12831012440814701</v>
      </c>
      <c r="L738" s="50">
        <v>50.114678899082598</v>
      </c>
      <c r="M738" s="47">
        <v>0.30112257142045701</v>
      </c>
      <c r="N738" s="50">
        <v>92.758620689655203</v>
      </c>
    </row>
    <row r="739" spans="1:14" x14ac:dyDescent="0.2">
      <c r="A739" s="57" t="s">
        <v>1774</v>
      </c>
      <c r="B739" s="44" t="s">
        <v>1775</v>
      </c>
      <c r="C739" s="45">
        <v>52</v>
      </c>
      <c r="D739" s="46" t="s">
        <v>340</v>
      </c>
      <c r="E739" s="47">
        <v>0.66793531721599197</v>
      </c>
      <c r="F739" s="48">
        <v>48.050458715596299</v>
      </c>
      <c r="G739" s="47">
        <v>0.67375791118986506</v>
      </c>
      <c r="H739" s="50">
        <v>65.172413793103402</v>
      </c>
      <c r="I739" s="76" t="str">
        <f t="shared" si="22"/>
        <v>No</v>
      </c>
      <c r="J739" s="49" t="str">
        <f t="shared" si="23"/>
        <v>No</v>
      </c>
      <c r="K739" s="47">
        <v>0.18697017076226799</v>
      </c>
      <c r="L739" s="50">
        <v>73.910550458715605</v>
      </c>
      <c r="M739" s="47">
        <v>0.57473890580895604</v>
      </c>
      <c r="N739" s="50">
        <v>99.137931034482804</v>
      </c>
    </row>
    <row r="740" spans="1:14" x14ac:dyDescent="0.2">
      <c r="A740" s="57" t="s">
        <v>1776</v>
      </c>
      <c r="B740" s="44" t="s">
        <v>1777</v>
      </c>
      <c r="C740" s="45">
        <v>52</v>
      </c>
      <c r="D740" s="46" t="s">
        <v>340</v>
      </c>
      <c r="E740" s="47">
        <v>0.65183165254011999</v>
      </c>
      <c r="F740" s="48">
        <v>44.438073394495397</v>
      </c>
      <c r="G740" s="47">
        <v>0.63779494380829704</v>
      </c>
      <c r="H740" s="50">
        <v>52.413793103448299</v>
      </c>
      <c r="I740" s="76" t="str">
        <f t="shared" si="22"/>
        <v>No</v>
      </c>
      <c r="J740" s="49" t="str">
        <f t="shared" si="23"/>
        <v>No</v>
      </c>
      <c r="K740" s="47">
        <v>0.25490907695017401</v>
      </c>
      <c r="L740" s="50">
        <v>90.309633027522906</v>
      </c>
      <c r="M740" s="47">
        <v>0.54228401535417003</v>
      </c>
      <c r="N740" s="50">
        <v>98.7931034482759</v>
      </c>
    </row>
    <row r="741" spans="1:14" x14ac:dyDescent="0.2">
      <c r="A741" s="57" t="s">
        <v>1778</v>
      </c>
      <c r="B741" s="44" t="s">
        <v>1779</v>
      </c>
      <c r="C741" s="45">
        <v>51</v>
      </c>
      <c r="D741" s="46" t="s">
        <v>340</v>
      </c>
      <c r="E741" s="47">
        <v>0.72886509072540895</v>
      </c>
      <c r="F741" s="48">
        <v>62.0412844036697</v>
      </c>
      <c r="G741" s="47">
        <v>0.74957936072646503</v>
      </c>
      <c r="H741" s="50">
        <v>78.989898989899004</v>
      </c>
      <c r="I741" s="76" t="str">
        <f t="shared" si="22"/>
        <v>No</v>
      </c>
      <c r="J741" s="49" t="str">
        <f t="shared" si="23"/>
        <v>No</v>
      </c>
      <c r="K741" s="47">
        <v>0.12250714695392299</v>
      </c>
      <c r="L741" s="50">
        <v>46.215596330275197</v>
      </c>
      <c r="M741" s="47">
        <v>0.110835819099039</v>
      </c>
      <c r="N741" s="50">
        <v>32.323232323232297</v>
      </c>
    </row>
    <row r="742" spans="1:14" x14ac:dyDescent="0.2">
      <c r="A742" s="57" t="s">
        <v>1780</v>
      </c>
      <c r="B742" s="44" t="s">
        <v>1781</v>
      </c>
      <c r="C742" s="45">
        <v>51</v>
      </c>
      <c r="D742" s="46" t="s">
        <v>340</v>
      </c>
      <c r="E742" s="47">
        <v>0.73225312492545303</v>
      </c>
      <c r="F742" s="48">
        <v>62.442660550458697</v>
      </c>
      <c r="G742" s="47">
        <v>0.75471588244860999</v>
      </c>
      <c r="H742" s="50">
        <v>80.606060606060595</v>
      </c>
      <c r="I742" s="76" t="str">
        <f t="shared" si="22"/>
        <v>No</v>
      </c>
      <c r="J742" s="49" t="str">
        <f t="shared" si="23"/>
        <v>No</v>
      </c>
      <c r="K742" s="47">
        <v>0.13727379623894601</v>
      </c>
      <c r="L742" s="50">
        <v>55.619266055045898</v>
      </c>
      <c r="M742" s="47">
        <v>0.12157419723620901</v>
      </c>
      <c r="N742" s="50">
        <v>38.686868686868699</v>
      </c>
    </row>
    <row r="743" spans="1:14" x14ac:dyDescent="0.2">
      <c r="A743" s="57" t="s">
        <v>1782</v>
      </c>
      <c r="B743" s="44" t="s">
        <v>1783</v>
      </c>
      <c r="C743" s="45">
        <v>51</v>
      </c>
      <c r="D743" s="46" t="s">
        <v>340</v>
      </c>
      <c r="E743" s="47">
        <v>0.55566381546494503</v>
      </c>
      <c r="F743" s="48">
        <v>18.922018348623901</v>
      </c>
      <c r="G743" s="47">
        <v>0.56676585121538403</v>
      </c>
      <c r="H743" s="50">
        <v>26.464646464646499</v>
      </c>
      <c r="I743" s="76" t="str">
        <f t="shared" si="22"/>
        <v>No</v>
      </c>
      <c r="J743" s="49" t="str">
        <f t="shared" si="23"/>
        <v>No</v>
      </c>
      <c r="K743" s="47">
        <v>0.138215441238347</v>
      </c>
      <c r="L743" s="50">
        <v>56.135321100917402</v>
      </c>
      <c r="M743" s="47">
        <v>0.123771289044853</v>
      </c>
      <c r="N743" s="50">
        <v>40</v>
      </c>
    </row>
    <row r="744" spans="1:14" x14ac:dyDescent="0.2">
      <c r="A744" s="57" t="s">
        <v>1784</v>
      </c>
      <c r="B744" s="44" t="s">
        <v>1785</v>
      </c>
      <c r="C744" s="45">
        <v>50</v>
      </c>
      <c r="D744" s="46" t="s">
        <v>340</v>
      </c>
      <c r="E744" s="47">
        <v>0.777141492197296</v>
      </c>
      <c r="F744" s="48">
        <v>68.520642201834903</v>
      </c>
      <c r="G744" s="47">
        <v>0.56176282276399503</v>
      </c>
      <c r="H744" s="50">
        <v>6.1488673139158596</v>
      </c>
      <c r="I744" s="76" t="str">
        <f t="shared" si="22"/>
        <v>No</v>
      </c>
      <c r="J744" s="49" t="str">
        <f t="shared" si="23"/>
        <v>No</v>
      </c>
      <c r="K744" s="47">
        <v>0.14371100138793999</v>
      </c>
      <c r="L744" s="50">
        <v>58.715596330275197</v>
      </c>
      <c r="M744" s="47">
        <v>0.163536948100967</v>
      </c>
      <c r="N744" s="50">
        <v>57.050392972723103</v>
      </c>
    </row>
    <row r="745" spans="1:14" x14ac:dyDescent="0.2">
      <c r="A745" s="57" t="s">
        <v>1786</v>
      </c>
      <c r="B745" s="44" t="s">
        <v>1787</v>
      </c>
      <c r="C745" s="45">
        <v>50</v>
      </c>
      <c r="D745" s="46" t="s">
        <v>340</v>
      </c>
      <c r="E745" s="47">
        <v>0.82361023513401699</v>
      </c>
      <c r="F745" s="48">
        <v>75.401376146789005</v>
      </c>
      <c r="G745" s="47">
        <v>0.66928994746263804</v>
      </c>
      <c r="H745" s="50">
        <v>17.1058714748035</v>
      </c>
      <c r="I745" s="76" t="str">
        <f t="shared" si="22"/>
        <v>No</v>
      </c>
      <c r="J745" s="49" t="str">
        <f t="shared" si="23"/>
        <v>No</v>
      </c>
      <c r="K745" s="47">
        <v>0.112052036716906</v>
      </c>
      <c r="L745" s="50">
        <v>38.073394495412799</v>
      </c>
      <c r="M745" s="47">
        <v>0.105740598927031</v>
      </c>
      <c r="N745" s="50">
        <v>23.439667128987502</v>
      </c>
    </row>
    <row r="746" spans="1:14" x14ac:dyDescent="0.2">
      <c r="A746" s="57" t="s">
        <v>1788</v>
      </c>
      <c r="B746" s="44" t="s">
        <v>1789</v>
      </c>
      <c r="C746" s="45">
        <v>51</v>
      </c>
      <c r="D746" s="46" t="s">
        <v>340</v>
      </c>
      <c r="E746" s="47">
        <v>0.59921141941894496</v>
      </c>
      <c r="F746" s="48">
        <v>30.676605504587201</v>
      </c>
      <c r="G746" s="47">
        <v>0.68120523753217399</v>
      </c>
      <c r="H746" s="50">
        <v>63.030303030303003</v>
      </c>
      <c r="I746" s="76" t="str">
        <f t="shared" si="22"/>
        <v>No</v>
      </c>
      <c r="J746" s="49" t="str">
        <f t="shared" si="23"/>
        <v>No</v>
      </c>
      <c r="K746" s="47">
        <v>0.14662144023114901</v>
      </c>
      <c r="L746" s="50">
        <v>59.9770642201835</v>
      </c>
      <c r="M746" s="47">
        <v>0.12884983585529</v>
      </c>
      <c r="N746" s="50">
        <v>43.030303030303003</v>
      </c>
    </row>
    <row r="747" spans="1:14" x14ac:dyDescent="0.2">
      <c r="A747" s="57" t="s">
        <v>1790</v>
      </c>
      <c r="B747" s="44" t="s">
        <v>1791</v>
      </c>
      <c r="C747" s="45">
        <v>51</v>
      </c>
      <c r="D747" s="46" t="s">
        <v>340</v>
      </c>
      <c r="E747" s="47">
        <v>0.50107259420844497</v>
      </c>
      <c r="F747" s="48">
        <v>9.6903669724770705</v>
      </c>
      <c r="G747" s="47">
        <v>0.50703502339876005</v>
      </c>
      <c r="H747" s="50">
        <v>13.1313131313131</v>
      </c>
      <c r="I747" s="76" t="str">
        <f t="shared" si="22"/>
        <v>No</v>
      </c>
      <c r="J747" s="49" t="str">
        <f t="shared" si="23"/>
        <v>No</v>
      </c>
      <c r="K747" s="47">
        <v>0.116921674287875</v>
      </c>
      <c r="L747" s="50">
        <v>41.628440366972498</v>
      </c>
      <c r="M747" s="47">
        <v>0.109676046966558</v>
      </c>
      <c r="N747" s="50">
        <v>31.2121212121212</v>
      </c>
    </row>
    <row r="748" spans="1:14" x14ac:dyDescent="0.2">
      <c r="A748" s="57" t="s">
        <v>1792</v>
      </c>
      <c r="B748" s="44" t="s">
        <v>1793</v>
      </c>
      <c r="C748" s="45">
        <v>51</v>
      </c>
      <c r="D748" s="46" t="s">
        <v>340</v>
      </c>
      <c r="E748" s="47">
        <v>0.61138602560702104</v>
      </c>
      <c r="F748" s="48">
        <v>33.543577981651403</v>
      </c>
      <c r="G748" s="47">
        <v>0.53943839672976701</v>
      </c>
      <c r="H748" s="50">
        <v>18.8888888888889</v>
      </c>
      <c r="I748" s="76" t="str">
        <f t="shared" si="22"/>
        <v>No</v>
      </c>
      <c r="J748" s="49" t="str">
        <f t="shared" si="23"/>
        <v>No</v>
      </c>
      <c r="K748" s="47">
        <v>0.10287456190329</v>
      </c>
      <c r="L748" s="50">
        <v>30.275229357798199</v>
      </c>
      <c r="M748" s="47">
        <v>9.7167780463593895E-2</v>
      </c>
      <c r="N748" s="50">
        <v>20</v>
      </c>
    </row>
    <row r="749" spans="1:14" x14ac:dyDescent="0.2">
      <c r="A749" s="57" t="s">
        <v>1794</v>
      </c>
      <c r="B749" s="44" t="s">
        <v>1795</v>
      </c>
      <c r="C749" s="45">
        <v>51</v>
      </c>
      <c r="D749" s="46" t="s">
        <v>340</v>
      </c>
      <c r="E749" s="47">
        <v>0.64256102219397604</v>
      </c>
      <c r="F749" s="48">
        <v>41.685779816513801</v>
      </c>
      <c r="G749" s="47">
        <v>0.58599596997907</v>
      </c>
      <c r="H749" s="50">
        <v>33.1313131313131</v>
      </c>
      <c r="I749" s="76" t="str">
        <f t="shared" si="22"/>
        <v>No</v>
      </c>
      <c r="J749" s="49" t="str">
        <f t="shared" si="23"/>
        <v>No</v>
      </c>
      <c r="K749" s="47">
        <v>0.119571678913776</v>
      </c>
      <c r="L749" s="50">
        <v>43.864678899082598</v>
      </c>
      <c r="M749" s="47">
        <v>0.109215211837114</v>
      </c>
      <c r="N749" s="50">
        <v>30.404040404040401</v>
      </c>
    </row>
    <row r="750" spans="1:14" x14ac:dyDescent="0.2">
      <c r="A750" s="57" t="s">
        <v>553</v>
      </c>
      <c r="B750" s="44" t="s">
        <v>1796</v>
      </c>
      <c r="C750" s="45">
        <v>51</v>
      </c>
      <c r="D750" s="46" t="s">
        <v>340</v>
      </c>
      <c r="E750" s="47">
        <v>0.52995553646440496</v>
      </c>
      <c r="F750" s="48">
        <v>14.048165137614699</v>
      </c>
      <c r="G750" s="47">
        <v>0.53821745389291498</v>
      </c>
      <c r="H750" s="50">
        <v>18.7878787878788</v>
      </c>
      <c r="I750" s="76" t="str">
        <f t="shared" si="22"/>
        <v>No</v>
      </c>
      <c r="J750" s="49" t="str">
        <f t="shared" si="23"/>
        <v>No</v>
      </c>
      <c r="K750" s="47">
        <v>0.11337024103212399</v>
      </c>
      <c r="L750" s="50">
        <v>39.048165137614703</v>
      </c>
      <c r="M750" s="47">
        <v>0.103829601347112</v>
      </c>
      <c r="N750" s="50">
        <v>25.6565656565657</v>
      </c>
    </row>
    <row r="751" spans="1:14" x14ac:dyDescent="0.2">
      <c r="A751" s="57" t="s">
        <v>1797</v>
      </c>
      <c r="B751" s="44" t="s">
        <v>1798</v>
      </c>
      <c r="C751" s="45">
        <v>51</v>
      </c>
      <c r="D751" s="46" t="s">
        <v>340</v>
      </c>
      <c r="E751" s="47">
        <v>0.58144342662134396</v>
      </c>
      <c r="F751" s="48">
        <v>26.146788990825701</v>
      </c>
      <c r="G751" s="47">
        <v>0.59453668932838399</v>
      </c>
      <c r="H751" s="50">
        <v>36.060606060606098</v>
      </c>
      <c r="I751" s="76" t="str">
        <f t="shared" si="22"/>
        <v>No</v>
      </c>
      <c r="J751" s="49" t="str">
        <f t="shared" si="23"/>
        <v>No</v>
      </c>
      <c r="K751" s="47">
        <v>0.12835304123601399</v>
      </c>
      <c r="L751" s="50">
        <v>50.172018348623901</v>
      </c>
      <c r="M751" s="47">
        <v>0.116679202620447</v>
      </c>
      <c r="N751" s="50">
        <v>35.656565656565697</v>
      </c>
    </row>
    <row r="752" spans="1:14" x14ac:dyDescent="0.2">
      <c r="A752" s="57" t="s">
        <v>1447</v>
      </c>
      <c r="B752" s="44" t="s">
        <v>1799</v>
      </c>
      <c r="C752" s="45">
        <v>50</v>
      </c>
      <c r="D752" s="46" t="s">
        <v>340</v>
      </c>
      <c r="E752" s="47">
        <v>0.78814152480057498</v>
      </c>
      <c r="F752" s="48">
        <v>70.355504587156005</v>
      </c>
      <c r="G752" s="47">
        <v>0.64725218287342701</v>
      </c>
      <c r="H752" s="50">
        <v>14.4244105409154</v>
      </c>
      <c r="I752" s="76" t="str">
        <f t="shared" si="22"/>
        <v>No</v>
      </c>
      <c r="J752" s="49" t="str">
        <f t="shared" si="23"/>
        <v>No</v>
      </c>
      <c r="K752" s="47">
        <v>9.03670201679347E-2</v>
      </c>
      <c r="L752" s="50">
        <v>18.577981651376099</v>
      </c>
      <c r="M752" s="47">
        <v>8.6527259966016498E-2</v>
      </c>
      <c r="N752" s="50">
        <v>13.3148404993065</v>
      </c>
    </row>
    <row r="753" spans="1:14" x14ac:dyDescent="0.2">
      <c r="A753" s="57" t="s">
        <v>1800</v>
      </c>
      <c r="B753" s="44" t="s">
        <v>1801</v>
      </c>
      <c r="C753" s="45">
        <v>50</v>
      </c>
      <c r="D753" s="46" t="s">
        <v>340</v>
      </c>
      <c r="E753" s="47">
        <v>0.68277135704611502</v>
      </c>
      <c r="F753" s="48">
        <v>51.892201834862398</v>
      </c>
      <c r="G753" s="47">
        <v>0.69715359927668097</v>
      </c>
      <c r="H753" s="50">
        <v>21.775312066574202</v>
      </c>
      <c r="I753" s="76" t="str">
        <f t="shared" si="22"/>
        <v>No</v>
      </c>
      <c r="J753" s="49" t="str">
        <f t="shared" si="23"/>
        <v>No</v>
      </c>
      <c r="K753" s="47">
        <v>0.10020910007313701</v>
      </c>
      <c r="L753" s="50">
        <v>27.9816513761468</v>
      </c>
      <c r="M753" s="47">
        <v>9.7464533036942094E-2</v>
      </c>
      <c r="N753" s="50">
        <v>19.001386962552001</v>
      </c>
    </row>
    <row r="754" spans="1:14" x14ac:dyDescent="0.2">
      <c r="A754" s="57" t="s">
        <v>1802</v>
      </c>
      <c r="B754" s="44" t="s">
        <v>1803</v>
      </c>
      <c r="C754" s="45">
        <v>51</v>
      </c>
      <c r="D754" s="46" t="s">
        <v>340</v>
      </c>
      <c r="E754" s="47">
        <v>0.52840575153620295</v>
      </c>
      <c r="F754" s="48">
        <v>13.704128440367001</v>
      </c>
      <c r="G754" s="47">
        <v>0.644998009397724</v>
      </c>
      <c r="H754" s="50">
        <v>53.030303030303003</v>
      </c>
      <c r="I754" s="76" t="str">
        <f t="shared" si="22"/>
        <v>No</v>
      </c>
      <c r="J754" s="49" t="str">
        <f t="shared" si="23"/>
        <v>No</v>
      </c>
      <c r="K754" s="47">
        <v>0.110565550679965</v>
      </c>
      <c r="L754" s="50">
        <v>36.4678899082569</v>
      </c>
      <c r="M754" s="47">
        <v>0.101566316402073</v>
      </c>
      <c r="N754" s="50">
        <v>23.535353535353501</v>
      </c>
    </row>
    <row r="755" spans="1:14" x14ac:dyDescent="0.2">
      <c r="A755" s="57" t="s">
        <v>1804</v>
      </c>
      <c r="B755" s="44" t="s">
        <v>1805</v>
      </c>
      <c r="C755" s="45">
        <v>51</v>
      </c>
      <c r="D755" s="46" t="s">
        <v>340</v>
      </c>
      <c r="E755" s="47">
        <v>0.50237154305932297</v>
      </c>
      <c r="F755" s="48">
        <v>9.8623853211009198</v>
      </c>
      <c r="G755" s="47">
        <v>0.50591077546073604</v>
      </c>
      <c r="H755" s="50">
        <v>13.030303030302999</v>
      </c>
      <c r="I755" s="76" t="str">
        <f t="shared" si="22"/>
        <v>No</v>
      </c>
      <c r="J755" s="49" t="str">
        <f t="shared" si="23"/>
        <v>No</v>
      </c>
      <c r="K755" s="47">
        <v>9.0847070386243206E-2</v>
      </c>
      <c r="L755" s="50">
        <v>18.9793577981651</v>
      </c>
      <c r="M755" s="47">
        <v>8.8294653131578194E-2</v>
      </c>
      <c r="N755" s="50">
        <v>11.6161616161616</v>
      </c>
    </row>
    <row r="756" spans="1:14" x14ac:dyDescent="0.2">
      <c r="A756" s="57" t="s">
        <v>1806</v>
      </c>
      <c r="B756" s="44" t="s">
        <v>1807</v>
      </c>
      <c r="C756" s="45">
        <v>51</v>
      </c>
      <c r="D756" s="46" t="s">
        <v>340</v>
      </c>
      <c r="E756" s="47">
        <v>0.46171173205430699</v>
      </c>
      <c r="F756" s="48">
        <v>6.3646788990825698</v>
      </c>
      <c r="G756" s="47">
        <v>0.46034377761556899</v>
      </c>
      <c r="H756" s="50">
        <v>5.5555555555555598</v>
      </c>
      <c r="I756" s="76" t="str">
        <f t="shared" si="22"/>
        <v>No</v>
      </c>
      <c r="J756" s="49" t="str">
        <f t="shared" si="23"/>
        <v>No</v>
      </c>
      <c r="K756" s="47">
        <v>9.5697541098998501E-2</v>
      </c>
      <c r="L756" s="50">
        <v>23.910550458715601</v>
      </c>
      <c r="M756" s="47">
        <v>9.46579366605311E-2</v>
      </c>
      <c r="N756" s="50">
        <v>17.8787878787879</v>
      </c>
    </row>
    <row r="757" spans="1:14" x14ac:dyDescent="0.2">
      <c r="A757" s="57" t="s">
        <v>1808</v>
      </c>
      <c r="B757" s="44" t="s">
        <v>1809</v>
      </c>
      <c r="C757" s="45">
        <v>51</v>
      </c>
      <c r="D757" s="46" t="s">
        <v>340</v>
      </c>
      <c r="E757" s="47">
        <v>0.55162623427322</v>
      </c>
      <c r="F757" s="48">
        <v>18.2912844036697</v>
      </c>
      <c r="G757" s="47">
        <v>0.464188193793032</v>
      </c>
      <c r="H757" s="50">
        <v>6.4646464646464601</v>
      </c>
      <c r="I757" s="76" t="str">
        <f t="shared" si="22"/>
        <v>No</v>
      </c>
      <c r="J757" s="49" t="str">
        <f t="shared" si="23"/>
        <v>No</v>
      </c>
      <c r="K757" s="47">
        <v>9.6303305653311397E-2</v>
      </c>
      <c r="L757" s="50">
        <v>24.598623853210999</v>
      </c>
      <c r="M757" s="47">
        <v>9.3238651566471806E-2</v>
      </c>
      <c r="N757" s="50">
        <v>16.8686868686869</v>
      </c>
    </row>
    <row r="758" spans="1:14" x14ac:dyDescent="0.2">
      <c r="A758" s="57" t="s">
        <v>1810</v>
      </c>
      <c r="B758" s="44" t="s">
        <v>1811</v>
      </c>
      <c r="C758" s="45">
        <v>51</v>
      </c>
      <c r="D758" s="46" t="s">
        <v>340</v>
      </c>
      <c r="E758" s="47">
        <v>0.51454812973461805</v>
      </c>
      <c r="F758" s="48">
        <v>11.295871559632999</v>
      </c>
      <c r="G758" s="47">
        <v>0.51775804324356101</v>
      </c>
      <c r="H758" s="50">
        <v>14.8484848484848</v>
      </c>
      <c r="I758" s="76" t="str">
        <f t="shared" si="22"/>
        <v>No</v>
      </c>
      <c r="J758" s="49" t="str">
        <f t="shared" si="23"/>
        <v>No</v>
      </c>
      <c r="K758" s="47">
        <v>9.5951641431016602E-2</v>
      </c>
      <c r="L758" s="50">
        <v>24.139908256880702</v>
      </c>
      <c r="M758" s="47">
        <v>9.1725665620032204E-2</v>
      </c>
      <c r="N758" s="50">
        <v>14.747474747474699</v>
      </c>
    </row>
    <row r="759" spans="1:14" x14ac:dyDescent="0.2">
      <c r="A759" s="57" t="s">
        <v>1812</v>
      </c>
      <c r="B759" s="44" t="s">
        <v>1813</v>
      </c>
      <c r="C759" s="45">
        <v>51</v>
      </c>
      <c r="D759" s="46" t="s">
        <v>340</v>
      </c>
      <c r="E759" s="47">
        <v>0.53174777872558598</v>
      </c>
      <c r="F759" s="48">
        <v>14.449541284403701</v>
      </c>
      <c r="G759" s="47">
        <v>0.64537260831475196</v>
      </c>
      <c r="H759" s="50">
        <v>53.232323232323203</v>
      </c>
      <c r="I759" s="76" t="str">
        <f t="shared" si="22"/>
        <v>No</v>
      </c>
      <c r="J759" s="49" t="str">
        <f t="shared" si="23"/>
        <v>No</v>
      </c>
      <c r="K759" s="47">
        <v>0.104330087298609</v>
      </c>
      <c r="L759" s="50">
        <v>31.594036697247699</v>
      </c>
      <c r="M759" s="47">
        <v>9.7948038583870606E-2</v>
      </c>
      <c r="N759" s="50">
        <v>20.707070707070699</v>
      </c>
    </row>
    <row r="760" spans="1:14" x14ac:dyDescent="0.2">
      <c r="A760" s="57" t="s">
        <v>1814</v>
      </c>
      <c r="B760" s="44" t="s">
        <v>1815</v>
      </c>
      <c r="C760" s="45">
        <v>51</v>
      </c>
      <c r="D760" s="46" t="s">
        <v>340</v>
      </c>
      <c r="E760" s="47">
        <v>0.64554918723250498</v>
      </c>
      <c r="F760" s="48">
        <v>42.7178899082569</v>
      </c>
      <c r="G760" s="47">
        <v>0.66066596686314905</v>
      </c>
      <c r="H760" s="50">
        <v>57.878787878787897</v>
      </c>
      <c r="I760" s="76" t="str">
        <f t="shared" si="22"/>
        <v>No</v>
      </c>
      <c r="J760" s="49" t="str">
        <f t="shared" si="23"/>
        <v>No</v>
      </c>
      <c r="K760" s="47">
        <v>0.10745774154465999</v>
      </c>
      <c r="L760" s="50">
        <v>33.944954128440401</v>
      </c>
      <c r="M760" s="47">
        <v>9.9696807221006406E-2</v>
      </c>
      <c r="N760" s="50">
        <v>21.616161616161602</v>
      </c>
    </row>
    <row r="761" spans="1:14" x14ac:dyDescent="0.2">
      <c r="A761" s="147" t="s">
        <v>1816</v>
      </c>
      <c r="B761" s="44" t="s">
        <v>1817</v>
      </c>
      <c r="C761" s="45">
        <v>51</v>
      </c>
      <c r="D761" s="46" t="s">
        <v>340</v>
      </c>
      <c r="E761" s="47">
        <v>0.84602830292731601</v>
      </c>
      <c r="F761" s="48">
        <v>78.612385321100902</v>
      </c>
      <c r="G761" s="47">
        <v>0.88055184049506396</v>
      </c>
      <c r="H761" s="50">
        <v>96.464646464646506</v>
      </c>
      <c r="I761" s="76" t="str">
        <f t="shared" si="22"/>
        <v>No</v>
      </c>
      <c r="J761" s="49" t="str">
        <f t="shared" si="23"/>
        <v>Yes</v>
      </c>
      <c r="K761" s="47">
        <v>0.225283716399066</v>
      </c>
      <c r="L761" s="50">
        <v>86.0091743119266</v>
      </c>
      <c r="M761" s="47">
        <v>0.17627526096066401</v>
      </c>
      <c r="N761" s="50">
        <v>65.656565656565704</v>
      </c>
    </row>
    <row r="762" spans="1:14" x14ac:dyDescent="0.2">
      <c r="A762" s="57" t="s">
        <v>1818</v>
      </c>
      <c r="B762" s="44" t="s">
        <v>1819</v>
      </c>
      <c r="C762" s="45">
        <v>51</v>
      </c>
      <c r="D762" s="46" t="s">
        <v>340</v>
      </c>
      <c r="E762" s="47">
        <v>0.78791744257566698</v>
      </c>
      <c r="F762" s="48">
        <v>70.2408256880734</v>
      </c>
      <c r="G762" s="47">
        <v>0.81380735447637698</v>
      </c>
      <c r="H762" s="50">
        <v>90.303030303030297</v>
      </c>
      <c r="I762" s="76" t="str">
        <f t="shared" si="22"/>
        <v>No</v>
      </c>
      <c r="J762" s="49" t="str">
        <f t="shared" si="23"/>
        <v>No</v>
      </c>
      <c r="K762" s="47">
        <v>0.16635207084009401</v>
      </c>
      <c r="L762" s="50">
        <v>67.201834862385297</v>
      </c>
      <c r="M762" s="47">
        <v>0.138675948639813</v>
      </c>
      <c r="N762" s="50">
        <v>48.181818181818201</v>
      </c>
    </row>
    <row r="763" spans="1:14" x14ac:dyDescent="0.2">
      <c r="A763" s="57" t="s">
        <v>1820</v>
      </c>
      <c r="B763" s="44" t="s">
        <v>1821</v>
      </c>
      <c r="C763" s="45">
        <v>51</v>
      </c>
      <c r="D763" s="46" t="s">
        <v>340</v>
      </c>
      <c r="E763" s="47">
        <v>0.76599271839097105</v>
      </c>
      <c r="F763" s="48">
        <v>66.743119266055004</v>
      </c>
      <c r="G763" s="47">
        <v>0.74550642105541598</v>
      </c>
      <c r="H763" s="50">
        <v>77.878787878787904</v>
      </c>
      <c r="I763" s="76" t="str">
        <f t="shared" si="22"/>
        <v>No</v>
      </c>
      <c r="J763" s="49" t="str">
        <f t="shared" si="23"/>
        <v>No</v>
      </c>
      <c r="K763" s="47">
        <v>9.3108532199632901E-2</v>
      </c>
      <c r="L763" s="50">
        <v>21.7316513761468</v>
      </c>
      <c r="M763" s="47">
        <v>8.9778458733658098E-2</v>
      </c>
      <c r="N763" s="50">
        <v>12.7272727272727</v>
      </c>
    </row>
    <row r="764" spans="1:14" x14ac:dyDescent="0.2">
      <c r="A764" s="57" t="s">
        <v>1822</v>
      </c>
      <c r="B764" s="44" t="s">
        <v>1823</v>
      </c>
      <c r="C764" s="45">
        <v>51</v>
      </c>
      <c r="D764" s="46" t="s">
        <v>340</v>
      </c>
      <c r="E764" s="47">
        <v>0.73204018516043801</v>
      </c>
      <c r="F764" s="48">
        <v>62.385321100917402</v>
      </c>
      <c r="G764" s="47">
        <v>0.75719560388703999</v>
      </c>
      <c r="H764" s="50">
        <v>81.010101010100996</v>
      </c>
      <c r="I764" s="76" t="str">
        <f t="shared" si="22"/>
        <v>No</v>
      </c>
      <c r="J764" s="49" t="str">
        <f t="shared" si="23"/>
        <v>No</v>
      </c>
      <c r="K764" s="47">
        <v>0.12942307843998499</v>
      </c>
      <c r="L764" s="50">
        <v>51.089449541284402</v>
      </c>
      <c r="M764" s="47">
        <v>0.12494985490332899</v>
      </c>
      <c r="N764" s="50">
        <v>40.808080808080803</v>
      </c>
    </row>
    <row r="765" spans="1:14" x14ac:dyDescent="0.2">
      <c r="A765" s="57" t="s">
        <v>1824</v>
      </c>
      <c r="B765" s="44" t="s">
        <v>1825</v>
      </c>
      <c r="C765" s="45">
        <v>51</v>
      </c>
      <c r="D765" s="46" t="s">
        <v>340</v>
      </c>
      <c r="E765" s="47">
        <v>0.77385082982499298</v>
      </c>
      <c r="F765" s="48">
        <v>68.061926605504595</v>
      </c>
      <c r="G765" s="47">
        <v>0.80527258470707697</v>
      </c>
      <c r="H765" s="50">
        <v>88.989898989899004</v>
      </c>
      <c r="I765" s="76" t="str">
        <f t="shared" si="22"/>
        <v>No</v>
      </c>
      <c r="J765" s="49" t="str">
        <f t="shared" si="23"/>
        <v>No</v>
      </c>
      <c r="K765" s="47">
        <v>0.15691108363279599</v>
      </c>
      <c r="L765" s="50">
        <v>63.818807339449499</v>
      </c>
      <c r="M765" s="47">
        <v>9.1343660465398102E-2</v>
      </c>
      <c r="N765" s="50">
        <v>14.2424242424242</v>
      </c>
    </row>
    <row r="766" spans="1:14" x14ac:dyDescent="0.2">
      <c r="A766" s="147" t="s">
        <v>1826</v>
      </c>
      <c r="B766" s="44" t="s">
        <v>1827</v>
      </c>
      <c r="C766" s="45">
        <v>51</v>
      </c>
      <c r="D766" s="46" t="s">
        <v>340</v>
      </c>
      <c r="E766" s="47">
        <v>0.84994432738517101</v>
      </c>
      <c r="F766" s="48">
        <v>79.415137614678898</v>
      </c>
      <c r="G766" s="47">
        <v>0.853800233346653</v>
      </c>
      <c r="H766" s="50">
        <v>93.737373737373701</v>
      </c>
      <c r="I766" s="76" t="str">
        <f t="shared" si="22"/>
        <v>No</v>
      </c>
      <c r="J766" s="49" t="str">
        <f t="shared" si="23"/>
        <v>Yes</v>
      </c>
      <c r="K766" s="47">
        <v>0.126530638341871</v>
      </c>
      <c r="L766" s="50">
        <v>49.025229357798203</v>
      </c>
      <c r="M766" s="47">
        <v>0.1128441044335</v>
      </c>
      <c r="N766" s="50">
        <v>33.535353535353501</v>
      </c>
    </row>
    <row r="767" spans="1:14" x14ac:dyDescent="0.2">
      <c r="A767" s="57" t="s">
        <v>1828</v>
      </c>
      <c r="B767" s="44" t="s">
        <v>1829</v>
      </c>
      <c r="C767" s="45">
        <v>51</v>
      </c>
      <c r="D767" s="46" t="s">
        <v>340</v>
      </c>
      <c r="E767" s="47">
        <v>0.80308532222886497</v>
      </c>
      <c r="F767" s="48">
        <v>72.247706422018396</v>
      </c>
      <c r="G767" s="47">
        <v>0.850195164259967</v>
      </c>
      <c r="H767" s="50">
        <v>93.535353535353494</v>
      </c>
      <c r="I767" s="76" t="str">
        <f t="shared" si="22"/>
        <v>No</v>
      </c>
      <c r="J767" s="49" t="str">
        <f t="shared" si="23"/>
        <v>No</v>
      </c>
      <c r="K767" s="47">
        <v>0.24827514675762699</v>
      </c>
      <c r="L767" s="50">
        <v>89.850917431192698</v>
      </c>
      <c r="M767" s="47">
        <v>0.18870113501868899</v>
      </c>
      <c r="N767" s="50">
        <v>69.797979797979806</v>
      </c>
    </row>
    <row r="768" spans="1:14" x14ac:dyDescent="0.2">
      <c r="A768" s="147" t="s">
        <v>1830</v>
      </c>
      <c r="B768" s="44" t="s">
        <v>1831</v>
      </c>
      <c r="C768" s="45">
        <v>51</v>
      </c>
      <c r="D768" s="46" t="s">
        <v>340</v>
      </c>
      <c r="E768" s="47">
        <v>0.88603728717496899</v>
      </c>
      <c r="F768" s="48">
        <v>85.894495412843995</v>
      </c>
      <c r="G768" s="47">
        <v>0.91760707448076295</v>
      </c>
      <c r="H768" s="50">
        <v>98.989898989899004</v>
      </c>
      <c r="I768" s="76" t="str">
        <f t="shared" si="22"/>
        <v>No</v>
      </c>
      <c r="J768" s="49" t="str">
        <f t="shared" si="23"/>
        <v>Yes</v>
      </c>
      <c r="K768" s="47">
        <v>0.21423845587853499</v>
      </c>
      <c r="L768" s="50">
        <v>82.970183486238497</v>
      </c>
      <c r="M768" s="47">
        <v>0.17016689938370599</v>
      </c>
      <c r="N768" s="50">
        <v>62.525252525252498</v>
      </c>
    </row>
    <row r="769" spans="1:14" x14ac:dyDescent="0.2">
      <c r="A769" s="57" t="s">
        <v>1832</v>
      </c>
      <c r="B769" s="44" t="s">
        <v>1833</v>
      </c>
      <c r="C769" s="45">
        <v>51</v>
      </c>
      <c r="D769" s="46" t="s">
        <v>340</v>
      </c>
      <c r="E769" s="47">
        <v>0.81688328022990497</v>
      </c>
      <c r="F769" s="48">
        <v>73.967889908256893</v>
      </c>
      <c r="G769" s="47">
        <v>0.81061947682702196</v>
      </c>
      <c r="H769" s="50">
        <v>89.797979797979806</v>
      </c>
      <c r="I769" s="76" t="str">
        <f t="shared" si="22"/>
        <v>No</v>
      </c>
      <c r="J769" s="49" t="str">
        <f t="shared" si="23"/>
        <v>No</v>
      </c>
      <c r="K769" s="47">
        <v>0.17048629210799701</v>
      </c>
      <c r="L769" s="50">
        <v>68.692660550458697</v>
      </c>
      <c r="M769" s="47">
        <v>0.140931119719887</v>
      </c>
      <c r="N769" s="50">
        <v>49.191919191919197</v>
      </c>
    </row>
    <row r="770" spans="1:14" x14ac:dyDescent="0.2">
      <c r="A770" s="57" t="s">
        <v>1834</v>
      </c>
      <c r="B770" s="44" t="s">
        <v>1835</v>
      </c>
      <c r="C770" s="45">
        <v>51</v>
      </c>
      <c r="D770" s="46" t="s">
        <v>340</v>
      </c>
      <c r="E770" s="47">
        <v>0.76578975422282003</v>
      </c>
      <c r="F770" s="48">
        <v>66.685779816513801</v>
      </c>
      <c r="G770" s="47">
        <v>0.94375614140296804</v>
      </c>
      <c r="H770" s="50">
        <v>99.898989898989896</v>
      </c>
      <c r="I770" s="76" t="str">
        <f t="shared" si="22"/>
        <v>No</v>
      </c>
      <c r="J770" s="49" t="str">
        <f t="shared" si="23"/>
        <v>No</v>
      </c>
      <c r="K770" s="47">
        <v>0.227454715260134</v>
      </c>
      <c r="L770" s="50">
        <v>86.639908256880702</v>
      </c>
      <c r="M770" s="47">
        <v>0.16233172528282599</v>
      </c>
      <c r="N770" s="50">
        <v>59.393939393939398</v>
      </c>
    </row>
    <row r="771" spans="1:14" x14ac:dyDescent="0.2">
      <c r="A771" s="147" t="s">
        <v>1836</v>
      </c>
      <c r="B771" s="44" t="s">
        <v>1837</v>
      </c>
      <c r="C771" s="45">
        <v>51</v>
      </c>
      <c r="D771" s="46" t="s">
        <v>340</v>
      </c>
      <c r="E771" s="47">
        <v>0.88765401783362297</v>
      </c>
      <c r="F771" s="48">
        <v>86.467889908256893</v>
      </c>
      <c r="G771" s="47">
        <v>0.896995897800551</v>
      </c>
      <c r="H771" s="50">
        <v>97.272727272727295</v>
      </c>
      <c r="I771" s="76" t="str">
        <f t="shared" si="22"/>
        <v>No</v>
      </c>
      <c r="J771" s="49" t="str">
        <f t="shared" si="23"/>
        <v>Yes</v>
      </c>
      <c r="K771" s="47">
        <v>0.239800780839556</v>
      </c>
      <c r="L771" s="50">
        <v>88.761467889908204</v>
      </c>
      <c r="M771" s="47">
        <v>0.18661138730860999</v>
      </c>
      <c r="N771" s="50">
        <v>69.090909090909093</v>
      </c>
    </row>
    <row r="772" spans="1:14" x14ac:dyDescent="0.2">
      <c r="A772" s="147" t="s">
        <v>1838</v>
      </c>
      <c r="B772" s="44" t="s">
        <v>1839</v>
      </c>
      <c r="C772" s="45">
        <v>51</v>
      </c>
      <c r="D772" s="46" t="s">
        <v>340</v>
      </c>
      <c r="E772" s="47">
        <v>0.89130640703181496</v>
      </c>
      <c r="F772" s="48">
        <v>87.098623853210995</v>
      </c>
      <c r="G772" s="47">
        <v>0.91077120446020898</v>
      </c>
      <c r="H772" s="50">
        <v>98.282828282828305</v>
      </c>
      <c r="I772" s="76" t="str">
        <f t="shared" si="22"/>
        <v>No</v>
      </c>
      <c r="J772" s="49" t="str">
        <f t="shared" si="23"/>
        <v>Yes</v>
      </c>
      <c r="K772" s="47">
        <v>0.210594947226729</v>
      </c>
      <c r="L772" s="50">
        <v>81.135321100917395</v>
      </c>
      <c r="M772" s="47">
        <v>0.108055353218812</v>
      </c>
      <c r="N772" s="50">
        <v>29.797979797979799</v>
      </c>
    </row>
    <row r="773" spans="1:14" x14ac:dyDescent="0.2">
      <c r="A773" s="147" t="s">
        <v>1840</v>
      </c>
      <c r="B773" s="44" t="s">
        <v>1841</v>
      </c>
      <c r="C773" s="45">
        <v>51</v>
      </c>
      <c r="D773" s="46" t="s">
        <v>340</v>
      </c>
      <c r="E773" s="47">
        <v>0.90744394582068999</v>
      </c>
      <c r="F773" s="48">
        <v>91.284403669724796</v>
      </c>
      <c r="G773" s="47">
        <v>0.925015397452991</v>
      </c>
      <c r="H773" s="50">
        <v>99.292929292929301</v>
      </c>
      <c r="I773" s="76" t="str">
        <f t="shared" si="22"/>
        <v>Yes</v>
      </c>
      <c r="J773" s="49" t="str">
        <f t="shared" si="23"/>
        <v>Yes</v>
      </c>
      <c r="K773" s="47">
        <v>0.230090901455552</v>
      </c>
      <c r="L773" s="50">
        <v>87.098623853210995</v>
      </c>
      <c r="M773" s="47">
        <v>0.139703541191077</v>
      </c>
      <c r="N773" s="50">
        <v>48.787878787878803</v>
      </c>
    </row>
    <row r="774" spans="1:14" x14ac:dyDescent="0.2">
      <c r="A774" s="57" t="s">
        <v>1842</v>
      </c>
      <c r="B774" s="44" t="s">
        <v>1843</v>
      </c>
      <c r="C774" s="45">
        <v>51</v>
      </c>
      <c r="D774" s="46" t="s">
        <v>340</v>
      </c>
      <c r="E774" s="47">
        <v>0.74703014940713797</v>
      </c>
      <c r="F774" s="48">
        <v>64.621559633027502</v>
      </c>
      <c r="G774" s="47">
        <v>0.77126011044898801</v>
      </c>
      <c r="H774" s="50">
        <v>83.131313131313107</v>
      </c>
      <c r="I774" s="76" t="str">
        <f t="shared" si="22"/>
        <v>No</v>
      </c>
      <c r="J774" s="49" t="str">
        <f t="shared" si="23"/>
        <v>No</v>
      </c>
      <c r="K774" s="47">
        <v>0.19754652682173801</v>
      </c>
      <c r="L774" s="50">
        <v>77.178899082568805</v>
      </c>
      <c r="M774" s="47">
        <v>0.15873280940707099</v>
      </c>
      <c r="N774" s="50">
        <v>57.474747474747502</v>
      </c>
    </row>
    <row r="775" spans="1:14" x14ac:dyDescent="0.2">
      <c r="A775" s="57" t="s">
        <v>1844</v>
      </c>
      <c r="B775" s="44" t="s">
        <v>1845</v>
      </c>
      <c r="C775" s="45">
        <v>52</v>
      </c>
      <c r="D775" s="46" t="s">
        <v>340</v>
      </c>
      <c r="E775" s="47">
        <v>0.61171573272848201</v>
      </c>
      <c r="F775" s="48">
        <v>33.658256880733902</v>
      </c>
      <c r="G775" s="47">
        <v>0.66323216332854695</v>
      </c>
      <c r="H775" s="50">
        <v>61.379310344827601</v>
      </c>
      <c r="I775" s="76" t="str">
        <f t="shared" ref="I775:I838" si="24">IF(AND(F775&gt;=90,H775&gt;=90),"Yes","No")</f>
        <v>No</v>
      </c>
      <c r="J775" s="49" t="str">
        <f t="shared" ref="J775:J838" si="25">IF(AND(F775&gt;=75,H775&gt;=75),"Yes","No")</f>
        <v>No</v>
      </c>
      <c r="K775" s="47">
        <v>0.13943832040394599</v>
      </c>
      <c r="L775" s="50">
        <v>56.766055045871603</v>
      </c>
      <c r="M775" s="47">
        <v>0.17258255206296699</v>
      </c>
      <c r="N775" s="50">
        <v>65.689655172413794</v>
      </c>
    </row>
    <row r="776" spans="1:14" x14ac:dyDescent="0.2">
      <c r="A776" s="57" t="s">
        <v>1846</v>
      </c>
      <c r="B776" s="44" t="s">
        <v>1847</v>
      </c>
      <c r="C776" s="45">
        <v>51</v>
      </c>
      <c r="D776" s="46" t="s">
        <v>340</v>
      </c>
      <c r="E776" s="47">
        <v>0.74975059091048102</v>
      </c>
      <c r="F776" s="48">
        <v>65.137614678899098</v>
      </c>
      <c r="G776" s="47">
        <v>0.831107115787453</v>
      </c>
      <c r="H776" s="50">
        <v>92.121212121212096</v>
      </c>
      <c r="I776" s="76" t="str">
        <f t="shared" si="24"/>
        <v>No</v>
      </c>
      <c r="J776" s="49" t="str">
        <f t="shared" si="25"/>
        <v>No</v>
      </c>
      <c r="K776" s="47">
        <v>0.222839320135232</v>
      </c>
      <c r="L776" s="50">
        <v>85.378440366972498</v>
      </c>
      <c r="M776" s="47">
        <v>0.173095772903856</v>
      </c>
      <c r="N776" s="50">
        <v>64.242424242424207</v>
      </c>
    </row>
    <row r="777" spans="1:14" x14ac:dyDescent="0.2">
      <c r="A777" s="57" t="s">
        <v>1848</v>
      </c>
      <c r="B777" s="44" t="s">
        <v>1849</v>
      </c>
      <c r="C777" s="45">
        <v>51</v>
      </c>
      <c r="D777" s="46" t="s">
        <v>340</v>
      </c>
      <c r="E777" s="47">
        <v>0.497703915044235</v>
      </c>
      <c r="F777" s="48">
        <v>9.4036697247706407</v>
      </c>
      <c r="G777" s="47">
        <v>0.49934511517916202</v>
      </c>
      <c r="H777" s="50">
        <v>11.5151515151515</v>
      </c>
      <c r="I777" s="76" t="str">
        <f t="shared" si="24"/>
        <v>No</v>
      </c>
      <c r="J777" s="49" t="str">
        <f t="shared" si="25"/>
        <v>No</v>
      </c>
      <c r="K777" s="47">
        <v>0.106014319818235</v>
      </c>
      <c r="L777" s="50">
        <v>32.511467889908303</v>
      </c>
      <c r="M777" s="47">
        <v>0.101023671835545</v>
      </c>
      <c r="N777" s="50">
        <v>23.2323232323232</v>
      </c>
    </row>
    <row r="778" spans="1:14" x14ac:dyDescent="0.2">
      <c r="A778" s="57" t="s">
        <v>1850</v>
      </c>
      <c r="B778" s="44" t="s">
        <v>1851</v>
      </c>
      <c r="C778" s="45">
        <v>51</v>
      </c>
      <c r="D778" s="46" t="s">
        <v>340</v>
      </c>
      <c r="E778" s="47">
        <v>0.48381478289504598</v>
      </c>
      <c r="F778" s="48">
        <v>8.0848623853211006</v>
      </c>
      <c r="G778" s="47">
        <v>0.48755396424992897</v>
      </c>
      <c r="H778" s="50">
        <v>9.3939393939393891</v>
      </c>
      <c r="I778" s="76" t="str">
        <f t="shared" si="24"/>
        <v>No</v>
      </c>
      <c r="J778" s="49" t="str">
        <f t="shared" si="25"/>
        <v>No</v>
      </c>
      <c r="K778" s="47">
        <v>0.103319002049131</v>
      </c>
      <c r="L778" s="50">
        <v>30.561926605504599</v>
      </c>
      <c r="M778" s="47">
        <v>9.8801381005428901E-2</v>
      </c>
      <c r="N778" s="50">
        <v>21.010101010101</v>
      </c>
    </row>
    <row r="779" spans="1:14" x14ac:dyDescent="0.2">
      <c r="A779" s="57" t="s">
        <v>1852</v>
      </c>
      <c r="B779" s="44" t="s">
        <v>1853</v>
      </c>
      <c r="C779" s="45">
        <v>51</v>
      </c>
      <c r="D779" s="46" t="s">
        <v>340</v>
      </c>
      <c r="E779" s="47">
        <v>0.49412257314457397</v>
      </c>
      <c r="F779" s="48">
        <v>9.00229357798165</v>
      </c>
      <c r="G779" s="47">
        <v>0.49451412346101498</v>
      </c>
      <c r="H779" s="50">
        <v>10.707070707070701</v>
      </c>
      <c r="I779" s="76" t="str">
        <f t="shared" si="24"/>
        <v>No</v>
      </c>
      <c r="J779" s="49" t="str">
        <f t="shared" si="25"/>
        <v>No</v>
      </c>
      <c r="K779" s="47">
        <v>9.5662178888905505E-2</v>
      </c>
      <c r="L779" s="50">
        <v>23.853211009174299</v>
      </c>
      <c r="M779" s="47">
        <v>9.1922236786700307E-2</v>
      </c>
      <c r="N779" s="50">
        <v>15.0505050505051</v>
      </c>
    </row>
    <row r="780" spans="1:14" x14ac:dyDescent="0.2">
      <c r="A780" s="57" t="s">
        <v>1854</v>
      </c>
      <c r="B780" s="44" t="s">
        <v>1855</v>
      </c>
      <c r="C780" s="45">
        <v>51</v>
      </c>
      <c r="D780" s="46" t="s">
        <v>340</v>
      </c>
      <c r="E780" s="47">
        <v>0.56098118994584201</v>
      </c>
      <c r="F780" s="48">
        <v>20.298165137614699</v>
      </c>
      <c r="G780" s="47">
        <v>0.57309497932928299</v>
      </c>
      <c r="H780" s="50">
        <v>28.282828282828302</v>
      </c>
      <c r="I780" s="76" t="str">
        <f t="shared" si="24"/>
        <v>No</v>
      </c>
      <c r="J780" s="49" t="str">
        <f t="shared" si="25"/>
        <v>No</v>
      </c>
      <c r="K780" s="47">
        <v>0.110582058668367</v>
      </c>
      <c r="L780" s="50">
        <v>36.582568807339399</v>
      </c>
      <c r="M780" s="47">
        <v>0.109297951132045</v>
      </c>
      <c r="N780" s="50">
        <v>30.505050505050502</v>
      </c>
    </row>
    <row r="781" spans="1:14" x14ac:dyDescent="0.2">
      <c r="A781" s="57" t="s">
        <v>1856</v>
      </c>
      <c r="B781" s="44" t="s">
        <v>1857</v>
      </c>
      <c r="C781" s="45">
        <v>51</v>
      </c>
      <c r="D781" s="46" t="s">
        <v>340</v>
      </c>
      <c r="E781" s="47">
        <v>0.52259422263200594</v>
      </c>
      <c r="F781" s="48">
        <v>12.7866972477064</v>
      </c>
      <c r="G781" s="47">
        <v>0.63734669190801996</v>
      </c>
      <c r="H781" s="50">
        <v>50.505050505050498</v>
      </c>
      <c r="I781" s="76" t="str">
        <f t="shared" si="24"/>
        <v>No</v>
      </c>
      <c r="J781" s="49" t="str">
        <f t="shared" si="25"/>
        <v>No</v>
      </c>
      <c r="K781" s="47">
        <v>0.131576374885577</v>
      </c>
      <c r="L781" s="50">
        <v>52.465596330275197</v>
      </c>
      <c r="M781" s="47">
        <v>0.115998857416478</v>
      </c>
      <c r="N781" s="50">
        <v>35.050505050505102</v>
      </c>
    </row>
    <row r="782" spans="1:14" x14ac:dyDescent="0.2">
      <c r="A782" s="57" t="s">
        <v>1858</v>
      </c>
      <c r="B782" s="44" t="s">
        <v>1859</v>
      </c>
      <c r="C782" s="45">
        <v>51</v>
      </c>
      <c r="D782" s="46" t="s">
        <v>340</v>
      </c>
      <c r="E782" s="47">
        <v>0.73383691635053105</v>
      </c>
      <c r="F782" s="48">
        <v>62.672018348623901</v>
      </c>
      <c r="G782" s="47">
        <v>0.878058409829368</v>
      </c>
      <c r="H782" s="50">
        <v>96.161616161616195</v>
      </c>
      <c r="I782" s="76" t="str">
        <f t="shared" si="24"/>
        <v>No</v>
      </c>
      <c r="J782" s="49" t="str">
        <f t="shared" si="25"/>
        <v>No</v>
      </c>
      <c r="K782" s="47">
        <v>0.23716410293662599</v>
      </c>
      <c r="L782" s="50">
        <v>88.474770642201804</v>
      </c>
      <c r="M782" s="47">
        <v>0.16945887400743601</v>
      </c>
      <c r="N782" s="50">
        <v>62.2222222222222</v>
      </c>
    </row>
    <row r="783" spans="1:14" x14ac:dyDescent="0.2">
      <c r="A783" s="147" t="s">
        <v>1860</v>
      </c>
      <c r="B783" s="44" t="s">
        <v>1861</v>
      </c>
      <c r="C783" s="45">
        <v>51</v>
      </c>
      <c r="D783" s="46" t="s">
        <v>340</v>
      </c>
      <c r="E783" s="47">
        <v>0.90154893209152698</v>
      </c>
      <c r="F783" s="48">
        <v>89.908256880733902</v>
      </c>
      <c r="G783" s="47">
        <v>0.91342238137367704</v>
      </c>
      <c r="H783" s="50">
        <v>98.585858585858603</v>
      </c>
      <c r="I783" s="76" t="str">
        <f t="shared" si="24"/>
        <v>No</v>
      </c>
      <c r="J783" s="49" t="str">
        <f t="shared" si="25"/>
        <v>Yes</v>
      </c>
      <c r="K783" s="47">
        <v>0.208786290716514</v>
      </c>
      <c r="L783" s="50">
        <v>80.561926605504595</v>
      </c>
      <c r="M783" s="47">
        <v>0.122926422325775</v>
      </c>
      <c r="N783" s="50">
        <v>39.494949494949502</v>
      </c>
    </row>
    <row r="784" spans="1:14" x14ac:dyDescent="0.2">
      <c r="A784" s="147" t="s">
        <v>1862</v>
      </c>
      <c r="B784" s="44" t="s">
        <v>1863</v>
      </c>
      <c r="C784" s="45">
        <v>51</v>
      </c>
      <c r="D784" s="46" t="s">
        <v>340</v>
      </c>
      <c r="E784" s="47">
        <v>0.85308031064723699</v>
      </c>
      <c r="F784" s="48">
        <v>79.701834862385297</v>
      </c>
      <c r="G784" s="47">
        <v>0.89917414361808101</v>
      </c>
      <c r="H784" s="50">
        <v>97.575757575757606</v>
      </c>
      <c r="I784" s="76" t="str">
        <f t="shared" si="24"/>
        <v>No</v>
      </c>
      <c r="J784" s="49" t="str">
        <f t="shared" si="25"/>
        <v>Yes</v>
      </c>
      <c r="K784" s="47">
        <v>0.20056361482530399</v>
      </c>
      <c r="L784" s="50">
        <v>77.809633027522906</v>
      </c>
      <c r="M784" s="47">
        <v>0.13669636194785301</v>
      </c>
      <c r="N784" s="50">
        <v>46.767676767676797</v>
      </c>
    </row>
    <row r="785" spans="1:14" x14ac:dyDescent="0.2">
      <c r="A785" s="57" t="s">
        <v>1864</v>
      </c>
      <c r="B785" s="44" t="s">
        <v>1865</v>
      </c>
      <c r="C785" s="45">
        <v>52</v>
      </c>
      <c r="D785" s="46" t="s">
        <v>340</v>
      </c>
      <c r="E785" s="47">
        <v>0.68249797643454702</v>
      </c>
      <c r="F785" s="48">
        <v>51.662844036697301</v>
      </c>
      <c r="G785" s="47">
        <v>0.65367639151966295</v>
      </c>
      <c r="H785" s="50">
        <v>59.137931034482797</v>
      </c>
      <c r="I785" s="76" t="str">
        <f t="shared" si="24"/>
        <v>No</v>
      </c>
      <c r="J785" s="49" t="str">
        <f t="shared" si="25"/>
        <v>No</v>
      </c>
      <c r="K785" s="47">
        <v>0.117410383500303</v>
      </c>
      <c r="L785" s="50">
        <v>41.915137614678898</v>
      </c>
      <c r="M785" s="47">
        <v>0.12878774898471801</v>
      </c>
      <c r="N785" s="50">
        <v>25.862068965517199</v>
      </c>
    </row>
    <row r="786" spans="1:14" x14ac:dyDescent="0.2">
      <c r="A786" s="57" t="s">
        <v>1866</v>
      </c>
      <c r="B786" s="44" t="s">
        <v>1867</v>
      </c>
      <c r="C786" s="45">
        <v>51</v>
      </c>
      <c r="D786" s="46" t="s">
        <v>340</v>
      </c>
      <c r="E786" s="47">
        <v>0.61501638234110101</v>
      </c>
      <c r="F786" s="48">
        <v>34.575688073394502</v>
      </c>
      <c r="G786" s="47">
        <v>0.77021437981458396</v>
      </c>
      <c r="H786" s="50">
        <v>83.030303030303003</v>
      </c>
      <c r="I786" s="76" t="str">
        <f t="shared" si="24"/>
        <v>No</v>
      </c>
      <c r="J786" s="49" t="str">
        <f t="shared" si="25"/>
        <v>No</v>
      </c>
      <c r="K786" s="47">
        <v>0.222619243126991</v>
      </c>
      <c r="L786" s="50">
        <v>85.206422018348604</v>
      </c>
      <c r="M786" s="47">
        <v>0.166398825255899</v>
      </c>
      <c r="N786" s="50">
        <v>60.909090909090899</v>
      </c>
    </row>
    <row r="787" spans="1:14" x14ac:dyDescent="0.2">
      <c r="A787" s="57" t="s">
        <v>1868</v>
      </c>
      <c r="B787" s="44" t="s">
        <v>1869</v>
      </c>
      <c r="C787" s="45">
        <v>52</v>
      </c>
      <c r="D787" s="46" t="s">
        <v>340</v>
      </c>
      <c r="E787" s="47">
        <v>0.73425023904934705</v>
      </c>
      <c r="F787" s="48">
        <v>62.7866972477064</v>
      </c>
      <c r="G787" s="47">
        <v>0.90287329905093705</v>
      </c>
      <c r="H787" s="50">
        <v>99.310344827586206</v>
      </c>
      <c r="I787" s="76" t="str">
        <f t="shared" si="24"/>
        <v>No</v>
      </c>
      <c r="J787" s="49" t="str">
        <f t="shared" si="25"/>
        <v>No</v>
      </c>
      <c r="K787" s="47">
        <v>0.142710607302343</v>
      </c>
      <c r="L787" s="50">
        <v>57.912844036697301</v>
      </c>
      <c r="M787" s="47">
        <v>7.6385198648951796E-3</v>
      </c>
      <c r="N787" s="50">
        <v>0.17241379310344801</v>
      </c>
    </row>
    <row r="788" spans="1:14" x14ac:dyDescent="0.2">
      <c r="A788" s="147" t="s">
        <v>1870</v>
      </c>
      <c r="B788" s="44" t="s">
        <v>1871</v>
      </c>
      <c r="C788" s="45">
        <v>51</v>
      </c>
      <c r="D788" s="46" t="s">
        <v>340</v>
      </c>
      <c r="E788" s="47">
        <v>0.85346945319065703</v>
      </c>
      <c r="F788" s="48">
        <v>79.816513761467903</v>
      </c>
      <c r="G788" s="47">
        <v>0.91704681629679297</v>
      </c>
      <c r="H788" s="50">
        <v>98.787878787878796</v>
      </c>
      <c r="I788" s="76" t="str">
        <f t="shared" si="24"/>
        <v>No</v>
      </c>
      <c r="J788" s="49" t="str">
        <f t="shared" si="25"/>
        <v>Yes</v>
      </c>
      <c r="K788" s="47">
        <v>0.226400406272626</v>
      </c>
      <c r="L788" s="50">
        <v>86.410550458715605</v>
      </c>
      <c r="M788" s="47">
        <v>0.125177284935022</v>
      </c>
      <c r="N788" s="50">
        <v>41.212121212121197</v>
      </c>
    </row>
    <row r="789" spans="1:14" x14ac:dyDescent="0.2">
      <c r="A789" s="147" t="s">
        <v>1872</v>
      </c>
      <c r="B789" s="44" t="s">
        <v>1873</v>
      </c>
      <c r="C789" s="45">
        <v>52</v>
      </c>
      <c r="D789" s="46" t="s">
        <v>340</v>
      </c>
      <c r="E789" s="47">
        <v>0.867442919833874</v>
      </c>
      <c r="F789" s="48">
        <v>82.396788990825698</v>
      </c>
      <c r="G789" s="47">
        <v>0.94224744858934595</v>
      </c>
      <c r="H789" s="50">
        <v>100</v>
      </c>
      <c r="I789" s="76" t="str">
        <f t="shared" si="24"/>
        <v>No</v>
      </c>
      <c r="J789" s="49" t="str">
        <f t="shared" si="25"/>
        <v>Yes</v>
      </c>
      <c r="K789" s="47">
        <v>0.200162741087098</v>
      </c>
      <c r="L789" s="50">
        <v>77.694954128440401</v>
      </c>
      <c r="M789" s="47">
        <v>0.16731296358580899</v>
      </c>
      <c r="N789" s="50">
        <v>63.1034482758621</v>
      </c>
    </row>
    <row r="790" spans="1:14" x14ac:dyDescent="0.2">
      <c r="A790" s="57" t="s">
        <v>1874</v>
      </c>
      <c r="B790" s="44" t="s">
        <v>1875</v>
      </c>
      <c r="C790" s="45">
        <v>52</v>
      </c>
      <c r="D790" s="46" t="s">
        <v>340</v>
      </c>
      <c r="E790" s="47">
        <v>0.61207062632699305</v>
      </c>
      <c r="F790" s="48">
        <v>33.7729357798165</v>
      </c>
      <c r="G790" s="47">
        <v>0.75946322376262199</v>
      </c>
      <c r="H790" s="50">
        <v>87.068965517241395</v>
      </c>
      <c r="I790" s="76" t="str">
        <f t="shared" si="24"/>
        <v>No</v>
      </c>
      <c r="J790" s="49" t="str">
        <f t="shared" si="25"/>
        <v>No</v>
      </c>
      <c r="K790" s="47">
        <v>0.13168571876635801</v>
      </c>
      <c r="L790" s="50">
        <v>52.580275229357802</v>
      </c>
      <c r="M790" s="47">
        <v>0.119658816431431</v>
      </c>
      <c r="N790" s="50">
        <v>7.5862068965517198</v>
      </c>
    </row>
    <row r="791" spans="1:14" x14ac:dyDescent="0.2">
      <c r="A791" s="57" t="s">
        <v>1876</v>
      </c>
      <c r="B791" s="44" t="s">
        <v>1877</v>
      </c>
      <c r="C791" s="45">
        <v>52</v>
      </c>
      <c r="D791" s="46" t="s">
        <v>340</v>
      </c>
      <c r="E791" s="47">
        <v>0.61879662128850299</v>
      </c>
      <c r="F791" s="48">
        <v>35.665137614678898</v>
      </c>
      <c r="G791" s="47">
        <v>0.65972221959209398</v>
      </c>
      <c r="H791" s="50">
        <v>60.689655172413801</v>
      </c>
      <c r="I791" s="76" t="str">
        <f t="shared" si="24"/>
        <v>No</v>
      </c>
      <c r="J791" s="49" t="str">
        <f t="shared" si="25"/>
        <v>No</v>
      </c>
      <c r="K791" s="47">
        <v>8.2226601576613795E-2</v>
      </c>
      <c r="L791" s="50">
        <v>6.7660550458715596</v>
      </c>
      <c r="M791" s="47">
        <v>0.11840341770120801</v>
      </c>
      <c r="N791" s="50">
        <v>6.7241379310344804</v>
      </c>
    </row>
    <row r="792" spans="1:14" x14ac:dyDescent="0.2">
      <c r="A792" s="57" t="s">
        <v>1878</v>
      </c>
      <c r="B792" s="44" t="s">
        <v>1879</v>
      </c>
      <c r="C792" s="45">
        <v>52</v>
      </c>
      <c r="D792" s="46" t="s">
        <v>340</v>
      </c>
      <c r="E792" s="47">
        <v>0.67964702318605796</v>
      </c>
      <c r="F792" s="48">
        <v>50.917431192660501</v>
      </c>
      <c r="G792" s="47">
        <v>0.64736858282496701</v>
      </c>
      <c r="H792" s="50">
        <v>55.517241379310299</v>
      </c>
      <c r="I792" s="76" t="str">
        <f t="shared" si="24"/>
        <v>No</v>
      </c>
      <c r="J792" s="49" t="str">
        <f t="shared" si="25"/>
        <v>No</v>
      </c>
      <c r="K792" s="47">
        <v>8.6946500847436797E-2</v>
      </c>
      <c r="L792" s="50">
        <v>13.818807339449499</v>
      </c>
      <c r="M792" s="47">
        <v>0.13129982916213501</v>
      </c>
      <c r="N792" s="50">
        <v>31.2068965517241</v>
      </c>
    </row>
    <row r="793" spans="1:14" x14ac:dyDescent="0.2">
      <c r="A793" s="57" t="s">
        <v>968</v>
      </c>
      <c r="B793" s="44" t="s">
        <v>1880</v>
      </c>
      <c r="C793" s="45">
        <v>52</v>
      </c>
      <c r="D793" s="46" t="s">
        <v>340</v>
      </c>
      <c r="E793" s="47">
        <v>0.57499685177404303</v>
      </c>
      <c r="F793" s="48">
        <v>24.7706422018349</v>
      </c>
      <c r="G793" s="47">
        <v>0.61531420504591805</v>
      </c>
      <c r="H793" s="50">
        <v>42.586206896551701</v>
      </c>
      <c r="I793" s="76" t="str">
        <f t="shared" si="24"/>
        <v>No</v>
      </c>
      <c r="J793" s="49" t="str">
        <f t="shared" si="25"/>
        <v>No</v>
      </c>
      <c r="K793" s="47">
        <v>8.4178885694462996E-2</v>
      </c>
      <c r="L793" s="50">
        <v>9.1169724770642198</v>
      </c>
      <c r="M793" s="47">
        <v>0.12810244137915999</v>
      </c>
      <c r="N793" s="50">
        <v>23.965517241379299</v>
      </c>
    </row>
    <row r="794" spans="1:14" x14ac:dyDescent="0.2">
      <c r="A794" s="57" t="s">
        <v>1881</v>
      </c>
      <c r="B794" s="44" t="s">
        <v>1882</v>
      </c>
      <c r="C794" s="45">
        <v>52</v>
      </c>
      <c r="D794" s="46" t="s">
        <v>340</v>
      </c>
      <c r="E794" s="47">
        <v>0.46014433960552298</v>
      </c>
      <c r="F794" s="48">
        <v>6.1353211009174302</v>
      </c>
      <c r="G794" s="47">
        <v>0.55591676442285798</v>
      </c>
      <c r="H794" s="50">
        <v>22.068965517241399</v>
      </c>
      <c r="I794" s="76" t="str">
        <f t="shared" si="24"/>
        <v>No</v>
      </c>
      <c r="J794" s="49" t="str">
        <f t="shared" si="25"/>
        <v>No</v>
      </c>
      <c r="K794" s="47">
        <v>0.124149734514673</v>
      </c>
      <c r="L794" s="50">
        <v>47.305045871559599</v>
      </c>
      <c r="M794" s="47">
        <v>0.317232570334465</v>
      </c>
      <c r="N794" s="50">
        <v>93.7931034482759</v>
      </c>
    </row>
    <row r="795" spans="1:14" x14ac:dyDescent="0.2">
      <c r="A795" s="57" t="s">
        <v>1883</v>
      </c>
      <c r="B795" s="44" t="s">
        <v>1884</v>
      </c>
      <c r="C795" s="45">
        <v>52</v>
      </c>
      <c r="D795" s="46" t="s">
        <v>340</v>
      </c>
      <c r="E795" s="47">
        <v>0.744702844567809</v>
      </c>
      <c r="F795" s="48">
        <v>64.220183486238497</v>
      </c>
      <c r="G795" s="47">
        <v>0.750802389385686</v>
      </c>
      <c r="H795" s="50">
        <v>85.172413793103502</v>
      </c>
      <c r="I795" s="76" t="str">
        <f t="shared" si="24"/>
        <v>No</v>
      </c>
      <c r="J795" s="49" t="str">
        <f t="shared" si="25"/>
        <v>No</v>
      </c>
      <c r="K795" s="47">
        <v>0.14265921242946</v>
      </c>
      <c r="L795" s="50">
        <v>57.855504587155998</v>
      </c>
      <c r="M795" s="47">
        <v>0.15320411471857501</v>
      </c>
      <c r="N795" s="50">
        <v>53.448275862069003</v>
      </c>
    </row>
    <row r="796" spans="1:14" x14ac:dyDescent="0.2">
      <c r="A796" s="57" t="s">
        <v>1885</v>
      </c>
      <c r="B796" s="44" t="s">
        <v>1886</v>
      </c>
      <c r="C796" s="45">
        <v>52</v>
      </c>
      <c r="D796" s="46" t="s">
        <v>340</v>
      </c>
      <c r="E796" s="47">
        <v>0.71900603629344895</v>
      </c>
      <c r="F796" s="48">
        <v>60.607798165137602</v>
      </c>
      <c r="G796" s="47">
        <v>0.78906683266080202</v>
      </c>
      <c r="H796" s="50">
        <v>91.896551724137893</v>
      </c>
      <c r="I796" s="76" t="str">
        <f t="shared" si="24"/>
        <v>No</v>
      </c>
      <c r="J796" s="49" t="str">
        <f t="shared" si="25"/>
        <v>No</v>
      </c>
      <c r="K796" s="47">
        <v>0.113960853131201</v>
      </c>
      <c r="L796" s="50">
        <v>39.506880733945003</v>
      </c>
      <c r="M796" s="47">
        <v>0.11899794855779799</v>
      </c>
      <c r="N796" s="50">
        <v>7.2413793103448301</v>
      </c>
    </row>
    <row r="797" spans="1:14" x14ac:dyDescent="0.2">
      <c r="A797" s="57" t="s">
        <v>1887</v>
      </c>
      <c r="B797" s="44" t="s">
        <v>1888</v>
      </c>
      <c r="C797" s="45">
        <v>52</v>
      </c>
      <c r="D797" s="46" t="s">
        <v>340</v>
      </c>
      <c r="E797" s="47">
        <v>0.51265584793184704</v>
      </c>
      <c r="F797" s="48">
        <v>11.181192660550501</v>
      </c>
      <c r="G797" s="47">
        <v>0.58624717073146904</v>
      </c>
      <c r="H797" s="50">
        <v>32.413793103448299</v>
      </c>
      <c r="I797" s="76" t="str">
        <f t="shared" si="24"/>
        <v>No</v>
      </c>
      <c r="J797" s="49" t="str">
        <f t="shared" si="25"/>
        <v>No</v>
      </c>
      <c r="K797" s="47">
        <v>9.5475184635278806E-2</v>
      </c>
      <c r="L797" s="50">
        <v>23.7385321100917</v>
      </c>
      <c r="M797" s="47">
        <v>0.142997170676852</v>
      </c>
      <c r="N797" s="50">
        <v>45.862068965517203</v>
      </c>
    </row>
    <row r="798" spans="1:14" x14ac:dyDescent="0.2">
      <c r="A798" s="57" t="s">
        <v>1441</v>
      </c>
      <c r="B798" s="44" t="s">
        <v>1889</v>
      </c>
      <c r="C798" s="45">
        <v>52</v>
      </c>
      <c r="D798" s="46" t="s">
        <v>340</v>
      </c>
      <c r="E798" s="47">
        <v>0.78512501059510698</v>
      </c>
      <c r="F798" s="48">
        <v>69.896788990825698</v>
      </c>
      <c r="G798" s="47">
        <v>0.857835509922247</v>
      </c>
      <c r="H798" s="50">
        <v>96.896551724137893</v>
      </c>
      <c r="I798" s="76" t="str">
        <f t="shared" si="24"/>
        <v>No</v>
      </c>
      <c r="J798" s="49" t="str">
        <f t="shared" si="25"/>
        <v>No</v>
      </c>
      <c r="K798" s="47">
        <v>0.13255101409391201</v>
      </c>
      <c r="L798" s="50">
        <v>53.096330275229398</v>
      </c>
      <c r="M798" s="47">
        <v>0.119663544171001</v>
      </c>
      <c r="N798" s="50">
        <v>7.7586206896551699</v>
      </c>
    </row>
    <row r="799" spans="1:14" x14ac:dyDescent="0.2">
      <c r="A799" s="57" t="s">
        <v>1890</v>
      </c>
      <c r="B799" s="44" t="s">
        <v>1891</v>
      </c>
      <c r="C799" s="45">
        <v>52</v>
      </c>
      <c r="D799" s="46" t="s">
        <v>340</v>
      </c>
      <c r="E799" s="47">
        <v>0.61264643950388598</v>
      </c>
      <c r="F799" s="48">
        <v>33.944954128440401</v>
      </c>
      <c r="G799" s="47">
        <v>0.79250304564497298</v>
      </c>
      <c r="H799" s="50">
        <v>92.413793103448299</v>
      </c>
      <c r="I799" s="76" t="str">
        <f t="shared" si="24"/>
        <v>No</v>
      </c>
      <c r="J799" s="49" t="str">
        <f t="shared" si="25"/>
        <v>No</v>
      </c>
      <c r="K799" s="47">
        <v>0.13254065989748601</v>
      </c>
      <c r="L799" s="50">
        <v>53.038990825688103</v>
      </c>
      <c r="M799" s="47">
        <v>0.16502946364877999</v>
      </c>
      <c r="N799" s="50">
        <v>61.551724137930997</v>
      </c>
    </row>
    <row r="800" spans="1:14" x14ac:dyDescent="0.2">
      <c r="A800" s="57" t="s">
        <v>1892</v>
      </c>
      <c r="B800" s="44" t="s">
        <v>1893</v>
      </c>
      <c r="C800" s="45">
        <v>52</v>
      </c>
      <c r="D800" s="46" t="s">
        <v>340</v>
      </c>
      <c r="E800" s="47">
        <v>0.66726779252063995</v>
      </c>
      <c r="F800" s="48">
        <v>47.7637614678899</v>
      </c>
      <c r="G800" s="47">
        <v>0.78979269557389298</v>
      </c>
      <c r="H800" s="50">
        <v>92.068965517241395</v>
      </c>
      <c r="I800" s="76" t="str">
        <f t="shared" si="24"/>
        <v>No</v>
      </c>
      <c r="J800" s="49" t="str">
        <f t="shared" si="25"/>
        <v>No</v>
      </c>
      <c r="K800" s="47">
        <v>0.11181070540198799</v>
      </c>
      <c r="L800" s="50">
        <v>37.901376146788998</v>
      </c>
      <c r="M800" s="47">
        <v>0.15413576828178999</v>
      </c>
      <c r="N800" s="50">
        <v>54.310344827586199</v>
      </c>
    </row>
    <row r="801" spans="1:14" x14ac:dyDescent="0.2">
      <c r="A801" s="57" t="s">
        <v>1894</v>
      </c>
      <c r="B801" s="44" t="s">
        <v>1895</v>
      </c>
      <c r="C801" s="45">
        <v>52</v>
      </c>
      <c r="D801" s="46" t="s">
        <v>340</v>
      </c>
      <c r="E801" s="47">
        <v>0.58070622589282395</v>
      </c>
      <c r="F801" s="48">
        <v>25.974770642201801</v>
      </c>
      <c r="G801" s="47">
        <v>0.67275746952398097</v>
      </c>
      <c r="H801" s="50">
        <v>64.655172413793096</v>
      </c>
      <c r="I801" s="76" t="str">
        <f t="shared" si="24"/>
        <v>No</v>
      </c>
      <c r="J801" s="49" t="str">
        <f t="shared" si="25"/>
        <v>No</v>
      </c>
      <c r="K801" s="47">
        <v>8.9801108319536499E-2</v>
      </c>
      <c r="L801" s="50">
        <v>17.4885321100917</v>
      </c>
      <c r="M801" s="47">
        <v>0.143500783807361</v>
      </c>
      <c r="N801" s="50">
        <v>46.724137931034498</v>
      </c>
    </row>
    <row r="802" spans="1:14" x14ac:dyDescent="0.2">
      <c r="A802" s="57" t="s">
        <v>1894</v>
      </c>
      <c r="B802" s="44" t="s">
        <v>1896</v>
      </c>
      <c r="C802" s="45">
        <v>52</v>
      </c>
      <c r="D802" s="46" t="s">
        <v>340</v>
      </c>
      <c r="E802" s="47">
        <v>0.60861979994266202</v>
      </c>
      <c r="F802" s="48">
        <v>32.970183486238497</v>
      </c>
      <c r="G802" s="47">
        <v>0.79215713956459499</v>
      </c>
      <c r="H802" s="50">
        <v>92.241379310344797</v>
      </c>
      <c r="I802" s="76" t="str">
        <f t="shared" si="24"/>
        <v>No</v>
      </c>
      <c r="J802" s="49" t="str">
        <f t="shared" si="25"/>
        <v>No</v>
      </c>
      <c r="K802" s="47">
        <v>9.4798434220353306E-2</v>
      </c>
      <c r="L802" s="50">
        <v>23.2224770642202</v>
      </c>
      <c r="M802" s="47">
        <v>0.13639857367322</v>
      </c>
      <c r="N802" s="50">
        <v>38.620689655172399</v>
      </c>
    </row>
    <row r="803" spans="1:14" x14ac:dyDescent="0.2">
      <c r="A803" s="57" t="s">
        <v>1897</v>
      </c>
      <c r="B803" s="44" t="s">
        <v>1898</v>
      </c>
      <c r="C803" s="45">
        <v>52</v>
      </c>
      <c r="D803" s="46" t="s">
        <v>340</v>
      </c>
      <c r="E803" s="47">
        <v>0.635491045942988</v>
      </c>
      <c r="F803" s="48">
        <v>39.793577981651403</v>
      </c>
      <c r="G803" s="47">
        <v>0.80138713944861295</v>
      </c>
      <c r="H803" s="50">
        <v>93.620689655172399</v>
      </c>
      <c r="I803" s="76" t="str">
        <f t="shared" si="24"/>
        <v>No</v>
      </c>
      <c r="J803" s="49" t="str">
        <f t="shared" si="25"/>
        <v>No</v>
      </c>
      <c r="K803" s="47">
        <v>0.10099350695907899</v>
      </c>
      <c r="L803" s="50">
        <v>28.784403669724799</v>
      </c>
      <c r="M803" s="47">
        <v>0.245017530631329</v>
      </c>
      <c r="N803" s="50">
        <v>86.2068965517241</v>
      </c>
    </row>
    <row r="804" spans="1:14" x14ac:dyDescent="0.2">
      <c r="A804" s="57" t="s">
        <v>1899</v>
      </c>
      <c r="B804" s="44" t="s">
        <v>1900</v>
      </c>
      <c r="C804" s="45">
        <v>50</v>
      </c>
      <c r="D804" s="46" t="s">
        <v>340</v>
      </c>
      <c r="E804" s="47">
        <v>0.84066626698951696</v>
      </c>
      <c r="F804" s="48">
        <v>77.809633027522906</v>
      </c>
      <c r="G804" s="47">
        <v>0.76083560517633397</v>
      </c>
      <c r="H804" s="50">
        <v>38.742487286176598</v>
      </c>
      <c r="I804" s="76" t="str">
        <f t="shared" si="24"/>
        <v>No</v>
      </c>
      <c r="J804" s="49" t="str">
        <f t="shared" si="25"/>
        <v>No</v>
      </c>
      <c r="K804" s="47">
        <v>4.6124004211956303E-2</v>
      </c>
      <c r="L804" s="50">
        <v>1.4908256880733901</v>
      </c>
      <c r="M804" s="47">
        <v>3.7118514517995901E-2</v>
      </c>
      <c r="N804" s="50">
        <v>2.4965325936199698</v>
      </c>
    </row>
    <row r="805" spans="1:14" x14ac:dyDescent="0.2">
      <c r="A805" s="57" t="s">
        <v>1901</v>
      </c>
      <c r="B805" s="44" t="s">
        <v>1902</v>
      </c>
      <c r="C805" s="45">
        <v>50</v>
      </c>
      <c r="D805" s="46" t="s">
        <v>340</v>
      </c>
      <c r="E805" s="47">
        <v>0.77188659423286599</v>
      </c>
      <c r="F805" s="48">
        <v>67.775229357798196</v>
      </c>
      <c r="G805" s="47">
        <v>0.73169377666476998</v>
      </c>
      <c r="H805" s="50">
        <v>29.218677762367101</v>
      </c>
      <c r="I805" s="76" t="str">
        <f t="shared" si="24"/>
        <v>No</v>
      </c>
      <c r="J805" s="49" t="str">
        <f t="shared" si="25"/>
        <v>No</v>
      </c>
      <c r="K805" s="47">
        <v>5.01231832166283E-2</v>
      </c>
      <c r="L805" s="50">
        <v>1.8348623853210999</v>
      </c>
      <c r="M805" s="47">
        <v>5.0418754136482599E-2</v>
      </c>
      <c r="N805" s="50">
        <v>4.3920480813684701</v>
      </c>
    </row>
    <row r="806" spans="1:14" x14ac:dyDescent="0.2">
      <c r="A806" s="57" t="s">
        <v>1903</v>
      </c>
      <c r="B806" s="44" t="s">
        <v>1904</v>
      </c>
      <c r="C806" s="45">
        <v>50</v>
      </c>
      <c r="D806" s="46" t="s">
        <v>340</v>
      </c>
      <c r="E806" s="47">
        <v>0.74863445480160795</v>
      </c>
      <c r="F806" s="48">
        <v>65.022935779816507</v>
      </c>
      <c r="G806" s="47">
        <v>0.76982530881531097</v>
      </c>
      <c r="H806" s="50">
        <v>42.394822006472502</v>
      </c>
      <c r="I806" s="76" t="str">
        <f t="shared" si="24"/>
        <v>No</v>
      </c>
      <c r="J806" s="49" t="str">
        <f t="shared" si="25"/>
        <v>No</v>
      </c>
      <c r="K806" s="47">
        <v>5.66273593518705E-2</v>
      </c>
      <c r="L806" s="50">
        <v>2.5802752293578002</v>
      </c>
      <c r="M806" s="47">
        <v>5.2194551893121E-2</v>
      </c>
      <c r="N806" s="50">
        <v>4.57697642163662</v>
      </c>
    </row>
    <row r="807" spans="1:14" x14ac:dyDescent="0.2">
      <c r="A807" s="57" t="s">
        <v>1905</v>
      </c>
      <c r="B807" s="44" t="s">
        <v>1906</v>
      </c>
      <c r="C807" s="45">
        <v>50</v>
      </c>
      <c r="D807" s="46" t="s">
        <v>340</v>
      </c>
      <c r="E807" s="47">
        <v>0.87731692207304501</v>
      </c>
      <c r="F807" s="48">
        <v>84.002293577981604</v>
      </c>
      <c r="G807" s="47">
        <v>0.794571616563443</v>
      </c>
      <c r="H807" s="50">
        <v>52.889505316689799</v>
      </c>
      <c r="I807" s="76" t="str">
        <f t="shared" si="24"/>
        <v>No</v>
      </c>
      <c r="J807" s="49" t="str">
        <f t="shared" si="25"/>
        <v>No</v>
      </c>
      <c r="K807" s="47">
        <v>5.4528689778836299E-2</v>
      </c>
      <c r="L807" s="50">
        <v>2.2362385321100899</v>
      </c>
      <c r="M807" s="47">
        <v>5.1134337273290698E-2</v>
      </c>
      <c r="N807" s="50">
        <v>4.4845122515025402</v>
      </c>
    </row>
    <row r="808" spans="1:14" x14ac:dyDescent="0.2">
      <c r="A808" s="57" t="s">
        <v>1400</v>
      </c>
      <c r="B808" s="44" t="s">
        <v>1907</v>
      </c>
      <c r="C808" s="45">
        <v>50</v>
      </c>
      <c r="D808" s="46" t="s">
        <v>340</v>
      </c>
      <c r="E808" s="47">
        <v>0.83641457250465301</v>
      </c>
      <c r="F808" s="48">
        <v>77.293577981651396</v>
      </c>
      <c r="G808" s="47">
        <v>0.76503116489268097</v>
      </c>
      <c r="H808" s="50">
        <v>40.083217753120699</v>
      </c>
      <c r="I808" s="76" t="str">
        <f t="shared" si="24"/>
        <v>No</v>
      </c>
      <c r="J808" s="49" t="str">
        <f t="shared" si="25"/>
        <v>No</v>
      </c>
      <c r="K808" s="47">
        <v>5.3363080140558197E-2</v>
      </c>
      <c r="L808" s="50">
        <v>2.1215596330275202</v>
      </c>
      <c r="M808" s="47">
        <v>4.2022282767761703E-2</v>
      </c>
      <c r="N808" s="50">
        <v>3.4211742949607</v>
      </c>
    </row>
    <row r="809" spans="1:14" x14ac:dyDescent="0.2">
      <c r="A809" s="57" t="s">
        <v>1908</v>
      </c>
      <c r="B809" s="44" t="s">
        <v>1909</v>
      </c>
      <c r="C809" s="45">
        <v>50</v>
      </c>
      <c r="D809" s="46" t="s">
        <v>340</v>
      </c>
      <c r="E809" s="47">
        <v>0.81254625119706103</v>
      </c>
      <c r="F809" s="48">
        <v>73.566513761467903</v>
      </c>
      <c r="G809" s="47">
        <v>0.80212629068630303</v>
      </c>
      <c r="H809" s="50">
        <v>56.865464632454902</v>
      </c>
      <c r="I809" s="76" t="str">
        <f t="shared" si="24"/>
        <v>No</v>
      </c>
      <c r="J809" s="49" t="str">
        <f t="shared" si="25"/>
        <v>No</v>
      </c>
      <c r="K809" s="47">
        <v>6.6229768211995999E-2</v>
      </c>
      <c r="L809" s="50">
        <v>3.8417431192660501</v>
      </c>
      <c r="M809" s="47">
        <v>6.2149520201103398E-2</v>
      </c>
      <c r="N809" s="50">
        <v>6.1950993989828902</v>
      </c>
    </row>
    <row r="810" spans="1:14" x14ac:dyDescent="0.2">
      <c r="A810" s="57" t="s">
        <v>1910</v>
      </c>
      <c r="B810" s="44" t="s">
        <v>1911</v>
      </c>
      <c r="C810" s="45">
        <v>50</v>
      </c>
      <c r="D810" s="46" t="s">
        <v>340</v>
      </c>
      <c r="E810" s="47">
        <v>0.658303779683448</v>
      </c>
      <c r="F810" s="48">
        <v>45.756880733945003</v>
      </c>
      <c r="G810" s="47">
        <v>0.73466882610149598</v>
      </c>
      <c r="H810" s="50">
        <v>30.235783633841901</v>
      </c>
      <c r="I810" s="76" t="str">
        <f t="shared" si="24"/>
        <v>No</v>
      </c>
      <c r="J810" s="49" t="str">
        <f t="shared" si="25"/>
        <v>No</v>
      </c>
      <c r="K810" s="47">
        <v>4.06930904019542E-2</v>
      </c>
      <c r="L810" s="50">
        <v>0.91743119266055095</v>
      </c>
      <c r="M810" s="47">
        <v>4.15568546573543E-2</v>
      </c>
      <c r="N810" s="50">
        <v>3.32871012482663</v>
      </c>
    </row>
    <row r="811" spans="1:14" x14ac:dyDescent="0.2">
      <c r="A811" s="147" t="s">
        <v>1912</v>
      </c>
      <c r="B811" s="44" t="s">
        <v>1913</v>
      </c>
      <c r="C811" s="45">
        <v>50</v>
      </c>
      <c r="D811" s="46" t="s">
        <v>340</v>
      </c>
      <c r="E811" s="47">
        <v>0.90969327911487896</v>
      </c>
      <c r="F811" s="48">
        <v>91.915137614678898</v>
      </c>
      <c r="G811" s="47">
        <v>0.865933259553196</v>
      </c>
      <c r="H811" s="50">
        <v>91.447064262598204</v>
      </c>
      <c r="I811" s="76" t="str">
        <f t="shared" si="24"/>
        <v>Yes</v>
      </c>
      <c r="J811" s="49" t="str">
        <f t="shared" si="25"/>
        <v>Yes</v>
      </c>
      <c r="K811" s="47">
        <v>3.2499360331758098E-2</v>
      </c>
      <c r="L811" s="50">
        <v>0.22935779816513799</v>
      </c>
      <c r="M811" s="47">
        <v>2.5707588753298899E-2</v>
      </c>
      <c r="N811" s="50">
        <v>0.87840961627369396</v>
      </c>
    </row>
    <row r="812" spans="1:14" x14ac:dyDescent="0.2">
      <c r="A812" s="147" t="s">
        <v>1914</v>
      </c>
      <c r="B812" s="44" t="s">
        <v>1915</v>
      </c>
      <c r="C812" s="45">
        <v>50</v>
      </c>
      <c r="D812" s="46" t="s">
        <v>340</v>
      </c>
      <c r="E812" s="47">
        <v>0.91849861831353896</v>
      </c>
      <c r="F812" s="48">
        <v>94.495412844036693</v>
      </c>
      <c r="G812" s="47">
        <v>0.84559793659230098</v>
      </c>
      <c r="H812" s="50">
        <v>81.183541377716097</v>
      </c>
      <c r="I812" s="76" t="str">
        <f t="shared" si="24"/>
        <v>No</v>
      </c>
      <c r="J812" s="49" t="str">
        <f t="shared" si="25"/>
        <v>Yes</v>
      </c>
      <c r="K812" s="47">
        <v>6.0198333864795103E-2</v>
      </c>
      <c r="L812" s="50">
        <v>2.9243119266055002</v>
      </c>
      <c r="M812" s="47">
        <v>5.8997700355535899E-2</v>
      </c>
      <c r="N812" s="50">
        <v>5.6403143781784602</v>
      </c>
    </row>
    <row r="813" spans="1:14" x14ac:dyDescent="0.2">
      <c r="A813" s="57" t="s">
        <v>1916</v>
      </c>
      <c r="B813" s="44" t="s">
        <v>1917</v>
      </c>
      <c r="C813" s="45">
        <v>50</v>
      </c>
      <c r="D813" s="46" t="s">
        <v>340</v>
      </c>
      <c r="E813" s="47">
        <v>0.87769063206477405</v>
      </c>
      <c r="F813" s="48">
        <v>84.174311926605498</v>
      </c>
      <c r="G813" s="47">
        <v>0.82375708376043899</v>
      </c>
      <c r="H813" s="50">
        <v>69.024503005085506</v>
      </c>
      <c r="I813" s="76" t="str">
        <f t="shared" si="24"/>
        <v>No</v>
      </c>
      <c r="J813" s="49" t="str">
        <f t="shared" si="25"/>
        <v>No</v>
      </c>
      <c r="K813" s="47">
        <v>0.116876310272537</v>
      </c>
      <c r="L813" s="50">
        <v>41.571100917431203</v>
      </c>
      <c r="M813" s="47">
        <v>0.10906293492052301</v>
      </c>
      <c r="N813" s="50">
        <v>25.6125751271382</v>
      </c>
    </row>
    <row r="814" spans="1:14" x14ac:dyDescent="0.2">
      <c r="A814" s="147" t="s">
        <v>1918</v>
      </c>
      <c r="B814" s="44" t="s">
        <v>1919</v>
      </c>
      <c r="C814" s="45">
        <v>50</v>
      </c>
      <c r="D814" s="46" t="s">
        <v>340</v>
      </c>
      <c r="E814" s="47">
        <v>0.90047273961841801</v>
      </c>
      <c r="F814" s="48">
        <v>89.564220183486199</v>
      </c>
      <c r="G814" s="47">
        <v>0.846356815110614</v>
      </c>
      <c r="H814" s="50">
        <v>81.645862228386505</v>
      </c>
      <c r="I814" s="76" t="str">
        <f t="shared" si="24"/>
        <v>No</v>
      </c>
      <c r="J814" s="49" t="str">
        <f t="shared" si="25"/>
        <v>Yes</v>
      </c>
      <c r="K814" s="47">
        <v>0.117924528301887</v>
      </c>
      <c r="L814" s="50">
        <v>42.431192660550501</v>
      </c>
      <c r="M814" s="47">
        <v>0.10988504737747599</v>
      </c>
      <c r="N814" s="50">
        <v>26.028663892741601</v>
      </c>
    </row>
    <row r="815" spans="1:14" x14ac:dyDescent="0.2">
      <c r="A815" s="57" t="s">
        <v>1920</v>
      </c>
      <c r="B815" s="44" t="s">
        <v>1921</v>
      </c>
      <c r="C815" s="45">
        <v>50</v>
      </c>
      <c r="D815" s="46" t="s">
        <v>340</v>
      </c>
      <c r="E815" s="47">
        <v>0.88055161372364299</v>
      </c>
      <c r="F815" s="48">
        <v>84.690366972477094</v>
      </c>
      <c r="G815" s="47">
        <v>0.819106257672925</v>
      </c>
      <c r="H815" s="50">
        <v>66.759130836800693</v>
      </c>
      <c r="I815" s="76" t="str">
        <f t="shared" si="24"/>
        <v>No</v>
      </c>
      <c r="J815" s="49" t="str">
        <f t="shared" si="25"/>
        <v>No</v>
      </c>
      <c r="K815" s="47">
        <v>0.132024724741651</v>
      </c>
      <c r="L815" s="50">
        <v>52.694954128440401</v>
      </c>
      <c r="M815" s="47">
        <v>0.12167155006467199</v>
      </c>
      <c r="N815" s="50">
        <v>33.610725843735601</v>
      </c>
    </row>
    <row r="816" spans="1:14" x14ac:dyDescent="0.2">
      <c r="A816" s="57" t="s">
        <v>1922</v>
      </c>
      <c r="B816" s="44" t="s">
        <v>1923</v>
      </c>
      <c r="C816" s="45">
        <v>50</v>
      </c>
      <c r="D816" s="46" t="s">
        <v>340</v>
      </c>
      <c r="E816" s="47">
        <v>0.86884337999345596</v>
      </c>
      <c r="F816" s="48">
        <v>82.626146788990795</v>
      </c>
      <c r="G816" s="47">
        <v>0.77290644978241796</v>
      </c>
      <c r="H816" s="50">
        <v>43.6893203883495</v>
      </c>
      <c r="I816" s="76" t="str">
        <f t="shared" si="24"/>
        <v>No</v>
      </c>
      <c r="J816" s="49" t="str">
        <f t="shared" si="25"/>
        <v>No</v>
      </c>
      <c r="K816" s="47">
        <v>0.13279789329153999</v>
      </c>
      <c r="L816" s="50">
        <v>53.211009174311897</v>
      </c>
      <c r="M816" s="47">
        <v>0.122372412084511</v>
      </c>
      <c r="N816" s="50">
        <v>34.073046694405903</v>
      </c>
    </row>
    <row r="817" spans="1:14" x14ac:dyDescent="0.2">
      <c r="A817" s="57" t="s">
        <v>1924</v>
      </c>
      <c r="B817" s="44" t="s">
        <v>1925</v>
      </c>
      <c r="C817" s="45">
        <v>50</v>
      </c>
      <c r="D817" s="46" t="s">
        <v>340</v>
      </c>
      <c r="E817" s="47">
        <v>0.89177880641750495</v>
      </c>
      <c r="F817" s="48">
        <v>87.385321100917395</v>
      </c>
      <c r="G817" s="47">
        <v>0.80226126635540596</v>
      </c>
      <c r="H817" s="50">
        <v>57.004160887655999</v>
      </c>
      <c r="I817" s="76" t="str">
        <f t="shared" si="24"/>
        <v>No</v>
      </c>
      <c r="J817" s="49" t="str">
        <f t="shared" si="25"/>
        <v>No</v>
      </c>
      <c r="K817" s="47">
        <v>0.13079893863827799</v>
      </c>
      <c r="L817" s="50">
        <v>52.121559633027502</v>
      </c>
      <c r="M817" s="47">
        <v>0.13063224144227301</v>
      </c>
      <c r="N817" s="50">
        <v>38.742487286176598</v>
      </c>
    </row>
    <row r="818" spans="1:14" x14ac:dyDescent="0.2">
      <c r="A818" s="57" t="s">
        <v>1926</v>
      </c>
      <c r="B818" s="44" t="s">
        <v>1927</v>
      </c>
      <c r="C818" s="45">
        <v>50</v>
      </c>
      <c r="D818" s="46" t="s">
        <v>340</v>
      </c>
      <c r="E818" s="47">
        <v>0.87348917815829497</v>
      </c>
      <c r="F818" s="48">
        <v>83.600917431192698</v>
      </c>
      <c r="G818" s="47">
        <v>0.77707797155283498</v>
      </c>
      <c r="H818" s="50">
        <v>45.030050855293602</v>
      </c>
      <c r="I818" s="76" t="str">
        <f t="shared" si="24"/>
        <v>No</v>
      </c>
      <c r="J818" s="49" t="str">
        <f t="shared" si="25"/>
        <v>No</v>
      </c>
      <c r="K818" s="47">
        <v>0.125457403250682</v>
      </c>
      <c r="L818" s="50">
        <v>48.2224770642202</v>
      </c>
      <c r="M818" s="47">
        <v>0.11912260520052</v>
      </c>
      <c r="N818" s="50">
        <v>31.900138696255201</v>
      </c>
    </row>
    <row r="819" spans="1:14" x14ac:dyDescent="0.2">
      <c r="A819" s="147" t="s">
        <v>1928</v>
      </c>
      <c r="B819" s="44" t="s">
        <v>1929</v>
      </c>
      <c r="C819" s="45">
        <v>50</v>
      </c>
      <c r="D819" s="46" t="s">
        <v>340</v>
      </c>
      <c r="E819" s="47">
        <v>0.91733537528418696</v>
      </c>
      <c r="F819" s="48">
        <v>94.208715596330293</v>
      </c>
      <c r="G819" s="47">
        <v>0.84692764890517502</v>
      </c>
      <c r="H819" s="50">
        <v>81.830790568654606</v>
      </c>
      <c r="I819" s="76" t="str">
        <f t="shared" si="24"/>
        <v>No</v>
      </c>
      <c r="J819" s="49" t="str">
        <f t="shared" si="25"/>
        <v>Yes</v>
      </c>
      <c r="K819" s="47">
        <v>0.108594995824741</v>
      </c>
      <c r="L819" s="50">
        <v>34.9770642201835</v>
      </c>
      <c r="M819" s="47">
        <v>0.111988681722913</v>
      </c>
      <c r="N819" s="50">
        <v>27.3693943596856</v>
      </c>
    </row>
    <row r="820" spans="1:14" x14ac:dyDescent="0.2">
      <c r="A820" s="147" t="s">
        <v>1930</v>
      </c>
      <c r="B820" s="44" t="s">
        <v>1931</v>
      </c>
      <c r="C820" s="45">
        <v>50</v>
      </c>
      <c r="D820" s="46" t="s">
        <v>340</v>
      </c>
      <c r="E820" s="47">
        <v>0.93614557370071805</v>
      </c>
      <c r="F820" s="48">
        <v>98.738532110091796</v>
      </c>
      <c r="G820" s="47">
        <v>0.88830127869718301</v>
      </c>
      <c r="H820" s="50">
        <v>97.642163661581094</v>
      </c>
      <c r="I820" s="76" t="str">
        <f t="shared" si="24"/>
        <v>Yes</v>
      </c>
      <c r="J820" s="49" t="str">
        <f t="shared" si="25"/>
        <v>Yes</v>
      </c>
      <c r="K820" s="47">
        <v>0.113417856269064</v>
      </c>
      <c r="L820" s="50">
        <v>39.105504587155998</v>
      </c>
      <c r="M820" s="47">
        <v>0.105722720197065</v>
      </c>
      <c r="N820" s="50">
        <v>23.254738788719401</v>
      </c>
    </row>
    <row r="821" spans="1:14" x14ac:dyDescent="0.2">
      <c r="A821" s="57" t="s">
        <v>1932</v>
      </c>
      <c r="B821" s="44" t="s">
        <v>1933</v>
      </c>
      <c r="C821" s="45">
        <v>50</v>
      </c>
      <c r="D821" s="46" t="s">
        <v>340</v>
      </c>
      <c r="E821" s="47">
        <v>0.830967763334026</v>
      </c>
      <c r="F821" s="48">
        <v>76.433486238532097</v>
      </c>
      <c r="G821" s="47">
        <v>0.74517979086229102</v>
      </c>
      <c r="H821" s="50">
        <v>34.073046694405903</v>
      </c>
      <c r="I821" s="76" t="str">
        <f t="shared" si="24"/>
        <v>No</v>
      </c>
      <c r="J821" s="49" t="str">
        <f t="shared" si="25"/>
        <v>No</v>
      </c>
      <c r="K821" s="47">
        <v>5.0314465408804999E-2</v>
      </c>
      <c r="L821" s="50">
        <v>1.8922018348623899</v>
      </c>
      <c r="M821" s="47">
        <v>3.8577643446127602E-2</v>
      </c>
      <c r="N821" s="50">
        <v>2.6814609338881201</v>
      </c>
    </row>
    <row r="822" spans="1:14" x14ac:dyDescent="0.2">
      <c r="A822" s="147" t="s">
        <v>1934</v>
      </c>
      <c r="B822" s="44" t="s">
        <v>1935</v>
      </c>
      <c r="C822" s="45">
        <v>50</v>
      </c>
      <c r="D822" s="46" t="s">
        <v>340</v>
      </c>
      <c r="E822" s="47">
        <v>0.91232240619972904</v>
      </c>
      <c r="F822" s="48">
        <v>92.545871559632999</v>
      </c>
      <c r="G822" s="47">
        <v>0.85775296722883099</v>
      </c>
      <c r="H822" s="50">
        <v>88.0721220527046</v>
      </c>
      <c r="I822" s="76" t="str">
        <f t="shared" si="24"/>
        <v>No</v>
      </c>
      <c r="J822" s="49" t="str">
        <f t="shared" si="25"/>
        <v>Yes</v>
      </c>
      <c r="K822" s="47">
        <v>4.3989784888842802E-2</v>
      </c>
      <c r="L822" s="50">
        <v>1.2041284403669701</v>
      </c>
      <c r="M822" s="47">
        <v>3.4078761027376302E-2</v>
      </c>
      <c r="N822" s="50">
        <v>1.8955154877485001</v>
      </c>
    </row>
    <row r="823" spans="1:14" x14ac:dyDescent="0.2">
      <c r="A823" s="147" t="s">
        <v>1936</v>
      </c>
      <c r="B823" s="44" t="s">
        <v>1937</v>
      </c>
      <c r="C823" s="45">
        <v>50</v>
      </c>
      <c r="D823" s="46" t="s">
        <v>340</v>
      </c>
      <c r="E823" s="47">
        <v>0.88320213075713505</v>
      </c>
      <c r="F823" s="48">
        <v>85.263761467889907</v>
      </c>
      <c r="G823" s="47">
        <v>0.87221255852635304</v>
      </c>
      <c r="H823" s="50">
        <v>93.989828941285296</v>
      </c>
      <c r="I823" s="76" t="str">
        <f t="shared" si="24"/>
        <v>No</v>
      </c>
      <c r="J823" s="49" t="str">
        <f t="shared" si="25"/>
        <v>Yes</v>
      </c>
      <c r="K823" s="47">
        <v>6.9638314224668402E-2</v>
      </c>
      <c r="L823" s="50">
        <v>4.2431192660550501</v>
      </c>
      <c r="M823" s="47">
        <v>6.4959508730714405E-2</v>
      </c>
      <c r="N823" s="50">
        <v>6.8885806749884404</v>
      </c>
    </row>
    <row r="824" spans="1:14" x14ac:dyDescent="0.2">
      <c r="A824" s="57" t="s">
        <v>1938</v>
      </c>
      <c r="B824" s="44" t="s">
        <v>1939</v>
      </c>
      <c r="C824" s="45">
        <v>50</v>
      </c>
      <c r="D824" s="46" t="s">
        <v>340</v>
      </c>
      <c r="E824" s="47">
        <v>0.68885826606477696</v>
      </c>
      <c r="F824" s="48">
        <v>53.555045871559599</v>
      </c>
      <c r="G824" s="47">
        <v>0.75818863640515399</v>
      </c>
      <c r="H824" s="50">
        <v>37.540453074433699</v>
      </c>
      <c r="I824" s="76" t="str">
        <f t="shared" si="24"/>
        <v>No</v>
      </c>
      <c r="J824" s="49" t="str">
        <f t="shared" si="25"/>
        <v>No</v>
      </c>
      <c r="K824" s="47">
        <v>4.6146776298939401E-2</v>
      </c>
      <c r="L824" s="50">
        <v>1.5481651376146801</v>
      </c>
      <c r="M824" s="47">
        <v>3.5496445776912799E-2</v>
      </c>
      <c r="N824" s="50">
        <v>2.2653721682847898</v>
      </c>
    </row>
    <row r="825" spans="1:14" x14ac:dyDescent="0.2">
      <c r="A825" s="147" t="s">
        <v>1940</v>
      </c>
      <c r="B825" s="44" t="s">
        <v>1941</v>
      </c>
      <c r="C825" s="45">
        <v>50</v>
      </c>
      <c r="D825" s="46" t="s">
        <v>340</v>
      </c>
      <c r="E825" s="47">
        <v>0.90473519607509001</v>
      </c>
      <c r="F825" s="48">
        <v>90.940366972477094</v>
      </c>
      <c r="G825" s="47">
        <v>0.85288650480059403</v>
      </c>
      <c r="H825" s="50">
        <v>85.020804438280194</v>
      </c>
      <c r="I825" s="76" t="str">
        <f t="shared" si="24"/>
        <v>No</v>
      </c>
      <c r="J825" s="49" t="str">
        <f t="shared" si="25"/>
        <v>Yes</v>
      </c>
      <c r="K825" s="47">
        <v>6.7549317628951902E-2</v>
      </c>
      <c r="L825" s="50">
        <v>4.0137614678899096</v>
      </c>
      <c r="M825" s="47">
        <v>6.6584515430759994E-2</v>
      </c>
      <c r="N825" s="50">
        <v>7.2122052704576998</v>
      </c>
    </row>
    <row r="826" spans="1:14" x14ac:dyDescent="0.2">
      <c r="A826" s="147" t="s">
        <v>1942</v>
      </c>
      <c r="B826" s="44" t="s">
        <v>1943</v>
      </c>
      <c r="C826" s="45">
        <v>50</v>
      </c>
      <c r="D826" s="46" t="s">
        <v>340</v>
      </c>
      <c r="E826" s="47">
        <v>0.88736652584148401</v>
      </c>
      <c r="F826" s="48">
        <v>86.353211009174302</v>
      </c>
      <c r="G826" s="47">
        <v>0.83470342986097701</v>
      </c>
      <c r="H826" s="50">
        <v>75.312066574202504</v>
      </c>
      <c r="I826" s="76" t="str">
        <f t="shared" si="24"/>
        <v>No</v>
      </c>
      <c r="J826" s="49" t="str">
        <f t="shared" si="25"/>
        <v>Yes</v>
      </c>
      <c r="K826" s="47">
        <v>0.12959757526733201</v>
      </c>
      <c r="L826" s="50">
        <v>51.204128440367001</v>
      </c>
      <c r="M826" s="47">
        <v>0.119309084641445</v>
      </c>
      <c r="N826" s="50">
        <v>32.038834951456302</v>
      </c>
    </row>
    <row r="827" spans="1:14" x14ac:dyDescent="0.2">
      <c r="A827" s="57" t="s">
        <v>1944</v>
      </c>
      <c r="B827" s="44" t="s">
        <v>1945</v>
      </c>
      <c r="C827" s="45">
        <v>50</v>
      </c>
      <c r="D827" s="46" t="s">
        <v>340</v>
      </c>
      <c r="E827" s="47">
        <v>0.69456225918335301</v>
      </c>
      <c r="F827" s="48">
        <v>54.357798165137602</v>
      </c>
      <c r="G827" s="47">
        <v>0.72892191514747295</v>
      </c>
      <c r="H827" s="50">
        <v>28.617660656495602</v>
      </c>
      <c r="I827" s="76" t="str">
        <f t="shared" si="24"/>
        <v>No</v>
      </c>
      <c r="J827" s="49" t="str">
        <f t="shared" si="25"/>
        <v>No</v>
      </c>
      <c r="K827" s="47">
        <v>0.127455426656052</v>
      </c>
      <c r="L827" s="50">
        <v>49.5412844036697</v>
      </c>
      <c r="M827" s="47">
        <v>0.120961387523705</v>
      </c>
      <c r="N827" s="50">
        <v>32.963476652796999</v>
      </c>
    </row>
    <row r="828" spans="1:14" x14ac:dyDescent="0.2">
      <c r="A828" s="147" t="s">
        <v>1946</v>
      </c>
      <c r="B828" s="44" t="s">
        <v>1947</v>
      </c>
      <c r="C828" s="45">
        <v>50</v>
      </c>
      <c r="D828" s="46" t="s">
        <v>340</v>
      </c>
      <c r="E828" s="47">
        <v>0.92260881852323695</v>
      </c>
      <c r="F828" s="48">
        <v>96.158256880733902</v>
      </c>
      <c r="G828" s="47">
        <v>0.85620724337083898</v>
      </c>
      <c r="H828" s="50">
        <v>87.471104946833094</v>
      </c>
      <c r="I828" s="76" t="str">
        <f t="shared" si="24"/>
        <v>No</v>
      </c>
      <c r="J828" s="49" t="str">
        <f t="shared" si="25"/>
        <v>Yes</v>
      </c>
      <c r="K828" s="47">
        <v>0.122483744069738</v>
      </c>
      <c r="L828" s="50">
        <v>46.158256880733902</v>
      </c>
      <c r="M828" s="47">
        <v>0.11347867318480601</v>
      </c>
      <c r="N828" s="50">
        <v>28.340268146093401</v>
      </c>
    </row>
    <row r="829" spans="1:14" x14ac:dyDescent="0.2">
      <c r="A829" s="57" t="s">
        <v>1948</v>
      </c>
      <c r="B829" s="44" t="s">
        <v>1949</v>
      </c>
      <c r="C829" s="45">
        <v>50</v>
      </c>
      <c r="D829" s="46" t="s">
        <v>340</v>
      </c>
      <c r="E829" s="47">
        <v>0.85986936690742399</v>
      </c>
      <c r="F829" s="48">
        <v>80.848623853210995</v>
      </c>
      <c r="G829" s="47">
        <v>0.77910872439399403</v>
      </c>
      <c r="H829" s="50">
        <v>45.584835876097998</v>
      </c>
      <c r="I829" s="76" t="str">
        <f t="shared" si="24"/>
        <v>No</v>
      </c>
      <c r="J829" s="49" t="str">
        <f t="shared" si="25"/>
        <v>No</v>
      </c>
      <c r="K829" s="47">
        <v>0.127729431811891</v>
      </c>
      <c r="L829" s="50">
        <v>49.770642201834903</v>
      </c>
      <c r="M829" s="47">
        <v>0.119257445483926</v>
      </c>
      <c r="N829" s="50">
        <v>31.992602866389301</v>
      </c>
    </row>
    <row r="830" spans="1:14" x14ac:dyDescent="0.2">
      <c r="A830" s="57" t="s">
        <v>1826</v>
      </c>
      <c r="B830" s="44" t="s">
        <v>1950</v>
      </c>
      <c r="C830" s="45">
        <v>50</v>
      </c>
      <c r="D830" s="46" t="s">
        <v>340</v>
      </c>
      <c r="E830" s="47">
        <v>0.87845939366911097</v>
      </c>
      <c r="F830" s="48">
        <v>84.461009174311897</v>
      </c>
      <c r="G830" s="47">
        <v>0.81416634956285505</v>
      </c>
      <c r="H830" s="50">
        <v>63.199260286638903</v>
      </c>
      <c r="I830" s="76" t="str">
        <f t="shared" si="24"/>
        <v>No</v>
      </c>
      <c r="J830" s="49" t="str">
        <f t="shared" si="25"/>
        <v>No</v>
      </c>
      <c r="K830" s="47">
        <v>0.13401958858591201</v>
      </c>
      <c r="L830" s="50">
        <v>54.071100917431203</v>
      </c>
      <c r="M830" s="47">
        <v>0.12996260570040999</v>
      </c>
      <c r="N830" s="50">
        <v>38.465094775774404</v>
      </c>
    </row>
    <row r="831" spans="1:14" x14ac:dyDescent="0.2">
      <c r="A831" s="147" t="s">
        <v>1951</v>
      </c>
      <c r="B831" s="44" t="s">
        <v>1952</v>
      </c>
      <c r="C831" s="45">
        <v>50</v>
      </c>
      <c r="D831" s="46" t="s">
        <v>340</v>
      </c>
      <c r="E831" s="47">
        <v>0.88221284448349502</v>
      </c>
      <c r="F831" s="48">
        <v>85.034403669724796</v>
      </c>
      <c r="G831" s="47">
        <v>0.83541194079881798</v>
      </c>
      <c r="H831" s="50">
        <v>75.728155339805795</v>
      </c>
      <c r="I831" s="76" t="str">
        <f t="shared" si="24"/>
        <v>No</v>
      </c>
      <c r="J831" s="49" t="str">
        <f t="shared" si="25"/>
        <v>Yes</v>
      </c>
      <c r="K831" s="47">
        <v>9.3815513626834393E-2</v>
      </c>
      <c r="L831" s="50">
        <v>22.305045871559599</v>
      </c>
      <c r="M831" s="47">
        <v>9.1379047720112502E-2</v>
      </c>
      <c r="N831" s="50">
        <v>15.950069348127601</v>
      </c>
    </row>
    <row r="832" spans="1:14" x14ac:dyDescent="0.2">
      <c r="A832" s="57" t="s">
        <v>1953</v>
      </c>
      <c r="B832" s="44" t="s">
        <v>1954</v>
      </c>
      <c r="C832" s="45">
        <v>50</v>
      </c>
      <c r="D832" s="46" t="s">
        <v>340</v>
      </c>
      <c r="E832" s="47">
        <v>0.74239731952144605</v>
      </c>
      <c r="F832" s="48">
        <v>63.933486238532097</v>
      </c>
      <c r="G832" s="47">
        <v>0.82996993440165301</v>
      </c>
      <c r="H832" s="50">
        <v>72.306981044845102</v>
      </c>
      <c r="I832" s="76" t="str">
        <f t="shared" si="24"/>
        <v>No</v>
      </c>
      <c r="J832" s="49" t="str">
        <f t="shared" si="25"/>
        <v>No</v>
      </c>
      <c r="K832" s="47">
        <v>9.2226557828110303E-2</v>
      </c>
      <c r="L832" s="50">
        <v>20.814220183486199</v>
      </c>
      <c r="M832" s="47">
        <v>8.9253864248172193E-2</v>
      </c>
      <c r="N832" s="50">
        <v>15.164123901988001</v>
      </c>
    </row>
    <row r="833" spans="1:14" x14ac:dyDescent="0.2">
      <c r="A833" s="57" t="s">
        <v>1955</v>
      </c>
      <c r="B833" s="44" t="s">
        <v>1956</v>
      </c>
      <c r="C833" s="45">
        <v>50</v>
      </c>
      <c r="D833" s="46" t="s">
        <v>340</v>
      </c>
      <c r="E833" s="47">
        <v>0.81859607466673001</v>
      </c>
      <c r="F833" s="48">
        <v>74.197247706422004</v>
      </c>
      <c r="G833" s="47">
        <v>0.69216376390107603</v>
      </c>
      <c r="H833" s="50">
        <v>20.850670365233501</v>
      </c>
      <c r="I833" s="76" t="str">
        <f t="shared" si="24"/>
        <v>No</v>
      </c>
      <c r="J833" s="49" t="str">
        <f t="shared" si="25"/>
        <v>No</v>
      </c>
      <c r="K833" s="47">
        <v>0.16739521157826601</v>
      </c>
      <c r="L833" s="50">
        <v>67.775229357798196</v>
      </c>
      <c r="M833" s="47">
        <v>0.19881300653050499</v>
      </c>
      <c r="N833" s="50">
        <v>71.474803513638506</v>
      </c>
    </row>
    <row r="834" spans="1:14" x14ac:dyDescent="0.2">
      <c r="A834" s="57" t="s">
        <v>1957</v>
      </c>
      <c r="B834" s="44" t="s">
        <v>1958</v>
      </c>
      <c r="C834" s="45">
        <v>50</v>
      </c>
      <c r="D834" s="46" t="s">
        <v>340</v>
      </c>
      <c r="E834" s="47">
        <v>0.838904122100674</v>
      </c>
      <c r="F834" s="48">
        <v>77.580275229357795</v>
      </c>
      <c r="G834" s="47">
        <v>0.72624084139197798</v>
      </c>
      <c r="H834" s="50">
        <v>28.016643550624099</v>
      </c>
      <c r="I834" s="76" t="str">
        <f t="shared" si="24"/>
        <v>No</v>
      </c>
      <c r="J834" s="49" t="str">
        <f t="shared" si="25"/>
        <v>No</v>
      </c>
      <c r="K834" s="47">
        <v>0.139175725876624</v>
      </c>
      <c r="L834" s="50">
        <v>56.594036697247702</v>
      </c>
      <c r="M834" s="47">
        <v>0.13016047947676601</v>
      </c>
      <c r="N834" s="50">
        <v>38.5113268608414</v>
      </c>
    </row>
    <row r="835" spans="1:14" x14ac:dyDescent="0.2">
      <c r="A835" s="57" t="s">
        <v>1959</v>
      </c>
      <c r="B835" s="44" t="s">
        <v>1960</v>
      </c>
      <c r="C835" s="45">
        <v>50</v>
      </c>
      <c r="D835" s="46" t="s">
        <v>340</v>
      </c>
      <c r="E835" s="47">
        <v>0.84359976605336795</v>
      </c>
      <c r="F835" s="48">
        <v>78.2683486238532</v>
      </c>
      <c r="G835" s="47">
        <v>0.71757869083128301</v>
      </c>
      <c r="H835" s="50">
        <v>26.306056403143799</v>
      </c>
      <c r="I835" s="76" t="str">
        <f t="shared" si="24"/>
        <v>No</v>
      </c>
      <c r="J835" s="49" t="str">
        <f t="shared" si="25"/>
        <v>No</v>
      </c>
      <c r="K835" s="47">
        <v>0.12660222664793799</v>
      </c>
      <c r="L835" s="50">
        <v>49.082568807339399</v>
      </c>
      <c r="M835" s="47">
        <v>0.119499626360587</v>
      </c>
      <c r="N835" s="50">
        <v>32.177531206657399</v>
      </c>
    </row>
    <row r="836" spans="1:14" x14ac:dyDescent="0.2">
      <c r="A836" s="57" t="s">
        <v>1961</v>
      </c>
      <c r="B836" s="44" t="s">
        <v>1962</v>
      </c>
      <c r="C836" s="45">
        <v>50</v>
      </c>
      <c r="D836" s="46" t="s">
        <v>340</v>
      </c>
      <c r="E836" s="47">
        <v>0.82229939498089299</v>
      </c>
      <c r="F836" s="48">
        <v>75.172018348623894</v>
      </c>
      <c r="G836" s="47">
        <v>0.66726246760504704</v>
      </c>
      <c r="H836" s="50">
        <v>16.736014794267199</v>
      </c>
      <c r="I836" s="76" t="str">
        <f t="shared" si="24"/>
        <v>No</v>
      </c>
      <c r="J836" s="49" t="str">
        <f t="shared" si="25"/>
        <v>No</v>
      </c>
      <c r="K836" s="47">
        <v>0.132101020878193</v>
      </c>
      <c r="L836" s="50">
        <v>52.809633027522899</v>
      </c>
      <c r="M836" s="47">
        <v>0.12734561156242399</v>
      </c>
      <c r="N836" s="50">
        <v>37.355524734165499</v>
      </c>
    </row>
    <row r="837" spans="1:14" x14ac:dyDescent="0.2">
      <c r="A837" s="147" t="s">
        <v>1963</v>
      </c>
      <c r="B837" s="44" t="s">
        <v>1964</v>
      </c>
      <c r="C837" s="45">
        <v>50</v>
      </c>
      <c r="D837" s="46" t="s">
        <v>340</v>
      </c>
      <c r="E837" s="47">
        <v>0.91056333546763601</v>
      </c>
      <c r="F837" s="48">
        <v>92.2591743119266</v>
      </c>
      <c r="G837" s="47">
        <v>0.85925343441570701</v>
      </c>
      <c r="H837" s="50">
        <v>88.858067498844207</v>
      </c>
      <c r="I837" s="76" t="str">
        <f t="shared" si="24"/>
        <v>No</v>
      </c>
      <c r="J837" s="49" t="str">
        <f t="shared" si="25"/>
        <v>Yes</v>
      </c>
      <c r="K837" s="47">
        <v>0.110217128295475</v>
      </c>
      <c r="L837" s="50">
        <v>36.181192660550501</v>
      </c>
      <c r="M837" s="47">
        <v>0.10453358806500999</v>
      </c>
      <c r="N837" s="50">
        <v>22.607489597780901</v>
      </c>
    </row>
    <row r="838" spans="1:14" x14ac:dyDescent="0.2">
      <c r="A838" s="147" t="s">
        <v>1965</v>
      </c>
      <c r="B838" s="44" t="s">
        <v>1966</v>
      </c>
      <c r="C838" s="45">
        <v>50</v>
      </c>
      <c r="D838" s="46" t="s">
        <v>340</v>
      </c>
      <c r="E838" s="47">
        <v>0.92672695168376595</v>
      </c>
      <c r="F838" s="48">
        <v>97.305045871559599</v>
      </c>
      <c r="G838" s="47">
        <v>0.85790363708294104</v>
      </c>
      <c r="H838" s="50">
        <v>88.164586222838693</v>
      </c>
      <c r="I838" s="76" t="str">
        <f t="shared" si="24"/>
        <v>No</v>
      </c>
      <c r="J838" s="49" t="str">
        <f t="shared" si="25"/>
        <v>Yes</v>
      </c>
      <c r="K838" s="47">
        <v>0.13065682612100099</v>
      </c>
      <c r="L838" s="50">
        <v>51.949541284403701</v>
      </c>
      <c r="M838" s="47">
        <v>0.120998449648564</v>
      </c>
      <c r="N838" s="50">
        <v>33.055940822931099</v>
      </c>
    </row>
    <row r="839" spans="1:14" x14ac:dyDescent="0.2">
      <c r="A839" s="57" t="s">
        <v>1967</v>
      </c>
      <c r="B839" s="44" t="s">
        <v>1968</v>
      </c>
      <c r="C839" s="45">
        <v>50</v>
      </c>
      <c r="D839" s="46" t="s">
        <v>340</v>
      </c>
      <c r="E839" s="47">
        <v>0.90174692686645297</v>
      </c>
      <c r="F839" s="48">
        <v>89.965596330275204</v>
      </c>
      <c r="G839" s="47">
        <v>0.79818920193931198</v>
      </c>
      <c r="H839" s="50">
        <v>55.016181229773501</v>
      </c>
      <c r="I839" s="76" t="str">
        <f t="shared" ref="I839:I902" si="26">IF(AND(F839&gt;=90,H839&gt;=90),"Yes","No")</f>
        <v>No</v>
      </c>
      <c r="J839" s="49" t="str">
        <f t="shared" ref="J839:J902" si="27">IF(AND(F839&gt;=75,H839&gt;=75),"Yes","No")</f>
        <v>No</v>
      </c>
      <c r="K839" s="47">
        <v>0.12461549485100699</v>
      </c>
      <c r="L839" s="50">
        <v>47.591743119266098</v>
      </c>
      <c r="M839" s="47">
        <v>0.118632005746425</v>
      </c>
      <c r="N839" s="50">
        <v>31.5765141007859</v>
      </c>
    </row>
    <row r="840" spans="1:14" x14ac:dyDescent="0.2">
      <c r="A840" s="57" t="s">
        <v>1969</v>
      </c>
      <c r="B840" s="44" t="s">
        <v>1970</v>
      </c>
      <c r="C840" s="45">
        <v>50</v>
      </c>
      <c r="D840" s="46" t="s">
        <v>340</v>
      </c>
      <c r="E840" s="47">
        <v>0.72359942155651902</v>
      </c>
      <c r="F840" s="48">
        <v>61.238532110091697</v>
      </c>
      <c r="G840" s="47">
        <v>0.81375236733214096</v>
      </c>
      <c r="H840" s="50">
        <v>62.875635691169698</v>
      </c>
      <c r="I840" s="76" t="str">
        <f t="shared" si="26"/>
        <v>No</v>
      </c>
      <c r="J840" s="49" t="str">
        <f t="shared" si="27"/>
        <v>No</v>
      </c>
      <c r="K840" s="47">
        <v>0.10890819257567699</v>
      </c>
      <c r="L840" s="50">
        <v>35.149082568807302</v>
      </c>
      <c r="M840" s="47">
        <v>0.10538818549307299</v>
      </c>
      <c r="N840" s="50">
        <v>23.1160425335183</v>
      </c>
    </row>
    <row r="841" spans="1:14" x14ac:dyDescent="0.2">
      <c r="A841" s="57" t="s">
        <v>1971</v>
      </c>
      <c r="B841" s="44" t="s">
        <v>1972</v>
      </c>
      <c r="C841" s="45">
        <v>50</v>
      </c>
      <c r="D841" s="46" t="s">
        <v>340</v>
      </c>
      <c r="E841" s="47">
        <v>0.86423305518969096</v>
      </c>
      <c r="F841" s="48">
        <v>81.708715596330293</v>
      </c>
      <c r="G841" s="47">
        <v>0.80253466750231905</v>
      </c>
      <c r="H841" s="50">
        <v>57.374017568192301</v>
      </c>
      <c r="I841" s="76" t="str">
        <f t="shared" si="26"/>
        <v>No</v>
      </c>
      <c r="J841" s="49" t="str">
        <f t="shared" si="27"/>
        <v>No</v>
      </c>
      <c r="K841" s="47">
        <v>7.1213878718020707E-2</v>
      </c>
      <c r="L841" s="50">
        <v>4.5871559633027497</v>
      </c>
      <c r="M841" s="47">
        <v>6.8044922491934806E-2</v>
      </c>
      <c r="N841" s="50">
        <v>7.3971336107258399</v>
      </c>
    </row>
    <row r="842" spans="1:14" x14ac:dyDescent="0.2">
      <c r="A842" s="57" t="s">
        <v>1973</v>
      </c>
      <c r="B842" s="44" t="s">
        <v>1974</v>
      </c>
      <c r="C842" s="45">
        <v>50</v>
      </c>
      <c r="D842" s="46" t="s">
        <v>340</v>
      </c>
      <c r="E842" s="47">
        <v>0.83568471873084504</v>
      </c>
      <c r="F842" s="48">
        <v>77.064220183486199</v>
      </c>
      <c r="G842" s="47">
        <v>0.765746487192141</v>
      </c>
      <c r="H842" s="50">
        <v>40.499306518723998</v>
      </c>
      <c r="I842" s="76" t="str">
        <f t="shared" si="26"/>
        <v>No</v>
      </c>
      <c r="J842" s="49" t="str">
        <f t="shared" si="27"/>
        <v>No</v>
      </c>
      <c r="K842" s="47">
        <v>0.12306145725203101</v>
      </c>
      <c r="L842" s="50">
        <v>46.674311926605498</v>
      </c>
      <c r="M842" s="47">
        <v>0.118355419004479</v>
      </c>
      <c r="N842" s="50">
        <v>31.484049930651899</v>
      </c>
    </row>
    <row r="843" spans="1:14" x14ac:dyDescent="0.2">
      <c r="A843" s="57" t="s">
        <v>1975</v>
      </c>
      <c r="B843" s="44" t="s">
        <v>1976</v>
      </c>
      <c r="C843" s="45">
        <v>50</v>
      </c>
      <c r="D843" s="46" t="s">
        <v>340</v>
      </c>
      <c r="E843" s="47">
        <v>0.89020953974893202</v>
      </c>
      <c r="F843" s="48">
        <v>86.811926605504595</v>
      </c>
      <c r="G843" s="47">
        <v>0.80456517308583897</v>
      </c>
      <c r="H843" s="50">
        <v>58.391123439667098</v>
      </c>
      <c r="I843" s="76" t="str">
        <f t="shared" si="26"/>
        <v>No</v>
      </c>
      <c r="J843" s="49" t="str">
        <f t="shared" si="27"/>
        <v>No</v>
      </c>
      <c r="K843" s="47">
        <v>0.12278940303163501</v>
      </c>
      <c r="L843" s="50">
        <v>46.387614678899098</v>
      </c>
      <c r="M843" s="47">
        <v>0.11497230114877401</v>
      </c>
      <c r="N843" s="50">
        <v>29.0337494220989</v>
      </c>
    </row>
    <row r="844" spans="1:14" x14ac:dyDescent="0.2">
      <c r="A844" s="57" t="s">
        <v>1977</v>
      </c>
      <c r="B844" s="44" t="s">
        <v>1978</v>
      </c>
      <c r="C844" s="45">
        <v>50</v>
      </c>
      <c r="D844" s="46" t="s">
        <v>340</v>
      </c>
      <c r="E844" s="47">
        <v>0.85968401481832002</v>
      </c>
      <c r="F844" s="48">
        <v>80.791284403669707</v>
      </c>
      <c r="G844" s="47">
        <v>0.76775904627901304</v>
      </c>
      <c r="H844" s="50">
        <v>41.285251964863598</v>
      </c>
      <c r="I844" s="76" t="str">
        <f t="shared" si="26"/>
        <v>No</v>
      </c>
      <c r="J844" s="49" t="str">
        <f t="shared" si="27"/>
        <v>No</v>
      </c>
      <c r="K844" s="47">
        <v>0.18325308969800899</v>
      </c>
      <c r="L844" s="50">
        <v>72.878440366972498</v>
      </c>
      <c r="M844" s="47">
        <v>0.18943205713810399</v>
      </c>
      <c r="N844" s="50">
        <v>68.146093388811806</v>
      </c>
    </row>
    <row r="845" spans="1:14" x14ac:dyDescent="0.2">
      <c r="A845" s="147" t="s">
        <v>1979</v>
      </c>
      <c r="B845" s="44" t="s">
        <v>1980</v>
      </c>
      <c r="C845" s="45">
        <v>50</v>
      </c>
      <c r="D845" s="46" t="s">
        <v>340</v>
      </c>
      <c r="E845" s="47">
        <v>0.90422484954370697</v>
      </c>
      <c r="F845" s="48">
        <v>90.7683486238532</v>
      </c>
      <c r="G845" s="47">
        <v>0.85432936085854105</v>
      </c>
      <c r="H845" s="50">
        <v>86.176606564956103</v>
      </c>
      <c r="I845" s="76" t="str">
        <f t="shared" si="26"/>
        <v>No</v>
      </c>
      <c r="J845" s="49" t="str">
        <f t="shared" si="27"/>
        <v>Yes</v>
      </c>
      <c r="K845" s="47">
        <v>0.12532013579651499</v>
      </c>
      <c r="L845" s="50">
        <v>47.993119266054997</v>
      </c>
      <c r="M845" s="47">
        <v>0.116214215739844</v>
      </c>
      <c r="N845" s="50">
        <v>29.819694868238599</v>
      </c>
    </row>
    <row r="846" spans="1:14" x14ac:dyDescent="0.2">
      <c r="A846" s="57" t="s">
        <v>1981</v>
      </c>
      <c r="B846" s="44" t="s">
        <v>1982</v>
      </c>
      <c r="C846" s="45">
        <v>50</v>
      </c>
      <c r="D846" s="46" t="s">
        <v>340</v>
      </c>
      <c r="E846" s="47">
        <v>0.88049338693492596</v>
      </c>
      <c r="F846" s="48">
        <v>84.633027522935805</v>
      </c>
      <c r="G846" s="47">
        <v>0.76396122193993499</v>
      </c>
      <c r="H846" s="50">
        <v>39.620896902450298</v>
      </c>
      <c r="I846" s="76" t="str">
        <f t="shared" si="26"/>
        <v>No</v>
      </c>
      <c r="J846" s="49" t="str">
        <f t="shared" si="27"/>
        <v>No</v>
      </c>
      <c r="K846" s="47">
        <v>0.101866226410634</v>
      </c>
      <c r="L846" s="50">
        <v>29.300458715596299</v>
      </c>
      <c r="M846" s="47">
        <v>0.1000572616969</v>
      </c>
      <c r="N846" s="50">
        <v>20.203421174294999</v>
      </c>
    </row>
    <row r="847" spans="1:14" x14ac:dyDescent="0.2">
      <c r="A847" s="57" t="s">
        <v>1983</v>
      </c>
      <c r="B847" s="44" t="s">
        <v>1984</v>
      </c>
      <c r="C847" s="45">
        <v>50</v>
      </c>
      <c r="D847" s="46" t="s">
        <v>340</v>
      </c>
      <c r="E847" s="47">
        <v>0.88710026794030505</v>
      </c>
      <c r="F847" s="48">
        <v>86.295871559632999</v>
      </c>
      <c r="G847" s="47">
        <v>0.79896940349696599</v>
      </c>
      <c r="H847" s="50">
        <v>55.432269995376799</v>
      </c>
      <c r="I847" s="76" t="str">
        <f t="shared" si="26"/>
        <v>No</v>
      </c>
      <c r="J847" s="49" t="str">
        <f t="shared" si="27"/>
        <v>No</v>
      </c>
      <c r="K847" s="47">
        <v>9.8866055927203503E-2</v>
      </c>
      <c r="L847" s="50">
        <v>26.892201834862401</v>
      </c>
      <c r="M847" s="47">
        <v>9.5955446440264894E-2</v>
      </c>
      <c r="N847" s="50">
        <v>18.307905686546501</v>
      </c>
    </row>
    <row r="848" spans="1:14" x14ac:dyDescent="0.2">
      <c r="A848" s="57" t="s">
        <v>1985</v>
      </c>
      <c r="B848" s="44" t="s">
        <v>1986</v>
      </c>
      <c r="C848" s="45">
        <v>50</v>
      </c>
      <c r="D848" s="46" t="s">
        <v>340</v>
      </c>
      <c r="E848" s="47">
        <v>0.78538982630106402</v>
      </c>
      <c r="F848" s="48">
        <v>69.954128440367001</v>
      </c>
      <c r="G848" s="47">
        <v>0.70394207648200402</v>
      </c>
      <c r="H848" s="50">
        <v>23.1622746185853</v>
      </c>
      <c r="I848" s="76" t="str">
        <f t="shared" si="26"/>
        <v>No</v>
      </c>
      <c r="J848" s="49" t="str">
        <f t="shared" si="27"/>
        <v>No</v>
      </c>
      <c r="K848" s="47">
        <v>0.13056074747288901</v>
      </c>
      <c r="L848" s="50">
        <v>51.834862385321102</v>
      </c>
      <c r="M848" s="47">
        <v>0.16867333128103801</v>
      </c>
      <c r="N848" s="50">
        <v>58.899676375404503</v>
      </c>
    </row>
    <row r="849" spans="1:14" x14ac:dyDescent="0.2">
      <c r="A849" s="147" t="s">
        <v>1987</v>
      </c>
      <c r="B849" s="44" t="s">
        <v>1988</v>
      </c>
      <c r="C849" s="45">
        <v>50</v>
      </c>
      <c r="D849" s="46" t="s">
        <v>340</v>
      </c>
      <c r="E849" s="47">
        <v>0.92578230716370002</v>
      </c>
      <c r="F849" s="48">
        <v>97.133027522935805</v>
      </c>
      <c r="G849" s="47">
        <v>0.87789447812782895</v>
      </c>
      <c r="H849" s="50">
        <v>95.654184003698603</v>
      </c>
      <c r="I849" s="76" t="str">
        <f t="shared" si="26"/>
        <v>Yes</v>
      </c>
      <c r="J849" s="49" t="str">
        <f t="shared" si="27"/>
        <v>Yes</v>
      </c>
      <c r="K849" s="47">
        <v>0.116504329239667</v>
      </c>
      <c r="L849" s="50">
        <v>41.284403669724803</v>
      </c>
      <c r="M849" s="47">
        <v>0.107456806005451</v>
      </c>
      <c r="N849" s="50">
        <v>24.549237170596399</v>
      </c>
    </row>
    <row r="850" spans="1:14" x14ac:dyDescent="0.2">
      <c r="A850" s="147" t="s">
        <v>1989</v>
      </c>
      <c r="B850" s="44" t="s">
        <v>1990</v>
      </c>
      <c r="C850" s="45">
        <v>50</v>
      </c>
      <c r="D850" s="46" t="s">
        <v>340</v>
      </c>
      <c r="E850" s="47">
        <v>0.89695836025828801</v>
      </c>
      <c r="F850" s="48">
        <v>88.589449541284395</v>
      </c>
      <c r="G850" s="47">
        <v>0.84120176930653601</v>
      </c>
      <c r="H850" s="50">
        <v>78.964401294498401</v>
      </c>
      <c r="I850" s="76" t="str">
        <f t="shared" si="26"/>
        <v>No</v>
      </c>
      <c r="J850" s="49" t="str">
        <f t="shared" si="27"/>
        <v>Yes</v>
      </c>
      <c r="K850" s="47">
        <v>0.115830548799183</v>
      </c>
      <c r="L850" s="50">
        <v>40.711009174311897</v>
      </c>
      <c r="M850" s="47">
        <v>0.108289237163692</v>
      </c>
      <c r="N850" s="50">
        <v>25.057790106333801</v>
      </c>
    </row>
    <row r="851" spans="1:14" x14ac:dyDescent="0.2">
      <c r="A851" s="147" t="s">
        <v>1991</v>
      </c>
      <c r="B851" s="44" t="s">
        <v>1992</v>
      </c>
      <c r="C851" s="45">
        <v>50</v>
      </c>
      <c r="D851" s="46" t="s">
        <v>340</v>
      </c>
      <c r="E851" s="47">
        <v>0.93097710733138495</v>
      </c>
      <c r="F851" s="48">
        <v>98.165137614678898</v>
      </c>
      <c r="G851" s="47">
        <v>0.89353399142559997</v>
      </c>
      <c r="H851" s="50">
        <v>98.2431807674526</v>
      </c>
      <c r="I851" s="76" t="str">
        <f t="shared" si="26"/>
        <v>Yes</v>
      </c>
      <c r="J851" s="49" t="str">
        <f t="shared" si="27"/>
        <v>Yes</v>
      </c>
      <c r="K851" s="47">
        <v>0.117924528301887</v>
      </c>
      <c r="L851" s="50">
        <v>42.431192660550501</v>
      </c>
      <c r="M851" s="47">
        <v>0.109882068011315</v>
      </c>
      <c r="N851" s="50">
        <v>25.982431807674502</v>
      </c>
    </row>
    <row r="852" spans="1:14" x14ac:dyDescent="0.2">
      <c r="A852" s="147" t="s">
        <v>1993</v>
      </c>
      <c r="B852" s="44" t="s">
        <v>1994</v>
      </c>
      <c r="C852" s="45">
        <v>50</v>
      </c>
      <c r="D852" s="46" t="s">
        <v>340</v>
      </c>
      <c r="E852" s="47">
        <v>0.89801204272492596</v>
      </c>
      <c r="F852" s="48">
        <v>88.9908256880734</v>
      </c>
      <c r="G852" s="47">
        <v>0.84233317577188305</v>
      </c>
      <c r="H852" s="50">
        <v>79.288025889967599</v>
      </c>
      <c r="I852" s="76" t="str">
        <f t="shared" si="26"/>
        <v>No</v>
      </c>
      <c r="J852" s="49" t="str">
        <f t="shared" si="27"/>
        <v>Yes</v>
      </c>
      <c r="K852" s="47">
        <v>0.120802861309105</v>
      </c>
      <c r="L852" s="50">
        <v>44.839449541284402</v>
      </c>
      <c r="M852" s="47">
        <v>0.11524873783860699</v>
      </c>
      <c r="N852" s="50">
        <v>29.218677762367101</v>
      </c>
    </row>
    <row r="853" spans="1:14" x14ac:dyDescent="0.2">
      <c r="A853" s="147" t="s">
        <v>1995</v>
      </c>
      <c r="B853" s="44" t="s">
        <v>1996</v>
      </c>
      <c r="C853" s="45">
        <v>50</v>
      </c>
      <c r="D853" s="46" t="s">
        <v>340</v>
      </c>
      <c r="E853" s="47">
        <v>0.89599347291085696</v>
      </c>
      <c r="F853" s="48">
        <v>88.532110091743107</v>
      </c>
      <c r="G853" s="47">
        <v>0.83777583127590105</v>
      </c>
      <c r="H853" s="50">
        <v>77.022653721682801</v>
      </c>
      <c r="I853" s="76" t="str">
        <f t="shared" si="26"/>
        <v>No</v>
      </c>
      <c r="J853" s="49" t="str">
        <f t="shared" si="27"/>
        <v>Yes</v>
      </c>
      <c r="K853" s="47">
        <v>0.13077895752477101</v>
      </c>
      <c r="L853" s="50">
        <v>52.064220183486199</v>
      </c>
      <c r="M853" s="47">
        <v>0.120656124173942</v>
      </c>
      <c r="N853" s="50">
        <v>32.778548312528898</v>
      </c>
    </row>
    <row r="854" spans="1:14" x14ac:dyDescent="0.2">
      <c r="A854" s="57" t="s">
        <v>928</v>
      </c>
      <c r="B854" s="44" t="s">
        <v>1997</v>
      </c>
      <c r="C854" s="45">
        <v>50</v>
      </c>
      <c r="D854" s="46" t="s">
        <v>340</v>
      </c>
      <c r="E854" s="47">
        <v>0.80712105297913095</v>
      </c>
      <c r="F854" s="48">
        <v>72.935779816513801</v>
      </c>
      <c r="G854" s="47">
        <v>0.67886293170230605</v>
      </c>
      <c r="H854" s="50">
        <v>18.631530282015699</v>
      </c>
      <c r="I854" s="76" t="str">
        <f t="shared" si="26"/>
        <v>No</v>
      </c>
      <c r="J854" s="49" t="str">
        <f t="shared" si="27"/>
        <v>No</v>
      </c>
      <c r="K854" s="47">
        <v>0.194256637802312</v>
      </c>
      <c r="L854" s="50">
        <v>75.860091743119298</v>
      </c>
      <c r="M854" s="47">
        <v>0.175931359039806</v>
      </c>
      <c r="N854" s="50">
        <v>62.089690245029999</v>
      </c>
    </row>
    <row r="855" spans="1:14" x14ac:dyDescent="0.2">
      <c r="A855" s="57" t="s">
        <v>1998</v>
      </c>
      <c r="B855" s="44" t="s">
        <v>1999</v>
      </c>
      <c r="C855" s="45">
        <v>50</v>
      </c>
      <c r="D855" s="46" t="s">
        <v>340</v>
      </c>
      <c r="E855" s="47">
        <v>0.86111213500523398</v>
      </c>
      <c r="F855" s="48">
        <v>81.135321100917395</v>
      </c>
      <c r="G855" s="47">
        <v>0.74715238091293401</v>
      </c>
      <c r="H855" s="50">
        <v>34.3042071197411</v>
      </c>
      <c r="I855" s="76" t="str">
        <f t="shared" si="26"/>
        <v>No</v>
      </c>
      <c r="J855" s="49" t="str">
        <f t="shared" si="27"/>
        <v>No</v>
      </c>
      <c r="K855" s="47">
        <v>0.15434455528904301</v>
      </c>
      <c r="L855" s="50">
        <v>62.844036697247702</v>
      </c>
      <c r="M855" s="47">
        <v>0.143889799347061</v>
      </c>
      <c r="N855" s="50">
        <v>47.341655108645398</v>
      </c>
    </row>
    <row r="856" spans="1:14" x14ac:dyDescent="0.2">
      <c r="A856" s="57" t="s">
        <v>2000</v>
      </c>
      <c r="B856" s="44" t="s">
        <v>2001</v>
      </c>
      <c r="C856" s="45">
        <v>50</v>
      </c>
      <c r="D856" s="46" t="s">
        <v>340</v>
      </c>
      <c r="E856" s="47">
        <v>0.82779935915972602</v>
      </c>
      <c r="F856" s="48">
        <v>75.860091743119298</v>
      </c>
      <c r="G856" s="47">
        <v>0.69352728637025896</v>
      </c>
      <c r="H856" s="50">
        <v>21.128062875635699</v>
      </c>
      <c r="I856" s="76" t="str">
        <f t="shared" si="26"/>
        <v>No</v>
      </c>
      <c r="J856" s="49" t="str">
        <f t="shared" si="27"/>
        <v>No</v>
      </c>
      <c r="K856" s="47">
        <v>0.114899945461858</v>
      </c>
      <c r="L856" s="50">
        <v>40.194954128440401</v>
      </c>
      <c r="M856" s="47">
        <v>0.11179748992145901</v>
      </c>
      <c r="N856" s="50">
        <v>27.2769301895515</v>
      </c>
    </row>
    <row r="857" spans="1:14" x14ac:dyDescent="0.2">
      <c r="A857" s="57" t="s">
        <v>2002</v>
      </c>
      <c r="B857" s="44" t="s">
        <v>2003</v>
      </c>
      <c r="C857" s="45">
        <v>50</v>
      </c>
      <c r="D857" s="46" t="s">
        <v>340</v>
      </c>
      <c r="E857" s="47">
        <v>0.76131078446954503</v>
      </c>
      <c r="F857" s="48">
        <v>66.169724770642205</v>
      </c>
      <c r="G857" s="47">
        <v>0.72032858380000597</v>
      </c>
      <c r="H857" s="50">
        <v>26.999537679149299</v>
      </c>
      <c r="I857" s="76" t="str">
        <f t="shared" si="26"/>
        <v>No</v>
      </c>
      <c r="J857" s="49" t="str">
        <f t="shared" si="27"/>
        <v>No</v>
      </c>
      <c r="K857" s="47">
        <v>0.13203752694698601</v>
      </c>
      <c r="L857" s="50">
        <v>52.752293577981597</v>
      </c>
      <c r="M857" s="47">
        <v>0.12785833613693001</v>
      </c>
      <c r="N857" s="50">
        <v>37.679149329634797</v>
      </c>
    </row>
    <row r="858" spans="1:14" x14ac:dyDescent="0.2">
      <c r="A858" s="57" t="s">
        <v>2004</v>
      </c>
      <c r="B858" s="44" t="s">
        <v>2005</v>
      </c>
      <c r="C858" s="45">
        <v>50</v>
      </c>
      <c r="D858" s="46" t="s">
        <v>340</v>
      </c>
      <c r="E858" s="47">
        <v>0.78475958568300497</v>
      </c>
      <c r="F858" s="48">
        <v>69.724770642201804</v>
      </c>
      <c r="G858" s="47">
        <v>0.65589245690153097</v>
      </c>
      <c r="H858" s="50">
        <v>15.164123901988001</v>
      </c>
      <c r="I858" s="76" t="str">
        <f t="shared" si="26"/>
        <v>No</v>
      </c>
      <c r="J858" s="49" t="str">
        <f t="shared" si="27"/>
        <v>No</v>
      </c>
      <c r="K858" s="47">
        <v>0.16122784983415001</v>
      </c>
      <c r="L858" s="50">
        <v>65.252293577981604</v>
      </c>
      <c r="M858" s="47">
        <v>0.25084394613918198</v>
      </c>
      <c r="N858" s="50">
        <v>83.957466481738294</v>
      </c>
    </row>
    <row r="859" spans="1:14" x14ac:dyDescent="0.2">
      <c r="A859" s="57" t="s">
        <v>2006</v>
      </c>
      <c r="B859" s="44" t="s">
        <v>2007</v>
      </c>
      <c r="C859" s="45">
        <v>50</v>
      </c>
      <c r="D859" s="46" t="s">
        <v>340</v>
      </c>
      <c r="E859" s="47">
        <v>0.71566472592892505</v>
      </c>
      <c r="F859" s="48">
        <v>59.919724770642198</v>
      </c>
      <c r="G859" s="47">
        <v>0.74041783781204895</v>
      </c>
      <c r="H859" s="50">
        <v>32.085067036523299</v>
      </c>
      <c r="I859" s="76" t="str">
        <f t="shared" si="26"/>
        <v>No</v>
      </c>
      <c r="J859" s="49" t="str">
        <f t="shared" si="27"/>
        <v>No</v>
      </c>
      <c r="K859" s="47">
        <v>0.230435956427159</v>
      </c>
      <c r="L859" s="50">
        <v>87.155963302752298</v>
      </c>
      <c r="M859" s="47">
        <v>0.31131450191028098</v>
      </c>
      <c r="N859" s="50">
        <v>91.447064262598204</v>
      </c>
    </row>
    <row r="860" spans="1:14" x14ac:dyDescent="0.2">
      <c r="A860" s="57" t="s">
        <v>2008</v>
      </c>
      <c r="B860" s="44" t="s">
        <v>2009</v>
      </c>
      <c r="C860" s="45">
        <v>50</v>
      </c>
      <c r="D860" s="46" t="s">
        <v>340</v>
      </c>
      <c r="E860" s="47">
        <v>0.72205144306634494</v>
      </c>
      <c r="F860" s="48">
        <v>61.0091743119266</v>
      </c>
      <c r="G860" s="47">
        <v>0.54918999372898702</v>
      </c>
      <c r="H860" s="50">
        <v>5.3166897827091999</v>
      </c>
      <c r="I860" s="76" t="str">
        <f t="shared" si="26"/>
        <v>No</v>
      </c>
      <c r="J860" s="49" t="str">
        <f t="shared" si="27"/>
        <v>No</v>
      </c>
      <c r="K860" s="47">
        <v>0.118657879472213</v>
      </c>
      <c r="L860" s="50">
        <v>43.176605504587201</v>
      </c>
      <c r="M860" s="47">
        <v>0.116322277444858</v>
      </c>
      <c r="N860" s="50">
        <v>29.8659269533056</v>
      </c>
    </row>
    <row r="861" spans="1:14" x14ac:dyDescent="0.2">
      <c r="A861" s="57" t="s">
        <v>2010</v>
      </c>
      <c r="B861" s="44" t="s">
        <v>2011</v>
      </c>
      <c r="C861" s="45">
        <v>50</v>
      </c>
      <c r="D861" s="46" t="s">
        <v>340</v>
      </c>
      <c r="E861" s="47">
        <v>0.78805563907267395</v>
      </c>
      <c r="F861" s="48">
        <v>70.298165137614703</v>
      </c>
      <c r="G861" s="47">
        <v>0.64477793415458196</v>
      </c>
      <c r="H861" s="50">
        <v>14.1932501155802</v>
      </c>
      <c r="I861" s="76" t="str">
        <f t="shared" si="26"/>
        <v>No</v>
      </c>
      <c r="J861" s="49" t="str">
        <f t="shared" si="27"/>
        <v>No</v>
      </c>
      <c r="K861" s="47">
        <v>0.157869841784466</v>
      </c>
      <c r="L861" s="50">
        <v>64.162844036697294</v>
      </c>
      <c r="M861" s="47">
        <v>0.14463799626611801</v>
      </c>
      <c r="N861" s="50">
        <v>47.8964401294498</v>
      </c>
    </row>
    <row r="862" spans="1:14" x14ac:dyDescent="0.2">
      <c r="A862" s="57" t="s">
        <v>2012</v>
      </c>
      <c r="B862" s="44" t="s">
        <v>2013</v>
      </c>
      <c r="C862" s="45">
        <v>50</v>
      </c>
      <c r="D862" s="46" t="s">
        <v>340</v>
      </c>
      <c r="E862" s="47">
        <v>0.718734220173192</v>
      </c>
      <c r="F862" s="48">
        <v>60.493119266055103</v>
      </c>
      <c r="G862" s="47">
        <v>0.56128073832848602</v>
      </c>
      <c r="H862" s="50">
        <v>6.0564031437817896</v>
      </c>
      <c r="I862" s="76" t="str">
        <f t="shared" si="26"/>
        <v>No</v>
      </c>
      <c r="J862" s="49" t="str">
        <f t="shared" si="27"/>
        <v>No</v>
      </c>
      <c r="K862" s="47">
        <v>0.14672046945775399</v>
      </c>
      <c r="L862" s="50">
        <v>60.149082568807302</v>
      </c>
      <c r="M862" s="47">
        <v>0.13462072244703599</v>
      </c>
      <c r="N862" s="50">
        <v>41.0540915395284</v>
      </c>
    </row>
    <row r="863" spans="1:14" x14ac:dyDescent="0.2">
      <c r="A863" s="57" t="s">
        <v>2014</v>
      </c>
      <c r="B863" s="44" t="s">
        <v>2015</v>
      </c>
      <c r="C863" s="45">
        <v>50</v>
      </c>
      <c r="D863" s="46" t="s">
        <v>340</v>
      </c>
      <c r="E863" s="47">
        <v>0.827212496730238</v>
      </c>
      <c r="F863" s="48">
        <v>75.802752293577996</v>
      </c>
      <c r="G863" s="47">
        <v>0.719782946788044</v>
      </c>
      <c r="H863" s="50">
        <v>26.907073509015301</v>
      </c>
      <c r="I863" s="76" t="str">
        <f t="shared" si="26"/>
        <v>No</v>
      </c>
      <c r="J863" s="49" t="str">
        <f t="shared" si="27"/>
        <v>No</v>
      </c>
      <c r="K863" s="47">
        <v>0.15199807216269101</v>
      </c>
      <c r="L863" s="50">
        <v>61.7545871559633</v>
      </c>
      <c r="M863" s="47">
        <v>0.142706186069888</v>
      </c>
      <c r="N863" s="50">
        <v>46.1396208969024</v>
      </c>
    </row>
    <row r="864" spans="1:14" x14ac:dyDescent="0.2">
      <c r="A864" s="57" t="s">
        <v>1270</v>
      </c>
      <c r="B864" s="44" t="s">
        <v>2016</v>
      </c>
      <c r="C864" s="45">
        <v>50</v>
      </c>
      <c r="D864" s="46" t="s">
        <v>340</v>
      </c>
      <c r="E864" s="47">
        <v>0.87866410999028799</v>
      </c>
      <c r="F864" s="48">
        <v>84.5183486238532</v>
      </c>
      <c r="G864" s="47">
        <v>0.785494558186698</v>
      </c>
      <c r="H864" s="50">
        <v>48.358760980120202</v>
      </c>
      <c r="I864" s="76" t="str">
        <f t="shared" si="26"/>
        <v>No</v>
      </c>
      <c r="J864" s="49" t="str">
        <f t="shared" si="27"/>
        <v>No</v>
      </c>
      <c r="K864" s="47">
        <v>0.15746439105955501</v>
      </c>
      <c r="L864" s="50">
        <v>63.933486238532097</v>
      </c>
      <c r="M864" s="47">
        <v>0.14180033721218299</v>
      </c>
      <c r="N864" s="50">
        <v>45.3536754507628</v>
      </c>
    </row>
    <row r="865" spans="1:14" x14ac:dyDescent="0.2">
      <c r="A865" s="57" t="s">
        <v>2017</v>
      </c>
      <c r="B865" s="44" t="s">
        <v>2018</v>
      </c>
      <c r="C865" s="45">
        <v>50</v>
      </c>
      <c r="D865" s="46" t="s">
        <v>340</v>
      </c>
      <c r="E865" s="47">
        <v>0.70587379494630498</v>
      </c>
      <c r="F865" s="48">
        <v>57.339449541284402</v>
      </c>
      <c r="G865" s="47">
        <v>0.71049680383721103</v>
      </c>
      <c r="H865" s="50">
        <v>24.503005085529399</v>
      </c>
      <c r="I865" s="76" t="str">
        <f t="shared" si="26"/>
        <v>No</v>
      </c>
      <c r="J865" s="49" t="str">
        <f t="shared" si="27"/>
        <v>No</v>
      </c>
      <c r="K865" s="47">
        <v>0.174524258189584</v>
      </c>
      <c r="L865" s="50">
        <v>70.126146788990795</v>
      </c>
      <c r="M865" s="47">
        <v>0.16246632263483901</v>
      </c>
      <c r="N865" s="50">
        <v>56.3106796116505</v>
      </c>
    </row>
    <row r="866" spans="1:14" x14ac:dyDescent="0.2">
      <c r="A866" s="57" t="s">
        <v>2019</v>
      </c>
      <c r="B866" s="44" t="s">
        <v>2020</v>
      </c>
      <c r="C866" s="45">
        <v>50</v>
      </c>
      <c r="D866" s="46" t="s">
        <v>340</v>
      </c>
      <c r="E866" s="47">
        <v>0.83136411697748003</v>
      </c>
      <c r="F866" s="48">
        <v>76.4908256880734</v>
      </c>
      <c r="G866" s="47">
        <v>0.81890031341554004</v>
      </c>
      <c r="H866" s="50">
        <v>66.620434581599596</v>
      </c>
      <c r="I866" s="76" t="str">
        <f t="shared" si="26"/>
        <v>No</v>
      </c>
      <c r="J866" s="49" t="str">
        <f t="shared" si="27"/>
        <v>No</v>
      </c>
      <c r="K866" s="47">
        <v>0.16077424470992699</v>
      </c>
      <c r="L866" s="50">
        <v>65.137614678899098</v>
      </c>
      <c r="M866" s="47">
        <v>0.13204209240008299</v>
      </c>
      <c r="N866" s="50">
        <v>39.528432732316197</v>
      </c>
    </row>
    <row r="867" spans="1:14" x14ac:dyDescent="0.2">
      <c r="A867" s="57" t="s">
        <v>2021</v>
      </c>
      <c r="B867" s="44" t="s">
        <v>2022</v>
      </c>
      <c r="C867" s="45">
        <v>50</v>
      </c>
      <c r="D867" s="46" t="s">
        <v>340</v>
      </c>
      <c r="E867" s="47">
        <v>0.89367951216952901</v>
      </c>
      <c r="F867" s="48">
        <v>87.7866972477064</v>
      </c>
      <c r="G867" s="47">
        <v>0.81424106129209906</v>
      </c>
      <c r="H867" s="50">
        <v>63.291724456772997</v>
      </c>
      <c r="I867" s="76" t="str">
        <f t="shared" si="26"/>
        <v>No</v>
      </c>
      <c r="J867" s="49" t="str">
        <f t="shared" si="27"/>
        <v>No</v>
      </c>
      <c r="K867" s="47">
        <v>0.14098258536032601</v>
      </c>
      <c r="L867" s="50">
        <v>57.2821100917431</v>
      </c>
      <c r="M867" s="47">
        <v>0.11792600584221501</v>
      </c>
      <c r="N867" s="50">
        <v>31.114193250115601</v>
      </c>
    </row>
    <row r="868" spans="1:14" x14ac:dyDescent="0.2">
      <c r="A868" s="147" t="s">
        <v>2014</v>
      </c>
      <c r="B868" s="44" t="s">
        <v>2023</v>
      </c>
      <c r="C868" s="45">
        <v>50</v>
      </c>
      <c r="D868" s="46" t="s">
        <v>340</v>
      </c>
      <c r="E868" s="47">
        <v>0.90308748277158901</v>
      </c>
      <c r="F868" s="48">
        <v>90.366972477064195</v>
      </c>
      <c r="G868" s="47">
        <v>0.83616492027025502</v>
      </c>
      <c r="H868" s="50">
        <v>76.421636615811394</v>
      </c>
      <c r="I868" s="76" t="str">
        <f t="shared" si="26"/>
        <v>No</v>
      </c>
      <c r="J868" s="49" t="str">
        <f t="shared" si="27"/>
        <v>Yes</v>
      </c>
      <c r="K868" s="47">
        <v>0.15965544082049099</v>
      </c>
      <c r="L868" s="50">
        <v>64.621559633027502</v>
      </c>
      <c r="M868" s="47">
        <v>0.13418876183092701</v>
      </c>
      <c r="N868" s="50">
        <v>40.822931114193302</v>
      </c>
    </row>
    <row r="869" spans="1:14" x14ac:dyDescent="0.2">
      <c r="A869" s="57" t="s">
        <v>2024</v>
      </c>
      <c r="B869" s="44" t="s">
        <v>2025</v>
      </c>
      <c r="C869" s="45">
        <v>50</v>
      </c>
      <c r="D869" s="46" t="s">
        <v>340</v>
      </c>
      <c r="E869" s="47">
        <v>0.80011773726882496</v>
      </c>
      <c r="F869" s="48">
        <v>72.075688073394502</v>
      </c>
      <c r="G869" s="47">
        <v>0.77125244172992202</v>
      </c>
      <c r="H869" s="50">
        <v>43.088303282478002</v>
      </c>
      <c r="I869" s="76" t="str">
        <f t="shared" si="26"/>
        <v>No</v>
      </c>
      <c r="J869" s="49" t="str">
        <f t="shared" si="27"/>
        <v>No</v>
      </c>
      <c r="K869" s="47">
        <v>0.19473750637173101</v>
      </c>
      <c r="L869" s="50">
        <v>76.089449541284395</v>
      </c>
      <c r="M869" s="47">
        <v>0.161481187301797</v>
      </c>
      <c r="N869" s="50">
        <v>55.940822931114198</v>
      </c>
    </row>
    <row r="870" spans="1:14" x14ac:dyDescent="0.2">
      <c r="A870" s="57" t="s">
        <v>2026</v>
      </c>
      <c r="B870" s="44" t="s">
        <v>2027</v>
      </c>
      <c r="C870" s="45">
        <v>50</v>
      </c>
      <c r="D870" s="46" t="s">
        <v>340</v>
      </c>
      <c r="E870" s="47">
        <v>0.89822684505425698</v>
      </c>
      <c r="F870" s="48">
        <v>89.105504587156005</v>
      </c>
      <c r="G870" s="47">
        <v>0.79402245637194502</v>
      </c>
      <c r="H870" s="50">
        <v>52.750809061488702</v>
      </c>
      <c r="I870" s="76" t="str">
        <f t="shared" si="26"/>
        <v>No</v>
      </c>
      <c r="J870" s="49" t="str">
        <f t="shared" si="27"/>
        <v>No</v>
      </c>
      <c r="K870" s="47">
        <v>0.172663682418983</v>
      </c>
      <c r="L870" s="50">
        <v>69.380733944954102</v>
      </c>
      <c r="M870" s="47">
        <v>0.13820014223160501</v>
      </c>
      <c r="N870" s="50">
        <v>43.134535367545098</v>
      </c>
    </row>
    <row r="871" spans="1:14" x14ac:dyDescent="0.2">
      <c r="A871" s="57" t="s">
        <v>2028</v>
      </c>
      <c r="B871" s="44" t="s">
        <v>2029</v>
      </c>
      <c r="C871" s="45">
        <v>50</v>
      </c>
      <c r="D871" s="46" t="s">
        <v>340</v>
      </c>
      <c r="E871" s="47">
        <v>0.83218826233138898</v>
      </c>
      <c r="F871" s="48">
        <v>76.605504587156005</v>
      </c>
      <c r="G871" s="47">
        <v>0.78895687754846799</v>
      </c>
      <c r="H871" s="50">
        <v>50.161812297734599</v>
      </c>
      <c r="I871" s="76" t="str">
        <f t="shared" si="26"/>
        <v>No</v>
      </c>
      <c r="J871" s="49" t="str">
        <f t="shared" si="27"/>
        <v>No</v>
      </c>
      <c r="K871" s="47">
        <v>0.22240866371145801</v>
      </c>
      <c r="L871" s="50">
        <v>85.091743119266098</v>
      </c>
      <c r="M871" s="47">
        <v>0.18489282303278101</v>
      </c>
      <c r="N871" s="50">
        <v>65.603328710124799</v>
      </c>
    </row>
    <row r="872" spans="1:14" x14ac:dyDescent="0.2">
      <c r="A872" s="57" t="s">
        <v>2030</v>
      </c>
      <c r="B872" s="44" t="s">
        <v>2031</v>
      </c>
      <c r="C872" s="45">
        <v>50</v>
      </c>
      <c r="D872" s="46" t="s">
        <v>340</v>
      </c>
      <c r="E872" s="47">
        <v>0.70845580473873004</v>
      </c>
      <c r="F872" s="48">
        <v>58.314220183486199</v>
      </c>
      <c r="G872" s="47">
        <v>0.76354526326669903</v>
      </c>
      <c r="H872" s="50">
        <v>39.574664817383301</v>
      </c>
      <c r="I872" s="76" t="str">
        <f t="shared" si="26"/>
        <v>No</v>
      </c>
      <c r="J872" s="49" t="str">
        <f t="shared" si="27"/>
        <v>No</v>
      </c>
      <c r="K872" s="47">
        <v>0.18701249280988899</v>
      </c>
      <c r="L872" s="50">
        <v>73.967889908256893</v>
      </c>
      <c r="M872" s="47">
        <v>0.15894836198150999</v>
      </c>
      <c r="N872" s="50">
        <v>54.692556634304196</v>
      </c>
    </row>
    <row r="873" spans="1:14" x14ac:dyDescent="0.2">
      <c r="A873" s="147" t="s">
        <v>2032</v>
      </c>
      <c r="B873" s="44" t="s">
        <v>2033</v>
      </c>
      <c r="C873" s="45">
        <v>50</v>
      </c>
      <c r="D873" s="46" t="s">
        <v>340</v>
      </c>
      <c r="E873" s="47">
        <v>0.93085656327228306</v>
      </c>
      <c r="F873" s="48">
        <v>98.107798165137595</v>
      </c>
      <c r="G873" s="47">
        <v>0.86572402395622905</v>
      </c>
      <c r="H873" s="50">
        <v>91.354600092464196</v>
      </c>
      <c r="I873" s="76" t="str">
        <f t="shared" si="26"/>
        <v>Yes</v>
      </c>
      <c r="J873" s="49" t="str">
        <f t="shared" si="27"/>
        <v>Yes</v>
      </c>
      <c r="K873" s="47">
        <v>0.162321153748685</v>
      </c>
      <c r="L873" s="50">
        <v>65.711009174311897</v>
      </c>
      <c r="M873" s="47">
        <v>0.13830460995271401</v>
      </c>
      <c r="N873" s="50">
        <v>43.180767452612102</v>
      </c>
    </row>
    <row r="874" spans="1:14" x14ac:dyDescent="0.2">
      <c r="A874" s="57" t="s">
        <v>2034</v>
      </c>
      <c r="B874" s="44" t="s">
        <v>2035</v>
      </c>
      <c r="C874" s="45">
        <v>50</v>
      </c>
      <c r="D874" s="46" t="s">
        <v>340</v>
      </c>
      <c r="E874" s="47">
        <v>0.849058372730773</v>
      </c>
      <c r="F874" s="48">
        <v>79.243119266055004</v>
      </c>
      <c r="G874" s="47">
        <v>0.70085707763170502</v>
      </c>
      <c r="H874" s="50">
        <v>22.746185852981998</v>
      </c>
      <c r="I874" s="76" t="str">
        <f t="shared" si="26"/>
        <v>No</v>
      </c>
      <c r="J874" s="49" t="str">
        <f t="shared" si="27"/>
        <v>No</v>
      </c>
      <c r="K874" s="47">
        <v>0.237375094008098</v>
      </c>
      <c r="L874" s="50">
        <v>88.532110091743107</v>
      </c>
      <c r="M874" s="47">
        <v>0.20540328234723099</v>
      </c>
      <c r="N874" s="50">
        <v>73.462783171520996</v>
      </c>
    </row>
    <row r="875" spans="1:14" x14ac:dyDescent="0.2">
      <c r="A875" s="57" t="s">
        <v>2036</v>
      </c>
      <c r="B875" s="44" t="s">
        <v>2037</v>
      </c>
      <c r="C875" s="45">
        <v>50</v>
      </c>
      <c r="D875" s="46" t="s">
        <v>340</v>
      </c>
      <c r="E875" s="47">
        <v>0.89563785701315701</v>
      </c>
      <c r="F875" s="48">
        <v>88.417431192660501</v>
      </c>
      <c r="G875" s="47">
        <v>0.76634885262039198</v>
      </c>
      <c r="H875" s="50">
        <v>40.822931114193302</v>
      </c>
      <c r="I875" s="76" t="str">
        <f t="shared" si="26"/>
        <v>No</v>
      </c>
      <c r="J875" s="49" t="str">
        <f t="shared" si="27"/>
        <v>No</v>
      </c>
      <c r="K875" s="47">
        <v>0.25507048105541602</v>
      </c>
      <c r="L875" s="50">
        <v>90.366972477064195</v>
      </c>
      <c r="M875" s="47">
        <v>0.23475378651671699</v>
      </c>
      <c r="N875" s="50">
        <v>80.721220527045801</v>
      </c>
    </row>
    <row r="876" spans="1:14" x14ac:dyDescent="0.2">
      <c r="A876" s="57" t="s">
        <v>2038</v>
      </c>
      <c r="B876" s="44" t="s">
        <v>2039</v>
      </c>
      <c r="C876" s="45">
        <v>50</v>
      </c>
      <c r="D876" s="46" t="s">
        <v>340</v>
      </c>
      <c r="E876" s="47">
        <v>0.83654816260227105</v>
      </c>
      <c r="F876" s="48">
        <v>77.350917431192698</v>
      </c>
      <c r="G876" s="47">
        <v>0.82036300043022903</v>
      </c>
      <c r="H876" s="50">
        <v>67.498844197873296</v>
      </c>
      <c r="I876" s="76" t="str">
        <f t="shared" si="26"/>
        <v>No</v>
      </c>
      <c r="J876" s="49" t="str">
        <f t="shared" si="27"/>
        <v>No</v>
      </c>
      <c r="K876" s="47">
        <v>0.20450265755618599</v>
      </c>
      <c r="L876" s="50">
        <v>78.899082568807302</v>
      </c>
      <c r="M876" s="47">
        <v>0.173022892626046</v>
      </c>
      <c r="N876" s="50">
        <v>60.933888118354098</v>
      </c>
    </row>
    <row r="877" spans="1:14" x14ac:dyDescent="0.2">
      <c r="A877" s="147" t="s">
        <v>2040</v>
      </c>
      <c r="B877" s="44" t="s">
        <v>2041</v>
      </c>
      <c r="C877" s="45">
        <v>50</v>
      </c>
      <c r="D877" s="46" t="s">
        <v>340</v>
      </c>
      <c r="E877" s="47">
        <v>0.93511422101834796</v>
      </c>
      <c r="F877" s="48">
        <v>98.566513761467903</v>
      </c>
      <c r="G877" s="47">
        <v>0.894340665024277</v>
      </c>
      <c r="H877" s="50">
        <v>98.4281091077208</v>
      </c>
      <c r="I877" s="76" t="str">
        <f t="shared" si="26"/>
        <v>Yes</v>
      </c>
      <c r="J877" s="49" t="str">
        <f t="shared" si="27"/>
        <v>Yes</v>
      </c>
      <c r="K877" s="47">
        <v>0.21993537977490801</v>
      </c>
      <c r="L877" s="50">
        <v>84.288990825688103</v>
      </c>
      <c r="M877" s="47">
        <v>0.18750855064854699</v>
      </c>
      <c r="N877" s="50">
        <v>66.990291262135898</v>
      </c>
    </row>
    <row r="878" spans="1:14" x14ac:dyDescent="0.2">
      <c r="A878" s="57" t="s">
        <v>2042</v>
      </c>
      <c r="B878" s="44" t="s">
        <v>2043</v>
      </c>
      <c r="C878" s="45">
        <v>50</v>
      </c>
      <c r="D878" s="46" t="s">
        <v>340</v>
      </c>
      <c r="E878" s="47">
        <v>0.81815083666159505</v>
      </c>
      <c r="F878" s="48">
        <v>74.139908256880702</v>
      </c>
      <c r="G878" s="47">
        <v>0.81673809109712203</v>
      </c>
      <c r="H878" s="50">
        <v>65.141007859454504</v>
      </c>
      <c r="I878" s="76" t="str">
        <f t="shared" si="26"/>
        <v>No</v>
      </c>
      <c r="J878" s="49" t="str">
        <f t="shared" si="27"/>
        <v>No</v>
      </c>
      <c r="K878" s="47">
        <v>0.147349509101906</v>
      </c>
      <c r="L878" s="50">
        <v>60.378440366972498</v>
      </c>
      <c r="M878" s="47">
        <v>0.132756160777174</v>
      </c>
      <c r="N878" s="50">
        <v>40.036985668053603</v>
      </c>
    </row>
    <row r="879" spans="1:14" x14ac:dyDescent="0.2">
      <c r="A879" s="57" t="s">
        <v>2044</v>
      </c>
      <c r="B879" s="44" t="s">
        <v>2045</v>
      </c>
      <c r="C879" s="45">
        <v>50</v>
      </c>
      <c r="D879" s="46" t="s">
        <v>340</v>
      </c>
      <c r="E879" s="47">
        <v>0.78348394754386097</v>
      </c>
      <c r="F879" s="48">
        <v>69.495412844036693</v>
      </c>
      <c r="G879" s="47">
        <v>0.76200098876356703</v>
      </c>
      <c r="H879" s="50">
        <v>39.019879796578799</v>
      </c>
      <c r="I879" s="76" t="str">
        <f t="shared" si="26"/>
        <v>No</v>
      </c>
      <c r="J879" s="49" t="str">
        <f t="shared" si="27"/>
        <v>No</v>
      </c>
      <c r="K879" s="47">
        <v>0.160178480371169</v>
      </c>
      <c r="L879" s="50">
        <v>64.850917431192698</v>
      </c>
      <c r="M879" s="47">
        <v>0.14319797877683901</v>
      </c>
      <c r="N879" s="50">
        <v>46.601941747572802</v>
      </c>
    </row>
    <row r="880" spans="1:14" x14ac:dyDescent="0.2">
      <c r="A880" s="57" t="s">
        <v>2046</v>
      </c>
      <c r="B880" s="44" t="s">
        <v>2047</v>
      </c>
      <c r="C880" s="45">
        <v>50</v>
      </c>
      <c r="D880" s="46" t="s">
        <v>340</v>
      </c>
      <c r="E880" s="47">
        <v>0.90192341308234203</v>
      </c>
      <c r="F880" s="48">
        <v>90.022935779816507</v>
      </c>
      <c r="G880" s="47">
        <v>0.83259320878742704</v>
      </c>
      <c r="H880" s="50">
        <v>74.202496532593599</v>
      </c>
      <c r="I880" s="76" t="str">
        <f t="shared" si="26"/>
        <v>No</v>
      </c>
      <c r="J880" s="49" t="str">
        <f t="shared" si="27"/>
        <v>No</v>
      </c>
      <c r="K880" s="47">
        <v>0.123335863984149</v>
      </c>
      <c r="L880" s="50">
        <v>46.846330275229398</v>
      </c>
      <c r="M880" s="47">
        <v>0.11123777889715999</v>
      </c>
      <c r="N880" s="50">
        <v>26.814609338881201</v>
      </c>
    </row>
    <row r="881" spans="1:14" x14ac:dyDescent="0.2">
      <c r="A881" s="147" t="s">
        <v>2048</v>
      </c>
      <c r="B881" s="44" t="s">
        <v>2049</v>
      </c>
      <c r="C881" s="45">
        <v>50</v>
      </c>
      <c r="D881" s="46" t="s">
        <v>340</v>
      </c>
      <c r="E881" s="47">
        <v>0.90676328716404997</v>
      </c>
      <c r="F881" s="48">
        <v>91.169724770642205</v>
      </c>
      <c r="G881" s="47">
        <v>0.83549385077201999</v>
      </c>
      <c r="H881" s="50">
        <v>75.820619509939903</v>
      </c>
      <c r="I881" s="76" t="str">
        <f t="shared" si="26"/>
        <v>No</v>
      </c>
      <c r="J881" s="49" t="str">
        <f t="shared" si="27"/>
        <v>Yes</v>
      </c>
      <c r="K881" s="47">
        <v>0.21379294378918701</v>
      </c>
      <c r="L881" s="50">
        <v>82.912844036697294</v>
      </c>
      <c r="M881" s="47">
        <v>0.19296822063153199</v>
      </c>
      <c r="N881" s="50">
        <v>69.764216366158095</v>
      </c>
    </row>
    <row r="882" spans="1:14" x14ac:dyDescent="0.2">
      <c r="A882" s="57" t="s">
        <v>2050</v>
      </c>
      <c r="B882" s="44" t="s">
        <v>2051</v>
      </c>
      <c r="C882" s="45">
        <v>50</v>
      </c>
      <c r="D882" s="46" t="s">
        <v>340</v>
      </c>
      <c r="E882" s="47">
        <v>0.88164167247812397</v>
      </c>
      <c r="F882" s="48">
        <v>84.977064220183493</v>
      </c>
      <c r="G882" s="47">
        <v>0.77530064909327101</v>
      </c>
      <c r="H882" s="50">
        <v>44.4752658344891</v>
      </c>
      <c r="I882" s="76" t="str">
        <f t="shared" si="26"/>
        <v>No</v>
      </c>
      <c r="J882" s="49" t="str">
        <f t="shared" si="27"/>
        <v>No</v>
      </c>
      <c r="K882" s="47">
        <v>0.21362232378450799</v>
      </c>
      <c r="L882" s="50">
        <v>82.855504587156005</v>
      </c>
      <c r="M882" s="47">
        <v>0.189186285762453</v>
      </c>
      <c r="N882" s="50">
        <v>67.868700878409598</v>
      </c>
    </row>
    <row r="883" spans="1:14" x14ac:dyDescent="0.2">
      <c r="A883" s="57" t="s">
        <v>2052</v>
      </c>
      <c r="B883" s="44" t="s">
        <v>2053</v>
      </c>
      <c r="C883" s="45">
        <v>50</v>
      </c>
      <c r="D883" s="46" t="s">
        <v>340</v>
      </c>
      <c r="E883" s="47">
        <v>0.69937464690347595</v>
      </c>
      <c r="F883" s="48">
        <v>55.619266055045898</v>
      </c>
      <c r="G883" s="47">
        <v>0.75583232585815596</v>
      </c>
      <c r="H883" s="50">
        <v>36.8469717984281</v>
      </c>
      <c r="I883" s="76" t="str">
        <f t="shared" si="26"/>
        <v>No</v>
      </c>
      <c r="J883" s="49" t="str">
        <f t="shared" si="27"/>
        <v>No</v>
      </c>
      <c r="K883" s="47">
        <v>0.17341179857059799</v>
      </c>
      <c r="L883" s="50">
        <v>69.724770642201804</v>
      </c>
      <c r="M883" s="47">
        <v>0.152217457105944</v>
      </c>
      <c r="N883" s="50">
        <v>51.964863615349103</v>
      </c>
    </row>
    <row r="884" spans="1:14" x14ac:dyDescent="0.2">
      <c r="A884" s="57" t="s">
        <v>2054</v>
      </c>
      <c r="B884" s="44" t="s">
        <v>2055</v>
      </c>
      <c r="C884" s="45">
        <v>50</v>
      </c>
      <c r="D884" s="46" t="s">
        <v>340</v>
      </c>
      <c r="E884" s="47">
        <v>0.77114986812881003</v>
      </c>
      <c r="F884" s="48">
        <v>67.488532110091796</v>
      </c>
      <c r="G884" s="47">
        <v>0.835386052196602</v>
      </c>
      <c r="H884" s="50">
        <v>75.681923254738805</v>
      </c>
      <c r="I884" s="76" t="str">
        <f t="shared" si="26"/>
        <v>No</v>
      </c>
      <c r="J884" s="49" t="str">
        <f t="shared" si="27"/>
        <v>No</v>
      </c>
      <c r="K884" s="47">
        <v>0.208699442891325</v>
      </c>
      <c r="L884" s="50">
        <v>80.389908256880702</v>
      </c>
      <c r="M884" s="47">
        <v>0.182885524909631</v>
      </c>
      <c r="N884" s="50">
        <v>64.447526583448905</v>
      </c>
    </row>
    <row r="885" spans="1:14" x14ac:dyDescent="0.2">
      <c r="A885" s="57" t="s">
        <v>2056</v>
      </c>
      <c r="B885" s="44" t="s">
        <v>2057</v>
      </c>
      <c r="C885" s="45">
        <v>50</v>
      </c>
      <c r="D885" s="46" t="s">
        <v>340</v>
      </c>
      <c r="E885" s="47">
        <v>0.76158414500449401</v>
      </c>
      <c r="F885" s="48">
        <v>66.284403669724796</v>
      </c>
      <c r="G885" s="47">
        <v>0.76531161788941804</v>
      </c>
      <c r="H885" s="50">
        <v>40.1756819232547</v>
      </c>
      <c r="I885" s="76" t="str">
        <f t="shared" si="26"/>
        <v>No</v>
      </c>
      <c r="J885" s="49" t="str">
        <f t="shared" si="27"/>
        <v>No</v>
      </c>
      <c r="K885" s="47">
        <v>0.150337449576324</v>
      </c>
      <c r="L885" s="50">
        <v>61.295871559632999</v>
      </c>
      <c r="M885" s="47">
        <v>0.163217473247325</v>
      </c>
      <c r="N885" s="50">
        <v>56.773000462320901</v>
      </c>
    </row>
    <row r="886" spans="1:14" x14ac:dyDescent="0.2">
      <c r="A886" s="147" t="s">
        <v>2058</v>
      </c>
      <c r="B886" s="44" t="s">
        <v>2059</v>
      </c>
      <c r="C886" s="45">
        <v>50</v>
      </c>
      <c r="D886" s="46" t="s">
        <v>340</v>
      </c>
      <c r="E886" s="47">
        <v>0.91981427951457695</v>
      </c>
      <c r="F886" s="48">
        <v>95.068807339449506</v>
      </c>
      <c r="G886" s="47">
        <v>0.85160701741263101</v>
      </c>
      <c r="H886" s="50">
        <v>84.142394822006494</v>
      </c>
      <c r="I886" s="76" t="str">
        <f t="shared" si="26"/>
        <v>No</v>
      </c>
      <c r="J886" s="49" t="str">
        <f t="shared" si="27"/>
        <v>Yes</v>
      </c>
      <c r="K886" s="47">
        <v>0.103763545308698</v>
      </c>
      <c r="L886" s="50">
        <v>30.905963302752301</v>
      </c>
      <c r="M886" s="47">
        <v>0.10224225441521</v>
      </c>
      <c r="N886" s="50">
        <v>21.497919556172</v>
      </c>
    </row>
    <row r="887" spans="1:14" x14ac:dyDescent="0.2">
      <c r="A887" s="147" t="s">
        <v>2060</v>
      </c>
      <c r="B887" s="44" t="s">
        <v>2061</v>
      </c>
      <c r="C887" s="45">
        <v>50</v>
      </c>
      <c r="D887" s="46" t="s">
        <v>340</v>
      </c>
      <c r="E887" s="47">
        <v>0.89456923767525598</v>
      </c>
      <c r="F887" s="48">
        <v>87.901376146789005</v>
      </c>
      <c r="G887" s="47">
        <v>0.84766386948401196</v>
      </c>
      <c r="H887" s="50">
        <v>82.339343504392005</v>
      </c>
      <c r="I887" s="76" t="str">
        <f t="shared" si="26"/>
        <v>No</v>
      </c>
      <c r="J887" s="49" t="str">
        <f t="shared" si="27"/>
        <v>Yes</v>
      </c>
      <c r="K887" s="47">
        <v>0.135776558077146</v>
      </c>
      <c r="L887" s="50">
        <v>54.988532110091697</v>
      </c>
      <c r="M887" s="47">
        <v>0.12376104697127099</v>
      </c>
      <c r="N887" s="50">
        <v>35.275080906148901</v>
      </c>
    </row>
    <row r="888" spans="1:14" x14ac:dyDescent="0.2">
      <c r="A888" s="147" t="s">
        <v>2062</v>
      </c>
      <c r="B888" s="44" t="s">
        <v>2063</v>
      </c>
      <c r="C888" s="45">
        <v>50</v>
      </c>
      <c r="D888" s="46" t="s">
        <v>340</v>
      </c>
      <c r="E888" s="47">
        <v>0.91018782564860501</v>
      </c>
      <c r="F888" s="48">
        <v>92.087155963302706</v>
      </c>
      <c r="G888" s="47">
        <v>0.86903606723827298</v>
      </c>
      <c r="H888" s="50">
        <v>93.018955154877503</v>
      </c>
      <c r="I888" s="76" t="str">
        <f t="shared" si="26"/>
        <v>Yes</v>
      </c>
      <c r="J888" s="49" t="str">
        <f t="shared" si="27"/>
        <v>Yes</v>
      </c>
      <c r="K888" s="47">
        <v>0.11644246792047599</v>
      </c>
      <c r="L888" s="50">
        <v>41.2270642201835</v>
      </c>
      <c r="M888" s="47">
        <v>0.105730996826124</v>
      </c>
      <c r="N888" s="50">
        <v>23.393435043920501</v>
      </c>
    </row>
    <row r="889" spans="1:14" x14ac:dyDescent="0.2">
      <c r="A889" s="57" t="s">
        <v>2064</v>
      </c>
      <c r="B889" s="44" t="s">
        <v>2065</v>
      </c>
      <c r="C889" s="45">
        <v>50</v>
      </c>
      <c r="D889" s="46" t="s">
        <v>340</v>
      </c>
      <c r="E889" s="47">
        <v>0.85696341400760601</v>
      </c>
      <c r="F889" s="48">
        <v>80.275229357798196</v>
      </c>
      <c r="G889" s="47">
        <v>0.735558146410904</v>
      </c>
      <c r="H889" s="50">
        <v>30.6518723994452</v>
      </c>
      <c r="I889" s="76" t="str">
        <f t="shared" si="26"/>
        <v>No</v>
      </c>
      <c r="J889" s="49" t="str">
        <f t="shared" si="27"/>
        <v>No</v>
      </c>
      <c r="K889" s="47">
        <v>0.154018010637612</v>
      </c>
      <c r="L889" s="50">
        <v>62.614678899082598</v>
      </c>
      <c r="M889" s="47">
        <v>0.242637202769901</v>
      </c>
      <c r="N889" s="50">
        <v>82.431807674526098</v>
      </c>
    </row>
    <row r="890" spans="1:14" x14ac:dyDescent="0.2">
      <c r="A890" s="57" t="s">
        <v>2066</v>
      </c>
      <c r="B890" s="44" t="s">
        <v>2067</v>
      </c>
      <c r="C890" s="45">
        <v>50</v>
      </c>
      <c r="D890" s="46" t="s">
        <v>340</v>
      </c>
      <c r="E890" s="47">
        <v>0.80680352152617196</v>
      </c>
      <c r="F890" s="48">
        <v>72.821100917431195</v>
      </c>
      <c r="G890" s="47">
        <v>0.76536254258063896</v>
      </c>
      <c r="H890" s="50">
        <v>40.221914008321797</v>
      </c>
      <c r="I890" s="76" t="str">
        <f t="shared" si="26"/>
        <v>No</v>
      </c>
      <c r="J890" s="49" t="str">
        <f t="shared" si="27"/>
        <v>No</v>
      </c>
      <c r="K890" s="47">
        <v>0.15688571930572201</v>
      </c>
      <c r="L890" s="50">
        <v>63.761467889908303</v>
      </c>
      <c r="M890" s="47">
        <v>0.19576704700179001</v>
      </c>
      <c r="N890" s="50">
        <v>70.873786407767</v>
      </c>
    </row>
    <row r="891" spans="1:14" x14ac:dyDescent="0.2">
      <c r="A891" s="57" t="s">
        <v>2068</v>
      </c>
      <c r="B891" s="44" t="s">
        <v>2069</v>
      </c>
      <c r="C891" s="45">
        <v>50</v>
      </c>
      <c r="D891" s="46" t="s">
        <v>340</v>
      </c>
      <c r="E891" s="47">
        <v>0.79015147947907005</v>
      </c>
      <c r="F891" s="48">
        <v>70.756880733944996</v>
      </c>
      <c r="G891" s="47">
        <v>0.90571951547165697</v>
      </c>
      <c r="H891" s="50">
        <v>99.1215903837263</v>
      </c>
      <c r="I891" s="76" t="str">
        <f t="shared" si="26"/>
        <v>No</v>
      </c>
      <c r="J891" s="49" t="str">
        <f t="shared" si="27"/>
        <v>No</v>
      </c>
      <c r="K891" s="47">
        <v>0.114995668085646</v>
      </c>
      <c r="L891" s="50">
        <v>40.309633027522899</v>
      </c>
      <c r="M891" s="47">
        <v>0.10652532411114</v>
      </c>
      <c r="N891" s="50">
        <v>23.9019879796579</v>
      </c>
    </row>
    <row r="892" spans="1:14" x14ac:dyDescent="0.2">
      <c r="A892" s="147" t="s">
        <v>553</v>
      </c>
      <c r="B892" s="44" t="s">
        <v>2070</v>
      </c>
      <c r="C892" s="45">
        <v>50</v>
      </c>
      <c r="D892" s="46" t="s">
        <v>340</v>
      </c>
      <c r="E892" s="47">
        <v>0.91912854667754695</v>
      </c>
      <c r="F892" s="48">
        <v>94.724770642201804</v>
      </c>
      <c r="G892" s="47">
        <v>0.86972014471175596</v>
      </c>
      <c r="H892" s="50">
        <v>93.435043920480794</v>
      </c>
      <c r="I892" s="76" t="str">
        <f t="shared" si="26"/>
        <v>Yes</v>
      </c>
      <c r="J892" s="49" t="str">
        <f t="shared" si="27"/>
        <v>Yes</v>
      </c>
      <c r="K892" s="47">
        <v>0.107393924085865</v>
      </c>
      <c r="L892" s="50">
        <v>33.887614678899098</v>
      </c>
      <c r="M892" s="47">
        <v>0.10440273203507899</v>
      </c>
      <c r="N892" s="50">
        <v>22.515025427646801</v>
      </c>
    </row>
    <row r="893" spans="1:14" x14ac:dyDescent="0.2">
      <c r="A893" s="57" t="s">
        <v>2071</v>
      </c>
      <c r="B893" s="44" t="s">
        <v>2072</v>
      </c>
      <c r="C893" s="45">
        <v>50</v>
      </c>
      <c r="D893" s="46" t="s">
        <v>340</v>
      </c>
      <c r="E893" s="47">
        <v>0.87499013170736595</v>
      </c>
      <c r="F893" s="48">
        <v>83.772935779816507</v>
      </c>
      <c r="G893" s="47">
        <v>0.81448325515559195</v>
      </c>
      <c r="H893" s="50">
        <v>63.384188626907097</v>
      </c>
      <c r="I893" s="76" t="str">
        <f t="shared" si="26"/>
        <v>No</v>
      </c>
      <c r="J893" s="49" t="str">
        <f t="shared" si="27"/>
        <v>No</v>
      </c>
      <c r="K893" s="47">
        <v>3.77358490566038E-2</v>
      </c>
      <c r="L893" s="50">
        <v>0.51605504587156004</v>
      </c>
      <c r="M893" s="47">
        <v>3.4887995131336301E-2</v>
      </c>
      <c r="N893" s="50">
        <v>2.08044382801664</v>
      </c>
    </row>
    <row r="894" spans="1:14" x14ac:dyDescent="0.2">
      <c r="A894" s="147" t="s">
        <v>2073</v>
      </c>
      <c r="B894" s="44" t="s">
        <v>2074</v>
      </c>
      <c r="C894" s="45">
        <v>50</v>
      </c>
      <c r="D894" s="46" t="s">
        <v>340</v>
      </c>
      <c r="E894" s="47">
        <v>0.94418752121608895</v>
      </c>
      <c r="F894" s="48">
        <v>99.197247706422004</v>
      </c>
      <c r="G894" s="47">
        <v>0.88280516924879004</v>
      </c>
      <c r="H894" s="50">
        <v>96.578825705039307</v>
      </c>
      <c r="I894" s="76" t="str">
        <f t="shared" si="26"/>
        <v>Yes</v>
      </c>
      <c r="J894" s="49" t="str">
        <f t="shared" si="27"/>
        <v>Yes</v>
      </c>
      <c r="K894" s="47">
        <v>7.35114593771269E-2</v>
      </c>
      <c r="L894" s="50">
        <v>4.9885321100917404</v>
      </c>
      <c r="M894" s="47">
        <v>6.97978132463071E-2</v>
      </c>
      <c r="N894" s="50">
        <v>7.7669902912621396</v>
      </c>
    </row>
    <row r="895" spans="1:14" x14ac:dyDescent="0.2">
      <c r="A895" s="147" t="s">
        <v>2075</v>
      </c>
      <c r="B895" s="44" t="s">
        <v>2076</v>
      </c>
      <c r="C895" s="45">
        <v>50</v>
      </c>
      <c r="D895" s="46" t="s">
        <v>340</v>
      </c>
      <c r="E895" s="47">
        <v>0.89171075348391504</v>
      </c>
      <c r="F895" s="48">
        <v>87.327981651376106</v>
      </c>
      <c r="G895" s="47">
        <v>0.84255479551427404</v>
      </c>
      <c r="H895" s="50">
        <v>79.426722145168796</v>
      </c>
      <c r="I895" s="76" t="str">
        <f t="shared" si="26"/>
        <v>No</v>
      </c>
      <c r="J895" s="49" t="str">
        <f t="shared" si="27"/>
        <v>Yes</v>
      </c>
      <c r="K895" s="47">
        <v>8.1172119947962099E-2</v>
      </c>
      <c r="L895" s="50">
        <v>6.53669724770642</v>
      </c>
      <c r="M895" s="47">
        <v>7.5326887190950195E-2</v>
      </c>
      <c r="N895" s="50">
        <v>8.6916319926028702</v>
      </c>
    </row>
    <row r="896" spans="1:14" x14ac:dyDescent="0.2">
      <c r="A896" s="57" t="s">
        <v>2077</v>
      </c>
      <c r="B896" s="44" t="s">
        <v>2078</v>
      </c>
      <c r="C896" s="45">
        <v>50</v>
      </c>
      <c r="D896" s="46" t="s">
        <v>340</v>
      </c>
      <c r="E896" s="47">
        <v>0.89299852072489305</v>
      </c>
      <c r="F896" s="48">
        <v>87.672018348623894</v>
      </c>
      <c r="G896" s="47">
        <v>0.81662390218654202</v>
      </c>
      <c r="H896" s="50">
        <v>65.048543689320397</v>
      </c>
      <c r="I896" s="76" t="str">
        <f t="shared" si="26"/>
        <v>No</v>
      </c>
      <c r="J896" s="49" t="str">
        <f t="shared" si="27"/>
        <v>No</v>
      </c>
      <c r="K896" s="47">
        <v>3.8845712813928401E-2</v>
      </c>
      <c r="L896" s="50">
        <v>0.68807339449541305</v>
      </c>
      <c r="M896" s="47">
        <v>3.7421642158108101E-2</v>
      </c>
      <c r="N896" s="50">
        <v>2.5427646786870102</v>
      </c>
    </row>
    <row r="897" spans="1:14" x14ac:dyDescent="0.2">
      <c r="A897" s="147" t="s">
        <v>2079</v>
      </c>
      <c r="B897" s="44" t="s">
        <v>2080</v>
      </c>
      <c r="C897" s="45">
        <v>50</v>
      </c>
      <c r="D897" s="46" t="s">
        <v>340</v>
      </c>
      <c r="E897" s="47">
        <v>0.95897176454240596</v>
      </c>
      <c r="F897" s="48">
        <v>99.885321100917395</v>
      </c>
      <c r="G897" s="47">
        <v>0.90905076229534398</v>
      </c>
      <c r="H897" s="50">
        <v>99.445214979195597</v>
      </c>
      <c r="I897" s="76" t="str">
        <f t="shared" si="26"/>
        <v>Yes</v>
      </c>
      <c r="J897" s="49" t="str">
        <f t="shared" si="27"/>
        <v>Yes</v>
      </c>
      <c r="K897" s="47">
        <v>4.7452586653520402E-2</v>
      </c>
      <c r="L897" s="50">
        <v>1.6628440366972499</v>
      </c>
      <c r="M897" s="47">
        <v>4.6861687884792697E-2</v>
      </c>
      <c r="N897" s="50">
        <v>4.0221914008321802</v>
      </c>
    </row>
    <row r="898" spans="1:14" x14ac:dyDescent="0.2">
      <c r="A898" s="147" t="s">
        <v>2081</v>
      </c>
      <c r="B898" s="44" t="s">
        <v>2082</v>
      </c>
      <c r="C898" s="45">
        <v>50</v>
      </c>
      <c r="D898" s="46" t="s">
        <v>340</v>
      </c>
      <c r="E898" s="47">
        <v>0.98081890518244097</v>
      </c>
      <c r="F898" s="48">
        <v>100</v>
      </c>
      <c r="G898" s="47">
        <v>0.95651875263175801</v>
      </c>
      <c r="H898" s="50">
        <v>100</v>
      </c>
      <c r="I898" s="76" t="str">
        <f t="shared" si="26"/>
        <v>Yes</v>
      </c>
      <c r="J898" s="49" t="str">
        <f t="shared" si="27"/>
        <v>Yes</v>
      </c>
      <c r="K898" s="47">
        <v>6.7715671011999906E-2</v>
      </c>
      <c r="L898" s="50">
        <v>4.0711009174311901</v>
      </c>
      <c r="M898" s="47">
        <v>6.48638932104382E-2</v>
      </c>
      <c r="N898" s="50">
        <v>6.8423485899214098</v>
      </c>
    </row>
    <row r="899" spans="1:14" x14ac:dyDescent="0.2">
      <c r="A899" s="147" t="s">
        <v>2083</v>
      </c>
      <c r="B899" s="44" t="s">
        <v>2084</v>
      </c>
      <c r="C899" s="45">
        <v>50</v>
      </c>
      <c r="D899" s="46" t="s">
        <v>340</v>
      </c>
      <c r="E899" s="47">
        <v>0.92932998443584802</v>
      </c>
      <c r="F899" s="48">
        <v>97.763761467889907</v>
      </c>
      <c r="G899" s="47">
        <v>0.88350086512468495</v>
      </c>
      <c r="H899" s="50">
        <v>96.809986130374497</v>
      </c>
      <c r="I899" s="76" t="str">
        <f t="shared" si="26"/>
        <v>Yes</v>
      </c>
      <c r="J899" s="49" t="str">
        <f t="shared" si="27"/>
        <v>Yes</v>
      </c>
      <c r="K899" s="47">
        <v>5.5102816983000902E-2</v>
      </c>
      <c r="L899" s="50">
        <v>2.4082568807339499</v>
      </c>
      <c r="M899" s="47">
        <v>5.5897079762305603E-2</v>
      </c>
      <c r="N899" s="50">
        <v>4.9468331021729099</v>
      </c>
    </row>
    <row r="900" spans="1:14" x14ac:dyDescent="0.2">
      <c r="A900" s="57" t="s">
        <v>2085</v>
      </c>
      <c r="B900" s="44" t="s">
        <v>2086</v>
      </c>
      <c r="C900" s="45">
        <v>50</v>
      </c>
      <c r="D900" s="46" t="s">
        <v>340</v>
      </c>
      <c r="E900" s="47">
        <v>0.77995762110076206</v>
      </c>
      <c r="F900" s="48">
        <v>69.094036697247702</v>
      </c>
      <c r="G900" s="47">
        <v>0.75038742703235894</v>
      </c>
      <c r="H900" s="50">
        <v>35.228848821081797</v>
      </c>
      <c r="I900" s="76" t="str">
        <f t="shared" si="26"/>
        <v>No</v>
      </c>
      <c r="J900" s="49" t="str">
        <f t="shared" si="27"/>
        <v>No</v>
      </c>
      <c r="K900" s="47">
        <v>0.115667534923175</v>
      </c>
      <c r="L900" s="50">
        <v>40.653669724770602</v>
      </c>
      <c r="M900" s="47">
        <v>0.111337761762433</v>
      </c>
      <c r="N900" s="50">
        <v>26.999537679149299</v>
      </c>
    </row>
    <row r="901" spans="1:14" x14ac:dyDescent="0.2">
      <c r="A901" s="57" t="s">
        <v>2087</v>
      </c>
      <c r="B901" s="44" t="s">
        <v>2088</v>
      </c>
      <c r="C901" s="45">
        <v>50</v>
      </c>
      <c r="D901" s="46" t="s">
        <v>340</v>
      </c>
      <c r="E901" s="47">
        <v>0.73177667502452304</v>
      </c>
      <c r="F901" s="48">
        <v>62.270642201834903</v>
      </c>
      <c r="G901" s="47">
        <v>0.50697578830693601</v>
      </c>
      <c r="H901" s="50">
        <v>3.4211742949607</v>
      </c>
      <c r="I901" s="76" t="str">
        <f t="shared" si="26"/>
        <v>No</v>
      </c>
      <c r="J901" s="49" t="str">
        <f t="shared" si="27"/>
        <v>No</v>
      </c>
      <c r="K901" s="47">
        <v>0.173816712770617</v>
      </c>
      <c r="L901" s="50">
        <v>69.782110091743107</v>
      </c>
      <c r="M901" s="47">
        <v>0.202647418434935</v>
      </c>
      <c r="N901" s="50">
        <v>72.399445214979195</v>
      </c>
    </row>
    <row r="902" spans="1:14" x14ac:dyDescent="0.2">
      <c r="A902" s="57" t="s">
        <v>2089</v>
      </c>
      <c r="B902" s="44" t="s">
        <v>2090</v>
      </c>
      <c r="C902" s="45">
        <v>50</v>
      </c>
      <c r="D902" s="46" t="s">
        <v>340</v>
      </c>
      <c r="E902" s="47">
        <v>0.91905128649159595</v>
      </c>
      <c r="F902" s="48">
        <v>94.667431192660501</v>
      </c>
      <c r="G902" s="47">
        <v>0.82075262443299102</v>
      </c>
      <c r="H902" s="50">
        <v>67.591308368007404</v>
      </c>
      <c r="I902" s="76" t="str">
        <f t="shared" si="26"/>
        <v>No</v>
      </c>
      <c r="J902" s="49" t="str">
        <f t="shared" si="27"/>
        <v>No</v>
      </c>
      <c r="K902" s="47">
        <v>0.168900379326621</v>
      </c>
      <c r="L902" s="50">
        <v>68.520642201834903</v>
      </c>
      <c r="M902" s="47">
        <v>0.150985317727133</v>
      </c>
      <c r="N902" s="50">
        <v>51.040221914008299</v>
      </c>
    </row>
    <row r="903" spans="1:14" x14ac:dyDescent="0.2">
      <c r="A903" s="147" t="s">
        <v>2091</v>
      </c>
      <c r="B903" s="44" t="s">
        <v>2092</v>
      </c>
      <c r="C903" s="45">
        <v>50</v>
      </c>
      <c r="D903" s="46" t="s">
        <v>340</v>
      </c>
      <c r="E903" s="47">
        <v>0.88657080971024105</v>
      </c>
      <c r="F903" s="48">
        <v>86.123853211009205</v>
      </c>
      <c r="G903" s="47">
        <v>0.83534762577377797</v>
      </c>
      <c r="H903" s="50">
        <v>75.635691169671702</v>
      </c>
      <c r="I903" s="76" t="str">
        <f t="shared" ref="I903:I966" si="28">IF(AND(F903&gt;=90,H903&gt;=90),"Yes","No")</f>
        <v>No</v>
      </c>
      <c r="J903" s="49" t="str">
        <f t="shared" ref="J903:J966" si="29">IF(AND(F903&gt;=75,H903&gt;=75),"Yes","No")</f>
        <v>Yes</v>
      </c>
      <c r="K903" s="47">
        <v>6.7159485311181405E-2</v>
      </c>
      <c r="L903" s="50">
        <v>3.8990825688073398</v>
      </c>
      <c r="M903" s="47">
        <v>6.1858503147154E-2</v>
      </c>
      <c r="N903" s="50">
        <v>6.1488673139158596</v>
      </c>
    </row>
    <row r="904" spans="1:14" x14ac:dyDescent="0.2">
      <c r="A904" s="57" t="s">
        <v>2093</v>
      </c>
      <c r="B904" s="44" t="s">
        <v>2094</v>
      </c>
      <c r="C904" s="45">
        <v>50</v>
      </c>
      <c r="D904" s="46" t="s">
        <v>340</v>
      </c>
      <c r="E904" s="47">
        <v>0.81207518485761199</v>
      </c>
      <c r="F904" s="48">
        <v>73.451834862385297</v>
      </c>
      <c r="G904" s="47">
        <v>0.748139798744068</v>
      </c>
      <c r="H904" s="50">
        <v>34.581599630143302</v>
      </c>
      <c r="I904" s="76" t="str">
        <f t="shared" si="28"/>
        <v>No</v>
      </c>
      <c r="J904" s="49" t="str">
        <f t="shared" si="29"/>
        <v>No</v>
      </c>
      <c r="K904" s="47">
        <v>0.120678286704029</v>
      </c>
      <c r="L904" s="50">
        <v>44.724770642201797</v>
      </c>
      <c r="M904" s="47">
        <v>9.5842384189581006E-2</v>
      </c>
      <c r="N904" s="50">
        <v>18.215441516412401</v>
      </c>
    </row>
    <row r="905" spans="1:14" x14ac:dyDescent="0.2">
      <c r="A905" s="57" t="s">
        <v>2095</v>
      </c>
      <c r="B905" s="44" t="s">
        <v>2096</v>
      </c>
      <c r="C905" s="45">
        <v>50</v>
      </c>
      <c r="D905" s="46" t="s">
        <v>340</v>
      </c>
      <c r="E905" s="47">
        <v>0.70473609658931902</v>
      </c>
      <c r="F905" s="48">
        <v>56.938073394495397</v>
      </c>
      <c r="G905" s="47">
        <v>0.76476159867668503</v>
      </c>
      <c r="H905" s="50">
        <v>39.852057327785502</v>
      </c>
      <c r="I905" s="76" t="str">
        <f t="shared" si="28"/>
        <v>No</v>
      </c>
      <c r="J905" s="49" t="str">
        <f t="shared" si="29"/>
        <v>No</v>
      </c>
      <c r="K905" s="47">
        <v>0.102905998584169</v>
      </c>
      <c r="L905" s="50">
        <v>30.332568807339399</v>
      </c>
      <c r="M905" s="47">
        <v>9.7855280343828399E-2</v>
      </c>
      <c r="N905" s="50">
        <v>19.186315302820201</v>
      </c>
    </row>
    <row r="906" spans="1:14" x14ac:dyDescent="0.2">
      <c r="A906" s="57" t="s">
        <v>2097</v>
      </c>
      <c r="B906" s="44" t="s">
        <v>2098</v>
      </c>
      <c r="C906" s="45">
        <v>50</v>
      </c>
      <c r="D906" s="46" t="s">
        <v>340</v>
      </c>
      <c r="E906" s="47">
        <v>0.891316119514447</v>
      </c>
      <c r="F906" s="48">
        <v>87.155963302752298</v>
      </c>
      <c r="G906" s="47">
        <v>0.82719557900251295</v>
      </c>
      <c r="H906" s="50">
        <v>70.688858067498799</v>
      </c>
      <c r="I906" s="76" t="str">
        <f t="shared" si="28"/>
        <v>No</v>
      </c>
      <c r="J906" s="49" t="str">
        <f t="shared" si="29"/>
        <v>No</v>
      </c>
      <c r="K906" s="47">
        <v>9.1831983348023005E-2</v>
      </c>
      <c r="L906" s="50">
        <v>20.298165137614699</v>
      </c>
      <c r="M906" s="47">
        <v>9.0034890415448404E-2</v>
      </c>
      <c r="N906" s="50">
        <v>15.4415164123902</v>
      </c>
    </row>
    <row r="907" spans="1:14" x14ac:dyDescent="0.2">
      <c r="A907" s="57" t="s">
        <v>1864</v>
      </c>
      <c r="B907" s="44" t="s">
        <v>2099</v>
      </c>
      <c r="C907" s="45">
        <v>50</v>
      </c>
      <c r="D907" s="46" t="s">
        <v>340</v>
      </c>
      <c r="E907" s="47">
        <v>0.72039948051898295</v>
      </c>
      <c r="F907" s="48">
        <v>60.7224770642202</v>
      </c>
      <c r="G907" s="47">
        <v>0.75907527077888903</v>
      </c>
      <c r="H907" s="50">
        <v>37.956541840036998</v>
      </c>
      <c r="I907" s="76" t="str">
        <f t="shared" si="28"/>
        <v>No</v>
      </c>
      <c r="J907" s="49" t="str">
        <f t="shared" si="29"/>
        <v>No</v>
      </c>
      <c r="K907" s="47">
        <v>9.2079958149872201E-2</v>
      </c>
      <c r="L907" s="50">
        <v>20.584862385321099</v>
      </c>
      <c r="M907" s="47">
        <v>9.3548243802312997E-2</v>
      </c>
      <c r="N907" s="50">
        <v>17.0134073046694</v>
      </c>
    </row>
    <row r="908" spans="1:14" x14ac:dyDescent="0.2">
      <c r="A908" s="57" t="s">
        <v>2100</v>
      </c>
      <c r="B908" s="44" t="s">
        <v>2101</v>
      </c>
      <c r="C908" s="45">
        <v>50</v>
      </c>
      <c r="D908" s="46" t="s">
        <v>340</v>
      </c>
      <c r="E908" s="47">
        <v>0.85540718529041204</v>
      </c>
      <c r="F908" s="48">
        <v>79.988532110091796</v>
      </c>
      <c r="G908" s="47">
        <v>0.75233463633117004</v>
      </c>
      <c r="H908" s="50">
        <v>35.783633841886299</v>
      </c>
      <c r="I908" s="76" t="str">
        <f t="shared" si="28"/>
        <v>No</v>
      </c>
      <c r="J908" s="49" t="str">
        <f t="shared" si="29"/>
        <v>No</v>
      </c>
      <c r="K908" s="47">
        <v>0.13176250423309599</v>
      </c>
      <c r="L908" s="50">
        <v>52.637614678899098</v>
      </c>
      <c r="M908" s="47">
        <v>0.13991439429167599</v>
      </c>
      <c r="N908" s="50">
        <v>44.336569579288003</v>
      </c>
    </row>
    <row r="909" spans="1:14" x14ac:dyDescent="0.2">
      <c r="A909" s="57" t="s">
        <v>2102</v>
      </c>
      <c r="B909" s="44" t="s">
        <v>2103</v>
      </c>
      <c r="C909" s="45">
        <v>50</v>
      </c>
      <c r="D909" s="46" t="s">
        <v>340</v>
      </c>
      <c r="E909" s="47">
        <v>0.80687606024825098</v>
      </c>
      <c r="F909" s="48">
        <v>72.878440366972498</v>
      </c>
      <c r="G909" s="47">
        <v>0.69585143200369604</v>
      </c>
      <c r="H909" s="50">
        <v>21.682847896440101</v>
      </c>
      <c r="I909" s="76" t="str">
        <f t="shared" si="28"/>
        <v>No</v>
      </c>
      <c r="J909" s="49" t="str">
        <f t="shared" si="29"/>
        <v>No</v>
      </c>
      <c r="K909" s="47">
        <v>0.15336315338538101</v>
      </c>
      <c r="L909" s="50">
        <v>62.327981651376099</v>
      </c>
      <c r="M909" s="47">
        <v>0.21749274803240701</v>
      </c>
      <c r="N909" s="50">
        <v>76.421636615811394</v>
      </c>
    </row>
    <row r="910" spans="1:14" x14ac:dyDescent="0.2">
      <c r="A910" s="147" t="s">
        <v>2104</v>
      </c>
      <c r="B910" s="44" t="s">
        <v>2105</v>
      </c>
      <c r="C910" s="45">
        <v>50</v>
      </c>
      <c r="D910" s="46" t="s">
        <v>340</v>
      </c>
      <c r="E910" s="47">
        <v>0.923396956611645</v>
      </c>
      <c r="F910" s="48">
        <v>96.387614678899098</v>
      </c>
      <c r="G910" s="47">
        <v>0.86444852225474</v>
      </c>
      <c r="H910" s="50">
        <v>91.030975496994898</v>
      </c>
      <c r="I910" s="76" t="str">
        <f t="shared" si="28"/>
        <v>Yes</v>
      </c>
      <c r="J910" s="49" t="str">
        <f t="shared" si="29"/>
        <v>Yes</v>
      </c>
      <c r="K910" s="47">
        <v>0.129177622822058</v>
      </c>
      <c r="L910" s="50">
        <v>50.917431192660501</v>
      </c>
      <c r="M910" s="47">
        <v>0.123950269707071</v>
      </c>
      <c r="N910" s="50">
        <v>35.460009246417002</v>
      </c>
    </row>
    <row r="911" spans="1:14" x14ac:dyDescent="0.2">
      <c r="A911" s="57" t="s">
        <v>2106</v>
      </c>
      <c r="B911" s="44" t="s">
        <v>2107</v>
      </c>
      <c r="C911" s="45">
        <v>50</v>
      </c>
      <c r="D911" s="46" t="s">
        <v>340</v>
      </c>
      <c r="E911" s="47">
        <v>0.89193506517826104</v>
      </c>
      <c r="F911" s="48">
        <v>87.5</v>
      </c>
      <c r="G911" s="47">
        <v>0.78699258587784804</v>
      </c>
      <c r="H911" s="50">
        <v>49.144706426259802</v>
      </c>
      <c r="I911" s="76" t="str">
        <f t="shared" si="28"/>
        <v>No</v>
      </c>
      <c r="J911" s="49" t="str">
        <f t="shared" si="29"/>
        <v>No</v>
      </c>
      <c r="K911" s="47">
        <v>0.137020396389753</v>
      </c>
      <c r="L911" s="50">
        <v>55.389908256880702</v>
      </c>
      <c r="M911" s="47">
        <v>0.13668658440586701</v>
      </c>
      <c r="N911" s="50">
        <v>42.302357836338402</v>
      </c>
    </row>
    <row r="912" spans="1:14" x14ac:dyDescent="0.2">
      <c r="A912" s="57" t="s">
        <v>2108</v>
      </c>
      <c r="B912" s="44" t="s">
        <v>2109</v>
      </c>
      <c r="C912" s="45">
        <v>50</v>
      </c>
      <c r="D912" s="46" t="s">
        <v>340</v>
      </c>
      <c r="E912" s="47">
        <v>0.83062892173103897</v>
      </c>
      <c r="F912" s="48">
        <v>76.318807339449506</v>
      </c>
      <c r="G912" s="47">
        <v>0.77527806146898304</v>
      </c>
      <c r="H912" s="50">
        <v>44.429033749422103</v>
      </c>
      <c r="I912" s="76" t="str">
        <f t="shared" si="28"/>
        <v>No</v>
      </c>
      <c r="J912" s="49" t="str">
        <f t="shared" si="29"/>
        <v>No</v>
      </c>
      <c r="K912" s="47">
        <v>0.118516717642261</v>
      </c>
      <c r="L912" s="50">
        <v>43.0045871559633</v>
      </c>
      <c r="M912" s="47">
        <v>9.1125239928126295E-2</v>
      </c>
      <c r="N912" s="50">
        <v>15.8576051779935</v>
      </c>
    </row>
    <row r="913" spans="1:14" x14ac:dyDescent="0.2">
      <c r="A913" s="147" t="s">
        <v>2110</v>
      </c>
      <c r="B913" s="44" t="s">
        <v>2111</v>
      </c>
      <c r="C913" s="45">
        <v>50</v>
      </c>
      <c r="D913" s="46" t="s">
        <v>340</v>
      </c>
      <c r="E913" s="47">
        <v>0.86412419573285504</v>
      </c>
      <c r="F913" s="48">
        <v>81.594036697247702</v>
      </c>
      <c r="G913" s="47">
        <v>0.855396081141926</v>
      </c>
      <c r="H913" s="50">
        <v>86.685159500693501</v>
      </c>
      <c r="I913" s="76" t="str">
        <f t="shared" si="28"/>
        <v>No</v>
      </c>
      <c r="J913" s="49" t="str">
        <f t="shared" si="29"/>
        <v>Yes</v>
      </c>
      <c r="K913" s="47">
        <v>0.194492196004727</v>
      </c>
      <c r="L913" s="50">
        <v>75.974770642201804</v>
      </c>
      <c r="M913" s="47">
        <v>0.16923955818005201</v>
      </c>
      <c r="N913" s="50">
        <v>59.269533055940798</v>
      </c>
    </row>
    <row r="914" spans="1:14" x14ac:dyDescent="0.2">
      <c r="A914" s="57" t="s">
        <v>2014</v>
      </c>
      <c r="B914" s="44" t="s">
        <v>2112</v>
      </c>
      <c r="C914" s="45">
        <v>50</v>
      </c>
      <c r="D914" s="46" t="s">
        <v>340</v>
      </c>
      <c r="E914" s="47">
        <v>0.79794644111469004</v>
      </c>
      <c r="F914" s="48">
        <v>71.788990825688103</v>
      </c>
      <c r="G914" s="47">
        <v>0.81201273965926102</v>
      </c>
      <c r="H914" s="50">
        <v>62.043458159963002</v>
      </c>
      <c r="I914" s="76" t="str">
        <f t="shared" si="28"/>
        <v>No</v>
      </c>
      <c r="J914" s="49" t="str">
        <f t="shared" si="29"/>
        <v>No</v>
      </c>
      <c r="K914" s="47">
        <v>0.16731973515208201</v>
      </c>
      <c r="L914" s="50">
        <v>67.717889908256893</v>
      </c>
      <c r="M914" s="47">
        <v>0.14042889245322401</v>
      </c>
      <c r="N914" s="50">
        <v>44.706426259824298</v>
      </c>
    </row>
    <row r="915" spans="1:14" x14ac:dyDescent="0.2">
      <c r="A915" s="147" t="s">
        <v>2113</v>
      </c>
      <c r="B915" s="44" t="s">
        <v>2114</v>
      </c>
      <c r="C915" s="45">
        <v>50</v>
      </c>
      <c r="D915" s="46" t="s">
        <v>340</v>
      </c>
      <c r="E915" s="47">
        <v>0.91267938468573595</v>
      </c>
      <c r="F915" s="48">
        <v>92.889908256880702</v>
      </c>
      <c r="G915" s="47">
        <v>0.86583594288219301</v>
      </c>
      <c r="H915" s="50">
        <v>91.4008321775312</v>
      </c>
      <c r="I915" s="76" t="str">
        <f t="shared" si="28"/>
        <v>Yes</v>
      </c>
      <c r="J915" s="49" t="str">
        <f t="shared" si="29"/>
        <v>Yes</v>
      </c>
      <c r="K915" s="47">
        <v>0.168835972260337</v>
      </c>
      <c r="L915" s="50">
        <v>68.405963302752298</v>
      </c>
      <c r="M915" s="47">
        <v>0.14582770043059501</v>
      </c>
      <c r="N915" s="50">
        <v>48.358760980120202</v>
      </c>
    </row>
    <row r="916" spans="1:14" x14ac:dyDescent="0.2">
      <c r="A916" s="147" t="s">
        <v>1826</v>
      </c>
      <c r="B916" s="44" t="s">
        <v>2115</v>
      </c>
      <c r="C916" s="45">
        <v>50</v>
      </c>
      <c r="D916" s="46" t="s">
        <v>340</v>
      </c>
      <c r="E916" s="47">
        <v>0.91916569951339999</v>
      </c>
      <c r="F916" s="48">
        <v>94.839449541284395</v>
      </c>
      <c r="G916" s="47">
        <v>0.86218100741120696</v>
      </c>
      <c r="H916" s="50">
        <v>90.013869625520101</v>
      </c>
      <c r="I916" s="76" t="str">
        <f t="shared" si="28"/>
        <v>Yes</v>
      </c>
      <c r="J916" s="49" t="str">
        <f t="shared" si="29"/>
        <v>Yes</v>
      </c>
      <c r="K916" s="47">
        <v>0.115574641079793</v>
      </c>
      <c r="L916" s="50">
        <v>40.538990825688103</v>
      </c>
      <c r="M916" s="47">
        <v>9.8717462054646404E-2</v>
      </c>
      <c r="N916" s="50">
        <v>19.6486361534905</v>
      </c>
    </row>
    <row r="917" spans="1:14" x14ac:dyDescent="0.2">
      <c r="A917" s="57" t="s">
        <v>2116</v>
      </c>
      <c r="B917" s="44" t="s">
        <v>2117</v>
      </c>
      <c r="C917" s="45">
        <v>50</v>
      </c>
      <c r="D917" s="46" t="s">
        <v>340</v>
      </c>
      <c r="E917" s="47">
        <v>0.89855358855591005</v>
      </c>
      <c r="F917" s="48">
        <v>89.162844036697294</v>
      </c>
      <c r="G917" s="47">
        <v>0.81648573050848505</v>
      </c>
      <c r="H917" s="50">
        <v>65.002311604253407</v>
      </c>
      <c r="I917" s="76" t="str">
        <f t="shared" si="28"/>
        <v>No</v>
      </c>
      <c r="J917" s="49" t="str">
        <f t="shared" si="29"/>
        <v>No</v>
      </c>
      <c r="K917" s="47">
        <v>0.124985920741983</v>
      </c>
      <c r="L917" s="50">
        <v>47.821100917431203</v>
      </c>
      <c r="M917" s="47">
        <v>0.103074939818043</v>
      </c>
      <c r="N917" s="50">
        <v>21.821544151641199</v>
      </c>
    </row>
    <row r="918" spans="1:14" x14ac:dyDescent="0.2">
      <c r="A918" s="147" t="s">
        <v>2118</v>
      </c>
      <c r="B918" s="44" t="s">
        <v>2119</v>
      </c>
      <c r="C918" s="45">
        <v>50</v>
      </c>
      <c r="D918" s="46" t="s">
        <v>340</v>
      </c>
      <c r="E918" s="47">
        <v>0.90349460398707304</v>
      </c>
      <c r="F918" s="48">
        <v>90.538990825688103</v>
      </c>
      <c r="G918" s="47">
        <v>0.85234054843044205</v>
      </c>
      <c r="H918" s="50">
        <v>84.789644012945004</v>
      </c>
      <c r="I918" s="76" t="str">
        <f t="shared" si="28"/>
        <v>No</v>
      </c>
      <c r="J918" s="49" t="str">
        <f t="shared" si="29"/>
        <v>Yes</v>
      </c>
      <c r="K918" s="47">
        <v>0.10448665722724799</v>
      </c>
      <c r="L918" s="50">
        <v>31.823394495412799</v>
      </c>
      <c r="M918" s="47">
        <v>9.5268145928685002E-2</v>
      </c>
      <c r="N918" s="50">
        <v>17.9380490060102</v>
      </c>
    </row>
    <row r="919" spans="1:14" x14ac:dyDescent="0.2">
      <c r="A919" s="57" t="s">
        <v>2120</v>
      </c>
      <c r="B919" s="44" t="s">
        <v>2121</v>
      </c>
      <c r="C919" s="45">
        <v>50</v>
      </c>
      <c r="D919" s="46" t="s">
        <v>340</v>
      </c>
      <c r="E919" s="47">
        <v>0.91715062212963705</v>
      </c>
      <c r="F919" s="48">
        <v>94.151376146789005</v>
      </c>
      <c r="G919" s="47">
        <v>0.81162138076502899</v>
      </c>
      <c r="H919" s="50">
        <v>61.766065649560801</v>
      </c>
      <c r="I919" s="76" t="str">
        <f t="shared" si="28"/>
        <v>No</v>
      </c>
      <c r="J919" s="49" t="str">
        <f t="shared" si="29"/>
        <v>No</v>
      </c>
      <c r="K919" s="47">
        <v>0.125796486881044</v>
      </c>
      <c r="L919" s="50">
        <v>48.5091743119266</v>
      </c>
      <c r="M919" s="47">
        <v>0.13801392320113101</v>
      </c>
      <c r="N919" s="50">
        <v>42.857142857142897</v>
      </c>
    </row>
    <row r="920" spans="1:14" x14ac:dyDescent="0.2">
      <c r="A920" s="147" t="s">
        <v>2122</v>
      </c>
      <c r="B920" s="44" t="s">
        <v>2123</v>
      </c>
      <c r="C920" s="45">
        <v>50</v>
      </c>
      <c r="D920" s="46" t="s">
        <v>340</v>
      </c>
      <c r="E920" s="47">
        <v>0.932878422906256</v>
      </c>
      <c r="F920" s="48">
        <v>98.394495412843995</v>
      </c>
      <c r="G920" s="47">
        <v>0.87111721398827702</v>
      </c>
      <c r="H920" s="50">
        <v>93.712436430883002</v>
      </c>
      <c r="I920" s="76" t="str">
        <f t="shared" si="28"/>
        <v>Yes</v>
      </c>
      <c r="J920" s="49" t="str">
        <f t="shared" si="29"/>
        <v>Yes</v>
      </c>
      <c r="K920" s="47">
        <v>0.15985892197416299</v>
      </c>
      <c r="L920" s="50">
        <v>64.678899082568805</v>
      </c>
      <c r="M920" s="47">
        <v>0.151536595287762</v>
      </c>
      <c r="N920" s="50">
        <v>51.502542764678701</v>
      </c>
    </row>
    <row r="921" spans="1:14" x14ac:dyDescent="0.2">
      <c r="A921" s="147" t="s">
        <v>2124</v>
      </c>
      <c r="B921" s="44" t="s">
        <v>2125</v>
      </c>
      <c r="C921" s="45">
        <v>50</v>
      </c>
      <c r="D921" s="46" t="s">
        <v>340</v>
      </c>
      <c r="E921" s="47">
        <v>0.955457018958493</v>
      </c>
      <c r="F921" s="48">
        <v>99.770642201834903</v>
      </c>
      <c r="G921" s="47">
        <v>0.91661001020013499</v>
      </c>
      <c r="H921" s="50">
        <v>99.676375404530702</v>
      </c>
      <c r="I921" s="76" t="str">
        <f t="shared" si="28"/>
        <v>Yes</v>
      </c>
      <c r="J921" s="49" t="str">
        <f t="shared" si="29"/>
        <v>Yes</v>
      </c>
      <c r="K921" s="47">
        <v>0.117923158978213</v>
      </c>
      <c r="L921" s="50">
        <v>42.316513761467903</v>
      </c>
      <c r="M921" s="47">
        <v>0.11108935229865401</v>
      </c>
      <c r="N921" s="50">
        <v>26.768377253814101</v>
      </c>
    </row>
    <row r="922" spans="1:14" x14ac:dyDescent="0.2">
      <c r="A922" s="147" t="s">
        <v>2126</v>
      </c>
      <c r="B922" s="44" t="s">
        <v>2127</v>
      </c>
      <c r="C922" s="45">
        <v>50</v>
      </c>
      <c r="D922" s="46" t="s">
        <v>340</v>
      </c>
      <c r="E922" s="47">
        <v>0.92357494635660398</v>
      </c>
      <c r="F922" s="48">
        <v>96.502293577981604</v>
      </c>
      <c r="G922" s="47">
        <v>0.86290519114209496</v>
      </c>
      <c r="H922" s="50">
        <v>90.5224225612575</v>
      </c>
      <c r="I922" s="76" t="str">
        <f t="shared" si="28"/>
        <v>Yes</v>
      </c>
      <c r="J922" s="49" t="str">
        <f t="shared" si="29"/>
        <v>Yes</v>
      </c>
      <c r="K922" s="47">
        <v>9.2320881909020394E-2</v>
      </c>
      <c r="L922" s="50">
        <v>20.928899082568801</v>
      </c>
      <c r="M922" s="47">
        <v>8.5121859562488203E-2</v>
      </c>
      <c r="N922" s="50">
        <v>12.3439667128988</v>
      </c>
    </row>
    <row r="923" spans="1:14" x14ac:dyDescent="0.2">
      <c r="A923" s="147" t="s">
        <v>2128</v>
      </c>
      <c r="B923" s="44" t="s">
        <v>2129</v>
      </c>
      <c r="C923" s="45">
        <v>50</v>
      </c>
      <c r="D923" s="46" t="s">
        <v>340</v>
      </c>
      <c r="E923" s="47">
        <v>0.95696603765667099</v>
      </c>
      <c r="F923" s="48">
        <v>99.827981651376106</v>
      </c>
      <c r="G923" s="47">
        <v>0.90692323024893395</v>
      </c>
      <c r="H923" s="50">
        <v>99.260286638927397</v>
      </c>
      <c r="I923" s="76" t="str">
        <f t="shared" si="28"/>
        <v>Yes</v>
      </c>
      <c r="J923" s="49" t="str">
        <f t="shared" si="29"/>
        <v>Yes</v>
      </c>
      <c r="K923" s="47">
        <v>0.120582395678479</v>
      </c>
      <c r="L923" s="50">
        <v>44.610091743119298</v>
      </c>
      <c r="M923" s="47">
        <v>0.113599053957975</v>
      </c>
      <c r="N923" s="50">
        <v>28.432732316227501</v>
      </c>
    </row>
    <row r="924" spans="1:14" x14ac:dyDescent="0.2">
      <c r="A924" s="147" t="s">
        <v>2130</v>
      </c>
      <c r="B924" s="44" t="s">
        <v>2131</v>
      </c>
      <c r="C924" s="45">
        <v>50</v>
      </c>
      <c r="D924" s="46" t="s">
        <v>340</v>
      </c>
      <c r="E924" s="47">
        <v>0.92976059718669002</v>
      </c>
      <c r="F924" s="48">
        <v>97.878440366972498</v>
      </c>
      <c r="G924" s="47">
        <v>0.87407520920266202</v>
      </c>
      <c r="H924" s="50">
        <v>94.590846047156703</v>
      </c>
      <c r="I924" s="76" t="str">
        <f t="shared" si="28"/>
        <v>Yes</v>
      </c>
      <c r="J924" s="49" t="str">
        <f t="shared" si="29"/>
        <v>Yes</v>
      </c>
      <c r="K924" s="47">
        <v>0.114241438521212</v>
      </c>
      <c r="L924" s="50">
        <v>39.678899082568797</v>
      </c>
      <c r="M924" s="47">
        <v>0.107642257449216</v>
      </c>
      <c r="N924" s="50">
        <v>24.641701340730499</v>
      </c>
    </row>
    <row r="925" spans="1:14" x14ac:dyDescent="0.2">
      <c r="A925" s="147" t="s">
        <v>2132</v>
      </c>
      <c r="B925" s="44" t="s">
        <v>2133</v>
      </c>
      <c r="C925" s="45">
        <v>50</v>
      </c>
      <c r="D925" s="46" t="s">
        <v>340</v>
      </c>
      <c r="E925" s="47">
        <v>0.944815709157109</v>
      </c>
      <c r="F925" s="48">
        <v>99.311926605504595</v>
      </c>
      <c r="G925" s="47">
        <v>0.90539739179244805</v>
      </c>
      <c r="H925" s="50">
        <v>99.075358298659296</v>
      </c>
      <c r="I925" s="76" t="str">
        <f t="shared" si="28"/>
        <v>Yes</v>
      </c>
      <c r="J925" s="49" t="str">
        <f t="shared" si="29"/>
        <v>Yes</v>
      </c>
      <c r="K925" s="47">
        <v>3.0587474012054701E-2</v>
      </c>
      <c r="L925" s="50">
        <v>0.17201834862385301</v>
      </c>
      <c r="M925" s="47">
        <v>2.4110335258066998E-2</v>
      </c>
      <c r="N925" s="50">
        <v>0.83217753120665705</v>
      </c>
    </row>
    <row r="926" spans="1:14" x14ac:dyDescent="0.2">
      <c r="A926" s="57" t="s">
        <v>1826</v>
      </c>
      <c r="B926" s="44" t="s">
        <v>2134</v>
      </c>
      <c r="C926" s="45">
        <v>50</v>
      </c>
      <c r="D926" s="46" t="s">
        <v>340</v>
      </c>
      <c r="E926" s="47">
        <v>0.90214859233356504</v>
      </c>
      <c r="F926" s="48">
        <v>90.080275229357795</v>
      </c>
      <c r="G926" s="47">
        <v>0.83405807782075403</v>
      </c>
      <c r="H926" s="50">
        <v>74.711049468330998</v>
      </c>
      <c r="I926" s="76" t="str">
        <f t="shared" si="28"/>
        <v>No</v>
      </c>
      <c r="J926" s="49" t="str">
        <f t="shared" si="29"/>
        <v>No</v>
      </c>
      <c r="K926" s="47">
        <v>0.13826148111137401</v>
      </c>
      <c r="L926" s="50">
        <v>56.192660550458697</v>
      </c>
      <c r="M926" s="47">
        <v>0.13487526645065001</v>
      </c>
      <c r="N926" s="50">
        <v>41.423948220064702</v>
      </c>
    </row>
    <row r="927" spans="1:14" x14ac:dyDescent="0.2">
      <c r="A927" s="57" t="s">
        <v>2135</v>
      </c>
      <c r="B927" s="44" t="s">
        <v>2136</v>
      </c>
      <c r="C927" s="45">
        <v>50</v>
      </c>
      <c r="D927" s="46" t="s">
        <v>340</v>
      </c>
      <c r="E927" s="47">
        <v>0.91232890029624802</v>
      </c>
      <c r="F927" s="48">
        <v>92.603211009174302</v>
      </c>
      <c r="G927" s="47">
        <v>0.83020544194650503</v>
      </c>
      <c r="H927" s="50">
        <v>72.6306056403144</v>
      </c>
      <c r="I927" s="76" t="str">
        <f t="shared" si="28"/>
        <v>No</v>
      </c>
      <c r="J927" s="49" t="str">
        <f t="shared" si="29"/>
        <v>No</v>
      </c>
      <c r="K927" s="47">
        <v>0.13416176757970399</v>
      </c>
      <c r="L927" s="50">
        <v>54.243119266055103</v>
      </c>
      <c r="M927" s="47">
        <v>0.15775067943432</v>
      </c>
      <c r="N927" s="50">
        <v>54.415164123902002</v>
      </c>
    </row>
    <row r="928" spans="1:14" x14ac:dyDescent="0.2">
      <c r="A928" s="57" t="s">
        <v>1887</v>
      </c>
      <c r="B928" s="44" t="s">
        <v>2137</v>
      </c>
      <c r="C928" s="45">
        <v>50</v>
      </c>
      <c r="D928" s="46" t="s">
        <v>340</v>
      </c>
      <c r="E928" s="47">
        <v>0.88636099432757098</v>
      </c>
      <c r="F928" s="48">
        <v>86.0091743119266</v>
      </c>
      <c r="G928" s="47">
        <v>0.81174317323256295</v>
      </c>
      <c r="H928" s="50">
        <v>61.858529819694901</v>
      </c>
      <c r="I928" s="76" t="str">
        <f t="shared" si="28"/>
        <v>No</v>
      </c>
      <c r="J928" s="49" t="str">
        <f t="shared" si="29"/>
        <v>No</v>
      </c>
      <c r="K928" s="47">
        <v>0.118028809256911</v>
      </c>
      <c r="L928" s="50">
        <v>42.545871559632999</v>
      </c>
      <c r="M928" s="47">
        <v>0.122766254623005</v>
      </c>
      <c r="N928" s="50">
        <v>34.3042071197411</v>
      </c>
    </row>
    <row r="929" spans="1:14" x14ac:dyDescent="0.2">
      <c r="A929" s="57" t="s">
        <v>2138</v>
      </c>
      <c r="B929" s="44" t="s">
        <v>2139</v>
      </c>
      <c r="C929" s="45">
        <v>50</v>
      </c>
      <c r="D929" s="46" t="s">
        <v>340</v>
      </c>
      <c r="E929" s="47">
        <v>0.83239461342901599</v>
      </c>
      <c r="F929" s="48">
        <v>76.662844036697294</v>
      </c>
      <c r="G929" s="47">
        <v>0.71064096964869705</v>
      </c>
      <c r="H929" s="50">
        <v>24.549237170596399</v>
      </c>
      <c r="I929" s="76" t="str">
        <f t="shared" si="28"/>
        <v>No</v>
      </c>
      <c r="J929" s="49" t="str">
        <f t="shared" si="29"/>
        <v>No</v>
      </c>
      <c r="K929" s="47">
        <v>0.12976935983263699</v>
      </c>
      <c r="L929" s="50">
        <v>51.376146788990802</v>
      </c>
      <c r="M929" s="47">
        <v>0.134837905403035</v>
      </c>
      <c r="N929" s="50">
        <v>41.377716134997698</v>
      </c>
    </row>
    <row r="930" spans="1:14" x14ac:dyDescent="0.2">
      <c r="A930" s="57" t="s">
        <v>2140</v>
      </c>
      <c r="B930" s="44" t="s">
        <v>2141</v>
      </c>
      <c r="C930" s="45">
        <v>50</v>
      </c>
      <c r="D930" s="46" t="s">
        <v>340</v>
      </c>
      <c r="E930" s="47">
        <v>0.87260468776182898</v>
      </c>
      <c r="F930" s="48">
        <v>83.371559633027502</v>
      </c>
      <c r="G930" s="47">
        <v>0.79840642591178301</v>
      </c>
      <c r="H930" s="50">
        <v>55.062413314840498</v>
      </c>
      <c r="I930" s="76" t="str">
        <f t="shared" si="28"/>
        <v>No</v>
      </c>
      <c r="J930" s="49" t="str">
        <f t="shared" si="29"/>
        <v>No</v>
      </c>
      <c r="K930" s="47">
        <v>0.116017015226864</v>
      </c>
      <c r="L930" s="50">
        <v>40.825688073394502</v>
      </c>
      <c r="M930" s="47">
        <v>0.109050092797134</v>
      </c>
      <c r="N930" s="50">
        <v>25.520110957004199</v>
      </c>
    </row>
    <row r="931" spans="1:14" x14ac:dyDescent="0.2">
      <c r="A931" s="57" t="s">
        <v>2142</v>
      </c>
      <c r="B931" s="44" t="s">
        <v>2143</v>
      </c>
      <c r="C931" s="45">
        <v>50</v>
      </c>
      <c r="D931" s="46" t="s">
        <v>340</v>
      </c>
      <c r="E931" s="47">
        <v>0.81488461479269503</v>
      </c>
      <c r="F931" s="48">
        <v>73.795871559632999</v>
      </c>
      <c r="G931" s="47">
        <v>0.74390394824543504</v>
      </c>
      <c r="H931" s="50">
        <v>33.564493758668497</v>
      </c>
      <c r="I931" s="76" t="str">
        <f t="shared" si="28"/>
        <v>No</v>
      </c>
      <c r="J931" s="49" t="str">
        <f t="shared" si="29"/>
        <v>No</v>
      </c>
      <c r="K931" s="47">
        <v>0.12906660801446099</v>
      </c>
      <c r="L931" s="50">
        <v>50.7454128440367</v>
      </c>
      <c r="M931" s="47">
        <v>0.12293542389435499</v>
      </c>
      <c r="N931" s="50">
        <v>34.489135460009201</v>
      </c>
    </row>
    <row r="932" spans="1:14" x14ac:dyDescent="0.2">
      <c r="A932" s="57" t="s">
        <v>581</v>
      </c>
      <c r="B932" s="44" t="s">
        <v>2144</v>
      </c>
      <c r="C932" s="45">
        <v>50</v>
      </c>
      <c r="D932" s="46" t="s">
        <v>340</v>
      </c>
      <c r="E932" s="47">
        <v>0.89539327510108002</v>
      </c>
      <c r="F932" s="48">
        <v>88.245412844036693</v>
      </c>
      <c r="G932" s="47">
        <v>0.81399906615511197</v>
      </c>
      <c r="H932" s="50">
        <v>63.106796116504903</v>
      </c>
      <c r="I932" s="76" t="str">
        <f t="shared" si="28"/>
        <v>No</v>
      </c>
      <c r="J932" s="49" t="str">
        <f t="shared" si="29"/>
        <v>No</v>
      </c>
      <c r="K932" s="47">
        <v>0.116101231142282</v>
      </c>
      <c r="L932" s="50">
        <v>40.883027522935798</v>
      </c>
      <c r="M932" s="47">
        <v>0.114778857280546</v>
      </c>
      <c r="N932" s="50">
        <v>28.941285251964899</v>
      </c>
    </row>
    <row r="933" spans="1:14" x14ac:dyDescent="0.2">
      <c r="A933" s="57" t="s">
        <v>2145</v>
      </c>
      <c r="B933" s="44" t="s">
        <v>2146</v>
      </c>
      <c r="C933" s="45">
        <v>50</v>
      </c>
      <c r="D933" s="46" t="s">
        <v>340</v>
      </c>
      <c r="E933" s="47">
        <v>0.90061780552126103</v>
      </c>
      <c r="F933" s="48">
        <v>89.621559633027502</v>
      </c>
      <c r="G933" s="47">
        <v>0.81581755826801505</v>
      </c>
      <c r="H933" s="50">
        <v>64.493758668515994</v>
      </c>
      <c r="I933" s="76" t="str">
        <f t="shared" si="28"/>
        <v>No</v>
      </c>
      <c r="J933" s="49" t="str">
        <f t="shared" si="29"/>
        <v>No</v>
      </c>
      <c r="K933" s="47">
        <v>6.0487156510684502E-2</v>
      </c>
      <c r="L933" s="50">
        <v>2.98165137614679</v>
      </c>
      <c r="M933" s="47">
        <v>5.98514410725976E-2</v>
      </c>
      <c r="N933" s="50">
        <v>5.8252427184466002</v>
      </c>
    </row>
    <row r="934" spans="1:14" x14ac:dyDescent="0.2">
      <c r="A934" s="57" t="s">
        <v>2147</v>
      </c>
      <c r="B934" s="44" t="s">
        <v>2148</v>
      </c>
      <c r="C934" s="45">
        <v>50</v>
      </c>
      <c r="D934" s="46" t="s">
        <v>340</v>
      </c>
      <c r="E934" s="47">
        <v>0.92219361950204903</v>
      </c>
      <c r="F934" s="48">
        <v>95.871559633027502</v>
      </c>
      <c r="G934" s="47">
        <v>0.82434048584602204</v>
      </c>
      <c r="H934" s="50">
        <v>69.486823855755901</v>
      </c>
      <c r="I934" s="76" t="str">
        <f t="shared" si="28"/>
        <v>No</v>
      </c>
      <c r="J934" s="49" t="str">
        <f t="shared" si="29"/>
        <v>No</v>
      </c>
      <c r="K934" s="47">
        <v>0.13354885998232399</v>
      </c>
      <c r="L934" s="50">
        <v>53.899082568807302</v>
      </c>
      <c r="M934" s="47">
        <v>0.12525729924671</v>
      </c>
      <c r="N934" s="50">
        <v>36.430883032824802</v>
      </c>
    </row>
    <row r="935" spans="1:14" x14ac:dyDescent="0.2">
      <c r="A935" s="147" t="s">
        <v>2149</v>
      </c>
      <c r="B935" s="44" t="s">
        <v>2150</v>
      </c>
      <c r="C935" s="45">
        <v>50</v>
      </c>
      <c r="D935" s="46" t="s">
        <v>340</v>
      </c>
      <c r="E935" s="47">
        <v>0.90410360689874802</v>
      </c>
      <c r="F935" s="48">
        <v>90.711009174311897</v>
      </c>
      <c r="G935" s="47">
        <v>0.84819061629931503</v>
      </c>
      <c r="H935" s="50">
        <v>82.709200184928306</v>
      </c>
      <c r="I935" s="76" t="str">
        <f t="shared" si="28"/>
        <v>No</v>
      </c>
      <c r="J935" s="49" t="str">
        <f t="shared" si="29"/>
        <v>Yes</v>
      </c>
      <c r="K935" s="47">
        <v>8.68945174354009E-2</v>
      </c>
      <c r="L935" s="50">
        <v>13.589449541284401</v>
      </c>
      <c r="M935" s="47">
        <v>8.3127305394695594E-2</v>
      </c>
      <c r="N935" s="50">
        <v>10.2635228848821</v>
      </c>
    </row>
    <row r="936" spans="1:14" x14ac:dyDescent="0.2">
      <c r="A936" s="57" t="s">
        <v>2151</v>
      </c>
      <c r="B936" s="44" t="s">
        <v>2152</v>
      </c>
      <c r="C936" s="45">
        <v>50</v>
      </c>
      <c r="D936" s="46" t="s">
        <v>340</v>
      </c>
      <c r="E936" s="47">
        <v>0.864678337129832</v>
      </c>
      <c r="F936" s="48">
        <v>81.823394495412899</v>
      </c>
      <c r="G936" s="47">
        <v>0.75542032102864698</v>
      </c>
      <c r="H936" s="50">
        <v>36.800739713361097</v>
      </c>
      <c r="I936" s="76" t="str">
        <f t="shared" si="28"/>
        <v>No</v>
      </c>
      <c r="J936" s="49" t="str">
        <f t="shared" si="29"/>
        <v>No</v>
      </c>
      <c r="K936" s="47">
        <v>0.116357489296279</v>
      </c>
      <c r="L936" s="50">
        <v>41.169724770642198</v>
      </c>
      <c r="M936" s="47">
        <v>0.10878191404062899</v>
      </c>
      <c r="N936" s="50">
        <v>25.242718446601899</v>
      </c>
    </row>
    <row r="937" spans="1:14" x14ac:dyDescent="0.2">
      <c r="A937" s="147" t="s">
        <v>2153</v>
      </c>
      <c r="B937" s="44" t="s">
        <v>2154</v>
      </c>
      <c r="C937" s="45">
        <v>50</v>
      </c>
      <c r="D937" s="46" t="s">
        <v>340</v>
      </c>
      <c r="E937" s="47">
        <v>0.91270201909845505</v>
      </c>
      <c r="F937" s="48">
        <v>92.947247706422004</v>
      </c>
      <c r="G937" s="47">
        <v>0.85245260666217704</v>
      </c>
      <c r="H937" s="50">
        <v>84.882108183079097</v>
      </c>
      <c r="I937" s="76" t="str">
        <f t="shared" si="28"/>
        <v>No</v>
      </c>
      <c r="J937" s="49" t="str">
        <f t="shared" si="29"/>
        <v>Yes</v>
      </c>
      <c r="K937" s="47">
        <v>0.112976953731919</v>
      </c>
      <c r="L937" s="50">
        <v>38.818807339449499</v>
      </c>
      <c r="M937" s="47">
        <v>0.10990444160403</v>
      </c>
      <c r="N937" s="50">
        <v>26.074895977808598</v>
      </c>
    </row>
    <row r="938" spans="1:14" x14ac:dyDescent="0.2">
      <c r="A938" s="57" t="s">
        <v>2155</v>
      </c>
      <c r="B938" s="44" t="s">
        <v>2156</v>
      </c>
      <c r="C938" s="45">
        <v>50</v>
      </c>
      <c r="D938" s="46" t="s">
        <v>340</v>
      </c>
      <c r="E938" s="47">
        <v>0.87811162774960705</v>
      </c>
      <c r="F938" s="48">
        <v>84.403669724770694</v>
      </c>
      <c r="G938" s="47">
        <v>0.76055313286098203</v>
      </c>
      <c r="H938" s="50">
        <v>38.5113268608414</v>
      </c>
      <c r="I938" s="76" t="str">
        <f t="shared" si="28"/>
        <v>No</v>
      </c>
      <c r="J938" s="49" t="str">
        <f t="shared" si="29"/>
        <v>No</v>
      </c>
      <c r="K938" s="47">
        <v>0.11550732592782</v>
      </c>
      <c r="L938" s="50">
        <v>40.4816513761468</v>
      </c>
      <c r="M938" s="47">
        <v>0.113707589295357</v>
      </c>
      <c r="N938" s="50">
        <v>28.478964401294501</v>
      </c>
    </row>
    <row r="939" spans="1:14" x14ac:dyDescent="0.2">
      <c r="A939" s="57" t="s">
        <v>2157</v>
      </c>
      <c r="B939" s="44" t="s">
        <v>2158</v>
      </c>
      <c r="C939" s="45">
        <v>50</v>
      </c>
      <c r="D939" s="46" t="s">
        <v>340</v>
      </c>
      <c r="E939" s="47">
        <v>0.87025124597294401</v>
      </c>
      <c r="F939" s="48">
        <v>83.084862385321102</v>
      </c>
      <c r="G939" s="47">
        <v>0.78661123441470704</v>
      </c>
      <c r="H939" s="50">
        <v>48.913546000924597</v>
      </c>
      <c r="I939" s="76" t="str">
        <f t="shared" si="28"/>
        <v>No</v>
      </c>
      <c r="J939" s="49" t="str">
        <f t="shared" si="29"/>
        <v>No</v>
      </c>
      <c r="K939" s="47">
        <v>0.119129878003392</v>
      </c>
      <c r="L939" s="50">
        <v>43.692660550458697</v>
      </c>
      <c r="M939" s="47">
        <v>0.123320674413001</v>
      </c>
      <c r="N939" s="50">
        <v>34.766527970411502</v>
      </c>
    </row>
    <row r="940" spans="1:14" x14ac:dyDescent="0.2">
      <c r="A940" s="57" t="s">
        <v>2159</v>
      </c>
      <c r="B940" s="44" t="s">
        <v>2160</v>
      </c>
      <c r="C940" s="45">
        <v>50</v>
      </c>
      <c r="D940" s="46" t="s">
        <v>340</v>
      </c>
      <c r="E940" s="47">
        <v>0.84792000471621498</v>
      </c>
      <c r="F940" s="48">
        <v>79.071100917431195</v>
      </c>
      <c r="G940" s="47">
        <v>0.71904457872301297</v>
      </c>
      <c r="H940" s="50">
        <v>26.675913083680101</v>
      </c>
      <c r="I940" s="76" t="str">
        <f t="shared" si="28"/>
        <v>No</v>
      </c>
      <c r="J940" s="49" t="str">
        <f t="shared" si="29"/>
        <v>No</v>
      </c>
      <c r="K940" s="47">
        <v>0.15408270989682701</v>
      </c>
      <c r="L940" s="50">
        <v>62.672018348623901</v>
      </c>
      <c r="M940" s="47">
        <v>0.147289116929124</v>
      </c>
      <c r="N940" s="50">
        <v>49.144706426259802</v>
      </c>
    </row>
    <row r="941" spans="1:14" x14ac:dyDescent="0.2">
      <c r="A941" s="57" t="s">
        <v>2161</v>
      </c>
      <c r="B941" s="44" t="s">
        <v>2162</v>
      </c>
      <c r="C941" s="45">
        <v>50</v>
      </c>
      <c r="D941" s="46" t="s">
        <v>340</v>
      </c>
      <c r="E941" s="47">
        <v>0.82891611060623305</v>
      </c>
      <c r="F941" s="48">
        <v>76.032110091743107</v>
      </c>
      <c r="G941" s="47">
        <v>0.67704690614602403</v>
      </c>
      <c r="H941" s="50">
        <v>18.169209431345401</v>
      </c>
      <c r="I941" s="76" t="str">
        <f t="shared" si="28"/>
        <v>No</v>
      </c>
      <c r="J941" s="49" t="str">
        <f t="shared" si="29"/>
        <v>No</v>
      </c>
      <c r="K941" s="47">
        <v>0.112406145004375</v>
      </c>
      <c r="L941" s="50">
        <v>38.302752293578003</v>
      </c>
      <c r="M941" s="47">
        <v>0.107982539775737</v>
      </c>
      <c r="N941" s="50">
        <v>24.8728617660657</v>
      </c>
    </row>
    <row r="942" spans="1:14" x14ac:dyDescent="0.2">
      <c r="A942" s="57" t="s">
        <v>2163</v>
      </c>
      <c r="B942" s="44" t="s">
        <v>2164</v>
      </c>
      <c r="C942" s="45">
        <v>50</v>
      </c>
      <c r="D942" s="46" t="s">
        <v>340</v>
      </c>
      <c r="E942" s="47">
        <v>0.84348919072142903</v>
      </c>
      <c r="F942" s="48">
        <v>78.211009174311897</v>
      </c>
      <c r="G942" s="47">
        <v>0.67764386720137104</v>
      </c>
      <c r="H942" s="50">
        <v>18.261673601479401</v>
      </c>
      <c r="I942" s="76" t="str">
        <f t="shared" si="28"/>
        <v>No</v>
      </c>
      <c r="J942" s="49" t="str">
        <f t="shared" si="29"/>
        <v>No</v>
      </c>
      <c r="K942" s="47">
        <v>0.12304010491884999</v>
      </c>
      <c r="L942" s="50">
        <v>46.616972477064202</v>
      </c>
      <c r="M942" s="47">
        <v>0.13478171699447999</v>
      </c>
      <c r="N942" s="50">
        <v>41.239019879796601</v>
      </c>
    </row>
    <row r="943" spans="1:14" x14ac:dyDescent="0.2">
      <c r="A943" s="57" t="s">
        <v>2165</v>
      </c>
      <c r="B943" s="44" t="s">
        <v>2166</v>
      </c>
      <c r="C943" s="45">
        <v>50</v>
      </c>
      <c r="D943" s="46" t="s">
        <v>340</v>
      </c>
      <c r="E943" s="47">
        <v>0.77851436978140498</v>
      </c>
      <c r="F943" s="48">
        <v>68.864678899082605</v>
      </c>
      <c r="G943" s="47">
        <v>0.56345346449634703</v>
      </c>
      <c r="H943" s="50">
        <v>6.3800277392510401</v>
      </c>
      <c r="I943" s="76" t="str">
        <f t="shared" si="28"/>
        <v>No</v>
      </c>
      <c r="J943" s="49" t="str">
        <f t="shared" si="29"/>
        <v>No</v>
      </c>
      <c r="K943" s="47">
        <v>0.12763638537570801</v>
      </c>
      <c r="L943" s="50">
        <v>49.7133027522936</v>
      </c>
      <c r="M943" s="47">
        <v>0.12309166483764</v>
      </c>
      <c r="N943" s="50">
        <v>34.627831715210398</v>
      </c>
    </row>
    <row r="944" spans="1:14" x14ac:dyDescent="0.2">
      <c r="A944" s="57" t="s">
        <v>2167</v>
      </c>
      <c r="B944" s="44" t="s">
        <v>2168</v>
      </c>
      <c r="C944" s="45">
        <v>50</v>
      </c>
      <c r="D944" s="46" t="s">
        <v>340</v>
      </c>
      <c r="E944" s="47">
        <v>0.76796942471124097</v>
      </c>
      <c r="F944" s="48">
        <v>67.144495412843995</v>
      </c>
      <c r="G944" s="47">
        <v>0.53160979145847098</v>
      </c>
      <c r="H944" s="50">
        <v>4.57697642163662</v>
      </c>
      <c r="I944" s="76" t="str">
        <f t="shared" si="28"/>
        <v>No</v>
      </c>
      <c r="J944" s="49" t="str">
        <f t="shared" si="29"/>
        <v>No</v>
      </c>
      <c r="K944" s="47">
        <v>0.17387746324362999</v>
      </c>
      <c r="L944" s="50">
        <v>69.839449541284395</v>
      </c>
      <c r="M944" s="47">
        <v>0.26035492145693101</v>
      </c>
      <c r="N944" s="50">
        <v>85.529357374017593</v>
      </c>
    </row>
    <row r="945" spans="1:14" x14ac:dyDescent="0.2">
      <c r="A945" s="57" t="s">
        <v>2169</v>
      </c>
      <c r="B945" s="44" t="s">
        <v>2170</v>
      </c>
      <c r="C945" s="45">
        <v>50</v>
      </c>
      <c r="D945" s="46" t="s">
        <v>340</v>
      </c>
      <c r="E945" s="47">
        <v>0.79133103681847605</v>
      </c>
      <c r="F945" s="48">
        <v>70.986238532110093</v>
      </c>
      <c r="G945" s="47">
        <v>0.67847829823901795</v>
      </c>
      <c r="H945" s="50">
        <v>18.539066111881599</v>
      </c>
      <c r="I945" s="76" t="str">
        <f t="shared" si="28"/>
        <v>No</v>
      </c>
      <c r="J945" s="49" t="str">
        <f t="shared" si="29"/>
        <v>No</v>
      </c>
      <c r="K945" s="47">
        <v>6.4705038244722193E-2</v>
      </c>
      <c r="L945" s="50">
        <v>3.6123853211009198</v>
      </c>
      <c r="M945" s="47">
        <v>6.4290574705038295E-2</v>
      </c>
      <c r="N945" s="50">
        <v>6.6111881645862196</v>
      </c>
    </row>
    <row r="946" spans="1:14" x14ac:dyDescent="0.2">
      <c r="A946" s="57" t="s">
        <v>2171</v>
      </c>
      <c r="B946" s="44" t="s">
        <v>2172</v>
      </c>
      <c r="C946" s="45">
        <v>50</v>
      </c>
      <c r="D946" s="46" t="s">
        <v>340</v>
      </c>
      <c r="E946" s="47">
        <v>0.66412901266498503</v>
      </c>
      <c r="F946" s="48">
        <v>47.190366972477101</v>
      </c>
      <c r="G946" s="47">
        <v>0.46624663978869202</v>
      </c>
      <c r="H946" s="50">
        <v>2.3578363384188599</v>
      </c>
      <c r="I946" s="76" t="str">
        <f t="shared" si="28"/>
        <v>No</v>
      </c>
      <c r="J946" s="49" t="str">
        <f t="shared" si="29"/>
        <v>No</v>
      </c>
      <c r="K946" s="47">
        <v>0.15127376359692199</v>
      </c>
      <c r="L946" s="50">
        <v>61.525229357798203</v>
      </c>
      <c r="M946" s="47">
        <v>0.22956157180473299</v>
      </c>
      <c r="N946" s="50">
        <v>79.611650485436897</v>
      </c>
    </row>
    <row r="947" spans="1:14" x14ac:dyDescent="0.2">
      <c r="A947" s="57" t="s">
        <v>2173</v>
      </c>
      <c r="B947" s="44" t="s">
        <v>2174</v>
      </c>
      <c r="C947" s="45">
        <v>50</v>
      </c>
      <c r="D947" s="46" t="s">
        <v>340</v>
      </c>
      <c r="E947" s="47">
        <v>0.85943878504820104</v>
      </c>
      <c r="F947" s="48">
        <v>80.733944954128404</v>
      </c>
      <c r="G947" s="47">
        <v>0.78765285015117104</v>
      </c>
      <c r="H947" s="50">
        <v>49.468331021729099</v>
      </c>
      <c r="I947" s="76" t="str">
        <f t="shared" si="28"/>
        <v>No</v>
      </c>
      <c r="J947" s="49" t="str">
        <f t="shared" si="29"/>
        <v>No</v>
      </c>
      <c r="K947" s="47">
        <v>0.116332732320159</v>
      </c>
      <c r="L947" s="50">
        <v>41.112385321100902</v>
      </c>
      <c r="M947" s="47">
        <v>0.10935859342972599</v>
      </c>
      <c r="N947" s="50">
        <v>25.797503467406401</v>
      </c>
    </row>
    <row r="948" spans="1:14" x14ac:dyDescent="0.2">
      <c r="A948" s="57" t="s">
        <v>2175</v>
      </c>
      <c r="B948" s="44" t="s">
        <v>2176</v>
      </c>
      <c r="C948" s="45">
        <v>50</v>
      </c>
      <c r="D948" s="46" t="s">
        <v>340</v>
      </c>
      <c r="E948" s="47">
        <v>0.87309764398151102</v>
      </c>
      <c r="F948" s="48">
        <v>83.486238532110093</v>
      </c>
      <c r="G948" s="47">
        <v>0.79879143492661397</v>
      </c>
      <c r="H948" s="50">
        <v>55.293573740175702</v>
      </c>
      <c r="I948" s="76" t="str">
        <f t="shared" si="28"/>
        <v>No</v>
      </c>
      <c r="J948" s="49" t="str">
        <f t="shared" si="29"/>
        <v>No</v>
      </c>
      <c r="K948" s="47">
        <v>0.14324498829938301</v>
      </c>
      <c r="L948" s="50">
        <v>58.256880733944897</v>
      </c>
      <c r="M948" s="47">
        <v>0.13362249731484899</v>
      </c>
      <c r="N948" s="50">
        <v>40.638002773925102</v>
      </c>
    </row>
    <row r="949" spans="1:14" x14ac:dyDescent="0.2">
      <c r="A949" s="57" t="s">
        <v>473</v>
      </c>
      <c r="B949" s="44" t="s">
        <v>2177</v>
      </c>
      <c r="C949" s="45">
        <v>50</v>
      </c>
      <c r="D949" s="46" t="s">
        <v>340</v>
      </c>
      <c r="E949" s="47">
        <v>0.78080117028579898</v>
      </c>
      <c r="F949" s="48">
        <v>69.266055045871596</v>
      </c>
      <c r="G949" s="47">
        <v>0.614508335481322</v>
      </c>
      <c r="H949" s="50">
        <v>9.9861303744798899</v>
      </c>
      <c r="I949" s="76" t="str">
        <f t="shared" si="28"/>
        <v>No</v>
      </c>
      <c r="J949" s="49" t="str">
        <f t="shared" si="29"/>
        <v>No</v>
      </c>
      <c r="K949" s="47">
        <v>0.20208213312097001</v>
      </c>
      <c r="L949" s="50">
        <v>78.2683486238532</v>
      </c>
      <c r="M949" s="47">
        <v>0.18861890576999801</v>
      </c>
      <c r="N949" s="50">
        <v>67.591308368007404</v>
      </c>
    </row>
    <row r="950" spans="1:14" x14ac:dyDescent="0.2">
      <c r="A950" s="57" t="s">
        <v>2178</v>
      </c>
      <c r="B950" s="44" t="s">
        <v>2179</v>
      </c>
      <c r="C950" s="45">
        <v>50</v>
      </c>
      <c r="D950" s="46" t="s">
        <v>340</v>
      </c>
      <c r="E950" s="47">
        <v>0.69129241593929502</v>
      </c>
      <c r="F950" s="48">
        <v>53.956422018348597</v>
      </c>
      <c r="G950" s="47">
        <v>0.48438926399957999</v>
      </c>
      <c r="H950" s="50">
        <v>2.9126213592233001</v>
      </c>
      <c r="I950" s="76" t="str">
        <f t="shared" si="28"/>
        <v>No</v>
      </c>
      <c r="J950" s="49" t="str">
        <f t="shared" si="29"/>
        <v>No</v>
      </c>
      <c r="K950" s="47">
        <v>0.181014619420722</v>
      </c>
      <c r="L950" s="50">
        <v>72.0183486238532</v>
      </c>
      <c r="M950" s="47">
        <v>0.27259454850905501</v>
      </c>
      <c r="N950" s="50">
        <v>86.638927415626398</v>
      </c>
    </row>
    <row r="951" spans="1:14" x14ac:dyDescent="0.2">
      <c r="A951" s="57" t="s">
        <v>2180</v>
      </c>
      <c r="B951" s="44" t="s">
        <v>2181</v>
      </c>
      <c r="C951" s="45">
        <v>50</v>
      </c>
      <c r="D951" s="46" t="s">
        <v>340</v>
      </c>
      <c r="E951" s="47">
        <v>0.81405513860204504</v>
      </c>
      <c r="F951" s="48">
        <v>73.681192660550494</v>
      </c>
      <c r="G951" s="47">
        <v>0.60202274325206095</v>
      </c>
      <c r="H951" s="50">
        <v>8.8765603328710103</v>
      </c>
      <c r="I951" s="76" t="str">
        <f t="shared" si="28"/>
        <v>No</v>
      </c>
      <c r="J951" s="49" t="str">
        <f t="shared" si="29"/>
        <v>No</v>
      </c>
      <c r="K951" s="47">
        <v>0.14230427317319</v>
      </c>
      <c r="L951" s="50">
        <v>57.7408256880734</v>
      </c>
      <c r="M951" s="47">
        <v>0.231027251697003</v>
      </c>
      <c r="N951" s="50">
        <v>80.027739251040202</v>
      </c>
    </row>
    <row r="952" spans="1:14" x14ac:dyDescent="0.2">
      <c r="A952" s="57" t="s">
        <v>2182</v>
      </c>
      <c r="B952" s="44" t="s">
        <v>2183</v>
      </c>
      <c r="C952" s="45">
        <v>50</v>
      </c>
      <c r="D952" s="46" t="s">
        <v>340</v>
      </c>
      <c r="E952" s="47">
        <v>0.69806506389060496</v>
      </c>
      <c r="F952" s="48">
        <v>55.2178899082569</v>
      </c>
      <c r="G952" s="47">
        <v>0.61932753706198196</v>
      </c>
      <c r="H952" s="50">
        <v>10.864539990753601</v>
      </c>
      <c r="I952" s="76" t="str">
        <f t="shared" si="28"/>
        <v>No</v>
      </c>
      <c r="J952" s="49" t="str">
        <f t="shared" si="29"/>
        <v>No</v>
      </c>
      <c r="K952" s="47">
        <v>0.16324152940830899</v>
      </c>
      <c r="L952" s="50">
        <v>66.055045871559599</v>
      </c>
      <c r="M952" s="47">
        <v>0.14874243226217401</v>
      </c>
      <c r="N952" s="50">
        <v>49.976883957466498</v>
      </c>
    </row>
    <row r="953" spans="1:14" x14ac:dyDescent="0.2">
      <c r="A953" s="57" t="s">
        <v>2184</v>
      </c>
      <c r="B953" s="44" t="s">
        <v>2185</v>
      </c>
      <c r="C953" s="45">
        <v>50</v>
      </c>
      <c r="D953" s="46" t="s">
        <v>340</v>
      </c>
      <c r="E953" s="47">
        <v>0.70542787925521599</v>
      </c>
      <c r="F953" s="48">
        <v>57.110091743119298</v>
      </c>
      <c r="G953" s="47">
        <v>0.52488542878389699</v>
      </c>
      <c r="H953" s="50">
        <v>4.1146555709662502</v>
      </c>
      <c r="I953" s="76" t="str">
        <f t="shared" si="28"/>
        <v>No</v>
      </c>
      <c r="J953" s="49" t="str">
        <f t="shared" si="29"/>
        <v>No</v>
      </c>
      <c r="K953" s="47">
        <v>0.11352083251299</v>
      </c>
      <c r="L953" s="50">
        <v>39.220183486238497</v>
      </c>
      <c r="M953" s="47">
        <v>0.10735024744859201</v>
      </c>
      <c r="N953" s="50">
        <v>24.456773000462299</v>
      </c>
    </row>
    <row r="954" spans="1:14" x14ac:dyDescent="0.2">
      <c r="A954" s="57" t="s">
        <v>2186</v>
      </c>
      <c r="B954" s="44" t="s">
        <v>2187</v>
      </c>
      <c r="C954" s="45">
        <v>50</v>
      </c>
      <c r="D954" s="46" t="s">
        <v>340</v>
      </c>
      <c r="E954" s="47">
        <v>0.77151877024634197</v>
      </c>
      <c r="F954" s="48">
        <v>67.545871559632999</v>
      </c>
      <c r="G954" s="47">
        <v>0.61100537573915303</v>
      </c>
      <c r="H954" s="50">
        <v>9.6625057790106297</v>
      </c>
      <c r="I954" s="76" t="str">
        <f t="shared" si="28"/>
        <v>No</v>
      </c>
      <c r="J954" s="49" t="str">
        <f t="shared" si="29"/>
        <v>No</v>
      </c>
      <c r="K954" s="47">
        <v>0.14552918842624099</v>
      </c>
      <c r="L954" s="50">
        <v>59.5183486238532</v>
      </c>
      <c r="M954" s="47">
        <v>0.16252064044376699</v>
      </c>
      <c r="N954" s="50">
        <v>56.356911696717503</v>
      </c>
    </row>
    <row r="955" spans="1:14" x14ac:dyDescent="0.2">
      <c r="A955" s="57" t="s">
        <v>2188</v>
      </c>
      <c r="B955" s="44" t="s">
        <v>2189</v>
      </c>
      <c r="C955" s="45">
        <v>50</v>
      </c>
      <c r="D955" s="46" t="s">
        <v>340</v>
      </c>
      <c r="E955" s="47">
        <v>0.72533019321892001</v>
      </c>
      <c r="F955" s="48">
        <v>61.353211009174302</v>
      </c>
      <c r="G955" s="47">
        <v>0.61862464678303597</v>
      </c>
      <c r="H955" s="50">
        <v>10.6796116504854</v>
      </c>
      <c r="I955" s="76" t="str">
        <f t="shared" si="28"/>
        <v>No</v>
      </c>
      <c r="J955" s="49" t="str">
        <f t="shared" si="29"/>
        <v>No</v>
      </c>
      <c r="K955" s="47">
        <v>0.13288921318054001</v>
      </c>
      <c r="L955" s="50">
        <v>53.325688073394502</v>
      </c>
      <c r="M955" s="47">
        <v>0.124545926767755</v>
      </c>
      <c r="N955" s="50">
        <v>35.9685621821544</v>
      </c>
    </row>
    <row r="956" spans="1:14" x14ac:dyDescent="0.2">
      <c r="A956" s="57" t="s">
        <v>2190</v>
      </c>
      <c r="B956" s="44" t="s">
        <v>2191</v>
      </c>
      <c r="C956" s="45">
        <v>50</v>
      </c>
      <c r="D956" s="46" t="s">
        <v>340</v>
      </c>
      <c r="E956" s="47">
        <v>0.62237306391153602</v>
      </c>
      <c r="F956" s="48">
        <v>36.353211009174302</v>
      </c>
      <c r="G956" s="47">
        <v>0.57082515426636005</v>
      </c>
      <c r="H956" s="50">
        <v>6.9348127600554799</v>
      </c>
      <c r="I956" s="76" t="str">
        <f t="shared" si="28"/>
        <v>No</v>
      </c>
      <c r="J956" s="49" t="str">
        <f t="shared" si="29"/>
        <v>No</v>
      </c>
      <c r="K956" s="47">
        <v>0.13710216888604199</v>
      </c>
      <c r="L956" s="50">
        <v>55.5045871559633</v>
      </c>
      <c r="M956" s="47">
        <v>0.14639303105760201</v>
      </c>
      <c r="N956" s="50">
        <v>48.589921405455399</v>
      </c>
    </row>
    <row r="957" spans="1:14" x14ac:dyDescent="0.2">
      <c r="A957" s="57" t="s">
        <v>2192</v>
      </c>
      <c r="B957" s="44" t="s">
        <v>2193</v>
      </c>
      <c r="C957" s="45">
        <v>51</v>
      </c>
      <c r="D957" s="46" t="s">
        <v>340</v>
      </c>
      <c r="E957" s="47">
        <v>0.49727139425235001</v>
      </c>
      <c r="F957" s="48">
        <v>9.2889908256880709</v>
      </c>
      <c r="G957" s="47">
        <v>0.56142213213382797</v>
      </c>
      <c r="H957" s="50">
        <v>24.3434343434343</v>
      </c>
      <c r="I957" s="76" t="str">
        <f t="shared" si="28"/>
        <v>No</v>
      </c>
      <c r="J957" s="49" t="str">
        <f t="shared" si="29"/>
        <v>No</v>
      </c>
      <c r="K957" s="47">
        <v>0.13712478653596599</v>
      </c>
      <c r="L957" s="50">
        <v>55.561926605504603</v>
      </c>
      <c r="M957" s="47">
        <v>0.119617351359682</v>
      </c>
      <c r="N957" s="50">
        <v>37.676767676767703</v>
      </c>
    </row>
    <row r="958" spans="1:14" x14ac:dyDescent="0.2">
      <c r="A958" s="57" t="s">
        <v>2194</v>
      </c>
      <c r="B958" s="44" t="s">
        <v>2195</v>
      </c>
      <c r="C958" s="45">
        <v>50</v>
      </c>
      <c r="D958" s="46" t="s">
        <v>340</v>
      </c>
      <c r="E958" s="47">
        <v>0.778342461697206</v>
      </c>
      <c r="F958" s="48">
        <v>68.807339449541303</v>
      </c>
      <c r="G958" s="47">
        <v>0.61534105532803895</v>
      </c>
      <c r="H958" s="50">
        <v>10.124826629680999</v>
      </c>
      <c r="I958" s="76" t="str">
        <f t="shared" si="28"/>
        <v>No</v>
      </c>
      <c r="J958" s="49" t="str">
        <f t="shared" si="29"/>
        <v>No</v>
      </c>
      <c r="K958" s="47">
        <v>0.20389626793787499</v>
      </c>
      <c r="L958" s="50">
        <v>78.727064220183493</v>
      </c>
      <c r="M958" s="47">
        <v>0.298642743924735</v>
      </c>
      <c r="N958" s="50">
        <v>89.875173370319004</v>
      </c>
    </row>
    <row r="959" spans="1:14" x14ac:dyDescent="0.2">
      <c r="A959" s="57" t="s">
        <v>2196</v>
      </c>
      <c r="B959" s="44" t="s">
        <v>2197</v>
      </c>
      <c r="C959" s="45">
        <v>51</v>
      </c>
      <c r="D959" s="46" t="s">
        <v>340</v>
      </c>
      <c r="E959" s="47">
        <v>0.64634031496103606</v>
      </c>
      <c r="F959" s="48">
        <v>42.947247706421997</v>
      </c>
      <c r="G959" s="47">
        <v>0.58109405962009597</v>
      </c>
      <c r="H959" s="50">
        <v>31.2121212121212</v>
      </c>
      <c r="I959" s="76" t="str">
        <f t="shared" si="28"/>
        <v>No</v>
      </c>
      <c r="J959" s="49" t="str">
        <f t="shared" si="29"/>
        <v>No</v>
      </c>
      <c r="K959" s="47">
        <v>0.123781813368637</v>
      </c>
      <c r="L959" s="50">
        <v>47.075688073394502</v>
      </c>
      <c r="M959" s="47">
        <v>0.117991818481928</v>
      </c>
      <c r="N959" s="50">
        <v>36.565656565656603</v>
      </c>
    </row>
    <row r="960" spans="1:14" x14ac:dyDescent="0.2">
      <c r="A960" s="57" t="s">
        <v>2198</v>
      </c>
      <c r="B960" s="44" t="s">
        <v>2199</v>
      </c>
      <c r="C960" s="45">
        <v>50</v>
      </c>
      <c r="D960" s="46" t="s">
        <v>340</v>
      </c>
      <c r="E960" s="47">
        <v>0.67413059665292996</v>
      </c>
      <c r="F960" s="48">
        <v>49.598623853211002</v>
      </c>
      <c r="G960" s="47">
        <v>0.51955387795361996</v>
      </c>
      <c r="H960" s="50">
        <v>3.8372630605640299</v>
      </c>
      <c r="I960" s="76" t="str">
        <f t="shared" si="28"/>
        <v>No</v>
      </c>
      <c r="J960" s="49" t="str">
        <f t="shared" si="29"/>
        <v>No</v>
      </c>
      <c r="K960" s="47">
        <v>0.13027521785431301</v>
      </c>
      <c r="L960" s="50">
        <v>51.662844036697301</v>
      </c>
      <c r="M960" s="47">
        <v>0.225796843634297</v>
      </c>
      <c r="N960" s="50">
        <v>78.640776699029104</v>
      </c>
    </row>
    <row r="961" spans="1:14" x14ac:dyDescent="0.2">
      <c r="A961" s="57" t="s">
        <v>2200</v>
      </c>
      <c r="B961" s="44" t="s">
        <v>2201</v>
      </c>
      <c r="C961" s="45">
        <v>50</v>
      </c>
      <c r="D961" s="46" t="s">
        <v>340</v>
      </c>
      <c r="E961" s="47">
        <v>0.84996074517767595</v>
      </c>
      <c r="F961" s="48">
        <v>79.4724770642202</v>
      </c>
      <c r="G961" s="47">
        <v>0.72887568142909498</v>
      </c>
      <c r="H961" s="50">
        <v>28.571428571428601</v>
      </c>
      <c r="I961" s="76" t="str">
        <f t="shared" si="28"/>
        <v>No</v>
      </c>
      <c r="J961" s="49" t="str">
        <f t="shared" si="29"/>
        <v>No</v>
      </c>
      <c r="K961" s="47">
        <v>4.1113028751687E-2</v>
      </c>
      <c r="L961" s="50">
        <v>0.97477064220183496</v>
      </c>
      <c r="M961" s="47">
        <v>4.2124602734512302E-2</v>
      </c>
      <c r="N961" s="50">
        <v>3.4674063800277399</v>
      </c>
    </row>
    <row r="962" spans="1:14" x14ac:dyDescent="0.2">
      <c r="A962" s="57" t="s">
        <v>2202</v>
      </c>
      <c r="B962" s="44" t="s">
        <v>2203</v>
      </c>
      <c r="C962" s="45">
        <v>50</v>
      </c>
      <c r="D962" s="46" t="s">
        <v>340</v>
      </c>
      <c r="E962" s="47">
        <v>0.892930895789534</v>
      </c>
      <c r="F962" s="48">
        <v>87.614678899082605</v>
      </c>
      <c r="G962" s="47">
        <v>0.81095477982854303</v>
      </c>
      <c r="H962" s="50">
        <v>61.5811373092926</v>
      </c>
      <c r="I962" s="76" t="str">
        <f t="shared" si="28"/>
        <v>No</v>
      </c>
      <c r="J962" s="49" t="str">
        <f t="shared" si="29"/>
        <v>No</v>
      </c>
      <c r="K962" s="47">
        <v>3.9263123754184899E-2</v>
      </c>
      <c r="L962" s="50">
        <v>0.74541284403669705</v>
      </c>
      <c r="M962" s="47">
        <v>4.0572571436779101E-2</v>
      </c>
      <c r="N962" s="50">
        <v>3.09754969949145</v>
      </c>
    </row>
    <row r="963" spans="1:14" x14ac:dyDescent="0.2">
      <c r="A963" s="57" t="s">
        <v>2204</v>
      </c>
      <c r="B963" s="44" t="s">
        <v>2205</v>
      </c>
      <c r="C963" s="45">
        <v>50</v>
      </c>
      <c r="D963" s="46" t="s">
        <v>340</v>
      </c>
      <c r="E963" s="47">
        <v>0.880554894400154</v>
      </c>
      <c r="F963" s="48">
        <v>84.747706422018396</v>
      </c>
      <c r="G963" s="47">
        <v>0.82027183209481602</v>
      </c>
      <c r="H963" s="50">
        <v>67.360147942672199</v>
      </c>
      <c r="I963" s="76" t="str">
        <f t="shared" si="28"/>
        <v>No</v>
      </c>
      <c r="J963" s="49" t="str">
        <f t="shared" si="29"/>
        <v>No</v>
      </c>
      <c r="K963" s="47">
        <v>4.8072100704383697E-2</v>
      </c>
      <c r="L963" s="50">
        <v>1.7201834862385299</v>
      </c>
      <c r="M963" s="47">
        <v>4.1426384606220598E-2</v>
      </c>
      <c r="N963" s="50">
        <v>3.2362459546925599</v>
      </c>
    </row>
    <row r="964" spans="1:14" x14ac:dyDescent="0.2">
      <c r="A964" s="57" t="s">
        <v>2206</v>
      </c>
      <c r="B964" s="44" t="s">
        <v>2207</v>
      </c>
      <c r="C964" s="45">
        <v>50</v>
      </c>
      <c r="D964" s="46" t="s">
        <v>340</v>
      </c>
      <c r="E964" s="47">
        <v>0.68823659547838401</v>
      </c>
      <c r="F964" s="48">
        <v>53.325688073394502</v>
      </c>
      <c r="G964" s="47">
        <v>0.73177280921982402</v>
      </c>
      <c r="H964" s="50">
        <v>29.264909847434101</v>
      </c>
      <c r="I964" s="76" t="str">
        <f t="shared" si="28"/>
        <v>No</v>
      </c>
      <c r="J964" s="49" t="str">
        <f t="shared" si="29"/>
        <v>No</v>
      </c>
      <c r="K964" s="47">
        <v>4.0138878559003603E-2</v>
      </c>
      <c r="L964" s="50">
        <v>0.86009174311926595</v>
      </c>
      <c r="M964" s="47">
        <v>4.1461991559706902E-2</v>
      </c>
      <c r="N964" s="50">
        <v>3.2824780397595901</v>
      </c>
    </row>
    <row r="965" spans="1:14" x14ac:dyDescent="0.2">
      <c r="A965" s="57" t="s">
        <v>1826</v>
      </c>
      <c r="B965" s="44" t="s">
        <v>2208</v>
      </c>
      <c r="C965" s="45">
        <v>50</v>
      </c>
      <c r="D965" s="46" t="s">
        <v>340</v>
      </c>
      <c r="E965" s="47">
        <v>0.68584248202670905</v>
      </c>
      <c r="F965" s="48">
        <v>52.465596330275197</v>
      </c>
      <c r="G965" s="47">
        <v>0.47376983106639198</v>
      </c>
      <c r="H965" s="50">
        <v>2.5889967637540501</v>
      </c>
      <c r="I965" s="76" t="str">
        <f t="shared" si="28"/>
        <v>No</v>
      </c>
      <c r="J965" s="49" t="str">
        <f t="shared" si="29"/>
        <v>No</v>
      </c>
      <c r="K965" s="47">
        <v>0.10326384104914201</v>
      </c>
      <c r="L965" s="50">
        <v>30.447247706422001</v>
      </c>
      <c r="M965" s="47">
        <v>9.9741034478142004E-2</v>
      </c>
      <c r="N965" s="50">
        <v>20.018492834026802</v>
      </c>
    </row>
    <row r="966" spans="1:14" x14ac:dyDescent="0.2">
      <c r="A966" s="57" t="s">
        <v>2209</v>
      </c>
      <c r="B966" s="44" t="s">
        <v>2210</v>
      </c>
      <c r="C966" s="45">
        <v>50</v>
      </c>
      <c r="D966" s="46" t="s">
        <v>340</v>
      </c>
      <c r="E966" s="47">
        <v>0.58579049869807698</v>
      </c>
      <c r="F966" s="48">
        <v>27.121559633027498</v>
      </c>
      <c r="G966" s="47">
        <v>0.34870254694431402</v>
      </c>
      <c r="H966" s="50">
        <v>0.369856680536292</v>
      </c>
      <c r="I966" s="76" t="str">
        <f t="shared" si="28"/>
        <v>No</v>
      </c>
      <c r="J966" s="49" t="str">
        <f t="shared" si="29"/>
        <v>No</v>
      </c>
      <c r="K966" s="47">
        <v>0.118600629152952</v>
      </c>
      <c r="L966" s="50">
        <v>43.119266055045898</v>
      </c>
      <c r="M966" s="47">
        <v>0.11452564985545299</v>
      </c>
      <c r="N966" s="50">
        <v>28.802588996763799</v>
      </c>
    </row>
    <row r="967" spans="1:14" x14ac:dyDescent="0.2">
      <c r="A967" s="57" t="s">
        <v>2211</v>
      </c>
      <c r="B967" s="44" t="s">
        <v>2212</v>
      </c>
      <c r="C967" s="45">
        <v>50</v>
      </c>
      <c r="D967" s="46" t="s">
        <v>340</v>
      </c>
      <c r="E967" s="47">
        <v>0.66510242853530999</v>
      </c>
      <c r="F967" s="48">
        <v>47.305045871559599</v>
      </c>
      <c r="G967" s="47">
        <v>0.434200712338215</v>
      </c>
      <c r="H967" s="50">
        <v>1.3407304669440601</v>
      </c>
      <c r="I967" s="76" t="str">
        <f t="shared" ref="I967:I1030" si="30">IF(AND(F967&gt;=90,H967&gt;=90),"Yes","No")</f>
        <v>No</v>
      </c>
      <c r="J967" s="49" t="str">
        <f t="shared" ref="J967:J1030" si="31">IF(AND(F967&gt;=75,H967&gt;=75),"Yes","No")</f>
        <v>No</v>
      </c>
      <c r="K967" s="47">
        <v>0.10796723922053</v>
      </c>
      <c r="L967" s="50">
        <v>34.2316513761468</v>
      </c>
      <c r="M967" s="47">
        <v>0.106724669738434</v>
      </c>
      <c r="N967" s="50">
        <v>24.086916319926001</v>
      </c>
    </row>
    <row r="968" spans="1:14" x14ac:dyDescent="0.2">
      <c r="A968" s="57" t="s">
        <v>1322</v>
      </c>
      <c r="B968" s="44" t="s">
        <v>2213</v>
      </c>
      <c r="C968" s="45">
        <v>50</v>
      </c>
      <c r="D968" s="46" t="s">
        <v>340</v>
      </c>
      <c r="E968" s="47">
        <v>0.72292614619159501</v>
      </c>
      <c r="F968" s="48">
        <v>61.123853211009198</v>
      </c>
      <c r="G968" s="47">
        <v>0.56521573923318902</v>
      </c>
      <c r="H968" s="50">
        <v>6.5187239944521496</v>
      </c>
      <c r="I968" s="76" t="str">
        <f t="shared" si="30"/>
        <v>No</v>
      </c>
      <c r="J968" s="49" t="str">
        <f t="shared" si="31"/>
        <v>No</v>
      </c>
      <c r="K968" s="47">
        <v>0.124025614107263</v>
      </c>
      <c r="L968" s="50">
        <v>47.190366972477101</v>
      </c>
      <c r="M968" s="47">
        <v>0.11724425111995999</v>
      </c>
      <c r="N968" s="50">
        <v>30.6518723994452</v>
      </c>
    </row>
    <row r="969" spans="1:14" x14ac:dyDescent="0.2">
      <c r="A969" s="57" t="s">
        <v>774</v>
      </c>
      <c r="B969" s="44" t="s">
        <v>2214</v>
      </c>
      <c r="C969" s="45">
        <v>50</v>
      </c>
      <c r="D969" s="46" t="s">
        <v>340</v>
      </c>
      <c r="E969" s="47">
        <v>0.56980641590570902</v>
      </c>
      <c r="F969" s="48">
        <v>23.107798165137599</v>
      </c>
      <c r="G969" s="47">
        <v>0.53987973254111599</v>
      </c>
      <c r="H969" s="50">
        <v>4.7619047619047601</v>
      </c>
      <c r="I969" s="76" t="str">
        <f t="shared" si="30"/>
        <v>No</v>
      </c>
      <c r="J969" s="49" t="str">
        <f t="shared" si="31"/>
        <v>No</v>
      </c>
      <c r="K969" s="47">
        <v>0.117249444515791</v>
      </c>
      <c r="L969" s="50">
        <v>41.857798165137602</v>
      </c>
      <c r="M969" s="47">
        <v>0.115130041024575</v>
      </c>
      <c r="N969" s="50">
        <v>29.079981507166</v>
      </c>
    </row>
    <row r="970" spans="1:14" x14ac:dyDescent="0.2">
      <c r="A970" s="57" t="s">
        <v>2215</v>
      </c>
      <c r="B970" s="44" t="s">
        <v>2216</v>
      </c>
      <c r="C970" s="45">
        <v>50</v>
      </c>
      <c r="D970" s="46" t="s">
        <v>340</v>
      </c>
      <c r="E970" s="47">
        <v>0.51980963282276504</v>
      </c>
      <c r="F970" s="48">
        <v>12.1559633027523</v>
      </c>
      <c r="G970" s="47">
        <v>0.34408459121106699</v>
      </c>
      <c r="H970" s="50">
        <v>0.27739251040221902</v>
      </c>
      <c r="I970" s="76" t="str">
        <f t="shared" si="30"/>
        <v>No</v>
      </c>
      <c r="J970" s="49" t="str">
        <f t="shared" si="31"/>
        <v>No</v>
      </c>
      <c r="K970" s="47">
        <v>0.117444674409481</v>
      </c>
      <c r="L970" s="50">
        <v>42.029816513761503</v>
      </c>
      <c r="M970" s="47">
        <v>0.11655838928013899</v>
      </c>
      <c r="N970" s="50">
        <v>30.050855293573701</v>
      </c>
    </row>
    <row r="971" spans="1:14" x14ac:dyDescent="0.2">
      <c r="A971" s="57" t="s">
        <v>2217</v>
      </c>
      <c r="B971" s="44" t="s">
        <v>2218</v>
      </c>
      <c r="C971" s="45">
        <v>50</v>
      </c>
      <c r="D971" s="46" t="s">
        <v>340</v>
      </c>
      <c r="E971" s="47">
        <v>0.53604689391904903</v>
      </c>
      <c r="F971" s="48">
        <v>15.1376146788991</v>
      </c>
      <c r="G971" s="47">
        <v>0.34460864387308898</v>
      </c>
      <c r="H971" s="50">
        <v>0.32362459546925598</v>
      </c>
      <c r="I971" s="76" t="str">
        <f t="shared" si="30"/>
        <v>No</v>
      </c>
      <c r="J971" s="49" t="str">
        <f t="shared" si="31"/>
        <v>No</v>
      </c>
      <c r="K971" s="47">
        <v>0.114561408636583</v>
      </c>
      <c r="L971" s="50">
        <v>39.965596330275197</v>
      </c>
      <c r="M971" s="47">
        <v>0.11866058822619199</v>
      </c>
      <c r="N971" s="50">
        <v>31.622746185853</v>
      </c>
    </row>
    <row r="972" spans="1:14" x14ac:dyDescent="0.2">
      <c r="A972" s="57" t="s">
        <v>2219</v>
      </c>
      <c r="B972" s="44" t="s">
        <v>2220</v>
      </c>
      <c r="C972" s="45">
        <v>50</v>
      </c>
      <c r="D972" s="46" t="s">
        <v>340</v>
      </c>
      <c r="E972" s="47">
        <v>0.70795866712092104</v>
      </c>
      <c r="F972" s="48">
        <v>58.084862385321102</v>
      </c>
      <c r="G972" s="47">
        <v>0.43498100263150402</v>
      </c>
      <c r="H972" s="50">
        <v>1.3869625520111</v>
      </c>
      <c r="I972" s="76" t="str">
        <f t="shared" si="30"/>
        <v>No</v>
      </c>
      <c r="J972" s="49" t="str">
        <f t="shared" si="31"/>
        <v>No</v>
      </c>
      <c r="K972" s="47">
        <v>0.127316672617273</v>
      </c>
      <c r="L972" s="50">
        <v>49.483944954128397</v>
      </c>
      <c r="M972" s="47">
        <v>0.14380395302468199</v>
      </c>
      <c r="N972" s="50">
        <v>47.249190938511298</v>
      </c>
    </row>
    <row r="973" spans="1:14" x14ac:dyDescent="0.2">
      <c r="A973" s="57" t="s">
        <v>2221</v>
      </c>
      <c r="B973" s="44" t="s">
        <v>2222</v>
      </c>
      <c r="C973" s="45">
        <v>51</v>
      </c>
      <c r="D973" s="46" t="s">
        <v>340</v>
      </c>
      <c r="E973" s="47">
        <v>0.59329299569764504</v>
      </c>
      <c r="F973" s="48">
        <v>29.0137614678899</v>
      </c>
      <c r="G973" s="47">
        <v>0.60798809520911301</v>
      </c>
      <c r="H973" s="50">
        <v>39.898989898989903</v>
      </c>
      <c r="I973" s="76" t="str">
        <f t="shared" si="30"/>
        <v>No</v>
      </c>
      <c r="J973" s="49" t="str">
        <f t="shared" si="31"/>
        <v>No</v>
      </c>
      <c r="K973" s="47">
        <v>9.4320721840613103E-2</v>
      </c>
      <c r="L973" s="50">
        <v>22.878440366972502</v>
      </c>
      <c r="M973" s="47">
        <v>9.0728859379649293E-2</v>
      </c>
      <c r="N973" s="50">
        <v>13.8383838383838</v>
      </c>
    </row>
    <row r="974" spans="1:14" x14ac:dyDescent="0.2">
      <c r="A974" s="57" t="s">
        <v>2223</v>
      </c>
      <c r="B974" s="44" t="s">
        <v>2224</v>
      </c>
      <c r="C974" s="45">
        <v>51</v>
      </c>
      <c r="D974" s="46" t="s">
        <v>340</v>
      </c>
      <c r="E974" s="47">
        <v>0.462467339270414</v>
      </c>
      <c r="F974" s="48">
        <v>6.4793577981651396</v>
      </c>
      <c r="G974" s="47">
        <v>0.57141875784820295</v>
      </c>
      <c r="H974" s="50">
        <v>27.474747474747499</v>
      </c>
      <c r="I974" s="76" t="str">
        <f t="shared" si="30"/>
        <v>No</v>
      </c>
      <c r="J974" s="49" t="str">
        <f t="shared" si="31"/>
        <v>No</v>
      </c>
      <c r="K974" s="47">
        <v>0.106637954701014</v>
      </c>
      <c r="L974" s="50">
        <v>33.142201834862398</v>
      </c>
      <c r="M974" s="47">
        <v>9.9337312487018797E-2</v>
      </c>
      <c r="N974" s="50">
        <v>21.313131313131301</v>
      </c>
    </row>
    <row r="975" spans="1:14" x14ac:dyDescent="0.2">
      <c r="A975" s="57" t="s">
        <v>2225</v>
      </c>
      <c r="B975" s="44" t="s">
        <v>2226</v>
      </c>
      <c r="C975" s="45">
        <v>51</v>
      </c>
      <c r="D975" s="46" t="s">
        <v>340</v>
      </c>
      <c r="E975" s="47">
        <v>0.59761247539284201</v>
      </c>
      <c r="F975" s="48">
        <v>30.275229357798199</v>
      </c>
      <c r="G975" s="47">
        <v>0.64109662369129194</v>
      </c>
      <c r="H975" s="50">
        <v>52.020202020201999</v>
      </c>
      <c r="I975" s="76" t="str">
        <f t="shared" si="30"/>
        <v>No</v>
      </c>
      <c r="J975" s="49" t="str">
        <f t="shared" si="31"/>
        <v>No</v>
      </c>
      <c r="K975" s="47">
        <v>0.178975698630402</v>
      </c>
      <c r="L975" s="50">
        <v>71.387614678899098</v>
      </c>
      <c r="M975" s="47">
        <v>0.14639457776048501</v>
      </c>
      <c r="N975" s="50">
        <v>51.212121212121197</v>
      </c>
    </row>
    <row r="976" spans="1:14" x14ac:dyDescent="0.2">
      <c r="A976" s="57" t="s">
        <v>2227</v>
      </c>
      <c r="B976" s="44" t="s">
        <v>2228</v>
      </c>
      <c r="C976" s="45">
        <v>51</v>
      </c>
      <c r="D976" s="46" t="s">
        <v>340</v>
      </c>
      <c r="E976" s="47">
        <v>0.60744556487052104</v>
      </c>
      <c r="F976" s="48">
        <v>32.798165137614703</v>
      </c>
      <c r="G976" s="47">
        <v>0.54088072262697295</v>
      </c>
      <c r="H976" s="50">
        <v>19.595959595959599</v>
      </c>
      <c r="I976" s="76" t="str">
        <f t="shared" si="30"/>
        <v>No</v>
      </c>
      <c r="J976" s="49" t="str">
        <f t="shared" si="31"/>
        <v>No</v>
      </c>
      <c r="K976" s="47">
        <v>0.134860996274446</v>
      </c>
      <c r="L976" s="50">
        <v>54.816513761467903</v>
      </c>
      <c r="M976" s="47">
        <v>0.12353661290191099</v>
      </c>
      <c r="N976" s="50">
        <v>39.898989898989903</v>
      </c>
    </row>
    <row r="977" spans="1:14" x14ac:dyDescent="0.2">
      <c r="A977" s="57" t="s">
        <v>1826</v>
      </c>
      <c r="B977" s="44" t="s">
        <v>2229</v>
      </c>
      <c r="C977" s="45">
        <v>51</v>
      </c>
      <c r="D977" s="46" t="s">
        <v>340</v>
      </c>
      <c r="E977" s="47">
        <v>0.53038751039064302</v>
      </c>
      <c r="F977" s="48">
        <v>14.105504587156</v>
      </c>
      <c r="G977" s="47">
        <v>0.51861954759114104</v>
      </c>
      <c r="H977" s="50">
        <v>15.0505050505051</v>
      </c>
      <c r="I977" s="76" t="str">
        <f t="shared" si="30"/>
        <v>No</v>
      </c>
      <c r="J977" s="49" t="str">
        <f t="shared" si="31"/>
        <v>No</v>
      </c>
      <c r="K977" s="47">
        <v>9.6756897898540695E-2</v>
      </c>
      <c r="L977" s="50">
        <v>25.057339449541299</v>
      </c>
      <c r="M977" s="47">
        <v>9.0128447741005396E-2</v>
      </c>
      <c r="N977" s="50">
        <v>13.2323232323232</v>
      </c>
    </row>
    <row r="978" spans="1:14" x14ac:dyDescent="0.2">
      <c r="A978" s="57" t="s">
        <v>2230</v>
      </c>
      <c r="B978" s="44" t="s">
        <v>2231</v>
      </c>
      <c r="C978" s="45">
        <v>51</v>
      </c>
      <c r="D978" s="46" t="s">
        <v>340</v>
      </c>
      <c r="E978" s="47">
        <v>0.46006080318194198</v>
      </c>
      <c r="F978" s="48">
        <v>6.0779816513761498</v>
      </c>
      <c r="G978" s="47">
        <v>0.462702295249794</v>
      </c>
      <c r="H978" s="50">
        <v>6.0606060606060597</v>
      </c>
      <c r="I978" s="76" t="str">
        <f t="shared" si="30"/>
        <v>No</v>
      </c>
      <c r="J978" s="49" t="str">
        <f t="shared" si="31"/>
        <v>No</v>
      </c>
      <c r="K978" s="47">
        <v>0.11108768096157701</v>
      </c>
      <c r="L978" s="50">
        <v>36.926605504587201</v>
      </c>
      <c r="M978" s="47">
        <v>0.10643338149687</v>
      </c>
      <c r="N978" s="50">
        <v>28.080808080808101</v>
      </c>
    </row>
    <row r="979" spans="1:14" x14ac:dyDescent="0.2">
      <c r="A979" s="57" t="s">
        <v>2232</v>
      </c>
      <c r="B979" s="44" t="s">
        <v>2233</v>
      </c>
      <c r="C979" s="45">
        <v>51</v>
      </c>
      <c r="D979" s="46" t="s">
        <v>340</v>
      </c>
      <c r="E979" s="47">
        <v>0.60342563129402904</v>
      </c>
      <c r="F979" s="48">
        <v>31.823394495412799</v>
      </c>
      <c r="G979" s="47">
        <v>0.53950411402605103</v>
      </c>
      <c r="H979" s="50">
        <v>18.989898989899</v>
      </c>
      <c r="I979" s="76" t="str">
        <f t="shared" si="30"/>
        <v>No</v>
      </c>
      <c r="J979" s="49" t="str">
        <f t="shared" si="31"/>
        <v>No</v>
      </c>
      <c r="K979" s="47">
        <v>0.14889211698384699</v>
      </c>
      <c r="L979" s="50">
        <v>61.0091743119266</v>
      </c>
      <c r="M979" s="47">
        <v>0.13638237914958601</v>
      </c>
      <c r="N979" s="50">
        <v>46.363636363636402</v>
      </c>
    </row>
    <row r="980" spans="1:14" x14ac:dyDescent="0.2">
      <c r="A980" s="57" t="s">
        <v>2234</v>
      </c>
      <c r="B980" s="44" t="s">
        <v>2235</v>
      </c>
      <c r="C980" s="45">
        <v>51</v>
      </c>
      <c r="D980" s="46" t="s">
        <v>340</v>
      </c>
      <c r="E980" s="47">
        <v>0.53049896074561198</v>
      </c>
      <c r="F980" s="48">
        <v>14.1628440366972</v>
      </c>
      <c r="G980" s="47">
        <v>0.66477215422481895</v>
      </c>
      <c r="H980" s="50">
        <v>59.494949494949502</v>
      </c>
      <c r="I980" s="76" t="str">
        <f t="shared" si="30"/>
        <v>No</v>
      </c>
      <c r="J980" s="49" t="str">
        <f t="shared" si="31"/>
        <v>No</v>
      </c>
      <c r="K980" s="47">
        <v>0.27417588991154601</v>
      </c>
      <c r="L980" s="50">
        <v>92.087155963302706</v>
      </c>
      <c r="M980" s="47">
        <v>0.24689459292045399</v>
      </c>
      <c r="N980" s="50">
        <v>81.212121212121204</v>
      </c>
    </row>
    <row r="981" spans="1:14" x14ac:dyDescent="0.2">
      <c r="A981" s="57" t="s">
        <v>2236</v>
      </c>
      <c r="B981" s="44" t="s">
        <v>2237</v>
      </c>
      <c r="C981" s="45">
        <v>51</v>
      </c>
      <c r="D981" s="46" t="s">
        <v>340</v>
      </c>
      <c r="E981" s="47">
        <v>0.65630684169192899</v>
      </c>
      <c r="F981" s="48">
        <v>45.355504587155998</v>
      </c>
      <c r="G981" s="47">
        <v>0.70463917522139896</v>
      </c>
      <c r="H981" s="50">
        <v>68.989898989899004</v>
      </c>
      <c r="I981" s="76" t="str">
        <f t="shared" si="30"/>
        <v>No</v>
      </c>
      <c r="J981" s="49" t="str">
        <f t="shared" si="31"/>
        <v>No</v>
      </c>
      <c r="K981" s="47">
        <v>0.28751186095071901</v>
      </c>
      <c r="L981" s="50">
        <v>93.061926605504595</v>
      </c>
      <c r="M981" s="47">
        <v>0.243383362931646</v>
      </c>
      <c r="N981" s="50">
        <v>80.404040404040401</v>
      </c>
    </row>
    <row r="982" spans="1:14" x14ac:dyDescent="0.2">
      <c r="A982" s="57" t="s">
        <v>2238</v>
      </c>
      <c r="B982" s="44" t="s">
        <v>2239</v>
      </c>
      <c r="C982" s="45">
        <v>51</v>
      </c>
      <c r="D982" s="46" t="s">
        <v>340</v>
      </c>
      <c r="E982" s="47">
        <v>0.58932067469930804</v>
      </c>
      <c r="F982" s="48">
        <v>27.866972477064198</v>
      </c>
      <c r="G982" s="47">
        <v>0.58610649600728504</v>
      </c>
      <c r="H982" s="50">
        <v>33.232323232323203</v>
      </c>
      <c r="I982" s="76" t="str">
        <f t="shared" si="30"/>
        <v>No</v>
      </c>
      <c r="J982" s="49" t="str">
        <f t="shared" si="31"/>
        <v>No</v>
      </c>
      <c r="K982" s="47">
        <v>9.1693236003700399E-2</v>
      </c>
      <c r="L982" s="50">
        <v>20.183486238532101</v>
      </c>
      <c r="M982" s="47">
        <v>8.66009543950476E-2</v>
      </c>
      <c r="N982" s="50">
        <v>10</v>
      </c>
    </row>
    <row r="983" spans="1:14" x14ac:dyDescent="0.2">
      <c r="A983" s="57" t="s">
        <v>2240</v>
      </c>
      <c r="B983" s="44" t="s">
        <v>2241</v>
      </c>
      <c r="C983" s="45">
        <v>51</v>
      </c>
      <c r="D983" s="46" t="s">
        <v>340</v>
      </c>
      <c r="E983" s="47">
        <v>0.59656481373042103</v>
      </c>
      <c r="F983" s="48">
        <v>30.045871559632999</v>
      </c>
      <c r="G983" s="47">
        <v>0.52474396220057395</v>
      </c>
      <c r="H983" s="50">
        <v>16.464646464646499</v>
      </c>
      <c r="I983" s="76" t="str">
        <f t="shared" si="30"/>
        <v>No</v>
      </c>
      <c r="J983" s="49" t="str">
        <f t="shared" si="31"/>
        <v>No</v>
      </c>
      <c r="K983" s="47">
        <v>0.11176227441428201</v>
      </c>
      <c r="L983" s="50">
        <v>37.729357798165097</v>
      </c>
      <c r="M983" s="47">
        <v>0.106977026623338</v>
      </c>
      <c r="N983" s="50">
        <v>28.8888888888889</v>
      </c>
    </row>
    <row r="984" spans="1:14" x14ac:dyDescent="0.2">
      <c r="A984" s="57" t="s">
        <v>2242</v>
      </c>
      <c r="B984" s="44" t="s">
        <v>2243</v>
      </c>
      <c r="C984" s="45">
        <v>51</v>
      </c>
      <c r="D984" s="46" t="s">
        <v>340</v>
      </c>
      <c r="E984" s="47">
        <v>0.46163027358880399</v>
      </c>
      <c r="F984" s="48">
        <v>6.3073394495412796</v>
      </c>
      <c r="G984" s="47">
        <v>0.57940119988063798</v>
      </c>
      <c r="H984" s="50">
        <v>30.707070707070699</v>
      </c>
      <c r="I984" s="76" t="str">
        <f t="shared" si="30"/>
        <v>No</v>
      </c>
      <c r="J984" s="49" t="str">
        <f t="shared" si="31"/>
        <v>No</v>
      </c>
      <c r="K984" s="47">
        <v>0.227291161089726</v>
      </c>
      <c r="L984" s="50">
        <v>86.467889908256893</v>
      </c>
      <c r="M984" s="47">
        <v>0.198449919800532</v>
      </c>
      <c r="N984" s="50">
        <v>73.131313131313107</v>
      </c>
    </row>
    <row r="985" spans="1:14" x14ac:dyDescent="0.2">
      <c r="A985" s="57" t="s">
        <v>2244</v>
      </c>
      <c r="B985" s="44" t="s">
        <v>2245</v>
      </c>
      <c r="C985" s="45">
        <v>52</v>
      </c>
      <c r="D985" s="46" t="s">
        <v>340</v>
      </c>
      <c r="E985" s="47">
        <v>0.646612923303303</v>
      </c>
      <c r="F985" s="48">
        <v>43.061926605504603</v>
      </c>
      <c r="G985" s="47">
        <v>0.66471857590828498</v>
      </c>
      <c r="H985" s="50">
        <v>61.8965517241379</v>
      </c>
      <c r="I985" s="76" t="str">
        <f t="shared" si="30"/>
        <v>No</v>
      </c>
      <c r="J985" s="49" t="str">
        <f t="shared" si="31"/>
        <v>No</v>
      </c>
      <c r="K985" s="47">
        <v>9.4249825992792094E-2</v>
      </c>
      <c r="L985" s="50">
        <v>22.7637614678899</v>
      </c>
      <c r="M985" s="47">
        <v>0.148737647602246</v>
      </c>
      <c r="N985" s="50">
        <v>50.172413793103402</v>
      </c>
    </row>
    <row r="986" spans="1:14" x14ac:dyDescent="0.2">
      <c r="A986" s="57" t="s">
        <v>2246</v>
      </c>
      <c r="B986" s="44" t="s">
        <v>2247</v>
      </c>
      <c r="C986" s="45">
        <v>52</v>
      </c>
      <c r="D986" s="46" t="s">
        <v>340</v>
      </c>
      <c r="E986" s="47">
        <v>0.61584668325716496</v>
      </c>
      <c r="F986" s="48">
        <v>34.862385321100902</v>
      </c>
      <c r="G986" s="47">
        <v>0.59404629259025199</v>
      </c>
      <c r="H986" s="50">
        <v>35.344827586206897</v>
      </c>
      <c r="I986" s="76" t="str">
        <f t="shared" si="30"/>
        <v>No</v>
      </c>
      <c r="J986" s="49" t="str">
        <f t="shared" si="31"/>
        <v>No</v>
      </c>
      <c r="K986" s="47">
        <v>0.23439610231764799</v>
      </c>
      <c r="L986" s="50">
        <v>88.016055045871596</v>
      </c>
      <c r="M986" s="47">
        <v>0.50295551538427097</v>
      </c>
      <c r="N986" s="50">
        <v>98.103448275862107</v>
      </c>
    </row>
    <row r="987" spans="1:14" x14ac:dyDescent="0.2">
      <c r="A987" s="57" t="s">
        <v>2248</v>
      </c>
      <c r="B987" s="44" t="s">
        <v>2249</v>
      </c>
      <c r="C987" s="45">
        <v>52</v>
      </c>
      <c r="D987" s="46" t="s">
        <v>340</v>
      </c>
      <c r="E987" s="47">
        <v>0.59053496606619205</v>
      </c>
      <c r="F987" s="48">
        <v>28.153669724770602</v>
      </c>
      <c r="G987" s="47">
        <v>0.59002645087028405</v>
      </c>
      <c r="H987" s="50">
        <v>33.620689655172399</v>
      </c>
      <c r="I987" s="76" t="str">
        <f t="shared" si="30"/>
        <v>No</v>
      </c>
      <c r="J987" s="49" t="str">
        <f t="shared" si="31"/>
        <v>No</v>
      </c>
      <c r="K987" s="47">
        <v>9.1532806043866696E-2</v>
      </c>
      <c r="L987" s="50">
        <v>19.896788990825701</v>
      </c>
      <c r="M987" s="47">
        <v>0.16461828606519499</v>
      </c>
      <c r="N987" s="50">
        <v>60.862068965517203</v>
      </c>
    </row>
    <row r="988" spans="1:14" x14ac:dyDescent="0.2">
      <c r="A988" s="57" t="s">
        <v>2250</v>
      </c>
      <c r="B988" s="44" t="s">
        <v>2251</v>
      </c>
      <c r="C988" s="45">
        <v>51</v>
      </c>
      <c r="D988" s="46" t="s">
        <v>340</v>
      </c>
      <c r="E988" s="47">
        <v>0.63790341512270798</v>
      </c>
      <c r="F988" s="48">
        <v>40.711009174311897</v>
      </c>
      <c r="G988" s="47">
        <v>0.68763143423374595</v>
      </c>
      <c r="H988" s="50">
        <v>64.747474747474698</v>
      </c>
      <c r="I988" s="76" t="str">
        <f t="shared" si="30"/>
        <v>No</v>
      </c>
      <c r="J988" s="49" t="str">
        <f t="shared" si="31"/>
        <v>No</v>
      </c>
      <c r="K988" s="47">
        <v>0.196199498737294</v>
      </c>
      <c r="L988" s="50">
        <v>76.548165137614703</v>
      </c>
      <c r="M988" s="47">
        <v>0.16828934624098299</v>
      </c>
      <c r="N988" s="50">
        <v>61.919191919191903</v>
      </c>
    </row>
    <row r="989" spans="1:14" x14ac:dyDescent="0.2">
      <c r="A989" s="57" t="s">
        <v>2252</v>
      </c>
      <c r="B989" s="44" t="s">
        <v>2253</v>
      </c>
      <c r="C989" s="45">
        <v>51</v>
      </c>
      <c r="D989" s="46" t="s">
        <v>340</v>
      </c>
      <c r="E989" s="47">
        <v>0.58657998539766398</v>
      </c>
      <c r="F989" s="48">
        <v>27.350917431192698</v>
      </c>
      <c r="G989" s="47">
        <v>0.59686702487731602</v>
      </c>
      <c r="H989" s="50">
        <v>36.6666666666667</v>
      </c>
      <c r="I989" s="76" t="str">
        <f t="shared" si="30"/>
        <v>No</v>
      </c>
      <c r="J989" s="49" t="str">
        <f t="shared" si="31"/>
        <v>No</v>
      </c>
      <c r="K989" s="47">
        <v>8.3869810684006396E-2</v>
      </c>
      <c r="L989" s="50">
        <v>8.4288990825688099</v>
      </c>
      <c r="M989" s="47">
        <v>6.0961717165976398E-2</v>
      </c>
      <c r="N989" s="50">
        <v>1.31313131313131</v>
      </c>
    </row>
    <row r="990" spans="1:14" x14ac:dyDescent="0.2">
      <c r="A990" s="57" t="s">
        <v>2254</v>
      </c>
      <c r="B990" s="44" t="s">
        <v>2255</v>
      </c>
      <c r="C990" s="45">
        <v>52</v>
      </c>
      <c r="D990" s="46" t="s">
        <v>340</v>
      </c>
      <c r="E990" s="47">
        <v>0.48609443250777801</v>
      </c>
      <c r="F990" s="48">
        <v>8.3142201834862401</v>
      </c>
      <c r="G990" s="47">
        <v>0.46881430813320202</v>
      </c>
      <c r="H990" s="50">
        <v>4.4827586206896504</v>
      </c>
      <c r="I990" s="76" t="str">
        <f t="shared" si="30"/>
        <v>No</v>
      </c>
      <c r="J990" s="49" t="str">
        <f t="shared" si="31"/>
        <v>No</v>
      </c>
      <c r="K990" s="47">
        <v>0.141300200901774</v>
      </c>
      <c r="L990" s="50">
        <v>57.396788990825698</v>
      </c>
      <c r="M990" s="47">
        <v>0.338306535754751</v>
      </c>
      <c r="N990" s="50">
        <v>95</v>
      </c>
    </row>
    <row r="991" spans="1:14" x14ac:dyDescent="0.2">
      <c r="A991" s="57" t="s">
        <v>1832</v>
      </c>
      <c r="B991" s="44" t="s">
        <v>2256</v>
      </c>
      <c r="C991" s="45">
        <v>52</v>
      </c>
      <c r="D991" s="46" t="s">
        <v>340</v>
      </c>
      <c r="E991" s="47">
        <v>0.61793370467055198</v>
      </c>
      <c r="F991" s="48">
        <v>35.378440366972498</v>
      </c>
      <c r="G991" s="47">
        <v>0.62489170903374203</v>
      </c>
      <c r="H991" s="50">
        <v>46.034482758620697</v>
      </c>
      <c r="I991" s="76" t="str">
        <f t="shared" si="30"/>
        <v>No</v>
      </c>
      <c r="J991" s="49" t="str">
        <f t="shared" si="31"/>
        <v>No</v>
      </c>
      <c r="K991" s="47">
        <v>9.1405382607143995E-2</v>
      </c>
      <c r="L991" s="50">
        <v>19.7821100917431</v>
      </c>
      <c r="M991" s="47">
        <v>0.15295676521394899</v>
      </c>
      <c r="N991" s="50">
        <v>52.931034482758598</v>
      </c>
    </row>
    <row r="992" spans="1:14" x14ac:dyDescent="0.2">
      <c r="A992" s="57" t="s">
        <v>2257</v>
      </c>
      <c r="B992" s="44" t="s">
        <v>2258</v>
      </c>
      <c r="C992" s="45">
        <v>52</v>
      </c>
      <c r="D992" s="46" t="s">
        <v>340</v>
      </c>
      <c r="E992" s="47">
        <v>0.57035387606368104</v>
      </c>
      <c r="F992" s="48">
        <v>23.2224770642202</v>
      </c>
      <c r="G992" s="47">
        <v>0.71187407993132301</v>
      </c>
      <c r="H992" s="50">
        <v>76.379310344827601</v>
      </c>
      <c r="I992" s="76" t="str">
        <f t="shared" si="30"/>
        <v>No</v>
      </c>
      <c r="J992" s="49" t="str">
        <f t="shared" si="31"/>
        <v>No</v>
      </c>
      <c r="K992" s="47">
        <v>0.12638840960353201</v>
      </c>
      <c r="L992" s="50">
        <v>48.853211009174302</v>
      </c>
      <c r="M992" s="47">
        <v>0.21016058427138801</v>
      </c>
      <c r="N992" s="50">
        <v>78.965517241379303</v>
      </c>
    </row>
    <row r="993" spans="1:14" x14ac:dyDescent="0.2">
      <c r="A993" s="57" t="s">
        <v>2259</v>
      </c>
      <c r="B993" s="44" t="s">
        <v>2260</v>
      </c>
      <c r="C993" s="45">
        <v>52</v>
      </c>
      <c r="D993" s="46" t="s">
        <v>340</v>
      </c>
      <c r="E993" s="47">
        <v>0.57861429123409802</v>
      </c>
      <c r="F993" s="48">
        <v>25.344036697247699</v>
      </c>
      <c r="G993" s="47">
        <v>0.58179406607388895</v>
      </c>
      <c r="H993" s="50">
        <v>31.551724137931</v>
      </c>
      <c r="I993" s="76" t="str">
        <f t="shared" si="30"/>
        <v>No</v>
      </c>
      <c r="J993" s="49" t="str">
        <f t="shared" si="31"/>
        <v>No</v>
      </c>
      <c r="K993" s="47">
        <v>8.45204829169241E-2</v>
      </c>
      <c r="L993" s="50">
        <v>9.74770642201835</v>
      </c>
      <c r="M993" s="47">
        <v>0.126923078268879</v>
      </c>
      <c r="N993" s="50">
        <v>20</v>
      </c>
    </row>
    <row r="994" spans="1:14" x14ac:dyDescent="0.2">
      <c r="A994" s="57" t="s">
        <v>2261</v>
      </c>
      <c r="B994" s="44" t="s">
        <v>2262</v>
      </c>
      <c r="C994" s="45">
        <v>52</v>
      </c>
      <c r="D994" s="46" t="s">
        <v>340</v>
      </c>
      <c r="E994" s="47">
        <v>0.58068588833871204</v>
      </c>
      <c r="F994" s="48">
        <v>25.917431192660601</v>
      </c>
      <c r="G994" s="47">
        <v>0.72191003551045096</v>
      </c>
      <c r="H994" s="50">
        <v>79.482758620689694</v>
      </c>
      <c r="I994" s="76" t="str">
        <f t="shared" si="30"/>
        <v>No</v>
      </c>
      <c r="J994" s="49" t="str">
        <f t="shared" si="31"/>
        <v>No</v>
      </c>
      <c r="K994" s="47">
        <v>0.14383298381442799</v>
      </c>
      <c r="L994" s="50">
        <v>58.944954128440401</v>
      </c>
      <c r="M994" s="47">
        <v>0.31483832668314299</v>
      </c>
      <c r="N994" s="50">
        <v>93.620689655172399</v>
      </c>
    </row>
    <row r="995" spans="1:14" x14ac:dyDescent="0.2">
      <c r="A995" s="57" t="s">
        <v>2263</v>
      </c>
      <c r="B995" s="44" t="s">
        <v>2264</v>
      </c>
      <c r="C995" s="45">
        <v>52</v>
      </c>
      <c r="D995" s="46" t="s">
        <v>340</v>
      </c>
      <c r="E995" s="47">
        <v>0.64462011424399002</v>
      </c>
      <c r="F995" s="48">
        <v>42.488532110091697</v>
      </c>
      <c r="G995" s="47">
        <v>0.68773556092351695</v>
      </c>
      <c r="H995" s="50">
        <v>69.137931034482804</v>
      </c>
      <c r="I995" s="76" t="str">
        <f t="shared" si="30"/>
        <v>No</v>
      </c>
      <c r="J995" s="49" t="str">
        <f t="shared" si="31"/>
        <v>No</v>
      </c>
      <c r="K995" s="47">
        <v>8.4023319524855894E-2</v>
      </c>
      <c r="L995" s="50">
        <v>8.7155963302752308</v>
      </c>
      <c r="M995" s="47">
        <v>0.11846520280971</v>
      </c>
      <c r="N995" s="50">
        <v>6.8965517241379297</v>
      </c>
    </row>
    <row r="996" spans="1:14" x14ac:dyDescent="0.2">
      <c r="A996" s="57" t="s">
        <v>2265</v>
      </c>
      <c r="B996" s="44" t="s">
        <v>2266</v>
      </c>
      <c r="C996" s="45">
        <v>52</v>
      </c>
      <c r="D996" s="46" t="s">
        <v>340</v>
      </c>
      <c r="E996" s="47">
        <v>0.55899378175668402</v>
      </c>
      <c r="F996" s="48">
        <v>19.839449541284399</v>
      </c>
      <c r="G996" s="47">
        <v>0.68987505566137397</v>
      </c>
      <c r="H996" s="50">
        <v>69.655172413793096</v>
      </c>
      <c r="I996" s="76" t="str">
        <f t="shared" si="30"/>
        <v>No</v>
      </c>
      <c r="J996" s="49" t="str">
        <f t="shared" si="31"/>
        <v>No</v>
      </c>
      <c r="K996" s="47">
        <v>8.4106116248149704E-2</v>
      </c>
      <c r="L996" s="50">
        <v>8.9449541284403704</v>
      </c>
      <c r="M996" s="47">
        <v>0.13000232118865501</v>
      </c>
      <c r="N996" s="50">
        <v>28.448275862069</v>
      </c>
    </row>
    <row r="997" spans="1:14" x14ac:dyDescent="0.2">
      <c r="A997" s="57" t="s">
        <v>2267</v>
      </c>
      <c r="B997" s="44" t="s">
        <v>2268</v>
      </c>
      <c r="C997" s="45">
        <v>47</v>
      </c>
      <c r="D997" s="46" t="s">
        <v>340</v>
      </c>
      <c r="E997" s="47">
        <v>0.62012328716757303</v>
      </c>
      <c r="F997" s="48">
        <v>35.951834862385297</v>
      </c>
      <c r="G997" s="47">
        <v>0.60797847397300298</v>
      </c>
      <c r="H997" s="50">
        <v>53.1847133757962</v>
      </c>
      <c r="I997" s="76" t="str">
        <f t="shared" si="30"/>
        <v>No</v>
      </c>
      <c r="J997" s="49" t="str">
        <f t="shared" si="31"/>
        <v>No</v>
      </c>
      <c r="K997" s="47">
        <v>9.6796610601737304E-2</v>
      </c>
      <c r="L997" s="50">
        <v>25.172018348623901</v>
      </c>
      <c r="M997" s="47">
        <v>9.9435804511510101E-2</v>
      </c>
      <c r="N997" s="50">
        <v>63.2165605095541</v>
      </c>
    </row>
    <row r="998" spans="1:14" x14ac:dyDescent="0.2">
      <c r="A998" s="57" t="s">
        <v>2269</v>
      </c>
      <c r="B998" s="44" t="s">
        <v>2270</v>
      </c>
      <c r="C998" s="45">
        <v>47</v>
      </c>
      <c r="D998" s="46" t="s">
        <v>340</v>
      </c>
      <c r="E998" s="47">
        <v>0.57236315219699496</v>
      </c>
      <c r="F998" s="48">
        <v>23.853211009174299</v>
      </c>
      <c r="G998" s="47">
        <v>0.75281162590759898</v>
      </c>
      <c r="H998" s="50">
        <v>91.480891719745202</v>
      </c>
      <c r="I998" s="76" t="str">
        <f t="shared" si="30"/>
        <v>No</v>
      </c>
      <c r="J998" s="49" t="str">
        <f t="shared" si="31"/>
        <v>No</v>
      </c>
      <c r="K998" s="47">
        <v>8.7761416947839704E-2</v>
      </c>
      <c r="L998" s="50">
        <v>15.1376146788991</v>
      </c>
      <c r="M998" s="47">
        <v>8.8366132234194594E-2</v>
      </c>
      <c r="N998" s="50">
        <v>45.382165605095501</v>
      </c>
    </row>
    <row r="999" spans="1:14" x14ac:dyDescent="0.2">
      <c r="A999" s="57" t="s">
        <v>2271</v>
      </c>
      <c r="B999" s="44" t="s">
        <v>2272</v>
      </c>
      <c r="C999" s="45">
        <v>47</v>
      </c>
      <c r="D999" s="46" t="s">
        <v>340</v>
      </c>
      <c r="E999" s="47">
        <v>0.61199799431350499</v>
      </c>
      <c r="F999" s="48">
        <v>33.715596330275197</v>
      </c>
      <c r="G999" s="47">
        <v>0.69316310014409299</v>
      </c>
      <c r="H999" s="50">
        <v>80.055732484076401</v>
      </c>
      <c r="I999" s="76" t="str">
        <f t="shared" si="30"/>
        <v>No</v>
      </c>
      <c r="J999" s="49" t="str">
        <f t="shared" si="31"/>
        <v>No</v>
      </c>
      <c r="K999" s="47">
        <v>8.5209379639716004E-2</v>
      </c>
      <c r="L999" s="50">
        <v>11.1238532110092</v>
      </c>
      <c r="M999" s="47">
        <v>8.4654180973845403E-2</v>
      </c>
      <c r="N999" s="50">
        <v>28.224522292993601</v>
      </c>
    </row>
    <row r="1000" spans="1:14" x14ac:dyDescent="0.2">
      <c r="A1000" s="57" t="s">
        <v>2273</v>
      </c>
      <c r="B1000" s="44" t="s">
        <v>2274</v>
      </c>
      <c r="C1000" s="45">
        <v>47</v>
      </c>
      <c r="D1000" s="46" t="s">
        <v>340</v>
      </c>
      <c r="E1000" s="47">
        <v>0.63374845405931801</v>
      </c>
      <c r="F1000" s="48">
        <v>39.162844036697201</v>
      </c>
      <c r="G1000" s="47">
        <v>0.71760457867268601</v>
      </c>
      <c r="H1000" s="50">
        <v>85.708598726114602</v>
      </c>
      <c r="I1000" s="76" t="str">
        <f t="shared" si="30"/>
        <v>No</v>
      </c>
      <c r="J1000" s="49" t="str">
        <f t="shared" si="31"/>
        <v>No</v>
      </c>
      <c r="K1000" s="47">
        <v>9.4755587349482098E-2</v>
      </c>
      <c r="L1000" s="50">
        <v>23.107798165137599</v>
      </c>
      <c r="M1000" s="47">
        <v>9.8733634410686597E-2</v>
      </c>
      <c r="N1000" s="50">
        <v>62.340764331210202</v>
      </c>
    </row>
    <row r="1001" spans="1:14" x14ac:dyDescent="0.2">
      <c r="A1001" s="57" t="s">
        <v>2275</v>
      </c>
      <c r="B1001" s="44" t="s">
        <v>2276</v>
      </c>
      <c r="C1001" s="45">
        <v>52</v>
      </c>
      <c r="D1001" s="46" t="s">
        <v>340</v>
      </c>
      <c r="E1001" s="47">
        <v>0.55634206392336805</v>
      </c>
      <c r="F1001" s="48">
        <v>19.2087155963303</v>
      </c>
      <c r="G1001" s="47">
        <v>0.55364235512722404</v>
      </c>
      <c r="H1001" s="50">
        <v>21.551724137931</v>
      </c>
      <c r="I1001" s="76" t="str">
        <f t="shared" si="30"/>
        <v>No</v>
      </c>
      <c r="J1001" s="49" t="str">
        <f t="shared" si="31"/>
        <v>No</v>
      </c>
      <c r="K1001" s="47">
        <v>8.6400802596747706E-2</v>
      </c>
      <c r="L1001" s="50">
        <v>12.9587155963303</v>
      </c>
      <c r="M1001" s="47">
        <v>0.14165446920706801</v>
      </c>
      <c r="N1001" s="50">
        <v>43.965517241379303</v>
      </c>
    </row>
    <row r="1002" spans="1:14" x14ac:dyDescent="0.2">
      <c r="A1002" s="57" t="s">
        <v>2277</v>
      </c>
      <c r="B1002" s="44" t="s">
        <v>2278</v>
      </c>
      <c r="C1002" s="45">
        <v>52</v>
      </c>
      <c r="D1002" s="46" t="s">
        <v>340</v>
      </c>
      <c r="E1002" s="47">
        <v>0.52666862423821703</v>
      </c>
      <c r="F1002" s="48">
        <v>13.474770642201801</v>
      </c>
      <c r="G1002" s="47">
        <v>0.57178668075433203</v>
      </c>
      <c r="H1002" s="50">
        <v>27.413793103448299</v>
      </c>
      <c r="I1002" s="76" t="str">
        <f t="shared" si="30"/>
        <v>No</v>
      </c>
      <c r="J1002" s="49" t="str">
        <f t="shared" si="31"/>
        <v>No</v>
      </c>
      <c r="K1002" s="47">
        <v>8.5359374968957E-2</v>
      </c>
      <c r="L1002" s="50">
        <v>11.410550458715599</v>
      </c>
      <c r="M1002" s="47">
        <v>0.13726830597380499</v>
      </c>
      <c r="N1002" s="50">
        <v>39.482758620689701</v>
      </c>
    </row>
    <row r="1003" spans="1:14" x14ac:dyDescent="0.2">
      <c r="A1003" s="57" t="s">
        <v>2279</v>
      </c>
      <c r="B1003" s="44" t="s">
        <v>2280</v>
      </c>
      <c r="C1003" s="45">
        <v>52</v>
      </c>
      <c r="D1003" s="46" t="s">
        <v>340</v>
      </c>
      <c r="E1003" s="47">
        <v>0.55793713027709901</v>
      </c>
      <c r="F1003" s="48">
        <v>19.667431192660601</v>
      </c>
      <c r="G1003" s="47">
        <v>0.53735655063934495</v>
      </c>
      <c r="H1003" s="50">
        <v>15.862068965517199</v>
      </c>
      <c r="I1003" s="76" t="str">
        <f t="shared" si="30"/>
        <v>No</v>
      </c>
      <c r="J1003" s="49" t="str">
        <f t="shared" si="31"/>
        <v>No</v>
      </c>
      <c r="K1003" s="47">
        <v>8.6410289852700703E-2</v>
      </c>
      <c r="L1003" s="50">
        <v>13.0160550458716</v>
      </c>
      <c r="M1003" s="47">
        <v>0.15161090805941099</v>
      </c>
      <c r="N1003" s="50">
        <v>52.413793103448299</v>
      </c>
    </row>
    <row r="1004" spans="1:14" x14ac:dyDescent="0.2">
      <c r="A1004" s="57" t="s">
        <v>2281</v>
      </c>
      <c r="B1004" s="44" t="s">
        <v>2282</v>
      </c>
      <c r="C1004" s="45">
        <v>52</v>
      </c>
      <c r="D1004" s="46" t="s">
        <v>340</v>
      </c>
      <c r="E1004" s="47">
        <v>0.68676549001287102</v>
      </c>
      <c r="F1004" s="48">
        <v>52.866972477064202</v>
      </c>
      <c r="G1004" s="47">
        <v>0.64303235760436805</v>
      </c>
      <c r="H1004" s="50">
        <v>54.137931034482797</v>
      </c>
      <c r="I1004" s="76" t="str">
        <f t="shared" si="30"/>
        <v>No</v>
      </c>
      <c r="J1004" s="49" t="str">
        <f t="shared" si="31"/>
        <v>No</v>
      </c>
      <c r="K1004" s="47">
        <v>0.10999458265896001</v>
      </c>
      <c r="L1004" s="50">
        <v>36.0091743119266</v>
      </c>
      <c r="M1004" s="47">
        <v>0.22893808681108899</v>
      </c>
      <c r="N1004" s="50">
        <v>83.965517241379303</v>
      </c>
    </row>
    <row r="1005" spans="1:14" x14ac:dyDescent="0.2">
      <c r="A1005" s="57" t="s">
        <v>2283</v>
      </c>
      <c r="B1005" s="44" t="s">
        <v>2284</v>
      </c>
      <c r="C1005" s="45">
        <v>52</v>
      </c>
      <c r="D1005" s="46" t="s">
        <v>340</v>
      </c>
      <c r="E1005" s="47">
        <v>0.47846919339552502</v>
      </c>
      <c r="F1005" s="48">
        <v>7.6261467889908303</v>
      </c>
      <c r="G1005" s="47">
        <v>0.571724462309947</v>
      </c>
      <c r="H1005" s="50">
        <v>27.241379310344801</v>
      </c>
      <c r="I1005" s="76" t="str">
        <f t="shared" si="30"/>
        <v>No</v>
      </c>
      <c r="J1005" s="49" t="str">
        <f t="shared" si="31"/>
        <v>No</v>
      </c>
      <c r="K1005" s="47">
        <v>9.7574453143397605E-2</v>
      </c>
      <c r="L1005" s="50">
        <v>25.630733944954098</v>
      </c>
      <c r="M1005" s="47">
        <v>0.18313971031871101</v>
      </c>
      <c r="N1005" s="50">
        <v>70.689655172413794</v>
      </c>
    </row>
    <row r="1006" spans="1:14" x14ac:dyDescent="0.2">
      <c r="A1006" s="57" t="s">
        <v>2285</v>
      </c>
      <c r="B1006" s="44" t="s">
        <v>2286</v>
      </c>
      <c r="C1006" s="45">
        <v>52</v>
      </c>
      <c r="D1006" s="46" t="s">
        <v>340</v>
      </c>
      <c r="E1006" s="47">
        <v>0.61951628049708996</v>
      </c>
      <c r="F1006" s="48">
        <v>35.837155963302799</v>
      </c>
      <c r="G1006" s="47">
        <v>0.63279370563384096</v>
      </c>
      <c r="H1006" s="50">
        <v>49.482758620689701</v>
      </c>
      <c r="I1006" s="76" t="str">
        <f t="shared" si="30"/>
        <v>No</v>
      </c>
      <c r="J1006" s="49" t="str">
        <f t="shared" si="31"/>
        <v>No</v>
      </c>
      <c r="K1006" s="47">
        <v>8.9655985252578702E-2</v>
      </c>
      <c r="L1006" s="50">
        <v>17.201834862385301</v>
      </c>
      <c r="M1006" s="47">
        <v>0.15907244292221201</v>
      </c>
      <c r="N1006" s="50">
        <v>57.586206896551701</v>
      </c>
    </row>
    <row r="1007" spans="1:14" x14ac:dyDescent="0.2">
      <c r="A1007" s="57" t="s">
        <v>1140</v>
      </c>
      <c r="B1007" s="44" t="s">
        <v>2287</v>
      </c>
      <c r="C1007" s="45">
        <v>52</v>
      </c>
      <c r="D1007" s="46" t="s">
        <v>340</v>
      </c>
      <c r="E1007" s="47">
        <v>0.588917122953307</v>
      </c>
      <c r="F1007" s="48">
        <v>27.7522935779816</v>
      </c>
      <c r="G1007" s="47">
        <v>0.59308109653089802</v>
      </c>
      <c r="H1007" s="50">
        <v>35</v>
      </c>
      <c r="I1007" s="76" t="str">
        <f t="shared" si="30"/>
        <v>No</v>
      </c>
      <c r="J1007" s="49" t="str">
        <f t="shared" si="31"/>
        <v>No</v>
      </c>
      <c r="K1007" s="47">
        <v>8.7588592460079495E-2</v>
      </c>
      <c r="L1007" s="50">
        <v>14.9082568807339</v>
      </c>
      <c r="M1007" s="47">
        <v>0.15372292326446399</v>
      </c>
      <c r="N1007" s="50">
        <v>53.965517241379303</v>
      </c>
    </row>
    <row r="1008" spans="1:14" x14ac:dyDescent="0.2">
      <c r="A1008" s="57" t="s">
        <v>2288</v>
      </c>
      <c r="B1008" s="44" t="s">
        <v>2289</v>
      </c>
      <c r="C1008" s="45">
        <v>52</v>
      </c>
      <c r="D1008" s="46" t="s">
        <v>340</v>
      </c>
      <c r="E1008" s="47">
        <v>0.62364097637030202</v>
      </c>
      <c r="F1008" s="48">
        <v>36.811926605504603</v>
      </c>
      <c r="G1008" s="47">
        <v>0.78820302892756999</v>
      </c>
      <c r="H1008" s="50">
        <v>91.551724137931004</v>
      </c>
      <c r="I1008" s="76" t="str">
        <f t="shared" si="30"/>
        <v>No</v>
      </c>
      <c r="J1008" s="49" t="str">
        <f t="shared" si="31"/>
        <v>No</v>
      </c>
      <c r="K1008" s="47">
        <v>9.9188303680065398E-2</v>
      </c>
      <c r="L1008" s="50">
        <v>27.293577981651399</v>
      </c>
      <c r="M1008" s="47">
        <v>0.29080452888252101</v>
      </c>
      <c r="N1008" s="50">
        <v>91.034482758620697</v>
      </c>
    </row>
    <row r="1009" spans="1:14" x14ac:dyDescent="0.2">
      <c r="A1009" s="57" t="s">
        <v>2290</v>
      </c>
      <c r="B1009" s="44" t="s">
        <v>2291</v>
      </c>
      <c r="C1009" s="45">
        <v>52</v>
      </c>
      <c r="D1009" s="46" t="s">
        <v>340</v>
      </c>
      <c r="E1009" s="47">
        <v>0.63272238925906898</v>
      </c>
      <c r="F1009" s="48">
        <v>38.876146788990802</v>
      </c>
      <c r="G1009" s="47">
        <v>0.81658600979982698</v>
      </c>
      <c r="H1009" s="50">
        <v>95.517241379310306</v>
      </c>
      <c r="I1009" s="76" t="str">
        <f t="shared" si="30"/>
        <v>No</v>
      </c>
      <c r="J1009" s="49" t="str">
        <f t="shared" si="31"/>
        <v>No</v>
      </c>
      <c r="K1009" s="47">
        <v>7.9855501660611505E-2</v>
      </c>
      <c r="L1009" s="50">
        <v>6.1926605504587204</v>
      </c>
      <c r="M1009" s="47">
        <v>0.12696547674922101</v>
      </c>
      <c r="N1009" s="50">
        <v>20.517241379310299</v>
      </c>
    </row>
    <row r="1010" spans="1:14" x14ac:dyDescent="0.2">
      <c r="A1010" s="57" t="s">
        <v>2038</v>
      </c>
      <c r="B1010" s="44" t="s">
        <v>2292</v>
      </c>
      <c r="C1010" s="45">
        <v>52</v>
      </c>
      <c r="D1010" s="46" t="s">
        <v>340</v>
      </c>
      <c r="E1010" s="47">
        <v>0.68832543194362195</v>
      </c>
      <c r="F1010" s="48">
        <v>53.383027522935798</v>
      </c>
      <c r="G1010" s="47">
        <v>0.74068888381987796</v>
      </c>
      <c r="H1010" s="50">
        <v>83.275862068965495</v>
      </c>
      <c r="I1010" s="76" t="str">
        <f t="shared" si="30"/>
        <v>No</v>
      </c>
      <c r="J1010" s="49" t="str">
        <f t="shared" si="31"/>
        <v>No</v>
      </c>
      <c r="K1010" s="47">
        <v>9.1636573450957395E-2</v>
      </c>
      <c r="L1010" s="50">
        <v>20.068807339449499</v>
      </c>
      <c r="M1010" s="47">
        <v>0.14289635282680499</v>
      </c>
      <c r="N1010" s="50">
        <v>45.517241379310299</v>
      </c>
    </row>
    <row r="1011" spans="1:14" x14ac:dyDescent="0.2">
      <c r="A1011" s="57" t="s">
        <v>2293</v>
      </c>
      <c r="B1011" s="44" t="s">
        <v>2294</v>
      </c>
      <c r="C1011" s="45">
        <v>52</v>
      </c>
      <c r="D1011" s="46" t="s">
        <v>340</v>
      </c>
      <c r="E1011" s="47">
        <v>0.66942548212555997</v>
      </c>
      <c r="F1011" s="48">
        <v>48.279816513761503</v>
      </c>
      <c r="G1011" s="47">
        <v>0.878936948502685</v>
      </c>
      <c r="H1011" s="50">
        <v>98.103448275862107</v>
      </c>
      <c r="I1011" s="76" t="str">
        <f t="shared" si="30"/>
        <v>No</v>
      </c>
      <c r="J1011" s="49" t="str">
        <f t="shared" si="31"/>
        <v>No</v>
      </c>
      <c r="K1011" s="47">
        <v>6.42348879610663E-2</v>
      </c>
      <c r="L1011" s="50">
        <v>3.55504587155963</v>
      </c>
      <c r="M1011" s="47">
        <v>0.124660340334173</v>
      </c>
      <c r="N1011" s="50">
        <v>11.3793103448276</v>
      </c>
    </row>
    <row r="1012" spans="1:14" x14ac:dyDescent="0.2">
      <c r="A1012" s="57" t="s">
        <v>2295</v>
      </c>
      <c r="B1012" s="44" t="s">
        <v>2296</v>
      </c>
      <c r="C1012" s="45">
        <v>50</v>
      </c>
      <c r="D1012" s="46" t="s">
        <v>340</v>
      </c>
      <c r="E1012" s="47">
        <v>0.63791805302097104</v>
      </c>
      <c r="F1012" s="48">
        <v>40.825688073394502</v>
      </c>
      <c r="G1012" s="47">
        <v>0.31189544667265101</v>
      </c>
      <c r="H1012" s="50">
        <v>0.13869625520111001</v>
      </c>
      <c r="I1012" s="76" t="str">
        <f t="shared" si="30"/>
        <v>No</v>
      </c>
      <c r="J1012" s="49" t="str">
        <f t="shared" si="31"/>
        <v>No</v>
      </c>
      <c r="K1012" s="47">
        <v>0.118428938232915</v>
      </c>
      <c r="L1012" s="50">
        <v>42.889908256880702</v>
      </c>
      <c r="M1012" s="47">
        <v>0.11574859266323</v>
      </c>
      <c r="N1012" s="50">
        <v>29.542302357836299</v>
      </c>
    </row>
    <row r="1013" spans="1:14" x14ac:dyDescent="0.2">
      <c r="A1013" s="57" t="s">
        <v>2297</v>
      </c>
      <c r="B1013" s="44" t="s">
        <v>2298</v>
      </c>
      <c r="C1013" s="45">
        <v>51</v>
      </c>
      <c r="D1013" s="46" t="s">
        <v>340</v>
      </c>
      <c r="E1013" s="47">
        <v>0.53340437773892602</v>
      </c>
      <c r="F1013" s="48">
        <v>14.7362385321101</v>
      </c>
      <c r="G1013" s="47">
        <v>0.44025218946440597</v>
      </c>
      <c r="H1013" s="50">
        <v>3.6363636363636398</v>
      </c>
      <c r="I1013" s="76" t="str">
        <f t="shared" si="30"/>
        <v>No</v>
      </c>
      <c r="J1013" s="49" t="str">
        <f t="shared" si="31"/>
        <v>No</v>
      </c>
      <c r="K1013" s="47">
        <v>0.121047622706474</v>
      </c>
      <c r="L1013" s="50">
        <v>44.954128440367001</v>
      </c>
      <c r="M1013" s="47">
        <v>0.109961074610267</v>
      </c>
      <c r="N1013" s="50">
        <v>31.414141414141401</v>
      </c>
    </row>
    <row r="1014" spans="1:14" x14ac:dyDescent="0.2">
      <c r="A1014" s="57" t="s">
        <v>2299</v>
      </c>
      <c r="B1014" s="44" t="s">
        <v>2300</v>
      </c>
      <c r="C1014" s="45">
        <v>51</v>
      </c>
      <c r="D1014" s="46" t="s">
        <v>340</v>
      </c>
      <c r="E1014" s="47">
        <v>0.65428692503293095</v>
      </c>
      <c r="F1014" s="48">
        <v>45.011467889908303</v>
      </c>
      <c r="G1014" s="47">
        <v>0.59320845959623802</v>
      </c>
      <c r="H1014" s="50">
        <v>35.5555555555556</v>
      </c>
      <c r="I1014" s="76" t="str">
        <f t="shared" si="30"/>
        <v>No</v>
      </c>
      <c r="J1014" s="49" t="str">
        <f t="shared" si="31"/>
        <v>No</v>
      </c>
      <c r="K1014" s="47">
        <v>0.12475249036578701</v>
      </c>
      <c r="L1014" s="50">
        <v>47.706422018348597</v>
      </c>
      <c r="M1014" s="47">
        <v>0.115206064602558</v>
      </c>
      <c r="N1014" s="50">
        <v>34.747474747474698</v>
      </c>
    </row>
    <row r="1015" spans="1:14" x14ac:dyDescent="0.2">
      <c r="A1015" s="57" t="s">
        <v>2301</v>
      </c>
      <c r="B1015" s="44" t="s">
        <v>2302</v>
      </c>
      <c r="C1015" s="45">
        <v>50</v>
      </c>
      <c r="D1015" s="46" t="s">
        <v>340</v>
      </c>
      <c r="E1015" s="47">
        <v>0.44632920222088801</v>
      </c>
      <c r="F1015" s="48">
        <v>4.6444954128440399</v>
      </c>
      <c r="G1015" s="47">
        <v>0.27834021700790001</v>
      </c>
      <c r="H1015" s="50">
        <v>9.2464170134073001E-2</v>
      </c>
      <c r="I1015" s="76" t="str">
        <f t="shared" si="30"/>
        <v>No</v>
      </c>
      <c r="J1015" s="49" t="str">
        <f t="shared" si="31"/>
        <v>No</v>
      </c>
      <c r="K1015" s="47">
        <v>0.11926863609772601</v>
      </c>
      <c r="L1015" s="50">
        <v>43.807339449541303</v>
      </c>
      <c r="M1015" s="47">
        <v>0.16724363284840399</v>
      </c>
      <c r="N1015" s="50">
        <v>58.344891354600101</v>
      </c>
    </row>
    <row r="1016" spans="1:14" x14ac:dyDescent="0.2">
      <c r="A1016" s="57" t="s">
        <v>2303</v>
      </c>
      <c r="B1016" s="44" t="s">
        <v>2304</v>
      </c>
      <c r="C1016" s="45">
        <v>51</v>
      </c>
      <c r="D1016" s="46" t="s">
        <v>340</v>
      </c>
      <c r="E1016" s="47">
        <v>0.54247179139845103</v>
      </c>
      <c r="F1016" s="48">
        <v>16.2270642201835</v>
      </c>
      <c r="G1016" s="47">
        <v>0.54718761232675495</v>
      </c>
      <c r="H1016" s="50">
        <v>21.1111111111111</v>
      </c>
      <c r="I1016" s="76" t="str">
        <f t="shared" si="30"/>
        <v>No</v>
      </c>
      <c r="J1016" s="49" t="str">
        <f t="shared" si="31"/>
        <v>No</v>
      </c>
      <c r="K1016" s="47">
        <v>0.110513372466345</v>
      </c>
      <c r="L1016" s="50">
        <v>36.410550458715598</v>
      </c>
      <c r="M1016" s="47">
        <v>0.101923590991677</v>
      </c>
      <c r="N1016" s="50">
        <v>24.141414141414099</v>
      </c>
    </row>
    <row r="1017" spans="1:14" x14ac:dyDescent="0.2">
      <c r="A1017" s="147" t="s">
        <v>2305</v>
      </c>
      <c r="B1017" s="44" t="s">
        <v>2306</v>
      </c>
      <c r="C1017" s="45">
        <v>51</v>
      </c>
      <c r="D1017" s="46" t="s">
        <v>340</v>
      </c>
      <c r="E1017" s="47">
        <v>0.84201600363499896</v>
      </c>
      <c r="F1017" s="48">
        <v>77.924311926605498</v>
      </c>
      <c r="G1017" s="47">
        <v>0.83778836469168905</v>
      </c>
      <c r="H1017" s="50">
        <v>92.626262626262601</v>
      </c>
      <c r="I1017" s="76" t="str">
        <f t="shared" si="30"/>
        <v>No</v>
      </c>
      <c r="J1017" s="49" t="str">
        <f t="shared" si="31"/>
        <v>Yes</v>
      </c>
      <c r="K1017" s="47">
        <v>0.110760682841532</v>
      </c>
      <c r="L1017" s="50">
        <v>36.697247706421997</v>
      </c>
      <c r="M1017" s="47">
        <v>0.10203100236168</v>
      </c>
      <c r="N1017" s="50">
        <v>24.2424242424242</v>
      </c>
    </row>
    <row r="1018" spans="1:14" x14ac:dyDescent="0.2">
      <c r="A1018" s="147" t="s">
        <v>2307</v>
      </c>
      <c r="B1018" s="44" t="s">
        <v>2308</v>
      </c>
      <c r="C1018" s="45">
        <v>51</v>
      </c>
      <c r="D1018" s="46" t="s">
        <v>340</v>
      </c>
      <c r="E1018" s="47">
        <v>0.85915233938536295</v>
      </c>
      <c r="F1018" s="48">
        <v>80.676605504587101</v>
      </c>
      <c r="G1018" s="47">
        <v>0.85550154432150105</v>
      </c>
      <c r="H1018" s="50">
        <v>93.838383838383805</v>
      </c>
      <c r="I1018" s="76" t="str">
        <f t="shared" si="30"/>
        <v>No</v>
      </c>
      <c r="J1018" s="49" t="str">
        <f t="shared" si="31"/>
        <v>Yes</v>
      </c>
      <c r="K1018" s="47">
        <v>0.157946466567986</v>
      </c>
      <c r="L1018" s="50">
        <v>64.220183486238497</v>
      </c>
      <c r="M1018" s="47">
        <v>0.134399751630778</v>
      </c>
      <c r="N1018" s="50">
        <v>45.3535353535353</v>
      </c>
    </row>
    <row r="1019" spans="1:14" x14ac:dyDescent="0.2">
      <c r="A1019" s="57" t="s">
        <v>2309</v>
      </c>
      <c r="B1019" s="44" t="s">
        <v>2310</v>
      </c>
      <c r="C1019" s="45">
        <v>51</v>
      </c>
      <c r="D1019" s="46" t="s">
        <v>340</v>
      </c>
      <c r="E1019" s="47">
        <v>0.46607193846526201</v>
      </c>
      <c r="F1019" s="48">
        <v>6.8807339449541303</v>
      </c>
      <c r="G1019" s="47">
        <v>0.467737713694173</v>
      </c>
      <c r="H1019" s="50">
        <v>7.0707070707070701</v>
      </c>
      <c r="I1019" s="76" t="str">
        <f t="shared" si="30"/>
        <v>No</v>
      </c>
      <c r="J1019" s="49" t="str">
        <f t="shared" si="31"/>
        <v>No</v>
      </c>
      <c r="K1019" s="47">
        <v>0.113619411374504</v>
      </c>
      <c r="L1019" s="50">
        <v>39.2775229357798</v>
      </c>
      <c r="M1019" s="47">
        <v>0.103914730686855</v>
      </c>
      <c r="N1019" s="50">
        <v>25.7575757575758</v>
      </c>
    </row>
    <row r="1020" spans="1:14" x14ac:dyDescent="0.2">
      <c r="A1020" s="57" t="s">
        <v>2311</v>
      </c>
      <c r="B1020" s="44" t="s">
        <v>2312</v>
      </c>
      <c r="C1020" s="45">
        <v>51</v>
      </c>
      <c r="D1020" s="46" t="s">
        <v>340</v>
      </c>
      <c r="E1020" s="47">
        <v>0.44714105853244301</v>
      </c>
      <c r="F1020" s="48">
        <v>4.8738532110091697</v>
      </c>
      <c r="G1020" s="47">
        <v>0.44550013560416102</v>
      </c>
      <c r="H1020" s="50">
        <v>4.4444444444444402</v>
      </c>
      <c r="I1020" s="76" t="str">
        <f t="shared" si="30"/>
        <v>No</v>
      </c>
      <c r="J1020" s="49" t="str">
        <f t="shared" si="31"/>
        <v>No</v>
      </c>
      <c r="K1020" s="47">
        <v>0.107169986762358</v>
      </c>
      <c r="L1020" s="50">
        <v>33.715596330275197</v>
      </c>
      <c r="M1020" s="47">
        <v>0.100357510703383</v>
      </c>
      <c r="N1020" s="50">
        <v>22.424242424242401</v>
      </c>
    </row>
    <row r="1021" spans="1:14" x14ac:dyDescent="0.2">
      <c r="A1021" s="57" t="s">
        <v>2313</v>
      </c>
      <c r="B1021" s="44" t="s">
        <v>2314</v>
      </c>
      <c r="C1021" s="45">
        <v>51</v>
      </c>
      <c r="D1021" s="46" t="s">
        <v>340</v>
      </c>
      <c r="E1021" s="47">
        <v>0.71522175972394497</v>
      </c>
      <c r="F1021" s="48">
        <v>59.690366972477101</v>
      </c>
      <c r="G1021" s="47">
        <v>0.67227714626252599</v>
      </c>
      <c r="H1021" s="50">
        <v>61.515151515151501</v>
      </c>
      <c r="I1021" s="76" t="str">
        <f t="shared" si="30"/>
        <v>No</v>
      </c>
      <c r="J1021" s="49" t="str">
        <f t="shared" si="31"/>
        <v>No</v>
      </c>
      <c r="K1021" s="47">
        <v>0.103212010053534</v>
      </c>
      <c r="L1021" s="50">
        <v>30.389908256880702</v>
      </c>
      <c r="M1021" s="47">
        <v>9.72238281760823E-2</v>
      </c>
      <c r="N1021" s="50">
        <v>20.202020202020201</v>
      </c>
    </row>
    <row r="1022" spans="1:14" x14ac:dyDescent="0.2">
      <c r="A1022" s="57" t="s">
        <v>2315</v>
      </c>
      <c r="B1022" s="44" t="s">
        <v>2316</v>
      </c>
      <c r="C1022" s="45">
        <v>51</v>
      </c>
      <c r="D1022" s="46" t="s">
        <v>340</v>
      </c>
      <c r="E1022" s="47">
        <v>0.80773362106713797</v>
      </c>
      <c r="F1022" s="48">
        <v>73.050458715596307</v>
      </c>
      <c r="G1022" s="47">
        <v>0.83369972957471095</v>
      </c>
      <c r="H1022" s="50">
        <v>92.323232323232304</v>
      </c>
      <c r="I1022" s="76" t="str">
        <f t="shared" si="30"/>
        <v>No</v>
      </c>
      <c r="J1022" s="49" t="str">
        <f t="shared" si="31"/>
        <v>No</v>
      </c>
      <c r="K1022" s="47">
        <v>0.13331454743198801</v>
      </c>
      <c r="L1022" s="50">
        <v>53.669724770642198</v>
      </c>
      <c r="M1022" s="47">
        <v>0.122166405760941</v>
      </c>
      <c r="N1022" s="50">
        <v>38.989898989898997</v>
      </c>
    </row>
    <row r="1023" spans="1:14" x14ac:dyDescent="0.2">
      <c r="A1023" s="57" t="s">
        <v>2317</v>
      </c>
      <c r="B1023" s="44" t="s">
        <v>2318</v>
      </c>
      <c r="C1023" s="45">
        <v>51</v>
      </c>
      <c r="D1023" s="46" t="s">
        <v>340</v>
      </c>
      <c r="E1023" s="47">
        <v>0.61311139843380602</v>
      </c>
      <c r="F1023" s="48">
        <v>34.002293577981703</v>
      </c>
      <c r="G1023" s="47">
        <v>0.65422623701441895</v>
      </c>
      <c r="H1023" s="50">
        <v>56.161616161616202</v>
      </c>
      <c r="I1023" s="76" t="str">
        <f t="shared" si="30"/>
        <v>No</v>
      </c>
      <c r="J1023" s="49" t="str">
        <f t="shared" si="31"/>
        <v>No</v>
      </c>
      <c r="K1023" s="47">
        <v>9.8958045165764397E-2</v>
      </c>
      <c r="L1023" s="50">
        <v>26.949541284403701</v>
      </c>
      <c r="M1023" s="47">
        <v>9.4218604006306203E-2</v>
      </c>
      <c r="N1023" s="50">
        <v>17.575757575757599</v>
      </c>
    </row>
    <row r="1024" spans="1:14" x14ac:dyDescent="0.2">
      <c r="A1024" s="147" t="s">
        <v>2319</v>
      </c>
      <c r="B1024" s="44" t="s">
        <v>2320</v>
      </c>
      <c r="C1024" s="45">
        <v>51</v>
      </c>
      <c r="D1024" s="46" t="s">
        <v>340</v>
      </c>
      <c r="E1024" s="47">
        <v>0.86280417780434804</v>
      </c>
      <c r="F1024" s="48">
        <v>81.364678899082605</v>
      </c>
      <c r="G1024" s="47">
        <v>0.86927815606287495</v>
      </c>
      <c r="H1024" s="50">
        <v>95.050505050505095</v>
      </c>
      <c r="I1024" s="76" t="str">
        <f t="shared" si="30"/>
        <v>No</v>
      </c>
      <c r="J1024" s="49" t="str">
        <f t="shared" si="31"/>
        <v>Yes</v>
      </c>
      <c r="K1024" s="47">
        <v>0.165013339565353</v>
      </c>
      <c r="L1024" s="50">
        <v>66.513761467889907</v>
      </c>
      <c r="M1024" s="47">
        <v>0.13777959092755199</v>
      </c>
      <c r="N1024" s="50">
        <v>47.575757575757599</v>
      </c>
    </row>
    <row r="1025" spans="1:14" x14ac:dyDescent="0.2">
      <c r="A1025" s="147" t="s">
        <v>2321</v>
      </c>
      <c r="B1025" s="44" t="s">
        <v>2322</v>
      </c>
      <c r="C1025" s="45">
        <v>51</v>
      </c>
      <c r="D1025" s="46" t="s">
        <v>340</v>
      </c>
      <c r="E1025" s="47">
        <v>0.86959949636411304</v>
      </c>
      <c r="F1025" s="48">
        <v>82.798165137614703</v>
      </c>
      <c r="G1025" s="47">
        <v>0.87244936220555003</v>
      </c>
      <c r="H1025" s="50">
        <v>95.858585858585897</v>
      </c>
      <c r="I1025" s="76" t="str">
        <f t="shared" si="30"/>
        <v>No</v>
      </c>
      <c r="J1025" s="49" t="str">
        <f t="shared" si="31"/>
        <v>Yes</v>
      </c>
      <c r="K1025" s="47">
        <v>0.126512386306353</v>
      </c>
      <c r="L1025" s="50">
        <v>48.9678899082569</v>
      </c>
      <c r="M1025" s="47">
        <v>0.10950454532574901</v>
      </c>
      <c r="N1025" s="50">
        <v>30.909090909090899</v>
      </c>
    </row>
    <row r="1026" spans="1:14" x14ac:dyDescent="0.2">
      <c r="A1026" s="147" t="s">
        <v>2323</v>
      </c>
      <c r="B1026" s="44" t="s">
        <v>2324</v>
      </c>
      <c r="C1026" s="45">
        <v>51</v>
      </c>
      <c r="D1026" s="46" t="s">
        <v>340</v>
      </c>
      <c r="E1026" s="47">
        <v>0.91117309910704902</v>
      </c>
      <c r="F1026" s="48">
        <v>92.431192660550494</v>
      </c>
      <c r="G1026" s="47">
        <v>0.91733980031443096</v>
      </c>
      <c r="H1026" s="50">
        <v>98.8888888888889</v>
      </c>
      <c r="I1026" s="76" t="str">
        <f t="shared" si="30"/>
        <v>Yes</v>
      </c>
      <c r="J1026" s="49" t="str">
        <f t="shared" si="31"/>
        <v>Yes</v>
      </c>
      <c r="K1026" s="47">
        <v>0.20525441861265201</v>
      </c>
      <c r="L1026" s="50">
        <v>79.128440366972498</v>
      </c>
      <c r="M1026" s="47">
        <v>0.16177563822226901</v>
      </c>
      <c r="N1026" s="50">
        <v>59.191919191919197</v>
      </c>
    </row>
    <row r="1027" spans="1:14" x14ac:dyDescent="0.2">
      <c r="A1027" s="147" t="s">
        <v>2325</v>
      </c>
      <c r="B1027" s="44" t="s">
        <v>2326</v>
      </c>
      <c r="C1027" s="45">
        <v>51</v>
      </c>
      <c r="D1027" s="46" t="s">
        <v>340</v>
      </c>
      <c r="E1027" s="47">
        <v>0.82325734290203101</v>
      </c>
      <c r="F1027" s="48">
        <v>75.344036697247702</v>
      </c>
      <c r="G1027" s="47">
        <v>0.85558597798966296</v>
      </c>
      <c r="H1027" s="50">
        <v>93.939393939393895</v>
      </c>
      <c r="I1027" s="76" t="str">
        <f t="shared" si="30"/>
        <v>No</v>
      </c>
      <c r="J1027" s="49" t="str">
        <f t="shared" si="31"/>
        <v>Yes</v>
      </c>
      <c r="K1027" s="47">
        <v>0.184633642149552</v>
      </c>
      <c r="L1027" s="50">
        <v>73.279816513761503</v>
      </c>
      <c r="M1027" s="47">
        <v>0.151493419106011</v>
      </c>
      <c r="N1027" s="50">
        <v>53.737373737373701</v>
      </c>
    </row>
    <row r="1028" spans="1:14" x14ac:dyDescent="0.2">
      <c r="A1028" s="57" t="s">
        <v>2327</v>
      </c>
      <c r="B1028" s="44" t="s">
        <v>2328</v>
      </c>
      <c r="C1028" s="45">
        <v>51</v>
      </c>
      <c r="D1028" s="46" t="s">
        <v>340</v>
      </c>
      <c r="E1028" s="47">
        <v>0.77180635105185103</v>
      </c>
      <c r="F1028" s="48">
        <v>67.717889908256893</v>
      </c>
      <c r="G1028" s="47">
        <v>0.79742394684600204</v>
      </c>
      <c r="H1028" s="50">
        <v>87.676767676767696</v>
      </c>
      <c r="I1028" s="76" t="str">
        <f t="shared" si="30"/>
        <v>No</v>
      </c>
      <c r="J1028" s="49" t="str">
        <f t="shared" si="31"/>
        <v>No</v>
      </c>
      <c r="K1028" s="47">
        <v>0.12553568075898999</v>
      </c>
      <c r="L1028" s="50">
        <v>48.337155963302799</v>
      </c>
      <c r="M1028" s="47">
        <v>0.112253215516999</v>
      </c>
      <c r="N1028" s="50">
        <v>33.232323232323203</v>
      </c>
    </row>
    <row r="1029" spans="1:14" x14ac:dyDescent="0.2">
      <c r="A1029" s="57" t="s">
        <v>2329</v>
      </c>
      <c r="B1029" s="44" t="s">
        <v>2330</v>
      </c>
      <c r="C1029" s="45">
        <v>51</v>
      </c>
      <c r="D1029" s="46" t="s">
        <v>340</v>
      </c>
      <c r="E1029" s="47">
        <v>0.633394360576777</v>
      </c>
      <c r="F1029" s="48">
        <v>39.048165137614703</v>
      </c>
      <c r="G1029" s="47">
        <v>0.64544826456038595</v>
      </c>
      <c r="H1029" s="50">
        <v>53.3333333333333</v>
      </c>
      <c r="I1029" s="76" t="str">
        <f t="shared" si="30"/>
        <v>No</v>
      </c>
      <c r="J1029" s="49" t="str">
        <f t="shared" si="31"/>
        <v>No</v>
      </c>
      <c r="K1029" s="47">
        <v>0.117905901344563</v>
      </c>
      <c r="L1029" s="50">
        <v>42.2591743119266</v>
      </c>
      <c r="M1029" s="47">
        <v>0.106862320329095</v>
      </c>
      <c r="N1029" s="50">
        <v>28.7878787878788</v>
      </c>
    </row>
    <row r="1030" spans="1:14" x14ac:dyDescent="0.2">
      <c r="A1030" s="147" t="s">
        <v>2331</v>
      </c>
      <c r="B1030" s="44" t="s">
        <v>2332</v>
      </c>
      <c r="C1030" s="45">
        <v>51</v>
      </c>
      <c r="D1030" s="46" t="s">
        <v>340</v>
      </c>
      <c r="E1030" s="47">
        <v>0.89751131244264604</v>
      </c>
      <c r="F1030" s="48">
        <v>88.704128440367001</v>
      </c>
      <c r="G1030" s="47">
        <v>0.91339076219872695</v>
      </c>
      <c r="H1030" s="50">
        <v>98.484848484848499</v>
      </c>
      <c r="I1030" s="76" t="str">
        <f t="shared" si="30"/>
        <v>No</v>
      </c>
      <c r="J1030" s="49" t="str">
        <f t="shared" si="31"/>
        <v>Yes</v>
      </c>
      <c r="K1030" s="47">
        <v>0.18141449399362899</v>
      </c>
      <c r="L1030" s="50">
        <v>72.133027522935805</v>
      </c>
      <c r="M1030" s="47">
        <v>0.148547165511344</v>
      </c>
      <c r="N1030" s="50">
        <v>52.626262626262601</v>
      </c>
    </row>
    <row r="1031" spans="1:14" x14ac:dyDescent="0.2">
      <c r="A1031" s="57" t="s">
        <v>2333</v>
      </c>
      <c r="B1031" s="44" t="s">
        <v>2334</v>
      </c>
      <c r="C1031" s="45">
        <v>52</v>
      </c>
      <c r="D1031" s="46" t="s">
        <v>340</v>
      </c>
      <c r="E1031" s="47">
        <v>0.51650123948133497</v>
      </c>
      <c r="F1031" s="48">
        <v>11.6399082568807</v>
      </c>
      <c r="G1031" s="47">
        <v>0.48276706183728002</v>
      </c>
      <c r="H1031" s="50">
        <v>6.3793103448275899</v>
      </c>
      <c r="I1031" s="76" t="str">
        <f t="shared" ref="I1031:I1094" si="32">IF(AND(F1031&gt;=90,H1031&gt;=90),"Yes","No")</f>
        <v>No</v>
      </c>
      <c r="J1031" s="49" t="str">
        <f t="shared" ref="J1031:J1094" si="33">IF(AND(F1031&gt;=75,H1031&gt;=75),"Yes","No")</f>
        <v>No</v>
      </c>
      <c r="K1031" s="47">
        <v>9.0968269932645604E-2</v>
      </c>
      <c r="L1031" s="50">
        <v>19.2087155963303</v>
      </c>
      <c r="M1031" s="47">
        <v>0.12856750163748801</v>
      </c>
      <c r="N1031" s="50">
        <v>25.172413793103399</v>
      </c>
    </row>
    <row r="1032" spans="1:14" x14ac:dyDescent="0.2">
      <c r="A1032" s="57" t="s">
        <v>774</v>
      </c>
      <c r="B1032" s="44" t="s">
        <v>2335</v>
      </c>
      <c r="C1032" s="45">
        <v>52</v>
      </c>
      <c r="D1032" s="46" t="s">
        <v>340</v>
      </c>
      <c r="E1032" s="47">
        <v>0.59264891244601903</v>
      </c>
      <c r="F1032" s="48">
        <v>28.784403669724799</v>
      </c>
      <c r="G1032" s="47">
        <v>0.57024655804073199</v>
      </c>
      <c r="H1032" s="50">
        <v>26.551724137931</v>
      </c>
      <c r="I1032" s="76" t="str">
        <f t="shared" si="32"/>
        <v>No</v>
      </c>
      <c r="J1032" s="49" t="str">
        <f t="shared" si="33"/>
        <v>No</v>
      </c>
      <c r="K1032" s="47">
        <v>0.223033390058061</v>
      </c>
      <c r="L1032" s="50">
        <v>85.550458715596307</v>
      </c>
      <c r="M1032" s="47">
        <v>0.53612567503532405</v>
      </c>
      <c r="N1032" s="50">
        <v>98.448275862068996</v>
      </c>
    </row>
    <row r="1033" spans="1:14" x14ac:dyDescent="0.2">
      <c r="A1033" s="57" t="s">
        <v>2336</v>
      </c>
      <c r="B1033" s="44" t="s">
        <v>2337</v>
      </c>
      <c r="C1033" s="45">
        <v>52</v>
      </c>
      <c r="D1033" s="46" t="s">
        <v>340</v>
      </c>
      <c r="E1033" s="47">
        <v>0.54965175298815905</v>
      </c>
      <c r="F1033" s="48">
        <v>17.545871559632999</v>
      </c>
      <c r="G1033" s="47">
        <v>0.52657151208347297</v>
      </c>
      <c r="H1033" s="50">
        <v>12.758620689655199</v>
      </c>
      <c r="I1033" s="76" t="str">
        <f t="shared" si="32"/>
        <v>No</v>
      </c>
      <c r="J1033" s="49" t="str">
        <f t="shared" si="33"/>
        <v>No</v>
      </c>
      <c r="K1033" s="47">
        <v>9.0285214775269601E-2</v>
      </c>
      <c r="L1033" s="50">
        <v>18.2912844036697</v>
      </c>
      <c r="M1033" s="47">
        <v>0.126115147985879</v>
      </c>
      <c r="N1033" s="50">
        <v>16.724137931034502</v>
      </c>
    </row>
    <row r="1034" spans="1:14" x14ac:dyDescent="0.2">
      <c r="A1034" s="57" t="s">
        <v>2338</v>
      </c>
      <c r="B1034" s="44" t="s">
        <v>2339</v>
      </c>
      <c r="C1034" s="45">
        <v>51</v>
      </c>
      <c r="D1034" s="46" t="s">
        <v>340</v>
      </c>
      <c r="E1034" s="47">
        <v>0.71209413759309803</v>
      </c>
      <c r="F1034" s="48">
        <v>58.944954128440401</v>
      </c>
      <c r="G1034" s="47">
        <v>0.74148374624134705</v>
      </c>
      <c r="H1034" s="50">
        <v>76.868686868686893</v>
      </c>
      <c r="I1034" s="76" t="str">
        <f t="shared" si="32"/>
        <v>No</v>
      </c>
      <c r="J1034" s="49" t="str">
        <f t="shared" si="33"/>
        <v>No</v>
      </c>
      <c r="K1034" s="47">
        <v>0.130001262950421</v>
      </c>
      <c r="L1034" s="50">
        <v>51.433486238532097</v>
      </c>
      <c r="M1034" s="47">
        <v>0.10662181022731899</v>
      </c>
      <c r="N1034" s="50">
        <v>28.484848484848499</v>
      </c>
    </row>
    <row r="1035" spans="1:14" x14ac:dyDescent="0.2">
      <c r="A1035" s="57" t="s">
        <v>2340</v>
      </c>
      <c r="B1035" s="44" t="s">
        <v>2341</v>
      </c>
      <c r="C1035" s="45">
        <v>52</v>
      </c>
      <c r="D1035" s="46" t="s">
        <v>340</v>
      </c>
      <c r="E1035" s="47">
        <v>0.55745889735862897</v>
      </c>
      <c r="F1035" s="48">
        <v>19.552752293577999</v>
      </c>
      <c r="G1035" s="47">
        <v>0.53473974866328799</v>
      </c>
      <c r="H1035" s="50">
        <v>15.1724137931034</v>
      </c>
      <c r="I1035" s="76" t="str">
        <f t="shared" si="32"/>
        <v>No</v>
      </c>
      <c r="J1035" s="49" t="str">
        <f t="shared" si="33"/>
        <v>No</v>
      </c>
      <c r="K1035" s="47">
        <v>9.1429972262520101E-2</v>
      </c>
      <c r="L1035" s="50">
        <v>19.839449541284399</v>
      </c>
      <c r="M1035" s="47">
        <v>0.138246874022352</v>
      </c>
      <c r="N1035" s="50">
        <v>40.517241379310299</v>
      </c>
    </row>
    <row r="1036" spans="1:14" x14ac:dyDescent="0.2">
      <c r="A1036" s="57" t="s">
        <v>2342</v>
      </c>
      <c r="B1036" s="44" t="s">
        <v>2343</v>
      </c>
      <c r="C1036" s="45">
        <v>52</v>
      </c>
      <c r="D1036" s="46" t="s">
        <v>340</v>
      </c>
      <c r="E1036" s="47">
        <v>0.57973331088675295</v>
      </c>
      <c r="F1036" s="48">
        <v>25.573394495412799</v>
      </c>
      <c r="G1036" s="47">
        <v>0.55901612004107104</v>
      </c>
      <c r="H1036" s="50">
        <v>23.275862068965498</v>
      </c>
      <c r="I1036" s="76" t="str">
        <f t="shared" si="32"/>
        <v>No</v>
      </c>
      <c r="J1036" s="49" t="str">
        <f t="shared" si="33"/>
        <v>No</v>
      </c>
      <c r="K1036" s="47">
        <v>9.7215585830421905E-2</v>
      </c>
      <c r="L1036" s="50">
        <v>25.4587155963303</v>
      </c>
      <c r="M1036" s="47">
        <v>0.17134581653403</v>
      </c>
      <c r="N1036" s="50">
        <v>64.655172413793096</v>
      </c>
    </row>
    <row r="1037" spans="1:14" x14ac:dyDescent="0.2">
      <c r="A1037" s="57" t="s">
        <v>2344</v>
      </c>
      <c r="B1037" s="44" t="s">
        <v>2345</v>
      </c>
      <c r="C1037" s="45">
        <v>51</v>
      </c>
      <c r="D1037" s="46" t="s">
        <v>340</v>
      </c>
      <c r="E1037" s="47">
        <v>0.72643785326644905</v>
      </c>
      <c r="F1037" s="48">
        <v>61.582568807339499</v>
      </c>
      <c r="G1037" s="47">
        <v>0.74578782595553605</v>
      </c>
      <c r="H1037" s="50">
        <v>78.080808080808097</v>
      </c>
      <c r="I1037" s="76" t="str">
        <f t="shared" si="32"/>
        <v>No</v>
      </c>
      <c r="J1037" s="49" t="str">
        <f t="shared" si="33"/>
        <v>No</v>
      </c>
      <c r="K1037" s="47">
        <v>0.14357582096229801</v>
      </c>
      <c r="L1037" s="50">
        <v>58.543577981651403</v>
      </c>
      <c r="M1037" s="47">
        <v>0.130186764795541</v>
      </c>
      <c r="N1037" s="50">
        <v>43.636363636363598</v>
      </c>
    </row>
    <row r="1038" spans="1:14" x14ac:dyDescent="0.2">
      <c r="A1038" s="147" t="s">
        <v>2346</v>
      </c>
      <c r="B1038" s="44" t="s">
        <v>2347</v>
      </c>
      <c r="C1038" s="45">
        <v>51</v>
      </c>
      <c r="D1038" s="46" t="s">
        <v>340</v>
      </c>
      <c r="E1038" s="47">
        <v>0.82407475130621799</v>
      </c>
      <c r="F1038" s="48">
        <v>75.630733944954102</v>
      </c>
      <c r="G1038" s="47">
        <v>0.81121525876880096</v>
      </c>
      <c r="H1038" s="50">
        <v>89.898989898989896</v>
      </c>
      <c r="I1038" s="76" t="str">
        <f t="shared" si="32"/>
        <v>No</v>
      </c>
      <c r="J1038" s="49" t="str">
        <f t="shared" si="33"/>
        <v>Yes</v>
      </c>
      <c r="K1038" s="47">
        <v>0.13836368359840501</v>
      </c>
      <c r="L1038" s="50">
        <v>56.25</v>
      </c>
      <c r="M1038" s="47">
        <v>0.12377290383685099</v>
      </c>
      <c r="N1038" s="50">
        <v>40.101010101010097</v>
      </c>
    </row>
    <row r="1039" spans="1:14" x14ac:dyDescent="0.2">
      <c r="A1039" s="57" t="s">
        <v>2348</v>
      </c>
      <c r="B1039" s="44" t="s">
        <v>2349</v>
      </c>
      <c r="C1039" s="45">
        <v>51</v>
      </c>
      <c r="D1039" s="46" t="s">
        <v>340</v>
      </c>
      <c r="E1039" s="47">
        <v>0.80575630188091496</v>
      </c>
      <c r="F1039" s="48">
        <v>72.591743119266098</v>
      </c>
      <c r="G1039" s="47">
        <v>0.79130469749669896</v>
      </c>
      <c r="H1039" s="50">
        <v>86.363636363636402</v>
      </c>
      <c r="I1039" s="76" t="str">
        <f t="shared" si="32"/>
        <v>No</v>
      </c>
      <c r="J1039" s="49" t="str">
        <f t="shared" si="33"/>
        <v>No</v>
      </c>
      <c r="K1039" s="47">
        <v>0.207705705473992</v>
      </c>
      <c r="L1039" s="50">
        <v>80.160550458715605</v>
      </c>
      <c r="M1039" s="47">
        <v>0.18074370458946301</v>
      </c>
      <c r="N1039" s="50">
        <v>67.272727272727295</v>
      </c>
    </row>
    <row r="1040" spans="1:14" x14ac:dyDescent="0.2">
      <c r="A1040" s="57" t="s">
        <v>2350</v>
      </c>
      <c r="B1040" s="44" t="s">
        <v>2351</v>
      </c>
      <c r="C1040" s="45">
        <v>51</v>
      </c>
      <c r="D1040" s="46" t="s">
        <v>340</v>
      </c>
      <c r="E1040" s="47">
        <v>0.78821650804947696</v>
      </c>
      <c r="F1040" s="48">
        <v>70.412844036697294</v>
      </c>
      <c r="G1040" s="47">
        <v>0.76614934739594298</v>
      </c>
      <c r="H1040" s="50">
        <v>82.525252525252498</v>
      </c>
      <c r="I1040" s="76" t="str">
        <f t="shared" si="32"/>
        <v>No</v>
      </c>
      <c r="J1040" s="49" t="str">
        <f t="shared" si="33"/>
        <v>No</v>
      </c>
      <c r="K1040" s="47">
        <v>0.153853631183684</v>
      </c>
      <c r="L1040" s="50">
        <v>62.557339449541303</v>
      </c>
      <c r="M1040" s="47">
        <v>0.13810847073335999</v>
      </c>
      <c r="N1040" s="50">
        <v>47.878787878787897</v>
      </c>
    </row>
    <row r="1041" spans="1:14" x14ac:dyDescent="0.2">
      <c r="A1041" s="57" t="s">
        <v>2352</v>
      </c>
      <c r="B1041" s="44" t="s">
        <v>2353</v>
      </c>
      <c r="C1041" s="45">
        <v>51</v>
      </c>
      <c r="D1041" s="46" t="s">
        <v>340</v>
      </c>
      <c r="E1041" s="47">
        <v>0.73537218466818999</v>
      </c>
      <c r="F1041" s="48">
        <v>62.901376146788998</v>
      </c>
      <c r="G1041" s="47">
        <v>0.71544098428434699</v>
      </c>
      <c r="H1041" s="50">
        <v>71.212121212121204</v>
      </c>
      <c r="I1041" s="76" t="str">
        <f t="shared" si="32"/>
        <v>No</v>
      </c>
      <c r="J1041" s="49" t="str">
        <f t="shared" si="33"/>
        <v>No</v>
      </c>
      <c r="K1041" s="47">
        <v>0.34139489760411501</v>
      </c>
      <c r="L1041" s="50">
        <v>95.928899082568805</v>
      </c>
      <c r="M1041" s="47">
        <v>0.31214822326250002</v>
      </c>
      <c r="N1041" s="50">
        <v>91.717171717171695</v>
      </c>
    </row>
    <row r="1042" spans="1:14" x14ac:dyDescent="0.2">
      <c r="A1042" s="57" t="s">
        <v>2354</v>
      </c>
      <c r="B1042" s="44" t="s">
        <v>2355</v>
      </c>
      <c r="C1042" s="45">
        <v>50</v>
      </c>
      <c r="D1042" s="46" t="s">
        <v>340</v>
      </c>
      <c r="E1042" s="47">
        <v>0.89731704220418396</v>
      </c>
      <c r="F1042" s="48">
        <v>88.646788990825698</v>
      </c>
      <c r="G1042" s="47">
        <v>0.81851793768005399</v>
      </c>
      <c r="H1042" s="50">
        <v>66.250577901063295</v>
      </c>
      <c r="I1042" s="76" t="str">
        <f t="shared" si="32"/>
        <v>No</v>
      </c>
      <c r="J1042" s="49" t="str">
        <f t="shared" si="33"/>
        <v>No</v>
      </c>
      <c r="K1042" s="47">
        <v>9.9832774102464897E-2</v>
      </c>
      <c r="L1042" s="50">
        <v>27.809633027522899</v>
      </c>
      <c r="M1042" s="47">
        <v>9.6604714030068095E-2</v>
      </c>
      <c r="N1042" s="50">
        <v>18.539066111881599</v>
      </c>
    </row>
    <row r="1043" spans="1:14" x14ac:dyDescent="0.2">
      <c r="A1043" s="57" t="s">
        <v>2356</v>
      </c>
      <c r="B1043" s="44" t="s">
        <v>2357</v>
      </c>
      <c r="C1043" s="45">
        <v>50</v>
      </c>
      <c r="D1043" s="46" t="s">
        <v>340</v>
      </c>
      <c r="E1043" s="47">
        <v>0.86153774275569595</v>
      </c>
      <c r="F1043" s="48">
        <v>81.25</v>
      </c>
      <c r="G1043" s="47">
        <v>0.76628488306004405</v>
      </c>
      <c r="H1043" s="50">
        <v>40.730466944059202</v>
      </c>
      <c r="I1043" s="76" t="str">
        <f t="shared" si="32"/>
        <v>No</v>
      </c>
      <c r="J1043" s="49" t="str">
        <f t="shared" si="33"/>
        <v>No</v>
      </c>
      <c r="K1043" s="47">
        <v>0.14175268164214799</v>
      </c>
      <c r="L1043" s="50">
        <v>57.454128440367001</v>
      </c>
      <c r="M1043" s="47">
        <v>0.14204132810313799</v>
      </c>
      <c r="N1043" s="50">
        <v>45.631067961165101</v>
      </c>
    </row>
    <row r="1044" spans="1:14" x14ac:dyDescent="0.2">
      <c r="A1044" s="57" t="s">
        <v>992</v>
      </c>
      <c r="B1044" s="44" t="s">
        <v>2358</v>
      </c>
      <c r="C1044" s="45">
        <v>50</v>
      </c>
      <c r="D1044" s="46" t="s">
        <v>340</v>
      </c>
      <c r="E1044" s="47">
        <v>0.81184940142871598</v>
      </c>
      <c r="F1044" s="48">
        <v>73.337155963302706</v>
      </c>
      <c r="G1044" s="47">
        <v>0.66463868987827002</v>
      </c>
      <c r="H1044" s="50">
        <v>16.2274618585298</v>
      </c>
      <c r="I1044" s="76" t="str">
        <f t="shared" si="32"/>
        <v>No</v>
      </c>
      <c r="J1044" s="49" t="str">
        <f t="shared" si="33"/>
        <v>No</v>
      </c>
      <c r="K1044" s="47">
        <v>9.6197824649706901E-2</v>
      </c>
      <c r="L1044" s="50">
        <v>24.4839449541284</v>
      </c>
      <c r="M1044" s="47">
        <v>9.4492394291571594E-2</v>
      </c>
      <c r="N1044" s="50">
        <v>17.521960240406798</v>
      </c>
    </row>
    <row r="1045" spans="1:14" x14ac:dyDescent="0.2">
      <c r="A1045" s="57" t="s">
        <v>2359</v>
      </c>
      <c r="B1045" s="44" t="s">
        <v>2360</v>
      </c>
      <c r="C1045" s="45">
        <v>50</v>
      </c>
      <c r="D1045" s="46" t="s">
        <v>340</v>
      </c>
      <c r="E1045" s="47">
        <v>0.83355822013159897</v>
      </c>
      <c r="F1045" s="48">
        <v>76.7775229357798</v>
      </c>
      <c r="G1045" s="47">
        <v>0.78241765496460403</v>
      </c>
      <c r="H1045" s="50">
        <v>46.833102172907999</v>
      </c>
      <c r="I1045" s="76" t="str">
        <f t="shared" si="32"/>
        <v>No</v>
      </c>
      <c r="J1045" s="49" t="str">
        <f t="shared" si="33"/>
        <v>No</v>
      </c>
      <c r="K1045" s="47">
        <v>9.8179277801392198E-2</v>
      </c>
      <c r="L1045" s="50">
        <v>26.2614678899083</v>
      </c>
      <c r="M1045" s="47">
        <v>9.5352264862893304E-2</v>
      </c>
      <c r="N1045" s="50">
        <v>18.030513176144201</v>
      </c>
    </row>
    <row r="1046" spans="1:14" x14ac:dyDescent="0.2">
      <c r="A1046" s="57" t="s">
        <v>2361</v>
      </c>
      <c r="B1046" s="44" t="s">
        <v>2362</v>
      </c>
      <c r="C1046" s="45">
        <v>50</v>
      </c>
      <c r="D1046" s="46" t="s">
        <v>340</v>
      </c>
      <c r="E1046" s="47">
        <v>0.75421772098176498</v>
      </c>
      <c r="F1046" s="48">
        <v>65.596330275229306</v>
      </c>
      <c r="G1046" s="47">
        <v>0.629208797996756</v>
      </c>
      <c r="H1046" s="50">
        <v>12.1128062875636</v>
      </c>
      <c r="I1046" s="76" t="str">
        <f t="shared" si="32"/>
        <v>No</v>
      </c>
      <c r="J1046" s="49" t="str">
        <f t="shared" si="33"/>
        <v>No</v>
      </c>
      <c r="K1046" s="47">
        <v>9.8457933398801697E-2</v>
      </c>
      <c r="L1046" s="50">
        <v>26.4908256880734</v>
      </c>
      <c r="M1046" s="47">
        <v>0.100202651312029</v>
      </c>
      <c r="N1046" s="50">
        <v>20.249653259361999</v>
      </c>
    </row>
    <row r="1047" spans="1:14" x14ac:dyDescent="0.2">
      <c r="A1047" s="57" t="s">
        <v>2363</v>
      </c>
      <c r="B1047" s="44" t="s">
        <v>2364</v>
      </c>
      <c r="C1047" s="45">
        <v>51</v>
      </c>
      <c r="D1047" s="46" t="s">
        <v>340</v>
      </c>
      <c r="E1047" s="47">
        <v>0.76296926758065398</v>
      </c>
      <c r="F1047" s="48">
        <v>66.571100917431195</v>
      </c>
      <c r="G1047" s="47">
        <v>0.74541116831537901</v>
      </c>
      <c r="H1047" s="50">
        <v>77.7777777777778</v>
      </c>
      <c r="I1047" s="76" t="str">
        <f t="shared" si="32"/>
        <v>No</v>
      </c>
      <c r="J1047" s="49" t="str">
        <f t="shared" si="33"/>
        <v>No</v>
      </c>
      <c r="K1047" s="47">
        <v>0.107713731048492</v>
      </c>
      <c r="L1047" s="50">
        <v>34.059633027522899</v>
      </c>
      <c r="M1047" s="47">
        <v>9.7191477919774102E-2</v>
      </c>
      <c r="N1047" s="50">
        <v>20.1010101010101</v>
      </c>
    </row>
    <row r="1048" spans="1:14" x14ac:dyDescent="0.2">
      <c r="A1048" s="57" t="s">
        <v>2365</v>
      </c>
      <c r="B1048" s="44" t="s">
        <v>2366</v>
      </c>
      <c r="C1048" s="45">
        <v>51</v>
      </c>
      <c r="D1048" s="46" t="s">
        <v>340</v>
      </c>
      <c r="E1048" s="47">
        <v>0.65829049439010601</v>
      </c>
      <c r="F1048" s="48">
        <v>45.699541284403701</v>
      </c>
      <c r="G1048" s="47">
        <v>0.60015453581794997</v>
      </c>
      <c r="H1048" s="50">
        <v>37.676767676767703</v>
      </c>
      <c r="I1048" s="76" t="str">
        <f t="shared" si="32"/>
        <v>No</v>
      </c>
      <c r="J1048" s="49" t="str">
        <f t="shared" si="33"/>
        <v>No</v>
      </c>
      <c r="K1048" s="47">
        <v>0.107103966092924</v>
      </c>
      <c r="L1048" s="50">
        <v>33.600917431192698</v>
      </c>
      <c r="M1048" s="47">
        <v>0.101295182980464</v>
      </c>
      <c r="N1048" s="50">
        <v>23.3333333333333</v>
      </c>
    </row>
    <row r="1049" spans="1:14" x14ac:dyDescent="0.2">
      <c r="A1049" s="57" t="s">
        <v>2367</v>
      </c>
      <c r="B1049" s="44" t="s">
        <v>2368</v>
      </c>
      <c r="C1049" s="45">
        <v>51</v>
      </c>
      <c r="D1049" s="46" t="s">
        <v>340</v>
      </c>
      <c r="E1049" s="47">
        <v>0.62656736727381401</v>
      </c>
      <c r="F1049" s="48">
        <v>37.385321100917402</v>
      </c>
      <c r="G1049" s="47">
        <v>0.63637097625546901</v>
      </c>
      <c r="H1049" s="50">
        <v>49.898989898989903</v>
      </c>
      <c r="I1049" s="76" t="str">
        <f t="shared" si="32"/>
        <v>No</v>
      </c>
      <c r="J1049" s="49" t="str">
        <f t="shared" si="33"/>
        <v>No</v>
      </c>
      <c r="K1049" s="47">
        <v>9.8298879821464402E-2</v>
      </c>
      <c r="L1049" s="50">
        <v>26.376146788990798</v>
      </c>
      <c r="M1049" s="47">
        <v>8.9271861691236506E-2</v>
      </c>
      <c r="N1049" s="50">
        <v>12.020202020201999</v>
      </c>
    </row>
    <row r="1050" spans="1:14" x14ac:dyDescent="0.2">
      <c r="A1050" s="57" t="s">
        <v>2369</v>
      </c>
      <c r="B1050" s="44" t="s">
        <v>2370</v>
      </c>
      <c r="C1050" s="45">
        <v>51</v>
      </c>
      <c r="D1050" s="46" t="s">
        <v>340</v>
      </c>
      <c r="E1050" s="47">
        <v>0.57630203926793899</v>
      </c>
      <c r="F1050" s="48">
        <v>25.057339449541299</v>
      </c>
      <c r="G1050" s="47">
        <v>0.59324353234333405</v>
      </c>
      <c r="H1050" s="50">
        <v>35.656565656565697</v>
      </c>
      <c r="I1050" s="76" t="str">
        <f t="shared" si="32"/>
        <v>No</v>
      </c>
      <c r="J1050" s="49" t="str">
        <f t="shared" si="33"/>
        <v>No</v>
      </c>
      <c r="K1050" s="47">
        <v>0.10979822391680499</v>
      </c>
      <c r="L1050" s="50">
        <v>35.894495412844002</v>
      </c>
      <c r="M1050" s="47">
        <v>9.9100932755519705E-2</v>
      </c>
      <c r="N1050" s="50">
        <v>21.2121212121212</v>
      </c>
    </row>
    <row r="1051" spans="1:14" x14ac:dyDescent="0.2">
      <c r="A1051" s="57" t="s">
        <v>2371</v>
      </c>
      <c r="B1051" s="44" t="s">
        <v>2372</v>
      </c>
      <c r="C1051" s="45">
        <v>51</v>
      </c>
      <c r="D1051" s="46" t="s">
        <v>340</v>
      </c>
      <c r="E1051" s="47">
        <v>0.60524077816569</v>
      </c>
      <c r="F1051" s="48">
        <v>32.167431192660601</v>
      </c>
      <c r="G1051" s="47">
        <v>0.52332727956721004</v>
      </c>
      <c r="H1051" s="50">
        <v>15.959595959595999</v>
      </c>
      <c r="I1051" s="76" t="str">
        <f t="shared" si="32"/>
        <v>No</v>
      </c>
      <c r="J1051" s="49" t="str">
        <f t="shared" si="33"/>
        <v>No</v>
      </c>
      <c r="K1051" s="47">
        <v>9.8137274931239193E-2</v>
      </c>
      <c r="L1051" s="50">
        <v>26.204128440367001</v>
      </c>
      <c r="M1051" s="47">
        <v>9.4086012586031498E-2</v>
      </c>
      <c r="N1051" s="50">
        <v>17.474747474747499</v>
      </c>
    </row>
    <row r="1052" spans="1:14" x14ac:dyDescent="0.2">
      <c r="A1052" s="57" t="s">
        <v>2373</v>
      </c>
      <c r="B1052" s="44" t="s">
        <v>2374</v>
      </c>
      <c r="C1052" s="45">
        <v>51</v>
      </c>
      <c r="D1052" s="46" t="s">
        <v>340</v>
      </c>
      <c r="E1052" s="47">
        <v>0.59618168270865801</v>
      </c>
      <c r="F1052" s="48">
        <v>29.873853211009202</v>
      </c>
      <c r="G1052" s="47">
        <v>0.54370402299146103</v>
      </c>
      <c r="H1052" s="50">
        <v>20.404040404040401</v>
      </c>
      <c r="I1052" s="76" t="str">
        <f t="shared" si="32"/>
        <v>No</v>
      </c>
      <c r="J1052" s="49" t="str">
        <f t="shared" si="33"/>
        <v>No</v>
      </c>
      <c r="K1052" s="47">
        <v>0.11629596523978999</v>
      </c>
      <c r="L1052" s="50">
        <v>41.055045871559599</v>
      </c>
      <c r="M1052" s="47">
        <v>0.109507617351929</v>
      </c>
      <c r="N1052" s="50">
        <v>31.010101010101</v>
      </c>
    </row>
    <row r="1053" spans="1:14" x14ac:dyDescent="0.2">
      <c r="A1053" s="57" t="s">
        <v>2375</v>
      </c>
      <c r="B1053" s="44" t="s">
        <v>2376</v>
      </c>
      <c r="C1053" s="45">
        <v>50</v>
      </c>
      <c r="D1053" s="46" t="s">
        <v>340</v>
      </c>
      <c r="E1053" s="47">
        <v>0.88589472322683604</v>
      </c>
      <c r="F1053" s="48">
        <v>85.779816513761503</v>
      </c>
      <c r="G1053" s="47">
        <v>0.81912113175601897</v>
      </c>
      <c r="H1053" s="50">
        <v>66.851595006934801</v>
      </c>
      <c r="I1053" s="76" t="str">
        <f t="shared" si="32"/>
        <v>No</v>
      </c>
      <c r="J1053" s="49" t="str">
        <f t="shared" si="33"/>
        <v>No</v>
      </c>
      <c r="K1053" s="47">
        <v>0.120432012069176</v>
      </c>
      <c r="L1053" s="50">
        <v>44.323394495412799</v>
      </c>
      <c r="M1053" s="47">
        <v>0.113331536090506</v>
      </c>
      <c r="N1053" s="50">
        <v>28.2478039759593</v>
      </c>
    </row>
    <row r="1054" spans="1:14" x14ac:dyDescent="0.2">
      <c r="A1054" s="57" t="s">
        <v>2377</v>
      </c>
      <c r="B1054" s="44" t="s">
        <v>2378</v>
      </c>
      <c r="C1054" s="45">
        <v>50</v>
      </c>
      <c r="D1054" s="46" t="s">
        <v>340</v>
      </c>
      <c r="E1054" s="47">
        <v>0.79123812028830898</v>
      </c>
      <c r="F1054" s="48">
        <v>70.928899082568805</v>
      </c>
      <c r="G1054" s="47">
        <v>0.65561133468120003</v>
      </c>
      <c r="H1054" s="50">
        <v>15.117891816920899</v>
      </c>
      <c r="I1054" s="76" t="str">
        <f t="shared" si="32"/>
        <v>No</v>
      </c>
      <c r="J1054" s="49" t="str">
        <f t="shared" si="33"/>
        <v>No</v>
      </c>
      <c r="K1054" s="47">
        <v>0.121811249369405</v>
      </c>
      <c r="L1054" s="50">
        <v>45.5275229357798</v>
      </c>
      <c r="M1054" s="47">
        <v>0.135566010501143</v>
      </c>
      <c r="N1054" s="50">
        <v>41.608876560332902</v>
      </c>
    </row>
    <row r="1055" spans="1:14" x14ac:dyDescent="0.2">
      <c r="A1055" s="57" t="s">
        <v>2379</v>
      </c>
      <c r="B1055" s="44" t="s">
        <v>2380</v>
      </c>
      <c r="C1055" s="45">
        <v>51</v>
      </c>
      <c r="D1055" s="46" t="s">
        <v>340</v>
      </c>
      <c r="E1055" s="47">
        <v>0.77001251718360297</v>
      </c>
      <c r="F1055" s="48">
        <v>67.316513761467903</v>
      </c>
      <c r="G1055" s="47">
        <v>0.74048597397197902</v>
      </c>
      <c r="H1055" s="50">
        <v>76.161616161616195</v>
      </c>
      <c r="I1055" s="76" t="str">
        <f t="shared" si="32"/>
        <v>No</v>
      </c>
      <c r="J1055" s="49" t="str">
        <f t="shared" si="33"/>
        <v>No</v>
      </c>
      <c r="K1055" s="47">
        <v>9.8972277700130007E-2</v>
      </c>
      <c r="L1055" s="50">
        <v>27.006880733945</v>
      </c>
      <c r="M1055" s="47">
        <v>9.3355090188777301E-2</v>
      </c>
      <c r="N1055" s="50">
        <v>17.070707070707101</v>
      </c>
    </row>
    <row r="1056" spans="1:14" x14ac:dyDescent="0.2">
      <c r="A1056" s="57" t="s">
        <v>2381</v>
      </c>
      <c r="B1056" s="44" t="s">
        <v>2382</v>
      </c>
      <c r="C1056" s="45">
        <v>51</v>
      </c>
      <c r="D1056" s="46" t="s">
        <v>340</v>
      </c>
      <c r="E1056" s="47">
        <v>0.79617722047315997</v>
      </c>
      <c r="F1056" s="48">
        <v>71.616972477064195</v>
      </c>
      <c r="G1056" s="47">
        <v>0.74111560599599502</v>
      </c>
      <c r="H1056" s="50">
        <v>76.565656565656596</v>
      </c>
      <c r="I1056" s="76" t="str">
        <f t="shared" si="32"/>
        <v>No</v>
      </c>
      <c r="J1056" s="49" t="str">
        <f t="shared" si="33"/>
        <v>No</v>
      </c>
      <c r="K1056" s="47">
        <v>0.10680234842914001</v>
      </c>
      <c r="L1056" s="50">
        <v>33.371559633027502</v>
      </c>
      <c r="M1056" s="47">
        <v>9.9886601627891994E-2</v>
      </c>
      <c r="N1056" s="50">
        <v>21.818181818181799</v>
      </c>
    </row>
    <row r="1057" spans="1:14" x14ac:dyDescent="0.2">
      <c r="A1057" s="57" t="s">
        <v>2383</v>
      </c>
      <c r="B1057" s="44" t="s">
        <v>2384</v>
      </c>
      <c r="C1057" s="45">
        <v>51</v>
      </c>
      <c r="D1057" s="46" t="s">
        <v>340</v>
      </c>
      <c r="E1057" s="47">
        <v>0.57047361976765798</v>
      </c>
      <c r="F1057" s="48">
        <v>23.337155963302799</v>
      </c>
      <c r="G1057" s="47">
        <v>0.714785438740979</v>
      </c>
      <c r="H1057" s="50">
        <v>71.1111111111111</v>
      </c>
      <c r="I1057" s="76" t="str">
        <f t="shared" si="32"/>
        <v>No</v>
      </c>
      <c r="J1057" s="49" t="str">
        <f t="shared" si="33"/>
        <v>No</v>
      </c>
      <c r="K1057" s="47">
        <v>0.10027725073813</v>
      </c>
      <c r="L1057" s="50">
        <v>28.096330275229398</v>
      </c>
      <c r="M1057" s="47">
        <v>9.4858936917788406E-2</v>
      </c>
      <c r="N1057" s="50">
        <v>18.080808080808101</v>
      </c>
    </row>
    <row r="1058" spans="1:14" x14ac:dyDescent="0.2">
      <c r="A1058" s="147" t="s">
        <v>2385</v>
      </c>
      <c r="B1058" s="44" t="s">
        <v>2386</v>
      </c>
      <c r="C1058" s="45">
        <v>51</v>
      </c>
      <c r="D1058" s="46" t="s">
        <v>340</v>
      </c>
      <c r="E1058" s="47">
        <v>0.85678824496801298</v>
      </c>
      <c r="F1058" s="48">
        <v>80.160550458715605</v>
      </c>
      <c r="G1058" s="47">
        <v>0.85709405293498897</v>
      </c>
      <c r="H1058" s="50">
        <v>94.141414141414103</v>
      </c>
      <c r="I1058" s="76" t="str">
        <f t="shared" si="32"/>
        <v>No</v>
      </c>
      <c r="J1058" s="49" t="str">
        <f t="shared" si="33"/>
        <v>Yes</v>
      </c>
      <c r="K1058" s="47">
        <v>0.116213486365652</v>
      </c>
      <c r="L1058" s="50">
        <v>40.997706422018297</v>
      </c>
      <c r="M1058" s="47">
        <v>0.104473013319987</v>
      </c>
      <c r="N1058" s="50">
        <v>26.161616161616202</v>
      </c>
    </row>
    <row r="1059" spans="1:14" x14ac:dyDescent="0.2">
      <c r="A1059" s="57" t="s">
        <v>1140</v>
      </c>
      <c r="B1059" s="44" t="s">
        <v>2387</v>
      </c>
      <c r="C1059" s="45">
        <v>51</v>
      </c>
      <c r="D1059" s="46" t="s">
        <v>340</v>
      </c>
      <c r="E1059" s="47">
        <v>0.632271391449991</v>
      </c>
      <c r="F1059" s="48">
        <v>38.761467889908303</v>
      </c>
      <c r="G1059" s="47">
        <v>0.69303584450150202</v>
      </c>
      <c r="H1059" s="50">
        <v>66.262626262626299</v>
      </c>
      <c r="I1059" s="76" t="str">
        <f t="shared" si="32"/>
        <v>No</v>
      </c>
      <c r="J1059" s="49" t="str">
        <f t="shared" si="33"/>
        <v>No</v>
      </c>
      <c r="K1059" s="47">
        <v>0.109882152033675</v>
      </c>
      <c r="L1059" s="50">
        <v>35.951834862385297</v>
      </c>
      <c r="M1059" s="47">
        <v>0.102531578145448</v>
      </c>
      <c r="N1059" s="50">
        <v>24.848484848484802</v>
      </c>
    </row>
    <row r="1060" spans="1:14" x14ac:dyDescent="0.2">
      <c r="A1060" s="57" t="s">
        <v>545</v>
      </c>
      <c r="B1060" s="44" t="s">
        <v>2388</v>
      </c>
      <c r="C1060" s="45">
        <v>51</v>
      </c>
      <c r="D1060" s="46" t="s">
        <v>340</v>
      </c>
      <c r="E1060" s="47">
        <v>0.68509435744457803</v>
      </c>
      <c r="F1060" s="48">
        <v>52.293577981651403</v>
      </c>
      <c r="G1060" s="47">
        <v>0.63630248136888501</v>
      </c>
      <c r="H1060" s="50">
        <v>49.797979797979799</v>
      </c>
      <c r="I1060" s="76" t="str">
        <f t="shared" si="32"/>
        <v>No</v>
      </c>
      <c r="J1060" s="49" t="str">
        <f t="shared" si="33"/>
        <v>No</v>
      </c>
      <c r="K1060" s="47">
        <v>9.9832434298441894E-2</v>
      </c>
      <c r="L1060" s="50">
        <v>27.694954128440401</v>
      </c>
      <c r="M1060" s="47">
        <v>9.53133159154088E-2</v>
      </c>
      <c r="N1060" s="50">
        <v>18.282828282828302</v>
      </c>
    </row>
    <row r="1061" spans="1:14" x14ac:dyDescent="0.2">
      <c r="A1061" s="57" t="s">
        <v>2389</v>
      </c>
      <c r="B1061" s="44" t="s">
        <v>2390</v>
      </c>
      <c r="C1061" s="45">
        <v>51</v>
      </c>
      <c r="D1061" s="46" t="s">
        <v>340</v>
      </c>
      <c r="E1061" s="47">
        <v>0.50706997633739803</v>
      </c>
      <c r="F1061" s="48">
        <v>10.435779816513801</v>
      </c>
      <c r="G1061" s="47">
        <v>0.61345218087170295</v>
      </c>
      <c r="H1061" s="50">
        <v>42.525252525252498</v>
      </c>
      <c r="I1061" s="76" t="str">
        <f t="shared" si="32"/>
        <v>No</v>
      </c>
      <c r="J1061" s="49" t="str">
        <f t="shared" si="33"/>
        <v>No</v>
      </c>
      <c r="K1061" s="47">
        <v>0.195800472359725</v>
      </c>
      <c r="L1061" s="50">
        <v>76.433486238532097</v>
      </c>
      <c r="M1061" s="47">
        <v>0.17110915937742299</v>
      </c>
      <c r="N1061" s="50">
        <v>63.232323232323203</v>
      </c>
    </row>
    <row r="1062" spans="1:14" x14ac:dyDescent="0.2">
      <c r="A1062" s="57" t="s">
        <v>2391</v>
      </c>
      <c r="B1062" s="44" t="s">
        <v>2392</v>
      </c>
      <c r="C1062" s="45">
        <v>51</v>
      </c>
      <c r="D1062" s="46" t="s">
        <v>340</v>
      </c>
      <c r="E1062" s="47">
        <v>0.54434897602013599</v>
      </c>
      <c r="F1062" s="48">
        <v>16.399082568807302</v>
      </c>
      <c r="G1062" s="47">
        <v>0.62618200359481702</v>
      </c>
      <c r="H1062" s="50">
        <v>46.262626262626299</v>
      </c>
      <c r="I1062" s="76" t="str">
        <f t="shared" si="32"/>
        <v>No</v>
      </c>
      <c r="J1062" s="49" t="str">
        <f t="shared" si="33"/>
        <v>No</v>
      </c>
      <c r="K1062" s="47">
        <v>0.117511121817567</v>
      </c>
      <c r="L1062" s="50">
        <v>42.087155963302799</v>
      </c>
      <c r="M1062" s="47">
        <v>0.11171345587276101</v>
      </c>
      <c r="N1062" s="50">
        <v>33.030303030303003</v>
      </c>
    </row>
    <row r="1063" spans="1:14" x14ac:dyDescent="0.2">
      <c r="A1063" s="57" t="s">
        <v>2393</v>
      </c>
      <c r="B1063" s="44" t="s">
        <v>2394</v>
      </c>
      <c r="C1063" s="45">
        <v>50</v>
      </c>
      <c r="D1063" s="46" t="s">
        <v>340</v>
      </c>
      <c r="E1063" s="47">
        <v>0.73400723413077695</v>
      </c>
      <c r="F1063" s="48">
        <v>62.729357798165097</v>
      </c>
      <c r="G1063" s="47">
        <v>0.59953918916769</v>
      </c>
      <c r="H1063" s="50">
        <v>8.6453999075358308</v>
      </c>
      <c r="I1063" s="76" t="str">
        <f t="shared" si="32"/>
        <v>No</v>
      </c>
      <c r="J1063" s="49" t="str">
        <f t="shared" si="33"/>
        <v>No</v>
      </c>
      <c r="K1063" s="47">
        <v>0.108336431158294</v>
      </c>
      <c r="L1063" s="50">
        <v>34.805045871559599</v>
      </c>
      <c r="M1063" s="47">
        <v>0.113196213837766</v>
      </c>
      <c r="N1063" s="50">
        <v>28.016643550624099</v>
      </c>
    </row>
    <row r="1064" spans="1:14" x14ac:dyDescent="0.2">
      <c r="A1064" s="57" t="s">
        <v>2395</v>
      </c>
      <c r="B1064" s="44" t="s">
        <v>2396</v>
      </c>
      <c r="C1064" s="45">
        <v>50</v>
      </c>
      <c r="D1064" s="46" t="s">
        <v>340</v>
      </c>
      <c r="E1064" s="47">
        <v>0.80743154692237296</v>
      </c>
      <c r="F1064" s="48">
        <v>72.993119266055004</v>
      </c>
      <c r="G1064" s="47">
        <v>0.63675928287392702</v>
      </c>
      <c r="H1064" s="50">
        <v>13.129912159038399</v>
      </c>
      <c r="I1064" s="76" t="str">
        <f t="shared" si="32"/>
        <v>No</v>
      </c>
      <c r="J1064" s="49" t="str">
        <f t="shared" si="33"/>
        <v>No</v>
      </c>
      <c r="K1064" s="47">
        <v>0.117837165604607</v>
      </c>
      <c r="L1064" s="50">
        <v>42.144495412844002</v>
      </c>
      <c r="M1064" s="47">
        <v>0.116851557004247</v>
      </c>
      <c r="N1064" s="50">
        <v>30.282015718908902</v>
      </c>
    </row>
    <row r="1065" spans="1:14" x14ac:dyDescent="0.2">
      <c r="A1065" s="57" t="s">
        <v>1753</v>
      </c>
      <c r="B1065" s="44" t="s">
        <v>2397</v>
      </c>
      <c r="C1065" s="45">
        <v>51</v>
      </c>
      <c r="D1065" s="46" t="s">
        <v>340</v>
      </c>
      <c r="E1065" s="47">
        <v>0.61919445270748796</v>
      </c>
      <c r="F1065" s="48">
        <v>35.7224770642202</v>
      </c>
      <c r="G1065" s="47">
        <v>0.64092257185025203</v>
      </c>
      <c r="H1065" s="50">
        <v>51.919191919191903</v>
      </c>
      <c r="I1065" s="76" t="str">
        <f t="shared" si="32"/>
        <v>No</v>
      </c>
      <c r="J1065" s="49" t="str">
        <f t="shared" si="33"/>
        <v>No</v>
      </c>
      <c r="K1065" s="47">
        <v>0.15706843514128199</v>
      </c>
      <c r="L1065" s="50">
        <v>63.876146788990802</v>
      </c>
      <c r="M1065" s="47">
        <v>0.13075242767329201</v>
      </c>
      <c r="N1065" s="50">
        <v>43.939393939393902</v>
      </c>
    </row>
    <row r="1066" spans="1:14" x14ac:dyDescent="0.2">
      <c r="A1066" s="57" t="s">
        <v>1604</v>
      </c>
      <c r="B1066" s="44" t="s">
        <v>2398</v>
      </c>
      <c r="C1066" s="45">
        <v>50</v>
      </c>
      <c r="D1066" s="46" t="s">
        <v>340</v>
      </c>
      <c r="E1066" s="47">
        <v>0.68719519080278602</v>
      </c>
      <c r="F1066" s="48">
        <v>52.9816513761468</v>
      </c>
      <c r="G1066" s="47">
        <v>0.52551907815084198</v>
      </c>
      <c r="H1066" s="50">
        <v>4.1608876560332897</v>
      </c>
      <c r="I1066" s="76" t="str">
        <f t="shared" si="32"/>
        <v>No</v>
      </c>
      <c r="J1066" s="49" t="str">
        <f t="shared" si="33"/>
        <v>No</v>
      </c>
      <c r="K1066" s="47">
        <v>0.13645252987305001</v>
      </c>
      <c r="L1066" s="50">
        <v>55.275229357798203</v>
      </c>
      <c r="M1066" s="47">
        <v>0.16840659036046399</v>
      </c>
      <c r="N1066" s="50">
        <v>58.714748035136402</v>
      </c>
    </row>
    <row r="1067" spans="1:14" x14ac:dyDescent="0.2">
      <c r="A1067" s="57" t="s">
        <v>2399</v>
      </c>
      <c r="B1067" s="44" t="s">
        <v>2400</v>
      </c>
      <c r="C1067" s="45">
        <v>50</v>
      </c>
      <c r="D1067" s="46" t="s">
        <v>340</v>
      </c>
      <c r="E1067" s="47">
        <v>0.67245710044357798</v>
      </c>
      <c r="F1067" s="48">
        <v>48.9678899082569</v>
      </c>
      <c r="G1067" s="47">
        <v>0.389320751977493</v>
      </c>
      <c r="H1067" s="50">
        <v>0.87840961627369396</v>
      </c>
      <c r="I1067" s="76" t="str">
        <f t="shared" si="32"/>
        <v>No</v>
      </c>
      <c r="J1067" s="49" t="str">
        <f t="shared" si="33"/>
        <v>No</v>
      </c>
      <c r="K1067" s="47">
        <v>0.12525883653558001</v>
      </c>
      <c r="L1067" s="50">
        <v>47.878440366972498</v>
      </c>
      <c r="M1067" s="47">
        <v>0.242942143381075</v>
      </c>
      <c r="N1067" s="50">
        <v>82.478039759593202</v>
      </c>
    </row>
    <row r="1068" spans="1:14" x14ac:dyDescent="0.2">
      <c r="A1068" s="57" t="s">
        <v>2401</v>
      </c>
      <c r="B1068" s="44" t="s">
        <v>2402</v>
      </c>
      <c r="C1068" s="45">
        <v>51</v>
      </c>
      <c r="D1068" s="46" t="s">
        <v>340</v>
      </c>
      <c r="E1068" s="47">
        <v>0.61494623385924496</v>
      </c>
      <c r="F1068" s="48">
        <v>34.5183486238532</v>
      </c>
      <c r="G1068" s="47">
        <v>0.62850583691475204</v>
      </c>
      <c r="H1068" s="50">
        <v>47.272727272727302</v>
      </c>
      <c r="I1068" s="76" t="str">
        <f t="shared" si="32"/>
        <v>No</v>
      </c>
      <c r="J1068" s="49" t="str">
        <f t="shared" si="33"/>
        <v>No</v>
      </c>
      <c r="K1068" s="47">
        <v>8.89489388399088E-2</v>
      </c>
      <c r="L1068" s="50">
        <v>16.399082568807302</v>
      </c>
      <c r="M1068" s="47">
        <v>8.6315144376455294E-2</v>
      </c>
      <c r="N1068" s="50">
        <v>9.4949494949494895</v>
      </c>
    </row>
    <row r="1069" spans="1:14" x14ac:dyDescent="0.2">
      <c r="A1069" s="57" t="s">
        <v>2403</v>
      </c>
      <c r="B1069" s="44" t="s">
        <v>2404</v>
      </c>
      <c r="C1069" s="45">
        <v>51</v>
      </c>
      <c r="D1069" s="46" t="s">
        <v>340</v>
      </c>
      <c r="E1069" s="47">
        <v>0.63620041421848605</v>
      </c>
      <c r="F1069" s="48">
        <v>40.194954128440401</v>
      </c>
      <c r="G1069" s="47">
        <v>0.57115390724692106</v>
      </c>
      <c r="H1069" s="50">
        <v>27.373737373737399</v>
      </c>
      <c r="I1069" s="76" t="str">
        <f t="shared" si="32"/>
        <v>No</v>
      </c>
      <c r="J1069" s="49" t="str">
        <f t="shared" si="33"/>
        <v>No</v>
      </c>
      <c r="K1069" s="47">
        <v>8.4110410820668294E-2</v>
      </c>
      <c r="L1069" s="50">
        <v>9.00229357798165</v>
      </c>
      <c r="M1069" s="47">
        <v>8.2569801012856006E-2</v>
      </c>
      <c r="N1069" s="50">
        <v>6.0606060606060597</v>
      </c>
    </row>
    <row r="1070" spans="1:14" x14ac:dyDescent="0.2">
      <c r="A1070" s="57" t="s">
        <v>1753</v>
      </c>
      <c r="B1070" s="44" t="s">
        <v>2405</v>
      </c>
      <c r="C1070" s="45">
        <v>52</v>
      </c>
      <c r="D1070" s="46" t="s">
        <v>340</v>
      </c>
      <c r="E1070" s="47">
        <v>0.43278555057199097</v>
      </c>
      <c r="F1070" s="48">
        <v>3.78440366972477</v>
      </c>
      <c r="G1070" s="47">
        <v>0.49788808489595798</v>
      </c>
      <c r="H1070" s="50">
        <v>8.2758620689655196</v>
      </c>
      <c r="I1070" s="76" t="str">
        <f t="shared" si="32"/>
        <v>No</v>
      </c>
      <c r="J1070" s="49" t="str">
        <f t="shared" si="33"/>
        <v>No</v>
      </c>
      <c r="K1070" s="47">
        <v>8.54669435806647E-2</v>
      </c>
      <c r="L1070" s="50">
        <v>11.7545871559633</v>
      </c>
      <c r="M1070" s="47">
        <v>0.125015596748414</v>
      </c>
      <c r="N1070" s="50">
        <v>12.586206896551699</v>
      </c>
    </row>
    <row r="1071" spans="1:14" x14ac:dyDescent="0.2">
      <c r="A1071" s="57" t="s">
        <v>2406</v>
      </c>
      <c r="B1071" s="44" t="s">
        <v>2407</v>
      </c>
      <c r="C1071" s="45">
        <v>51</v>
      </c>
      <c r="D1071" s="46" t="s">
        <v>340</v>
      </c>
      <c r="E1071" s="47">
        <v>0.58438750518759996</v>
      </c>
      <c r="F1071" s="48">
        <v>26.662844036697201</v>
      </c>
      <c r="G1071" s="47">
        <v>0.52280624956525901</v>
      </c>
      <c r="H1071" s="50">
        <v>15.7575757575758</v>
      </c>
      <c r="I1071" s="76" t="str">
        <f t="shared" si="32"/>
        <v>No</v>
      </c>
      <c r="J1071" s="49" t="str">
        <f t="shared" si="33"/>
        <v>No</v>
      </c>
      <c r="K1071" s="47">
        <v>9.0066760491311404E-2</v>
      </c>
      <c r="L1071" s="50">
        <v>17.947247706422001</v>
      </c>
      <c r="M1071" s="47">
        <v>8.7304185071431895E-2</v>
      </c>
      <c r="N1071" s="50">
        <v>10.707070707070701</v>
      </c>
    </row>
    <row r="1072" spans="1:14" x14ac:dyDescent="0.2">
      <c r="A1072" s="57" t="s">
        <v>2408</v>
      </c>
      <c r="B1072" s="44" t="s">
        <v>2409</v>
      </c>
      <c r="C1072" s="45">
        <v>52</v>
      </c>
      <c r="D1072" s="46" t="s">
        <v>340</v>
      </c>
      <c r="E1072" s="47">
        <v>0.51913578682451</v>
      </c>
      <c r="F1072" s="48">
        <v>11.926605504587201</v>
      </c>
      <c r="G1072" s="47">
        <v>0.50339813818160495</v>
      </c>
      <c r="H1072" s="50">
        <v>9.31034482758621</v>
      </c>
      <c r="I1072" s="76" t="str">
        <f t="shared" si="32"/>
        <v>No</v>
      </c>
      <c r="J1072" s="49" t="str">
        <f t="shared" si="33"/>
        <v>No</v>
      </c>
      <c r="K1072" s="47">
        <v>8.9207409125507203E-2</v>
      </c>
      <c r="L1072" s="50">
        <v>16.628440366972502</v>
      </c>
      <c r="M1072" s="47">
        <v>0.14935816389249501</v>
      </c>
      <c r="N1072" s="50">
        <v>50.862068965517203</v>
      </c>
    </row>
    <row r="1073" spans="1:14" x14ac:dyDescent="0.2">
      <c r="A1073" s="57" t="s">
        <v>2410</v>
      </c>
      <c r="B1073" s="44" t="s">
        <v>2411</v>
      </c>
      <c r="C1073" s="45">
        <v>51</v>
      </c>
      <c r="D1073" s="46" t="s">
        <v>340</v>
      </c>
      <c r="E1073" s="47">
        <v>0.554948381877722</v>
      </c>
      <c r="F1073" s="48">
        <v>18.807339449541299</v>
      </c>
      <c r="G1073" s="47">
        <v>0.560374496323086</v>
      </c>
      <c r="H1073" s="50">
        <v>23.939393939393899</v>
      </c>
      <c r="I1073" s="76" t="str">
        <f t="shared" si="32"/>
        <v>No</v>
      </c>
      <c r="J1073" s="49" t="str">
        <f t="shared" si="33"/>
        <v>No</v>
      </c>
      <c r="K1073" s="47">
        <v>0.106687262740245</v>
      </c>
      <c r="L1073" s="50">
        <v>33.314220183486199</v>
      </c>
      <c r="M1073" s="47">
        <v>0.10340273847581199</v>
      </c>
      <c r="N1073" s="50">
        <v>25.353535353535399</v>
      </c>
    </row>
    <row r="1074" spans="1:14" x14ac:dyDescent="0.2">
      <c r="A1074" s="57" t="s">
        <v>2412</v>
      </c>
      <c r="B1074" s="44" t="s">
        <v>2413</v>
      </c>
      <c r="C1074" s="45">
        <v>51</v>
      </c>
      <c r="D1074" s="46" t="s">
        <v>340</v>
      </c>
      <c r="E1074" s="47">
        <v>0.554652281932</v>
      </c>
      <c r="F1074" s="48">
        <v>18.75</v>
      </c>
      <c r="G1074" s="47">
        <v>0.56343537737645299</v>
      </c>
      <c r="H1074" s="50">
        <v>25.151515151515198</v>
      </c>
      <c r="I1074" s="76" t="str">
        <f t="shared" si="32"/>
        <v>No</v>
      </c>
      <c r="J1074" s="49" t="str">
        <f t="shared" si="33"/>
        <v>No</v>
      </c>
      <c r="K1074" s="47">
        <v>0.101463898566735</v>
      </c>
      <c r="L1074" s="50">
        <v>29.071100917431199</v>
      </c>
      <c r="M1074" s="47">
        <v>9.6092162736682099E-2</v>
      </c>
      <c r="N1074" s="50">
        <v>18.7878787878788</v>
      </c>
    </row>
    <row r="1075" spans="1:14" x14ac:dyDescent="0.2">
      <c r="A1075" s="57" t="s">
        <v>2414</v>
      </c>
      <c r="B1075" s="44" t="s">
        <v>2415</v>
      </c>
      <c r="C1075" s="45">
        <v>51</v>
      </c>
      <c r="D1075" s="46" t="s">
        <v>340</v>
      </c>
      <c r="E1075" s="47">
        <v>0.50951993226344505</v>
      </c>
      <c r="F1075" s="48">
        <v>10.7224770642202</v>
      </c>
      <c r="G1075" s="47">
        <v>0.61175998996959802</v>
      </c>
      <c r="H1075" s="50">
        <v>41.717171717171702</v>
      </c>
      <c r="I1075" s="76" t="str">
        <f t="shared" si="32"/>
        <v>No</v>
      </c>
      <c r="J1075" s="49" t="str">
        <f t="shared" si="33"/>
        <v>No</v>
      </c>
      <c r="K1075" s="47">
        <v>0.109233816658831</v>
      </c>
      <c r="L1075" s="50">
        <v>35.493119266054997</v>
      </c>
      <c r="M1075" s="47">
        <v>0.10097376260058299</v>
      </c>
      <c r="N1075" s="50">
        <v>23.1313131313131</v>
      </c>
    </row>
    <row r="1076" spans="1:14" x14ac:dyDescent="0.2">
      <c r="A1076" s="57" t="s">
        <v>2416</v>
      </c>
      <c r="B1076" s="44" t="s">
        <v>2417</v>
      </c>
      <c r="C1076" s="45">
        <v>51</v>
      </c>
      <c r="D1076" s="46" t="s">
        <v>340</v>
      </c>
      <c r="E1076" s="47">
        <v>0.68612294524397799</v>
      </c>
      <c r="F1076" s="48">
        <v>52.637614678899098</v>
      </c>
      <c r="G1076" s="47">
        <v>0.64265565383763701</v>
      </c>
      <c r="H1076" s="50">
        <v>52.424242424242401</v>
      </c>
      <c r="I1076" s="76" t="str">
        <f t="shared" si="32"/>
        <v>No</v>
      </c>
      <c r="J1076" s="49" t="str">
        <f t="shared" si="33"/>
        <v>No</v>
      </c>
      <c r="K1076" s="47">
        <v>0.103832756955823</v>
      </c>
      <c r="L1076" s="50">
        <v>31.0206422018349</v>
      </c>
      <c r="M1076" s="47">
        <v>9.7877954580367799E-2</v>
      </c>
      <c r="N1076" s="50">
        <v>20.606060606060598</v>
      </c>
    </row>
    <row r="1077" spans="1:14" x14ac:dyDescent="0.2">
      <c r="A1077" s="57" t="s">
        <v>2418</v>
      </c>
      <c r="B1077" s="44" t="s">
        <v>2419</v>
      </c>
      <c r="C1077" s="45">
        <v>51</v>
      </c>
      <c r="D1077" s="46" t="s">
        <v>340</v>
      </c>
      <c r="E1077" s="47">
        <v>0.63077554612752396</v>
      </c>
      <c r="F1077" s="48">
        <v>38.417431192660601</v>
      </c>
      <c r="G1077" s="47">
        <v>0.64190313388674003</v>
      </c>
      <c r="H1077" s="50">
        <v>52.2222222222222</v>
      </c>
      <c r="I1077" s="76" t="str">
        <f t="shared" si="32"/>
        <v>No</v>
      </c>
      <c r="J1077" s="49" t="str">
        <f t="shared" si="33"/>
        <v>No</v>
      </c>
      <c r="K1077" s="47">
        <v>8.4201383842661598E-2</v>
      </c>
      <c r="L1077" s="50">
        <v>9.1743119266054993</v>
      </c>
      <c r="M1077" s="47">
        <v>8.3630685480334005E-2</v>
      </c>
      <c r="N1077" s="50">
        <v>6.9696969696969697</v>
      </c>
    </row>
    <row r="1078" spans="1:14" x14ac:dyDescent="0.2">
      <c r="A1078" s="57" t="s">
        <v>2420</v>
      </c>
      <c r="B1078" s="44" t="s">
        <v>2421</v>
      </c>
      <c r="C1078" s="45">
        <v>51</v>
      </c>
      <c r="D1078" s="46" t="s">
        <v>340</v>
      </c>
      <c r="E1078" s="47">
        <v>0.66004018046291002</v>
      </c>
      <c r="F1078" s="48">
        <v>46.330275229357802</v>
      </c>
      <c r="G1078" s="47">
        <v>0.60376975611907602</v>
      </c>
      <c r="H1078" s="50">
        <v>38.787878787878803</v>
      </c>
      <c r="I1078" s="76" t="str">
        <f t="shared" si="32"/>
        <v>No</v>
      </c>
      <c r="J1078" s="49" t="str">
        <f t="shared" si="33"/>
        <v>No</v>
      </c>
      <c r="K1078" s="47">
        <v>0.100706377753083</v>
      </c>
      <c r="L1078" s="50">
        <v>28.555045871559599</v>
      </c>
      <c r="M1078" s="47">
        <v>9.6796864611987596E-2</v>
      </c>
      <c r="N1078" s="50">
        <v>19.595959595959599</v>
      </c>
    </row>
    <row r="1079" spans="1:14" x14ac:dyDescent="0.2">
      <c r="A1079" s="57" t="s">
        <v>2422</v>
      </c>
      <c r="B1079" s="44" t="s">
        <v>2423</v>
      </c>
      <c r="C1079" s="45">
        <v>51</v>
      </c>
      <c r="D1079" s="46" t="s">
        <v>340</v>
      </c>
      <c r="E1079" s="47">
        <v>0.61972631936349798</v>
      </c>
      <c r="F1079" s="48">
        <v>35.894495412844002</v>
      </c>
      <c r="G1079" s="47">
        <v>0.631299936224471</v>
      </c>
      <c r="H1079" s="50">
        <v>47.878787878787897</v>
      </c>
      <c r="I1079" s="76" t="str">
        <f t="shared" si="32"/>
        <v>No</v>
      </c>
      <c r="J1079" s="49" t="str">
        <f t="shared" si="33"/>
        <v>No</v>
      </c>
      <c r="K1079" s="47">
        <v>8.6472066099703898E-2</v>
      </c>
      <c r="L1079" s="50">
        <v>13.1307339449541</v>
      </c>
      <c r="M1079" s="47">
        <v>8.5676371276304494E-2</v>
      </c>
      <c r="N1079" s="50">
        <v>8.8888888888888893</v>
      </c>
    </row>
    <row r="1080" spans="1:14" x14ac:dyDescent="0.2">
      <c r="A1080" s="57" t="s">
        <v>2424</v>
      </c>
      <c r="B1080" s="44" t="s">
        <v>2425</v>
      </c>
      <c r="C1080" s="45">
        <v>51</v>
      </c>
      <c r="D1080" s="46" t="s">
        <v>340</v>
      </c>
      <c r="E1080" s="47">
        <v>0.59243897964024395</v>
      </c>
      <c r="F1080" s="48">
        <v>28.669724770642201</v>
      </c>
      <c r="G1080" s="47">
        <v>0.59718159032171603</v>
      </c>
      <c r="H1080" s="50">
        <v>36.8686868686869</v>
      </c>
      <c r="I1080" s="76" t="str">
        <f t="shared" si="32"/>
        <v>No</v>
      </c>
      <c r="J1080" s="49" t="str">
        <f t="shared" si="33"/>
        <v>No</v>
      </c>
      <c r="K1080" s="47">
        <v>7.9449728694917704E-2</v>
      </c>
      <c r="L1080" s="50">
        <v>6.0779816513761498</v>
      </c>
      <c r="M1080" s="47">
        <v>7.3524110218115196E-2</v>
      </c>
      <c r="N1080" s="50">
        <v>2.9292929292929299</v>
      </c>
    </row>
    <row r="1081" spans="1:14" x14ac:dyDescent="0.2">
      <c r="A1081" s="57" t="s">
        <v>2426</v>
      </c>
      <c r="B1081" s="44" t="s">
        <v>2427</v>
      </c>
      <c r="C1081" s="45">
        <v>51</v>
      </c>
      <c r="D1081" s="46" t="s">
        <v>340</v>
      </c>
      <c r="E1081" s="47">
        <v>0.65363206688581399</v>
      </c>
      <c r="F1081" s="48">
        <v>44.954128440367001</v>
      </c>
      <c r="G1081" s="47">
        <v>0.66701057399448005</v>
      </c>
      <c r="H1081" s="50">
        <v>60.505050505050498</v>
      </c>
      <c r="I1081" s="76" t="str">
        <f t="shared" si="32"/>
        <v>No</v>
      </c>
      <c r="J1081" s="49" t="str">
        <f t="shared" si="33"/>
        <v>No</v>
      </c>
      <c r="K1081" s="47">
        <v>8.7663360275803501E-2</v>
      </c>
      <c r="L1081" s="50">
        <v>15.0229357798165</v>
      </c>
      <c r="M1081" s="47">
        <v>8.7433167019271202E-2</v>
      </c>
      <c r="N1081" s="50">
        <v>10.808080808080801</v>
      </c>
    </row>
    <row r="1082" spans="1:14" x14ac:dyDescent="0.2">
      <c r="A1082" s="57" t="s">
        <v>774</v>
      </c>
      <c r="B1082" s="44" t="s">
        <v>2428</v>
      </c>
      <c r="C1082" s="45">
        <v>51</v>
      </c>
      <c r="D1082" s="46" t="s">
        <v>340</v>
      </c>
      <c r="E1082" s="47">
        <v>0.79460256985937805</v>
      </c>
      <c r="F1082" s="48">
        <v>71.444954128440401</v>
      </c>
      <c r="G1082" s="47">
        <v>0.773268961134016</v>
      </c>
      <c r="H1082" s="50">
        <v>83.636363636363598</v>
      </c>
      <c r="I1082" s="76" t="str">
        <f t="shared" si="32"/>
        <v>No</v>
      </c>
      <c r="J1082" s="49" t="str">
        <f t="shared" si="33"/>
        <v>No</v>
      </c>
      <c r="K1082" s="47">
        <v>8.2554496753072595E-2</v>
      </c>
      <c r="L1082" s="50">
        <v>6.9380733944954098</v>
      </c>
      <c r="M1082" s="47">
        <v>7.7694527575786099E-2</v>
      </c>
      <c r="N1082" s="50">
        <v>4.2424242424242404</v>
      </c>
    </row>
    <row r="1083" spans="1:14" x14ac:dyDescent="0.2">
      <c r="A1083" s="57" t="s">
        <v>2429</v>
      </c>
      <c r="B1083" s="44" t="s">
        <v>2430</v>
      </c>
      <c r="C1083" s="45">
        <v>51</v>
      </c>
      <c r="D1083" s="46" t="s">
        <v>340</v>
      </c>
      <c r="E1083" s="47">
        <v>0.55568986615855198</v>
      </c>
      <c r="F1083" s="48">
        <v>18.9793577981651</v>
      </c>
      <c r="G1083" s="47">
        <v>0.682690140246213</v>
      </c>
      <c r="H1083" s="50">
        <v>63.737373737373701</v>
      </c>
      <c r="I1083" s="76" t="str">
        <f t="shared" si="32"/>
        <v>No</v>
      </c>
      <c r="J1083" s="49" t="str">
        <f t="shared" si="33"/>
        <v>No</v>
      </c>
      <c r="K1083" s="47">
        <v>0.13978205658113901</v>
      </c>
      <c r="L1083" s="50">
        <v>56.938073394495397</v>
      </c>
      <c r="M1083" s="47">
        <v>0.129024750643702</v>
      </c>
      <c r="N1083" s="50">
        <v>43.434343434343397</v>
      </c>
    </row>
    <row r="1084" spans="1:14" x14ac:dyDescent="0.2">
      <c r="A1084" s="57" t="s">
        <v>2431</v>
      </c>
      <c r="B1084" s="44" t="s">
        <v>2432</v>
      </c>
      <c r="C1084" s="45">
        <v>51</v>
      </c>
      <c r="D1084" s="46" t="s">
        <v>340</v>
      </c>
      <c r="E1084" s="47">
        <v>0.56126732888741004</v>
      </c>
      <c r="F1084" s="48">
        <v>20.355504587155998</v>
      </c>
      <c r="G1084" s="47">
        <v>0.56881001530514297</v>
      </c>
      <c r="H1084" s="50">
        <v>27.070707070707101</v>
      </c>
      <c r="I1084" s="76" t="str">
        <f t="shared" si="32"/>
        <v>No</v>
      </c>
      <c r="J1084" s="49" t="str">
        <f t="shared" si="33"/>
        <v>No</v>
      </c>
      <c r="K1084" s="47">
        <v>0.104412013420567</v>
      </c>
      <c r="L1084" s="50">
        <v>31.7660550458716</v>
      </c>
      <c r="M1084" s="47">
        <v>9.9695503951138298E-2</v>
      </c>
      <c r="N1084" s="50">
        <v>21.515151515151501</v>
      </c>
    </row>
    <row r="1085" spans="1:14" x14ac:dyDescent="0.2">
      <c r="A1085" s="57" t="s">
        <v>1441</v>
      </c>
      <c r="B1085" s="44" t="s">
        <v>2433</v>
      </c>
      <c r="C1085" s="45">
        <v>51</v>
      </c>
      <c r="D1085" s="46" t="s">
        <v>340</v>
      </c>
      <c r="E1085" s="47">
        <v>0.57072852480355496</v>
      </c>
      <c r="F1085" s="48">
        <v>23.451834862385301</v>
      </c>
      <c r="G1085" s="47">
        <v>0.57633242465914403</v>
      </c>
      <c r="H1085" s="50">
        <v>29.393939393939402</v>
      </c>
      <c r="I1085" s="76" t="str">
        <f t="shared" si="32"/>
        <v>No</v>
      </c>
      <c r="J1085" s="49" t="str">
        <f t="shared" si="33"/>
        <v>No</v>
      </c>
      <c r="K1085" s="47">
        <v>0.10658159714615199</v>
      </c>
      <c r="L1085" s="50">
        <v>33.0275229357798</v>
      </c>
      <c r="M1085" s="47">
        <v>9.6597775411558201E-2</v>
      </c>
      <c r="N1085" s="50">
        <v>19.292929292929301</v>
      </c>
    </row>
    <row r="1086" spans="1:14" x14ac:dyDescent="0.2">
      <c r="A1086" s="57" t="s">
        <v>2434</v>
      </c>
      <c r="B1086" s="44" t="s">
        <v>2435</v>
      </c>
      <c r="C1086" s="45">
        <v>51</v>
      </c>
      <c r="D1086" s="46" t="s">
        <v>340</v>
      </c>
      <c r="E1086" s="47">
        <v>0.565635481173966</v>
      </c>
      <c r="F1086" s="48">
        <v>21.674311926605501</v>
      </c>
      <c r="G1086" s="47">
        <v>0.57268885613586995</v>
      </c>
      <c r="H1086" s="50">
        <v>28.080808080808101</v>
      </c>
      <c r="I1086" s="76" t="str">
        <f t="shared" si="32"/>
        <v>No</v>
      </c>
      <c r="J1086" s="49" t="str">
        <f t="shared" si="33"/>
        <v>No</v>
      </c>
      <c r="K1086" s="47">
        <v>0.103850002074658</v>
      </c>
      <c r="L1086" s="50">
        <v>31.135321100917398</v>
      </c>
      <c r="M1086" s="47">
        <v>0.100114592657641</v>
      </c>
      <c r="N1086" s="50">
        <v>22.1212121212121</v>
      </c>
    </row>
    <row r="1087" spans="1:14" x14ac:dyDescent="0.2">
      <c r="A1087" s="57" t="s">
        <v>2436</v>
      </c>
      <c r="B1087" s="44" t="s">
        <v>2437</v>
      </c>
      <c r="C1087" s="45">
        <v>51</v>
      </c>
      <c r="D1087" s="46" t="s">
        <v>340</v>
      </c>
      <c r="E1087" s="47">
        <v>0.51834045784597005</v>
      </c>
      <c r="F1087" s="48">
        <v>11.7545871559633</v>
      </c>
      <c r="G1087" s="47">
        <v>0.62056224557877404</v>
      </c>
      <c r="H1087" s="50">
        <v>44.2424242424242</v>
      </c>
      <c r="I1087" s="76" t="str">
        <f t="shared" si="32"/>
        <v>No</v>
      </c>
      <c r="J1087" s="49" t="str">
        <f t="shared" si="33"/>
        <v>No</v>
      </c>
      <c r="K1087" s="47">
        <v>0.10498181829231699</v>
      </c>
      <c r="L1087" s="50">
        <v>31.9954128440367</v>
      </c>
      <c r="M1087" s="47">
        <v>0.101689599719143</v>
      </c>
      <c r="N1087" s="50">
        <v>23.636363636363601</v>
      </c>
    </row>
    <row r="1088" spans="1:14" x14ac:dyDescent="0.2">
      <c r="A1088" s="57" t="s">
        <v>1826</v>
      </c>
      <c r="B1088" s="44" t="s">
        <v>2438</v>
      </c>
      <c r="C1088" s="45">
        <v>51</v>
      </c>
      <c r="D1088" s="46" t="s">
        <v>340</v>
      </c>
      <c r="E1088" s="47">
        <v>0.65680686932168797</v>
      </c>
      <c r="F1088" s="48">
        <v>45.5275229357798</v>
      </c>
      <c r="G1088" s="47">
        <v>0.672621742187408</v>
      </c>
      <c r="H1088" s="50">
        <v>61.717171717171702</v>
      </c>
      <c r="I1088" s="76" t="str">
        <f t="shared" si="32"/>
        <v>No</v>
      </c>
      <c r="J1088" s="49" t="str">
        <f t="shared" si="33"/>
        <v>No</v>
      </c>
      <c r="K1088" s="47">
        <v>8.9295385252155607E-2</v>
      </c>
      <c r="L1088" s="50">
        <v>16.743119266055</v>
      </c>
      <c r="M1088" s="47">
        <v>8.25858709773864E-2</v>
      </c>
      <c r="N1088" s="50">
        <v>6.16161616161616</v>
      </c>
    </row>
    <row r="1089" spans="1:14" x14ac:dyDescent="0.2">
      <c r="A1089" s="57" t="s">
        <v>829</v>
      </c>
      <c r="B1089" s="44" t="s">
        <v>2439</v>
      </c>
      <c r="C1089" s="45">
        <v>51</v>
      </c>
      <c r="D1089" s="46" t="s">
        <v>340</v>
      </c>
      <c r="E1089" s="47">
        <v>0.57345190290098202</v>
      </c>
      <c r="F1089" s="48">
        <v>24.2545871559633</v>
      </c>
      <c r="G1089" s="47">
        <v>0.57835263763171396</v>
      </c>
      <c r="H1089" s="50">
        <v>30.202020202020201</v>
      </c>
      <c r="I1089" s="76" t="str">
        <f t="shared" si="32"/>
        <v>No</v>
      </c>
      <c r="J1089" s="49" t="str">
        <f t="shared" si="33"/>
        <v>No</v>
      </c>
      <c r="K1089" s="47">
        <v>0.11503585220106601</v>
      </c>
      <c r="L1089" s="50">
        <v>40.366972477064202</v>
      </c>
      <c r="M1089" s="47">
        <v>0.108463632756956</v>
      </c>
      <c r="N1089" s="50">
        <v>30</v>
      </c>
    </row>
    <row r="1090" spans="1:14" x14ac:dyDescent="0.2">
      <c r="A1090" s="57" t="s">
        <v>2440</v>
      </c>
      <c r="B1090" s="44" t="s">
        <v>2441</v>
      </c>
      <c r="C1090" s="45">
        <v>51</v>
      </c>
      <c r="D1090" s="46" t="s">
        <v>340</v>
      </c>
      <c r="E1090" s="47">
        <v>0.54470277025392</v>
      </c>
      <c r="F1090" s="48">
        <v>16.5137614678899</v>
      </c>
      <c r="G1090" s="47">
        <v>0.64684724395072002</v>
      </c>
      <c r="H1090" s="50">
        <v>54.040404040403999</v>
      </c>
      <c r="I1090" s="76" t="str">
        <f t="shared" si="32"/>
        <v>No</v>
      </c>
      <c r="J1090" s="49" t="str">
        <f t="shared" si="33"/>
        <v>No</v>
      </c>
      <c r="K1090" s="47">
        <v>9.6291175590999506E-2</v>
      </c>
      <c r="L1090" s="50">
        <v>24.5412844036697</v>
      </c>
      <c r="M1090" s="47">
        <v>9.2735154821367793E-2</v>
      </c>
      <c r="N1090" s="50">
        <v>15.959595959595999</v>
      </c>
    </row>
    <row r="1091" spans="1:14" x14ac:dyDescent="0.2">
      <c r="A1091" s="57" t="s">
        <v>491</v>
      </c>
      <c r="B1091" s="44" t="s">
        <v>2442</v>
      </c>
      <c r="C1091" s="45">
        <v>51</v>
      </c>
      <c r="D1091" s="46" t="s">
        <v>340</v>
      </c>
      <c r="E1091" s="47">
        <v>0.60036794628117696</v>
      </c>
      <c r="F1091" s="48">
        <v>31.0206422018349</v>
      </c>
      <c r="G1091" s="47">
        <v>0.60878937543085399</v>
      </c>
      <c r="H1091" s="50">
        <v>40.202020202020201</v>
      </c>
      <c r="I1091" s="76" t="str">
        <f t="shared" si="32"/>
        <v>No</v>
      </c>
      <c r="J1091" s="49" t="str">
        <f t="shared" si="33"/>
        <v>No</v>
      </c>
      <c r="K1091" s="47">
        <v>9.0420984983741695E-2</v>
      </c>
      <c r="L1091" s="50">
        <v>18.692660550458701</v>
      </c>
      <c r="M1091" s="47">
        <v>8.9356730115707897E-2</v>
      </c>
      <c r="N1091" s="50">
        <v>12.2222222222222</v>
      </c>
    </row>
    <row r="1092" spans="1:14" x14ac:dyDescent="0.2">
      <c r="A1092" s="57" t="s">
        <v>2443</v>
      </c>
      <c r="B1092" s="44" t="s">
        <v>2444</v>
      </c>
      <c r="C1092" s="45">
        <v>51</v>
      </c>
      <c r="D1092" s="46" t="s">
        <v>340</v>
      </c>
      <c r="E1092" s="47">
        <v>0.55045069161121596</v>
      </c>
      <c r="F1092" s="48">
        <v>17.889908256880702</v>
      </c>
      <c r="G1092" s="47">
        <v>0.67315493265480297</v>
      </c>
      <c r="H1092" s="50">
        <v>61.818181818181799</v>
      </c>
      <c r="I1092" s="76" t="str">
        <f t="shared" si="32"/>
        <v>No</v>
      </c>
      <c r="J1092" s="49" t="str">
        <f t="shared" si="33"/>
        <v>No</v>
      </c>
      <c r="K1092" s="47">
        <v>0.14183323533248801</v>
      </c>
      <c r="L1092" s="50">
        <v>57.511467889908303</v>
      </c>
      <c r="M1092" s="47">
        <v>0.13146820106877</v>
      </c>
      <c r="N1092" s="50">
        <v>44.2424242424242</v>
      </c>
    </row>
    <row r="1093" spans="1:14" x14ac:dyDescent="0.2">
      <c r="A1093" s="57" t="s">
        <v>2443</v>
      </c>
      <c r="B1093" s="44" t="s">
        <v>2445</v>
      </c>
      <c r="C1093" s="45">
        <v>51</v>
      </c>
      <c r="D1093" s="46" t="s">
        <v>340</v>
      </c>
      <c r="E1093" s="47">
        <v>0.574025493470534</v>
      </c>
      <c r="F1093" s="48">
        <v>24.5412844036697</v>
      </c>
      <c r="G1093" s="47">
        <v>0.69182247165302702</v>
      </c>
      <c r="H1093" s="50">
        <v>65.959595959596001</v>
      </c>
      <c r="I1093" s="76" t="str">
        <f t="shared" si="32"/>
        <v>No</v>
      </c>
      <c r="J1093" s="49" t="str">
        <f t="shared" si="33"/>
        <v>No</v>
      </c>
      <c r="K1093" s="47">
        <v>0.104256587269815</v>
      </c>
      <c r="L1093" s="50">
        <v>31.4793577981651</v>
      </c>
      <c r="M1093" s="47">
        <v>0.100275607377124</v>
      </c>
      <c r="N1093" s="50">
        <v>22.3232323232323</v>
      </c>
    </row>
    <row r="1094" spans="1:14" x14ac:dyDescent="0.2">
      <c r="A1094" s="57" t="s">
        <v>2446</v>
      </c>
      <c r="B1094" s="44" t="s">
        <v>2447</v>
      </c>
      <c r="C1094" s="45">
        <v>52</v>
      </c>
      <c r="D1094" s="46" t="s">
        <v>340</v>
      </c>
      <c r="E1094" s="47">
        <v>0.54496096970918095</v>
      </c>
      <c r="F1094" s="48">
        <v>16.571100917431199</v>
      </c>
      <c r="G1094" s="47">
        <v>0.53001849823744895</v>
      </c>
      <c r="H1094" s="50">
        <v>14.482758620689699</v>
      </c>
      <c r="I1094" s="76" t="str">
        <f t="shared" si="32"/>
        <v>No</v>
      </c>
      <c r="J1094" s="49" t="str">
        <f t="shared" si="33"/>
        <v>No</v>
      </c>
      <c r="K1094" s="47">
        <v>9.1386526533570905E-2</v>
      </c>
      <c r="L1094" s="50">
        <v>19.724770642201801</v>
      </c>
      <c r="M1094" s="47">
        <v>0.14005009114865699</v>
      </c>
      <c r="N1094" s="50">
        <v>42.758620689655203</v>
      </c>
    </row>
    <row r="1095" spans="1:14" x14ac:dyDescent="0.2">
      <c r="A1095" s="57" t="s">
        <v>2448</v>
      </c>
      <c r="B1095" s="44" t="s">
        <v>2449</v>
      </c>
      <c r="C1095" s="45">
        <v>52</v>
      </c>
      <c r="D1095" s="46" t="s">
        <v>340</v>
      </c>
      <c r="E1095" s="47">
        <v>0.57196741511696103</v>
      </c>
      <c r="F1095" s="48">
        <v>23.681192660550501</v>
      </c>
      <c r="G1095" s="47">
        <v>0.72892639609109999</v>
      </c>
      <c r="H1095" s="50">
        <v>81.2068965517241</v>
      </c>
      <c r="I1095" s="76" t="str">
        <f t="shared" ref="I1095:I1158" si="34">IF(AND(F1095&gt;=90,H1095&gt;=90),"Yes","No")</f>
        <v>No</v>
      </c>
      <c r="J1095" s="49" t="str">
        <f t="shared" ref="J1095:J1158" si="35">IF(AND(F1095&gt;=75,H1095&gt;=75),"Yes","No")</f>
        <v>No</v>
      </c>
      <c r="K1095" s="47">
        <v>0.10172873908286</v>
      </c>
      <c r="L1095" s="50">
        <v>29.128440366972502</v>
      </c>
      <c r="M1095" s="47">
        <v>0.179867446314153</v>
      </c>
      <c r="N1095" s="50">
        <v>69.137931034482804</v>
      </c>
    </row>
    <row r="1096" spans="1:14" x14ac:dyDescent="0.2">
      <c r="A1096" s="57" t="s">
        <v>2450</v>
      </c>
      <c r="B1096" s="44" t="s">
        <v>2451</v>
      </c>
      <c r="C1096" s="45">
        <v>52</v>
      </c>
      <c r="D1096" s="46" t="s">
        <v>340</v>
      </c>
      <c r="E1096" s="47">
        <v>0.51991330451769202</v>
      </c>
      <c r="F1096" s="48">
        <v>12.2133027522936</v>
      </c>
      <c r="G1096" s="47">
        <v>0.56063181506290904</v>
      </c>
      <c r="H1096" s="50">
        <v>23.620689655172399</v>
      </c>
      <c r="I1096" s="76" t="str">
        <f t="shared" si="34"/>
        <v>No</v>
      </c>
      <c r="J1096" s="49" t="str">
        <f t="shared" si="35"/>
        <v>No</v>
      </c>
      <c r="K1096" s="47">
        <v>0.17057200943057599</v>
      </c>
      <c r="L1096" s="50">
        <v>68.75</v>
      </c>
      <c r="M1096" s="47">
        <v>0.48775522673965299</v>
      </c>
      <c r="N1096" s="50">
        <v>97.931034482758605</v>
      </c>
    </row>
    <row r="1097" spans="1:14" x14ac:dyDescent="0.2">
      <c r="A1097" s="57" t="s">
        <v>2452</v>
      </c>
      <c r="B1097" s="44" t="s">
        <v>2453</v>
      </c>
      <c r="C1097" s="45">
        <v>52</v>
      </c>
      <c r="D1097" s="46" t="s">
        <v>340</v>
      </c>
      <c r="E1097" s="47">
        <v>0.60098482054866698</v>
      </c>
      <c r="F1097" s="48">
        <v>31.25</v>
      </c>
      <c r="G1097" s="47">
        <v>0.62913666225426901</v>
      </c>
      <c r="H1097" s="50">
        <v>47.758620689655203</v>
      </c>
      <c r="I1097" s="76" t="str">
        <f t="shared" si="34"/>
        <v>No</v>
      </c>
      <c r="J1097" s="49" t="str">
        <f t="shared" si="35"/>
        <v>No</v>
      </c>
      <c r="K1097" s="47">
        <v>8.8466706657751207E-2</v>
      </c>
      <c r="L1097" s="50">
        <v>15.8830275229358</v>
      </c>
      <c r="M1097" s="47">
        <v>0.148882922447551</v>
      </c>
      <c r="N1097" s="50">
        <v>50.344827586206897</v>
      </c>
    </row>
    <row r="1098" spans="1:14" x14ac:dyDescent="0.2">
      <c r="A1098" s="57" t="s">
        <v>1673</v>
      </c>
      <c r="B1098" s="44" t="s">
        <v>2454</v>
      </c>
      <c r="C1098" s="45">
        <v>52</v>
      </c>
      <c r="D1098" s="46" t="s">
        <v>340</v>
      </c>
      <c r="E1098" s="47">
        <v>0.54421251501138301</v>
      </c>
      <c r="F1098" s="48">
        <v>16.341743119266098</v>
      </c>
      <c r="G1098" s="47">
        <v>0.54582586149410495</v>
      </c>
      <c r="H1098" s="50">
        <v>17.931034482758601</v>
      </c>
      <c r="I1098" s="76" t="str">
        <f t="shared" si="34"/>
        <v>No</v>
      </c>
      <c r="J1098" s="49" t="str">
        <f t="shared" si="35"/>
        <v>No</v>
      </c>
      <c r="K1098" s="47">
        <v>9.4440146470824202E-2</v>
      </c>
      <c r="L1098" s="50">
        <v>22.993119266055</v>
      </c>
      <c r="M1098" s="47">
        <v>0.163075292542809</v>
      </c>
      <c r="N1098" s="50">
        <v>59.655172413793103</v>
      </c>
    </row>
    <row r="1099" spans="1:14" x14ac:dyDescent="0.2">
      <c r="A1099" s="57" t="s">
        <v>2455</v>
      </c>
      <c r="B1099" s="44" t="s">
        <v>2456</v>
      </c>
      <c r="C1099" s="45">
        <v>52</v>
      </c>
      <c r="D1099" s="46" t="s">
        <v>340</v>
      </c>
      <c r="E1099" s="47">
        <v>0.67321920032498805</v>
      </c>
      <c r="F1099" s="48">
        <v>49.2545871559633</v>
      </c>
      <c r="G1099" s="47">
        <v>0.63711112758006405</v>
      </c>
      <c r="H1099" s="50">
        <v>52.068965517241402</v>
      </c>
      <c r="I1099" s="76" t="str">
        <f t="shared" si="34"/>
        <v>No</v>
      </c>
      <c r="J1099" s="49" t="str">
        <f t="shared" si="35"/>
        <v>No</v>
      </c>
      <c r="K1099" s="47">
        <v>0.121990376995642</v>
      </c>
      <c r="L1099" s="50">
        <v>45.699541284403701</v>
      </c>
      <c r="M1099" s="47">
        <v>0.28049265783383098</v>
      </c>
      <c r="N1099" s="50">
        <v>90.172413793103402</v>
      </c>
    </row>
    <row r="1100" spans="1:14" x14ac:dyDescent="0.2">
      <c r="A1100" s="57" t="s">
        <v>2457</v>
      </c>
      <c r="B1100" s="44" t="s">
        <v>2458</v>
      </c>
      <c r="C1100" s="45">
        <v>52</v>
      </c>
      <c r="D1100" s="46" t="s">
        <v>340</v>
      </c>
      <c r="E1100" s="47">
        <v>0.67905501096806598</v>
      </c>
      <c r="F1100" s="48">
        <v>50.7454128440367</v>
      </c>
      <c r="G1100" s="47">
        <v>0.63734155378803603</v>
      </c>
      <c r="H1100" s="50">
        <v>52.241379310344797</v>
      </c>
      <c r="I1100" s="76" t="str">
        <f t="shared" si="34"/>
        <v>No</v>
      </c>
      <c r="J1100" s="49" t="str">
        <f t="shared" si="35"/>
        <v>No</v>
      </c>
      <c r="K1100" s="47">
        <v>8.2929204718575303E-2</v>
      </c>
      <c r="L1100" s="50">
        <v>7.3967889908256899</v>
      </c>
      <c r="M1100" s="47">
        <v>0.12582064131983201</v>
      </c>
      <c r="N1100" s="50">
        <v>15.3448275862069</v>
      </c>
    </row>
    <row r="1101" spans="1:14" x14ac:dyDescent="0.2">
      <c r="A1101" s="57" t="s">
        <v>2459</v>
      </c>
      <c r="B1101" s="44" t="s">
        <v>2460</v>
      </c>
      <c r="C1101" s="45">
        <v>52</v>
      </c>
      <c r="D1101" s="46" t="s">
        <v>340</v>
      </c>
      <c r="E1101" s="47">
        <v>0.62250116206989303</v>
      </c>
      <c r="F1101" s="48">
        <v>36.410550458715598</v>
      </c>
      <c r="G1101" s="47">
        <v>0.64677817179951602</v>
      </c>
      <c r="H1101" s="50">
        <v>55.344827586206897</v>
      </c>
      <c r="I1101" s="76" t="str">
        <f t="shared" si="34"/>
        <v>No</v>
      </c>
      <c r="J1101" s="49" t="str">
        <f t="shared" si="35"/>
        <v>No</v>
      </c>
      <c r="K1101" s="47">
        <v>9.3205449572699398E-2</v>
      </c>
      <c r="L1101" s="50">
        <v>21.846330275229398</v>
      </c>
      <c r="M1101" s="47">
        <v>0.141925302343507</v>
      </c>
      <c r="N1101" s="50">
        <v>44.137931034482797</v>
      </c>
    </row>
    <row r="1102" spans="1:14" x14ac:dyDescent="0.2">
      <c r="A1102" s="57" t="s">
        <v>2461</v>
      </c>
      <c r="B1102" s="44" t="s">
        <v>2462</v>
      </c>
      <c r="C1102" s="45">
        <v>52</v>
      </c>
      <c r="D1102" s="46" t="s">
        <v>340</v>
      </c>
      <c r="E1102" s="47">
        <v>0.64870125886959396</v>
      </c>
      <c r="F1102" s="48">
        <v>43.635321100917402</v>
      </c>
      <c r="G1102" s="47">
        <v>0.69631679174385697</v>
      </c>
      <c r="H1102" s="50">
        <v>72.586206896551701</v>
      </c>
      <c r="I1102" s="76" t="str">
        <f t="shared" si="34"/>
        <v>No</v>
      </c>
      <c r="J1102" s="49" t="str">
        <f t="shared" si="35"/>
        <v>No</v>
      </c>
      <c r="K1102" s="47">
        <v>8.5459283527289001E-2</v>
      </c>
      <c r="L1102" s="50">
        <v>11.697247706422001</v>
      </c>
      <c r="M1102" s="47">
        <v>0.134955329729046</v>
      </c>
      <c r="N1102" s="50">
        <v>36.8965517241379</v>
      </c>
    </row>
    <row r="1103" spans="1:14" x14ac:dyDescent="0.2">
      <c r="A1103" s="57" t="s">
        <v>2463</v>
      </c>
      <c r="B1103" s="44" t="s">
        <v>2464</v>
      </c>
      <c r="C1103" s="45">
        <v>52</v>
      </c>
      <c r="D1103" s="46" t="s">
        <v>340</v>
      </c>
      <c r="E1103" s="47">
        <v>0.69578689678593098</v>
      </c>
      <c r="F1103" s="48">
        <v>54.644495412844002</v>
      </c>
      <c r="G1103" s="47">
        <v>0.75081142271145596</v>
      </c>
      <c r="H1103" s="50">
        <v>85.344827586206904</v>
      </c>
      <c r="I1103" s="76" t="str">
        <f t="shared" si="34"/>
        <v>No</v>
      </c>
      <c r="J1103" s="49" t="str">
        <f t="shared" si="35"/>
        <v>No</v>
      </c>
      <c r="K1103" s="47">
        <v>8.5814372018686205E-2</v>
      </c>
      <c r="L1103" s="50">
        <v>12.327981651376099</v>
      </c>
      <c r="M1103" s="47">
        <v>0.13246118833172801</v>
      </c>
      <c r="N1103" s="50">
        <v>32.758620689655203</v>
      </c>
    </row>
    <row r="1104" spans="1:14" x14ac:dyDescent="0.2">
      <c r="A1104" s="57" t="s">
        <v>2465</v>
      </c>
      <c r="B1104" s="44" t="s">
        <v>2466</v>
      </c>
      <c r="C1104" s="45">
        <v>52</v>
      </c>
      <c r="D1104" s="46" t="s">
        <v>340</v>
      </c>
      <c r="E1104" s="47">
        <v>0.591582323563976</v>
      </c>
      <c r="F1104" s="48">
        <v>28.325688073394499</v>
      </c>
      <c r="G1104" s="47">
        <v>0.58962441668300902</v>
      </c>
      <c r="H1104" s="50">
        <v>33.448275862069003</v>
      </c>
      <c r="I1104" s="76" t="str">
        <f t="shared" si="34"/>
        <v>No</v>
      </c>
      <c r="J1104" s="49" t="str">
        <f t="shared" si="35"/>
        <v>No</v>
      </c>
      <c r="K1104" s="47">
        <v>8.8991305165564694E-2</v>
      </c>
      <c r="L1104" s="50">
        <v>16.456422018348601</v>
      </c>
      <c r="M1104" s="47">
        <v>0.14158218870060099</v>
      </c>
      <c r="N1104" s="50">
        <v>43.7931034482759</v>
      </c>
    </row>
    <row r="1105" spans="1:14" x14ac:dyDescent="0.2">
      <c r="A1105" s="57" t="s">
        <v>2467</v>
      </c>
      <c r="B1105" s="44" t="s">
        <v>2468</v>
      </c>
      <c r="C1105" s="45">
        <v>52</v>
      </c>
      <c r="D1105" s="46" t="s">
        <v>340</v>
      </c>
      <c r="E1105" s="47">
        <v>0.67056158866482196</v>
      </c>
      <c r="F1105" s="48">
        <v>48.623853211009198</v>
      </c>
      <c r="G1105" s="47">
        <v>0.629764384995814</v>
      </c>
      <c r="H1105" s="50">
        <v>48.1034482758621</v>
      </c>
      <c r="I1105" s="76" t="str">
        <f t="shared" si="34"/>
        <v>No</v>
      </c>
      <c r="J1105" s="49" t="str">
        <f t="shared" si="35"/>
        <v>No</v>
      </c>
      <c r="K1105" s="47">
        <v>9.0931466973578207E-2</v>
      </c>
      <c r="L1105" s="50">
        <v>19.0366972477064</v>
      </c>
      <c r="M1105" s="47">
        <v>0.14215786893916399</v>
      </c>
      <c r="N1105" s="50">
        <v>44.310344827586199</v>
      </c>
    </row>
    <row r="1106" spans="1:14" x14ac:dyDescent="0.2">
      <c r="A1106" s="57" t="s">
        <v>2469</v>
      </c>
      <c r="B1106" s="44" t="s">
        <v>2470</v>
      </c>
      <c r="C1106" s="45">
        <v>52</v>
      </c>
      <c r="D1106" s="46" t="s">
        <v>340</v>
      </c>
      <c r="E1106" s="47">
        <v>0.63824442448119201</v>
      </c>
      <c r="F1106" s="48">
        <v>40.883027522935798</v>
      </c>
      <c r="G1106" s="47">
        <v>0.66582858641962495</v>
      </c>
      <c r="H1106" s="50">
        <v>62.586206896551701</v>
      </c>
      <c r="I1106" s="76" t="str">
        <f t="shared" si="34"/>
        <v>No</v>
      </c>
      <c r="J1106" s="49" t="str">
        <f t="shared" si="35"/>
        <v>No</v>
      </c>
      <c r="K1106" s="47">
        <v>9.0451827225926207E-2</v>
      </c>
      <c r="L1106" s="50">
        <v>18.75</v>
      </c>
      <c r="M1106" s="47">
        <v>0.13348832509222</v>
      </c>
      <c r="N1106" s="50">
        <v>35.172413793103402</v>
      </c>
    </row>
    <row r="1107" spans="1:14" x14ac:dyDescent="0.2">
      <c r="A1107" s="57" t="s">
        <v>2471</v>
      </c>
      <c r="B1107" s="44" t="s">
        <v>2472</v>
      </c>
      <c r="C1107" s="45">
        <v>52</v>
      </c>
      <c r="D1107" s="46" t="s">
        <v>340</v>
      </c>
      <c r="E1107" s="47">
        <v>0.70772467591870203</v>
      </c>
      <c r="F1107" s="48">
        <v>57.912844036697301</v>
      </c>
      <c r="G1107" s="47">
        <v>0.678374144026199</v>
      </c>
      <c r="H1107" s="50">
        <v>66.724137931034505</v>
      </c>
      <c r="I1107" s="76" t="str">
        <f t="shared" si="34"/>
        <v>No</v>
      </c>
      <c r="J1107" s="49" t="str">
        <f t="shared" si="35"/>
        <v>No</v>
      </c>
      <c r="K1107" s="47">
        <v>8.3724218622906105E-2</v>
      </c>
      <c r="L1107" s="50">
        <v>8.1422018348623908</v>
      </c>
      <c r="M1107" s="47">
        <v>0.127780936125483</v>
      </c>
      <c r="N1107" s="50">
        <v>23.448275862069</v>
      </c>
    </row>
    <row r="1108" spans="1:14" x14ac:dyDescent="0.2">
      <c r="A1108" s="57" t="s">
        <v>2473</v>
      </c>
      <c r="B1108" s="44" t="s">
        <v>2474</v>
      </c>
      <c r="C1108" s="45">
        <v>52</v>
      </c>
      <c r="D1108" s="46" t="s">
        <v>340</v>
      </c>
      <c r="E1108" s="47">
        <v>0.70166679069350402</v>
      </c>
      <c r="F1108" s="48">
        <v>56.077981651376099</v>
      </c>
      <c r="G1108" s="47">
        <v>0.76385539846871098</v>
      </c>
      <c r="H1108" s="50">
        <v>88.620689655172399</v>
      </c>
      <c r="I1108" s="76" t="str">
        <f t="shared" si="34"/>
        <v>No</v>
      </c>
      <c r="J1108" s="49" t="str">
        <f t="shared" si="35"/>
        <v>No</v>
      </c>
      <c r="K1108" s="47">
        <v>8.4265424380661494E-2</v>
      </c>
      <c r="L1108" s="50">
        <v>9.2889908256880709</v>
      </c>
      <c r="M1108" s="47">
        <v>0.12709680668089801</v>
      </c>
      <c r="N1108" s="50">
        <v>20.862068965517199</v>
      </c>
    </row>
    <row r="1109" spans="1:14" x14ac:dyDescent="0.2">
      <c r="A1109" s="57" t="s">
        <v>2475</v>
      </c>
      <c r="B1109" s="44" t="s">
        <v>2476</v>
      </c>
      <c r="C1109" s="45">
        <v>52</v>
      </c>
      <c r="D1109" s="46" t="s">
        <v>340</v>
      </c>
      <c r="E1109" s="47">
        <v>0.74745332485674898</v>
      </c>
      <c r="F1109" s="48">
        <v>64.678899082568805</v>
      </c>
      <c r="G1109" s="47">
        <v>0.76021453005102801</v>
      </c>
      <c r="H1109" s="50">
        <v>87.413793103448299</v>
      </c>
      <c r="I1109" s="76" t="str">
        <f t="shared" si="34"/>
        <v>No</v>
      </c>
      <c r="J1109" s="49" t="str">
        <f t="shared" si="35"/>
        <v>No</v>
      </c>
      <c r="K1109" s="47">
        <v>8.4079246926730494E-2</v>
      </c>
      <c r="L1109" s="50">
        <v>8.8876146788990802</v>
      </c>
      <c r="M1109" s="47">
        <v>0.12669503608569399</v>
      </c>
      <c r="N1109" s="50">
        <v>18.620689655172399</v>
      </c>
    </row>
    <row r="1110" spans="1:14" x14ac:dyDescent="0.2">
      <c r="A1110" s="57" t="s">
        <v>2477</v>
      </c>
      <c r="B1110" s="44" t="s">
        <v>2478</v>
      </c>
      <c r="C1110" s="45">
        <v>52</v>
      </c>
      <c r="D1110" s="46" t="s">
        <v>340</v>
      </c>
      <c r="E1110" s="47">
        <v>0.77878937616237098</v>
      </c>
      <c r="F1110" s="48">
        <v>68.922018348623894</v>
      </c>
      <c r="G1110" s="47">
        <v>0.80364365825619399</v>
      </c>
      <c r="H1110" s="50">
        <v>93.965517241379303</v>
      </c>
      <c r="I1110" s="76" t="str">
        <f t="shared" si="34"/>
        <v>No</v>
      </c>
      <c r="J1110" s="49" t="str">
        <f t="shared" si="35"/>
        <v>No</v>
      </c>
      <c r="K1110" s="47">
        <v>7.66762889116996E-2</v>
      </c>
      <c r="L1110" s="50">
        <v>5.3899082568807302</v>
      </c>
      <c r="M1110" s="47">
        <v>0.107213072356103</v>
      </c>
      <c r="N1110" s="50">
        <v>4.31034482758621</v>
      </c>
    </row>
    <row r="1111" spans="1:14" x14ac:dyDescent="0.2">
      <c r="A1111" s="57" t="s">
        <v>2479</v>
      </c>
      <c r="B1111" s="44" t="s">
        <v>2480</v>
      </c>
      <c r="C1111" s="45">
        <v>52</v>
      </c>
      <c r="D1111" s="46" t="s">
        <v>340</v>
      </c>
      <c r="E1111" s="47">
        <v>0.63571122525443702</v>
      </c>
      <c r="F1111" s="48">
        <v>39.850917431192698</v>
      </c>
      <c r="G1111" s="47">
        <v>0.66725276240508402</v>
      </c>
      <c r="H1111" s="50">
        <v>63.1034482758621</v>
      </c>
      <c r="I1111" s="76" t="str">
        <f t="shared" si="34"/>
        <v>No</v>
      </c>
      <c r="J1111" s="49" t="str">
        <f t="shared" si="35"/>
        <v>No</v>
      </c>
      <c r="K1111" s="47">
        <v>9.8741428509855497E-2</v>
      </c>
      <c r="L1111" s="50">
        <v>26.7775229357798</v>
      </c>
      <c r="M1111" s="47">
        <v>0.179890175156488</v>
      </c>
      <c r="N1111" s="50">
        <v>69.310344827586206</v>
      </c>
    </row>
    <row r="1112" spans="1:14" x14ac:dyDescent="0.2">
      <c r="A1112" s="57" t="s">
        <v>2481</v>
      </c>
      <c r="B1112" s="44" t="s">
        <v>2482</v>
      </c>
      <c r="C1112" s="45">
        <v>52</v>
      </c>
      <c r="D1112" s="46" t="s">
        <v>340</v>
      </c>
      <c r="E1112" s="47">
        <v>0.67024483145507796</v>
      </c>
      <c r="F1112" s="48">
        <v>48.566513761467903</v>
      </c>
      <c r="G1112" s="47">
        <v>0.72003884029869203</v>
      </c>
      <c r="H1112" s="50">
        <v>78.7931034482759</v>
      </c>
      <c r="I1112" s="76" t="str">
        <f t="shared" si="34"/>
        <v>No</v>
      </c>
      <c r="J1112" s="49" t="str">
        <f t="shared" si="35"/>
        <v>No</v>
      </c>
      <c r="K1112" s="47">
        <v>8.7817605681812003E-2</v>
      </c>
      <c r="L1112" s="50">
        <v>15.194954128440401</v>
      </c>
      <c r="M1112" s="47">
        <v>0.14563039922052801</v>
      </c>
      <c r="N1112" s="50">
        <v>48.275862068965502</v>
      </c>
    </row>
    <row r="1113" spans="1:14" x14ac:dyDescent="0.2">
      <c r="A1113" s="57" t="s">
        <v>2483</v>
      </c>
      <c r="B1113" s="44" t="s">
        <v>2484</v>
      </c>
      <c r="C1113" s="45">
        <v>52</v>
      </c>
      <c r="D1113" s="46" t="s">
        <v>340</v>
      </c>
      <c r="E1113" s="47">
        <v>0.69961847582377301</v>
      </c>
      <c r="F1113" s="48">
        <v>55.676605504587201</v>
      </c>
      <c r="G1113" s="47">
        <v>0.87554536327574894</v>
      </c>
      <c r="H1113" s="50">
        <v>97.931034482758605</v>
      </c>
      <c r="I1113" s="76" t="str">
        <f t="shared" si="34"/>
        <v>No</v>
      </c>
      <c r="J1113" s="49" t="str">
        <f t="shared" si="35"/>
        <v>No</v>
      </c>
      <c r="K1113" s="47">
        <v>4.6889547222036601E-2</v>
      </c>
      <c r="L1113" s="50">
        <v>1.6055045871559599</v>
      </c>
      <c r="M1113" s="47">
        <v>4.8007988539406403E-2</v>
      </c>
      <c r="N1113" s="50">
        <v>1.0344827586206899</v>
      </c>
    </row>
    <row r="1114" spans="1:14" x14ac:dyDescent="0.2">
      <c r="A1114" s="57" t="s">
        <v>1000</v>
      </c>
      <c r="B1114" s="44" t="s">
        <v>2485</v>
      </c>
      <c r="C1114" s="45">
        <v>52</v>
      </c>
      <c r="D1114" s="46" t="s">
        <v>340</v>
      </c>
      <c r="E1114" s="47">
        <v>0.69919707910023399</v>
      </c>
      <c r="F1114" s="48">
        <v>55.561926605504603</v>
      </c>
      <c r="G1114" s="47">
        <v>0.75922207205606695</v>
      </c>
      <c r="H1114" s="50">
        <v>86.724137931034505</v>
      </c>
      <c r="I1114" s="76" t="str">
        <f t="shared" si="34"/>
        <v>No</v>
      </c>
      <c r="J1114" s="49" t="str">
        <f t="shared" si="35"/>
        <v>No</v>
      </c>
      <c r="K1114" s="47">
        <v>8.2810051408360896E-2</v>
      </c>
      <c r="L1114" s="50">
        <v>7.2247706422018299</v>
      </c>
      <c r="M1114" s="47">
        <v>0.12389913964037801</v>
      </c>
      <c r="N1114" s="50">
        <v>9.4827586206896495</v>
      </c>
    </row>
    <row r="1115" spans="1:14" x14ac:dyDescent="0.2">
      <c r="A1115" s="57" t="s">
        <v>2486</v>
      </c>
      <c r="B1115" s="44" t="s">
        <v>2487</v>
      </c>
      <c r="C1115" s="45">
        <v>52</v>
      </c>
      <c r="D1115" s="46" t="s">
        <v>340</v>
      </c>
      <c r="E1115" s="47">
        <v>0.72434351682048403</v>
      </c>
      <c r="F1115" s="48">
        <v>61.295871559632999</v>
      </c>
      <c r="G1115" s="47">
        <v>0.79710020825673999</v>
      </c>
      <c r="H1115" s="50">
        <v>93.103448275862107</v>
      </c>
      <c r="I1115" s="76" t="str">
        <f t="shared" si="34"/>
        <v>No</v>
      </c>
      <c r="J1115" s="49" t="str">
        <f t="shared" si="35"/>
        <v>No</v>
      </c>
      <c r="K1115" s="47">
        <v>8.5373579461668903E-2</v>
      </c>
      <c r="L1115" s="50">
        <v>11.525229357798199</v>
      </c>
      <c r="M1115" s="47">
        <v>0.12731160349453499</v>
      </c>
      <c r="N1115" s="50">
        <v>21.724137931034502</v>
      </c>
    </row>
    <row r="1116" spans="1:14" x14ac:dyDescent="0.2">
      <c r="A1116" s="57" t="s">
        <v>347</v>
      </c>
      <c r="B1116" s="44" t="s">
        <v>2488</v>
      </c>
      <c r="C1116" s="45">
        <v>52</v>
      </c>
      <c r="D1116" s="46" t="s">
        <v>340</v>
      </c>
      <c r="E1116" s="47">
        <v>0.777832456140094</v>
      </c>
      <c r="F1116" s="48">
        <v>68.75</v>
      </c>
      <c r="G1116" s="47">
        <v>0.80545251769755899</v>
      </c>
      <c r="H1116" s="50">
        <v>94.310344827586206</v>
      </c>
      <c r="I1116" s="76" t="str">
        <f t="shared" si="34"/>
        <v>No</v>
      </c>
      <c r="J1116" s="49" t="str">
        <f t="shared" si="35"/>
        <v>No</v>
      </c>
      <c r="K1116" s="47">
        <v>8.4663120603408498E-2</v>
      </c>
      <c r="L1116" s="50">
        <v>10.0917431192661</v>
      </c>
      <c r="M1116" s="47">
        <v>0.12691174193808999</v>
      </c>
      <c r="N1116" s="50">
        <v>19.482758620689701</v>
      </c>
    </row>
    <row r="1117" spans="1:14" x14ac:dyDescent="0.2">
      <c r="A1117" s="57" t="s">
        <v>2489</v>
      </c>
      <c r="B1117" s="44" t="s">
        <v>2490</v>
      </c>
      <c r="C1117" s="45">
        <v>52</v>
      </c>
      <c r="D1117" s="46" t="s">
        <v>340</v>
      </c>
      <c r="E1117" s="47">
        <v>0.69613181717330797</v>
      </c>
      <c r="F1117" s="48">
        <v>54.816513761467903</v>
      </c>
      <c r="G1117" s="47">
        <v>0.81564753356301301</v>
      </c>
      <c r="H1117" s="50">
        <v>95.344827586206904</v>
      </c>
      <c r="I1117" s="76" t="str">
        <f t="shared" si="34"/>
        <v>No</v>
      </c>
      <c r="J1117" s="49" t="str">
        <f t="shared" si="35"/>
        <v>No</v>
      </c>
      <c r="K1117" s="47">
        <v>5.2300718989535602E-2</v>
      </c>
      <c r="L1117" s="50">
        <v>2.0068807339449499</v>
      </c>
      <c r="M1117" s="47">
        <v>4.4856874091980699E-2</v>
      </c>
      <c r="N1117" s="50">
        <v>0.86206896551724099</v>
      </c>
    </row>
    <row r="1118" spans="1:14" x14ac:dyDescent="0.2">
      <c r="A1118" s="57" t="s">
        <v>2491</v>
      </c>
      <c r="B1118" s="44" t="s">
        <v>2492</v>
      </c>
      <c r="C1118" s="45">
        <v>52</v>
      </c>
      <c r="D1118" s="46" t="s">
        <v>340</v>
      </c>
      <c r="E1118" s="47">
        <v>0.71472091083593103</v>
      </c>
      <c r="F1118" s="48">
        <v>59.633027522935798</v>
      </c>
      <c r="G1118" s="47">
        <v>0.86290112967111399</v>
      </c>
      <c r="H1118" s="50">
        <v>97.241379310344797</v>
      </c>
      <c r="I1118" s="76" t="str">
        <f t="shared" si="34"/>
        <v>No</v>
      </c>
      <c r="J1118" s="49" t="str">
        <f t="shared" si="35"/>
        <v>No</v>
      </c>
      <c r="K1118" s="47">
        <v>5.4849728345837602E-2</v>
      </c>
      <c r="L1118" s="50">
        <v>2.3509174311926602</v>
      </c>
      <c r="M1118" s="47">
        <v>5.6867830661442097E-2</v>
      </c>
      <c r="N1118" s="50">
        <v>1.72413793103448</v>
      </c>
    </row>
    <row r="1119" spans="1:14" x14ac:dyDescent="0.2">
      <c r="A1119" s="57" t="s">
        <v>2493</v>
      </c>
      <c r="B1119" s="44" t="s">
        <v>2494</v>
      </c>
      <c r="C1119" s="45">
        <v>52</v>
      </c>
      <c r="D1119" s="46" t="s">
        <v>340</v>
      </c>
      <c r="E1119" s="47">
        <v>0.67828254569787105</v>
      </c>
      <c r="F1119" s="48">
        <v>50.573394495412799</v>
      </c>
      <c r="G1119" s="47">
        <v>0.84348921528347298</v>
      </c>
      <c r="H1119" s="50">
        <v>95.862068965517196</v>
      </c>
      <c r="I1119" s="76" t="str">
        <f t="shared" si="34"/>
        <v>No</v>
      </c>
      <c r="J1119" s="49" t="str">
        <f t="shared" si="35"/>
        <v>No</v>
      </c>
      <c r="K1119" s="47">
        <v>8.3095926232615205E-2</v>
      </c>
      <c r="L1119" s="50">
        <v>7.4541284403669703</v>
      </c>
      <c r="M1119" s="47">
        <v>0.15539433507702199</v>
      </c>
      <c r="N1119" s="50">
        <v>55.517241379310299</v>
      </c>
    </row>
    <row r="1120" spans="1:14" x14ac:dyDescent="0.2">
      <c r="A1120" s="57" t="s">
        <v>2495</v>
      </c>
      <c r="B1120" s="44" t="s">
        <v>2496</v>
      </c>
      <c r="C1120" s="45">
        <v>52</v>
      </c>
      <c r="D1120" s="46" t="s">
        <v>340</v>
      </c>
      <c r="E1120" s="47">
        <v>0.56588085949639699</v>
      </c>
      <c r="F1120" s="48">
        <v>21.788990825688099</v>
      </c>
      <c r="G1120" s="47">
        <v>0.57595670774538699</v>
      </c>
      <c r="H1120" s="50">
        <v>29.137931034482801</v>
      </c>
      <c r="I1120" s="76" t="str">
        <f t="shared" si="34"/>
        <v>No</v>
      </c>
      <c r="J1120" s="49" t="str">
        <f t="shared" si="35"/>
        <v>No</v>
      </c>
      <c r="K1120" s="47">
        <v>9.6877357109362794E-2</v>
      </c>
      <c r="L1120" s="50">
        <v>25.2293577981651</v>
      </c>
      <c r="M1120" s="47">
        <v>0.176337389235035</v>
      </c>
      <c r="N1120" s="50">
        <v>67.758620689655203</v>
      </c>
    </row>
    <row r="1121" spans="1:14" x14ac:dyDescent="0.2">
      <c r="A1121" s="57" t="s">
        <v>2497</v>
      </c>
      <c r="B1121" s="44" t="s">
        <v>2498</v>
      </c>
      <c r="C1121" s="45">
        <v>52</v>
      </c>
      <c r="D1121" s="46" t="s">
        <v>340</v>
      </c>
      <c r="E1121" s="47">
        <v>0.45807426743100899</v>
      </c>
      <c r="F1121" s="48">
        <v>5.9059633027522898</v>
      </c>
      <c r="G1121" s="47">
        <v>0.55735517841776805</v>
      </c>
      <c r="H1121" s="50">
        <v>22.413793103448299</v>
      </c>
      <c r="I1121" s="76" t="str">
        <f t="shared" si="34"/>
        <v>No</v>
      </c>
      <c r="J1121" s="49" t="str">
        <f t="shared" si="35"/>
        <v>No</v>
      </c>
      <c r="K1121" s="47">
        <v>8.6333228327775194E-2</v>
      </c>
      <c r="L1121" s="50">
        <v>12.8440366972477</v>
      </c>
      <c r="M1121" s="47">
        <v>0.13577743865932301</v>
      </c>
      <c r="N1121" s="50">
        <v>37.758620689655203</v>
      </c>
    </row>
    <row r="1122" spans="1:14" x14ac:dyDescent="0.2">
      <c r="A1122" s="57" t="s">
        <v>2499</v>
      </c>
      <c r="B1122" s="44" t="s">
        <v>2500</v>
      </c>
      <c r="C1122" s="45">
        <v>52</v>
      </c>
      <c r="D1122" s="46" t="s">
        <v>340</v>
      </c>
      <c r="E1122" s="47">
        <v>0.63740622374104805</v>
      </c>
      <c r="F1122" s="48">
        <v>40.653669724770602</v>
      </c>
      <c r="G1122" s="47">
        <v>0.58124333124797101</v>
      </c>
      <c r="H1122" s="50">
        <v>31.034482758620701</v>
      </c>
      <c r="I1122" s="76" t="str">
        <f t="shared" si="34"/>
        <v>No</v>
      </c>
      <c r="J1122" s="49" t="str">
        <f t="shared" si="35"/>
        <v>No</v>
      </c>
      <c r="K1122" s="47">
        <v>9.2014206992077699E-2</v>
      </c>
      <c r="L1122" s="50">
        <v>20.470183486238501</v>
      </c>
      <c r="M1122" s="47">
        <v>0.138461248065014</v>
      </c>
      <c r="N1122" s="50">
        <v>40.862068965517203</v>
      </c>
    </row>
    <row r="1123" spans="1:14" x14ac:dyDescent="0.2">
      <c r="A1123" s="57" t="s">
        <v>2501</v>
      </c>
      <c r="B1123" s="44" t="s">
        <v>2502</v>
      </c>
      <c r="C1123" s="45">
        <v>52</v>
      </c>
      <c r="D1123" s="46" t="s">
        <v>340</v>
      </c>
      <c r="E1123" s="47">
        <v>0.48578762103608197</v>
      </c>
      <c r="F1123" s="48">
        <v>8.2568807339449606</v>
      </c>
      <c r="G1123" s="47">
        <v>0.55774696518633504</v>
      </c>
      <c r="H1123" s="50">
        <v>22.586206896551701</v>
      </c>
      <c r="I1123" s="76" t="str">
        <f t="shared" si="34"/>
        <v>No</v>
      </c>
      <c r="J1123" s="49" t="str">
        <f t="shared" si="35"/>
        <v>No</v>
      </c>
      <c r="K1123" s="47">
        <v>9.7301836573007297E-2</v>
      </c>
      <c r="L1123" s="50">
        <v>25.5160550458716</v>
      </c>
      <c r="M1123" s="47">
        <v>0.193223347810382</v>
      </c>
      <c r="N1123" s="50">
        <v>74.655172413793096</v>
      </c>
    </row>
    <row r="1124" spans="1:14" x14ac:dyDescent="0.2">
      <c r="A1124" s="57" t="s">
        <v>2503</v>
      </c>
      <c r="B1124" s="44" t="s">
        <v>2504</v>
      </c>
      <c r="C1124" s="45">
        <v>52</v>
      </c>
      <c r="D1124" s="46" t="s">
        <v>340</v>
      </c>
      <c r="E1124" s="47">
        <v>0.56962432457099499</v>
      </c>
      <c r="F1124" s="48">
        <v>22.993119266055</v>
      </c>
      <c r="G1124" s="47">
        <v>0.47323054684632598</v>
      </c>
      <c r="H1124" s="50">
        <v>4.8275862068965498</v>
      </c>
      <c r="I1124" s="76" t="str">
        <f t="shared" si="34"/>
        <v>No</v>
      </c>
      <c r="J1124" s="49" t="str">
        <f t="shared" si="35"/>
        <v>No</v>
      </c>
      <c r="K1124" s="47">
        <v>0.100787383120938</v>
      </c>
      <c r="L1124" s="50">
        <v>28.612385321100898</v>
      </c>
      <c r="M1124" s="47">
        <v>0.22102578693496</v>
      </c>
      <c r="N1124" s="50">
        <v>82.241379310344797</v>
      </c>
    </row>
    <row r="1125" spans="1:14" x14ac:dyDescent="0.2">
      <c r="A1125" s="57" t="s">
        <v>2505</v>
      </c>
      <c r="B1125" s="44" t="s">
        <v>2506</v>
      </c>
      <c r="C1125" s="45">
        <v>52</v>
      </c>
      <c r="D1125" s="46" t="s">
        <v>340</v>
      </c>
      <c r="E1125" s="47">
        <v>0.65095487628702497</v>
      </c>
      <c r="F1125" s="48">
        <v>44.094036697247702</v>
      </c>
      <c r="G1125" s="47">
        <v>0.584188913086513</v>
      </c>
      <c r="H1125" s="50">
        <v>32.068965517241402</v>
      </c>
      <c r="I1125" s="76" t="str">
        <f t="shared" si="34"/>
        <v>No</v>
      </c>
      <c r="J1125" s="49" t="str">
        <f t="shared" si="35"/>
        <v>No</v>
      </c>
      <c r="K1125" s="47">
        <v>0.101134199758974</v>
      </c>
      <c r="L1125" s="50">
        <v>28.841743119266098</v>
      </c>
      <c r="M1125" s="47">
        <v>0.19980622746752799</v>
      </c>
      <c r="N1125" s="50">
        <v>76.034482758620697</v>
      </c>
    </row>
    <row r="1126" spans="1:14" x14ac:dyDescent="0.2">
      <c r="A1126" s="57" t="s">
        <v>2507</v>
      </c>
      <c r="B1126" s="44" t="s">
        <v>2508</v>
      </c>
      <c r="C1126" s="45">
        <v>52</v>
      </c>
      <c r="D1126" s="46" t="s">
        <v>340</v>
      </c>
      <c r="E1126" s="47">
        <v>0.53726193879996098</v>
      </c>
      <c r="F1126" s="48">
        <v>15.5963302752294</v>
      </c>
      <c r="G1126" s="47">
        <v>0.550103757417432</v>
      </c>
      <c r="H1126" s="50">
        <v>19.827586206896601</v>
      </c>
      <c r="I1126" s="76" t="str">
        <f t="shared" si="34"/>
        <v>No</v>
      </c>
      <c r="J1126" s="49" t="str">
        <f t="shared" si="35"/>
        <v>No</v>
      </c>
      <c r="K1126" s="47">
        <v>8.4534118381765902E-2</v>
      </c>
      <c r="L1126" s="50">
        <v>9.8050458715596296</v>
      </c>
      <c r="M1126" s="47">
        <v>0.13010293089123501</v>
      </c>
      <c r="N1126" s="50">
        <v>28.620689655172399</v>
      </c>
    </row>
    <row r="1127" spans="1:14" x14ac:dyDescent="0.2">
      <c r="A1127" s="57" t="s">
        <v>2509</v>
      </c>
      <c r="B1127" s="44" t="s">
        <v>2510</v>
      </c>
      <c r="C1127" s="45">
        <v>52</v>
      </c>
      <c r="D1127" s="46" t="s">
        <v>340</v>
      </c>
      <c r="E1127" s="47">
        <v>0.58047486808449</v>
      </c>
      <c r="F1127" s="48">
        <v>25.802752293577999</v>
      </c>
      <c r="G1127" s="47">
        <v>0.48452194221095102</v>
      </c>
      <c r="H1127" s="50">
        <v>6.8965517241379297</v>
      </c>
      <c r="I1127" s="76" t="str">
        <f t="shared" si="34"/>
        <v>No</v>
      </c>
      <c r="J1127" s="49" t="str">
        <f t="shared" si="35"/>
        <v>No</v>
      </c>
      <c r="K1127" s="47">
        <v>0.114069544613149</v>
      </c>
      <c r="L1127" s="50">
        <v>39.621559633027502</v>
      </c>
      <c r="M1127" s="47">
        <v>0.295456167893278</v>
      </c>
      <c r="N1127" s="50">
        <v>91.896551724137893</v>
      </c>
    </row>
    <row r="1128" spans="1:14" x14ac:dyDescent="0.2">
      <c r="A1128" s="57" t="s">
        <v>2511</v>
      </c>
      <c r="B1128" s="44" t="s">
        <v>2512</v>
      </c>
      <c r="C1128" s="45">
        <v>52</v>
      </c>
      <c r="D1128" s="46" t="s">
        <v>340</v>
      </c>
      <c r="E1128" s="47">
        <v>0.62967844487501901</v>
      </c>
      <c r="F1128" s="48">
        <v>38.2454128440367</v>
      </c>
      <c r="G1128" s="47">
        <v>0.56784401964195597</v>
      </c>
      <c r="H1128" s="50">
        <v>24.827586206896601</v>
      </c>
      <c r="I1128" s="76" t="str">
        <f t="shared" si="34"/>
        <v>No</v>
      </c>
      <c r="J1128" s="49" t="str">
        <f t="shared" si="35"/>
        <v>No</v>
      </c>
      <c r="K1128" s="47">
        <v>9.6107348586286695E-2</v>
      </c>
      <c r="L1128" s="50">
        <v>24.369266055045902</v>
      </c>
      <c r="M1128" s="47">
        <v>0.19693099405296499</v>
      </c>
      <c r="N1128" s="50">
        <v>75.517241379310306</v>
      </c>
    </row>
    <row r="1129" spans="1:14" x14ac:dyDescent="0.2">
      <c r="A1129" s="57" t="s">
        <v>2513</v>
      </c>
      <c r="B1129" s="44" t="s">
        <v>2514</v>
      </c>
      <c r="C1129" s="45">
        <v>52</v>
      </c>
      <c r="D1129" s="46" t="s">
        <v>340</v>
      </c>
      <c r="E1129" s="47">
        <v>0.59478018869238702</v>
      </c>
      <c r="F1129" s="48">
        <v>29.529816513761499</v>
      </c>
      <c r="G1129" s="47">
        <v>0.63512456037172005</v>
      </c>
      <c r="H1129" s="50">
        <v>51.8965517241379</v>
      </c>
      <c r="I1129" s="76" t="str">
        <f t="shared" si="34"/>
        <v>No</v>
      </c>
      <c r="J1129" s="49" t="str">
        <f t="shared" si="35"/>
        <v>No</v>
      </c>
      <c r="K1129" s="47">
        <v>8.3987957557869794E-2</v>
      </c>
      <c r="L1129" s="50">
        <v>8.6582568807339406</v>
      </c>
      <c r="M1129" s="47">
        <v>0.12694919937874</v>
      </c>
      <c r="N1129" s="50">
        <v>20.3448275862069</v>
      </c>
    </row>
    <row r="1130" spans="1:14" x14ac:dyDescent="0.2">
      <c r="A1130" s="57" t="s">
        <v>2515</v>
      </c>
      <c r="B1130" s="44" t="s">
        <v>2516</v>
      </c>
      <c r="C1130" s="45">
        <v>52</v>
      </c>
      <c r="D1130" s="46" t="s">
        <v>340</v>
      </c>
      <c r="E1130" s="47">
        <v>0.57345297073873203</v>
      </c>
      <c r="F1130" s="48">
        <v>24.311926605504599</v>
      </c>
      <c r="G1130" s="47">
        <v>0.47460394792788801</v>
      </c>
      <c r="H1130" s="50">
        <v>5.5172413793103496</v>
      </c>
      <c r="I1130" s="76" t="str">
        <f t="shared" si="34"/>
        <v>No</v>
      </c>
      <c r="J1130" s="49" t="str">
        <f t="shared" si="35"/>
        <v>No</v>
      </c>
      <c r="K1130" s="47">
        <v>8.6185619043773407E-2</v>
      </c>
      <c r="L1130" s="50">
        <v>12.7293577981651</v>
      </c>
      <c r="M1130" s="47">
        <v>0.13935782521529599</v>
      </c>
      <c r="N1130" s="50">
        <v>41.8965517241379</v>
      </c>
    </row>
    <row r="1131" spans="1:14" x14ac:dyDescent="0.2">
      <c r="A1131" s="57" t="s">
        <v>2517</v>
      </c>
      <c r="B1131" s="44" t="s">
        <v>2518</v>
      </c>
      <c r="C1131" s="45">
        <v>52</v>
      </c>
      <c r="D1131" s="46" t="s">
        <v>340</v>
      </c>
      <c r="E1131" s="47">
        <v>0.51221161430366002</v>
      </c>
      <c r="F1131" s="48">
        <v>11.066513761467901</v>
      </c>
      <c r="G1131" s="47">
        <v>0.50294811615594903</v>
      </c>
      <c r="H1131" s="50">
        <v>8.9655172413793096</v>
      </c>
      <c r="I1131" s="76" t="str">
        <f t="shared" si="34"/>
        <v>No</v>
      </c>
      <c r="J1131" s="49" t="str">
        <f t="shared" si="35"/>
        <v>No</v>
      </c>
      <c r="K1131" s="47">
        <v>9.3337903713016104E-2</v>
      </c>
      <c r="L1131" s="50">
        <v>21.903669724770602</v>
      </c>
      <c r="M1131" s="47">
        <v>0.177221310768261</v>
      </c>
      <c r="N1131" s="50">
        <v>68.103448275862107</v>
      </c>
    </row>
    <row r="1132" spans="1:14" x14ac:dyDescent="0.2">
      <c r="A1132" s="57" t="s">
        <v>2519</v>
      </c>
      <c r="B1132" s="44" t="s">
        <v>2520</v>
      </c>
      <c r="C1132" s="45">
        <v>52</v>
      </c>
      <c r="D1132" s="46" t="s">
        <v>340</v>
      </c>
      <c r="E1132" s="47">
        <v>0.40340024618826997</v>
      </c>
      <c r="F1132" s="48">
        <v>2.8669724770642202</v>
      </c>
      <c r="G1132" s="47">
        <v>0.47697549224753899</v>
      </c>
      <c r="H1132" s="50">
        <v>5.68965517241379</v>
      </c>
      <c r="I1132" s="76" t="str">
        <f t="shared" si="34"/>
        <v>No</v>
      </c>
      <c r="J1132" s="49" t="str">
        <f t="shared" si="35"/>
        <v>No</v>
      </c>
      <c r="K1132" s="47">
        <v>8.8247627432498102E-2</v>
      </c>
      <c r="L1132" s="50">
        <v>15.7683486238532</v>
      </c>
      <c r="M1132" s="47">
        <v>0.15422241689107999</v>
      </c>
      <c r="N1132" s="50">
        <v>54.482758620689701</v>
      </c>
    </row>
    <row r="1133" spans="1:14" x14ac:dyDescent="0.2">
      <c r="A1133" s="57" t="s">
        <v>2521</v>
      </c>
      <c r="B1133" s="44" t="s">
        <v>2522</v>
      </c>
      <c r="C1133" s="45">
        <v>52</v>
      </c>
      <c r="D1133" s="46" t="s">
        <v>340</v>
      </c>
      <c r="E1133" s="47">
        <v>0.61668320008718702</v>
      </c>
      <c r="F1133" s="48">
        <v>35.034403669724803</v>
      </c>
      <c r="G1133" s="47">
        <v>0.54595576605823104</v>
      </c>
      <c r="H1133" s="50">
        <v>18.1034482758621</v>
      </c>
      <c r="I1133" s="76" t="str">
        <f t="shared" si="34"/>
        <v>No</v>
      </c>
      <c r="J1133" s="49" t="str">
        <f t="shared" si="35"/>
        <v>No</v>
      </c>
      <c r="K1133" s="47">
        <v>8.8488199029563994E-2</v>
      </c>
      <c r="L1133" s="50">
        <v>15.940366972477101</v>
      </c>
      <c r="M1133" s="47">
        <v>0.15481677369244701</v>
      </c>
      <c r="N1133" s="50">
        <v>55.172413793103402</v>
      </c>
    </row>
    <row r="1134" spans="1:14" x14ac:dyDescent="0.2">
      <c r="A1134" s="57" t="s">
        <v>2523</v>
      </c>
      <c r="B1134" s="44" t="s">
        <v>2524</v>
      </c>
      <c r="C1134" s="45">
        <v>52</v>
      </c>
      <c r="D1134" s="46" t="s">
        <v>340</v>
      </c>
      <c r="E1134" s="47">
        <v>0.50809783541736997</v>
      </c>
      <c r="F1134" s="48">
        <v>10.6077981651376</v>
      </c>
      <c r="G1134" s="47">
        <v>0.48645169172429897</v>
      </c>
      <c r="H1134" s="50">
        <v>7.2413793103448301</v>
      </c>
      <c r="I1134" s="76" t="str">
        <f t="shared" si="34"/>
        <v>No</v>
      </c>
      <c r="J1134" s="49" t="str">
        <f t="shared" si="35"/>
        <v>No</v>
      </c>
      <c r="K1134" s="47">
        <v>0.117189821898568</v>
      </c>
      <c r="L1134" s="50">
        <v>41.800458715596299</v>
      </c>
      <c r="M1134" s="47">
        <v>0.25987181122957798</v>
      </c>
      <c r="N1134" s="50">
        <v>88.448275862068996</v>
      </c>
    </row>
    <row r="1135" spans="1:14" x14ac:dyDescent="0.2">
      <c r="A1135" s="57" t="s">
        <v>2525</v>
      </c>
      <c r="B1135" s="44" t="s">
        <v>2526</v>
      </c>
      <c r="C1135" s="45">
        <v>52</v>
      </c>
      <c r="D1135" s="46" t="s">
        <v>340</v>
      </c>
      <c r="E1135" s="47">
        <v>0.59282616844363001</v>
      </c>
      <c r="F1135" s="48">
        <v>28.841743119266098</v>
      </c>
      <c r="G1135" s="47">
        <v>0.621618971826152</v>
      </c>
      <c r="H1135" s="50">
        <v>44.482758620689701</v>
      </c>
      <c r="I1135" s="76" t="str">
        <f t="shared" si="34"/>
        <v>No</v>
      </c>
      <c r="J1135" s="49" t="str">
        <f t="shared" si="35"/>
        <v>No</v>
      </c>
      <c r="K1135" s="47">
        <v>8.4898773786446405E-2</v>
      </c>
      <c r="L1135" s="50">
        <v>10.550458715596299</v>
      </c>
      <c r="M1135" s="47">
        <v>0.12880324388710099</v>
      </c>
      <c r="N1135" s="50">
        <v>26.034482758620701</v>
      </c>
    </row>
    <row r="1136" spans="1:14" x14ac:dyDescent="0.2">
      <c r="A1136" s="57" t="s">
        <v>2527</v>
      </c>
      <c r="B1136" s="44" t="s">
        <v>2528</v>
      </c>
      <c r="C1136" s="45">
        <v>52</v>
      </c>
      <c r="D1136" s="46" t="s">
        <v>340</v>
      </c>
      <c r="E1136" s="47">
        <v>0.53204164453409597</v>
      </c>
      <c r="F1136" s="48">
        <v>14.506880733945</v>
      </c>
      <c r="G1136" s="47">
        <v>0.53618087753530397</v>
      </c>
      <c r="H1136" s="50">
        <v>15.517241379310301</v>
      </c>
      <c r="I1136" s="76" t="str">
        <f t="shared" si="34"/>
        <v>No</v>
      </c>
      <c r="J1136" s="49" t="str">
        <f t="shared" si="35"/>
        <v>No</v>
      </c>
      <c r="K1136" s="47">
        <v>9.6542233499032695E-2</v>
      </c>
      <c r="L1136" s="50">
        <v>24.827981651376099</v>
      </c>
      <c r="M1136" s="47">
        <v>0.200372057029819</v>
      </c>
      <c r="N1136" s="50">
        <v>76.2068965517241</v>
      </c>
    </row>
    <row r="1137" spans="1:14" x14ac:dyDescent="0.2">
      <c r="A1137" s="57" t="s">
        <v>2529</v>
      </c>
      <c r="B1137" s="44" t="s">
        <v>2530</v>
      </c>
      <c r="C1137" s="45">
        <v>52</v>
      </c>
      <c r="D1137" s="46" t="s">
        <v>340</v>
      </c>
      <c r="E1137" s="47">
        <v>0.44245931147670198</v>
      </c>
      <c r="F1137" s="48">
        <v>4.1857798165137599</v>
      </c>
      <c r="G1137" s="47">
        <v>0.53420773555283296</v>
      </c>
      <c r="H1137" s="50">
        <v>15</v>
      </c>
      <c r="I1137" s="76" t="str">
        <f t="shared" si="34"/>
        <v>No</v>
      </c>
      <c r="J1137" s="49" t="str">
        <f t="shared" si="35"/>
        <v>No</v>
      </c>
      <c r="K1137" s="47">
        <v>0.103639428089997</v>
      </c>
      <c r="L1137" s="50">
        <v>30.848623853210999</v>
      </c>
      <c r="M1137" s="47">
        <v>0.241174208711013</v>
      </c>
      <c r="N1137" s="50">
        <v>85.517241379310306</v>
      </c>
    </row>
    <row r="1138" spans="1:14" x14ac:dyDescent="0.2">
      <c r="A1138" s="57" t="s">
        <v>2531</v>
      </c>
      <c r="B1138" s="44" t="s">
        <v>2532</v>
      </c>
      <c r="C1138" s="45">
        <v>52</v>
      </c>
      <c r="D1138" s="46" t="s">
        <v>340</v>
      </c>
      <c r="E1138" s="47">
        <v>0.64926231098113596</v>
      </c>
      <c r="F1138" s="48">
        <v>43.75</v>
      </c>
      <c r="G1138" s="47">
        <v>0.59970490403505305</v>
      </c>
      <c r="H1138" s="50">
        <v>37.413793103448299</v>
      </c>
      <c r="I1138" s="76" t="str">
        <f t="shared" si="34"/>
        <v>No</v>
      </c>
      <c r="J1138" s="49" t="str">
        <f t="shared" si="35"/>
        <v>No</v>
      </c>
      <c r="K1138" s="47">
        <v>8.7934194398398197E-2</v>
      </c>
      <c r="L1138" s="50">
        <v>15.309633027522899</v>
      </c>
      <c r="M1138" s="47">
        <v>0.14264449683677599</v>
      </c>
      <c r="N1138" s="50">
        <v>44.827586206896598</v>
      </c>
    </row>
    <row r="1139" spans="1:14" x14ac:dyDescent="0.2">
      <c r="A1139" s="57" t="s">
        <v>2533</v>
      </c>
      <c r="B1139" s="44" t="s">
        <v>2534</v>
      </c>
      <c r="C1139" s="45">
        <v>52</v>
      </c>
      <c r="D1139" s="46" t="s">
        <v>340</v>
      </c>
      <c r="E1139" s="47">
        <v>0.59178277584162498</v>
      </c>
      <c r="F1139" s="48">
        <v>28.4977064220184</v>
      </c>
      <c r="G1139" s="47">
        <v>0.62038419444898696</v>
      </c>
      <c r="H1139" s="50">
        <v>43.7931034482759</v>
      </c>
      <c r="I1139" s="76" t="str">
        <f t="shared" si="34"/>
        <v>No</v>
      </c>
      <c r="J1139" s="49" t="str">
        <f t="shared" si="35"/>
        <v>No</v>
      </c>
      <c r="K1139" s="47">
        <v>9.2564153697922605E-2</v>
      </c>
      <c r="L1139" s="50">
        <v>21.043577981651399</v>
      </c>
      <c r="M1139" s="47">
        <v>0.167040925047927</v>
      </c>
      <c r="N1139" s="50">
        <v>62.758620689655203</v>
      </c>
    </row>
    <row r="1140" spans="1:14" x14ac:dyDescent="0.2">
      <c r="A1140" s="57" t="s">
        <v>2535</v>
      </c>
      <c r="B1140" s="44" t="s">
        <v>2536</v>
      </c>
      <c r="C1140" s="45">
        <v>52</v>
      </c>
      <c r="D1140" s="46" t="s">
        <v>340</v>
      </c>
      <c r="E1140" s="47">
        <v>0.594073096945271</v>
      </c>
      <c r="F1140" s="48">
        <v>29.185779816513801</v>
      </c>
      <c r="G1140" s="47">
        <v>0.62716992082119305</v>
      </c>
      <c r="H1140" s="50">
        <v>47.068965517241402</v>
      </c>
      <c r="I1140" s="76" t="str">
        <f t="shared" si="34"/>
        <v>No</v>
      </c>
      <c r="J1140" s="49" t="str">
        <f t="shared" si="35"/>
        <v>No</v>
      </c>
      <c r="K1140" s="47">
        <v>9.0045487797517407E-2</v>
      </c>
      <c r="L1140" s="50">
        <v>17.832568807339399</v>
      </c>
      <c r="M1140" s="47">
        <v>0.15601651317262899</v>
      </c>
      <c r="N1140" s="50">
        <v>55.689655172413801</v>
      </c>
    </row>
    <row r="1141" spans="1:14" x14ac:dyDescent="0.2">
      <c r="A1141" s="57" t="s">
        <v>2537</v>
      </c>
      <c r="B1141" s="44" t="s">
        <v>2538</v>
      </c>
      <c r="C1141" s="45">
        <v>52</v>
      </c>
      <c r="D1141" s="46" t="s">
        <v>340</v>
      </c>
      <c r="E1141" s="47">
        <v>0.56958567339825605</v>
      </c>
      <c r="F1141" s="48">
        <v>22.878440366972502</v>
      </c>
      <c r="G1141" s="47">
        <v>0.60491717281467505</v>
      </c>
      <c r="H1141" s="50">
        <v>38.965517241379303</v>
      </c>
      <c r="I1141" s="76" t="str">
        <f t="shared" si="34"/>
        <v>No</v>
      </c>
      <c r="J1141" s="49" t="str">
        <f t="shared" si="35"/>
        <v>No</v>
      </c>
      <c r="K1141" s="47">
        <v>9.0376682247483395E-2</v>
      </c>
      <c r="L1141" s="50">
        <v>18.635321100917398</v>
      </c>
      <c r="M1141" s="47">
        <v>0.15639738609825299</v>
      </c>
      <c r="N1141" s="50">
        <v>55.862068965517203</v>
      </c>
    </row>
    <row r="1142" spans="1:14" x14ac:dyDescent="0.2">
      <c r="A1142" s="57" t="s">
        <v>2539</v>
      </c>
      <c r="B1142" s="44" t="s">
        <v>2540</v>
      </c>
      <c r="C1142" s="45">
        <v>52</v>
      </c>
      <c r="D1142" s="46" t="s">
        <v>340</v>
      </c>
      <c r="E1142" s="47">
        <v>0.53466888988466299</v>
      </c>
      <c r="F1142" s="48">
        <v>15.0229357798165</v>
      </c>
      <c r="G1142" s="47">
        <v>0.68778466304830499</v>
      </c>
      <c r="H1142" s="50">
        <v>69.310344827586206</v>
      </c>
      <c r="I1142" s="76" t="str">
        <f t="shared" si="34"/>
        <v>No</v>
      </c>
      <c r="J1142" s="49" t="str">
        <f t="shared" si="35"/>
        <v>No</v>
      </c>
      <c r="K1142" s="47">
        <v>8.3534871323966406E-2</v>
      </c>
      <c r="L1142" s="50">
        <v>7.7408256880733903</v>
      </c>
      <c r="M1142" s="47">
        <v>0.124873170626855</v>
      </c>
      <c r="N1142" s="50">
        <v>12.0689655172414</v>
      </c>
    </row>
    <row r="1143" spans="1:14" x14ac:dyDescent="0.2">
      <c r="A1143" s="57" t="s">
        <v>2541</v>
      </c>
      <c r="B1143" s="44" t="s">
        <v>2542</v>
      </c>
      <c r="C1143" s="45">
        <v>52</v>
      </c>
      <c r="D1143" s="46" t="s">
        <v>340</v>
      </c>
      <c r="E1143" s="47">
        <v>0.736344840109598</v>
      </c>
      <c r="F1143" s="48">
        <v>63.130733944954102</v>
      </c>
      <c r="G1143" s="47">
        <v>0.84764452803238499</v>
      </c>
      <c r="H1143" s="50">
        <v>96.034482758620697</v>
      </c>
      <c r="I1143" s="76" t="str">
        <f t="shared" si="34"/>
        <v>No</v>
      </c>
      <c r="J1143" s="49" t="str">
        <f t="shared" si="35"/>
        <v>No</v>
      </c>
      <c r="K1143" s="47">
        <v>5.4837522998350097E-2</v>
      </c>
      <c r="L1143" s="50">
        <v>2.2935779816513802</v>
      </c>
      <c r="M1143" s="47">
        <v>7.1112678557196496E-2</v>
      </c>
      <c r="N1143" s="50">
        <v>2.2413793103448301</v>
      </c>
    </row>
    <row r="1144" spans="1:14" x14ac:dyDescent="0.2">
      <c r="A1144" s="57" t="s">
        <v>2543</v>
      </c>
      <c r="B1144" s="44" t="s">
        <v>2544</v>
      </c>
      <c r="C1144" s="45">
        <v>52</v>
      </c>
      <c r="D1144" s="46" t="s">
        <v>340</v>
      </c>
      <c r="E1144" s="47">
        <v>0.58147657560660104</v>
      </c>
      <c r="F1144" s="48">
        <v>26.204128440367001</v>
      </c>
      <c r="G1144" s="47">
        <v>0.766221398960101</v>
      </c>
      <c r="H1144" s="50">
        <v>88.7931034482759</v>
      </c>
      <c r="I1144" s="76" t="str">
        <f t="shared" si="34"/>
        <v>No</v>
      </c>
      <c r="J1144" s="49" t="str">
        <f t="shared" si="35"/>
        <v>No</v>
      </c>
      <c r="K1144" s="47">
        <v>7.8749487443517299E-2</v>
      </c>
      <c r="L1144" s="50">
        <v>5.7339449541284404</v>
      </c>
      <c r="M1144" s="47">
        <v>0.10012732593283701</v>
      </c>
      <c r="N1144" s="50">
        <v>3.7931034482758599</v>
      </c>
    </row>
    <row r="1145" spans="1:14" x14ac:dyDescent="0.2">
      <c r="A1145" s="57" t="s">
        <v>2545</v>
      </c>
      <c r="B1145" s="44" t="s">
        <v>2546</v>
      </c>
      <c r="C1145" s="45">
        <v>52</v>
      </c>
      <c r="D1145" s="46" t="s">
        <v>340</v>
      </c>
      <c r="E1145" s="47">
        <v>0.61775534791270603</v>
      </c>
      <c r="F1145" s="48">
        <v>35.321100917431203</v>
      </c>
      <c r="G1145" s="47">
        <v>0.80144380084336198</v>
      </c>
      <c r="H1145" s="50">
        <v>93.7931034482759</v>
      </c>
      <c r="I1145" s="76" t="str">
        <f t="shared" si="34"/>
        <v>No</v>
      </c>
      <c r="J1145" s="49" t="str">
        <f t="shared" si="35"/>
        <v>No</v>
      </c>
      <c r="K1145" s="47">
        <v>6.2432716781964999E-2</v>
      </c>
      <c r="L1145" s="50">
        <v>3.3830275229357798</v>
      </c>
      <c r="M1145" s="47">
        <v>9.9593543286684197E-2</v>
      </c>
      <c r="N1145" s="50">
        <v>3.6206896551724101</v>
      </c>
    </row>
    <row r="1146" spans="1:14" x14ac:dyDescent="0.2">
      <c r="A1146" s="57" t="s">
        <v>930</v>
      </c>
      <c r="B1146" s="44" t="s">
        <v>2547</v>
      </c>
      <c r="C1146" s="45">
        <v>52</v>
      </c>
      <c r="D1146" s="46" t="s">
        <v>340</v>
      </c>
      <c r="E1146" s="47">
        <v>0.59454386963371697</v>
      </c>
      <c r="F1146" s="48">
        <v>29.4724770642202</v>
      </c>
      <c r="G1146" s="47">
        <v>0.59072197947251603</v>
      </c>
      <c r="H1146" s="50">
        <v>34.137931034482797</v>
      </c>
      <c r="I1146" s="76" t="str">
        <f t="shared" si="34"/>
        <v>No</v>
      </c>
      <c r="J1146" s="49" t="str">
        <f t="shared" si="35"/>
        <v>No</v>
      </c>
      <c r="K1146" s="47">
        <v>9.2639191565110898E-2</v>
      </c>
      <c r="L1146" s="50">
        <v>21.215596330275201</v>
      </c>
      <c r="M1146" s="47">
        <v>0.18780367718319799</v>
      </c>
      <c r="N1146" s="50">
        <v>72.586206896551701</v>
      </c>
    </row>
    <row r="1147" spans="1:14" x14ac:dyDescent="0.2">
      <c r="A1147" s="57" t="s">
        <v>2548</v>
      </c>
      <c r="B1147" s="44" t="s">
        <v>2549</v>
      </c>
      <c r="C1147" s="45">
        <v>52</v>
      </c>
      <c r="D1147" s="46" t="s">
        <v>340</v>
      </c>
      <c r="E1147" s="47">
        <v>0.61872777939679702</v>
      </c>
      <c r="F1147" s="48">
        <v>35.607798165137602</v>
      </c>
      <c r="G1147" s="47">
        <v>0.54511381365950096</v>
      </c>
      <c r="H1147" s="50">
        <v>17.586206896551701</v>
      </c>
      <c r="I1147" s="76" t="str">
        <f t="shared" si="34"/>
        <v>No</v>
      </c>
      <c r="J1147" s="49" t="str">
        <f t="shared" si="35"/>
        <v>No</v>
      </c>
      <c r="K1147" s="47">
        <v>8.9418838222957597E-2</v>
      </c>
      <c r="L1147" s="50">
        <v>16.915137614678901</v>
      </c>
      <c r="M1147" s="47">
        <v>0.14814752338569201</v>
      </c>
      <c r="N1147" s="50">
        <v>50</v>
      </c>
    </row>
    <row r="1148" spans="1:14" x14ac:dyDescent="0.2">
      <c r="A1148" s="57" t="s">
        <v>2550</v>
      </c>
      <c r="B1148" s="44" t="s">
        <v>2551</v>
      </c>
      <c r="C1148" s="45">
        <v>52</v>
      </c>
      <c r="D1148" s="46" t="s">
        <v>340</v>
      </c>
      <c r="E1148" s="47">
        <v>0.54760641490117301</v>
      </c>
      <c r="F1148" s="48">
        <v>17.029816513761499</v>
      </c>
      <c r="G1148" s="47">
        <v>0.44389190917728599</v>
      </c>
      <c r="H1148" s="50">
        <v>2.0689655172413799</v>
      </c>
      <c r="I1148" s="76" t="str">
        <f t="shared" si="34"/>
        <v>No</v>
      </c>
      <c r="J1148" s="49" t="str">
        <f t="shared" si="35"/>
        <v>No</v>
      </c>
      <c r="K1148" s="47">
        <v>9.0287436448761596E-2</v>
      </c>
      <c r="L1148" s="50">
        <v>18.348623853210999</v>
      </c>
      <c r="M1148" s="47">
        <v>0.16461840061430599</v>
      </c>
      <c r="N1148" s="50">
        <v>61.034482758620697</v>
      </c>
    </row>
    <row r="1149" spans="1:14" x14ac:dyDescent="0.2">
      <c r="A1149" s="57" t="s">
        <v>2552</v>
      </c>
      <c r="B1149" s="44" t="s">
        <v>2553</v>
      </c>
      <c r="C1149" s="45">
        <v>52</v>
      </c>
      <c r="D1149" s="46" t="s">
        <v>340</v>
      </c>
      <c r="E1149" s="47">
        <v>0.56391994722580296</v>
      </c>
      <c r="F1149" s="48">
        <v>21.100917431192698</v>
      </c>
      <c r="G1149" s="47">
        <v>0.45694696640862498</v>
      </c>
      <c r="H1149" s="50">
        <v>3.1034482758620698</v>
      </c>
      <c r="I1149" s="76" t="str">
        <f t="shared" si="34"/>
        <v>No</v>
      </c>
      <c r="J1149" s="49" t="str">
        <f t="shared" si="35"/>
        <v>No</v>
      </c>
      <c r="K1149" s="47">
        <v>9.2567279690315696E-2</v>
      </c>
      <c r="L1149" s="50">
        <v>21.100917431192698</v>
      </c>
      <c r="M1149" s="47">
        <v>0.176149651648464</v>
      </c>
      <c r="N1149" s="50">
        <v>67.413793103448299</v>
      </c>
    </row>
    <row r="1150" spans="1:14" x14ac:dyDescent="0.2">
      <c r="A1150" s="57" t="s">
        <v>2554</v>
      </c>
      <c r="B1150" s="44" t="s">
        <v>2555</v>
      </c>
      <c r="C1150" s="45">
        <v>52</v>
      </c>
      <c r="D1150" s="46" t="s">
        <v>340</v>
      </c>
      <c r="E1150" s="47">
        <v>0.56319400601829706</v>
      </c>
      <c r="F1150" s="48">
        <v>20.928899082568801</v>
      </c>
      <c r="G1150" s="47">
        <v>0.50328046087858602</v>
      </c>
      <c r="H1150" s="50">
        <v>9.1379310344827598</v>
      </c>
      <c r="I1150" s="76" t="str">
        <f t="shared" si="34"/>
        <v>No</v>
      </c>
      <c r="J1150" s="49" t="str">
        <f t="shared" si="35"/>
        <v>No</v>
      </c>
      <c r="K1150" s="47">
        <v>0.106970293920405</v>
      </c>
      <c r="L1150" s="50">
        <v>33.428899082568797</v>
      </c>
      <c r="M1150" s="47">
        <v>0.22570556312047199</v>
      </c>
      <c r="N1150" s="50">
        <v>83.275862068965495</v>
      </c>
    </row>
    <row r="1151" spans="1:14" x14ac:dyDescent="0.2">
      <c r="A1151" s="57" t="s">
        <v>2556</v>
      </c>
      <c r="B1151" s="44" t="s">
        <v>2557</v>
      </c>
      <c r="C1151" s="45">
        <v>52</v>
      </c>
      <c r="D1151" s="46" t="s">
        <v>340</v>
      </c>
      <c r="E1151" s="47">
        <v>0.55335060945624404</v>
      </c>
      <c r="F1151" s="48">
        <v>18.635321100917398</v>
      </c>
      <c r="G1151" s="47">
        <v>0.450487462820097</v>
      </c>
      <c r="H1151" s="50">
        <v>2.7586206896551699</v>
      </c>
      <c r="I1151" s="76" t="str">
        <f t="shared" si="34"/>
        <v>No</v>
      </c>
      <c r="J1151" s="49" t="str">
        <f t="shared" si="35"/>
        <v>No</v>
      </c>
      <c r="K1151" s="47">
        <v>8.2780531804150306E-2</v>
      </c>
      <c r="L1151" s="50">
        <v>7.1100917431192698</v>
      </c>
      <c r="M1151" s="47">
        <v>0.123816028733981</v>
      </c>
      <c r="N1151" s="50">
        <v>9.31034482758621</v>
      </c>
    </row>
    <row r="1152" spans="1:14" x14ac:dyDescent="0.2">
      <c r="A1152" s="57" t="s">
        <v>2558</v>
      </c>
      <c r="B1152" s="44" t="s">
        <v>2559</v>
      </c>
      <c r="C1152" s="45">
        <v>52</v>
      </c>
      <c r="D1152" s="46" t="s">
        <v>340</v>
      </c>
      <c r="E1152" s="47">
        <v>0.49250635240686302</v>
      </c>
      <c r="F1152" s="48">
        <v>8.8302752293578006</v>
      </c>
      <c r="G1152" s="47">
        <v>0.52714279014172905</v>
      </c>
      <c r="H1152" s="50">
        <v>13.2758620689655</v>
      </c>
      <c r="I1152" s="76" t="str">
        <f t="shared" si="34"/>
        <v>No</v>
      </c>
      <c r="J1152" s="49" t="str">
        <f t="shared" si="35"/>
        <v>No</v>
      </c>
      <c r="K1152" s="47">
        <v>9.8384732332121402E-2</v>
      </c>
      <c r="L1152" s="50">
        <v>26.433486238532101</v>
      </c>
      <c r="M1152" s="47">
        <v>0.21540453313303701</v>
      </c>
      <c r="N1152" s="50">
        <v>80.689655172413794</v>
      </c>
    </row>
    <row r="1153" spans="1:14" x14ac:dyDescent="0.2">
      <c r="A1153" s="57" t="s">
        <v>2560</v>
      </c>
      <c r="B1153" s="44" t="s">
        <v>2561</v>
      </c>
      <c r="C1153" s="45">
        <v>52</v>
      </c>
      <c r="D1153" s="46" t="s">
        <v>340</v>
      </c>
      <c r="E1153" s="47">
        <v>0.53363984346610804</v>
      </c>
      <c r="F1153" s="48">
        <v>14.9082568807339</v>
      </c>
      <c r="G1153" s="47">
        <v>0.47436361739907401</v>
      </c>
      <c r="H1153" s="50">
        <v>5.3448275862069003</v>
      </c>
      <c r="I1153" s="76" t="str">
        <f t="shared" si="34"/>
        <v>No</v>
      </c>
      <c r="J1153" s="49" t="str">
        <f t="shared" si="35"/>
        <v>No</v>
      </c>
      <c r="K1153" s="47">
        <v>9.5643233597489496E-2</v>
      </c>
      <c r="L1153" s="50">
        <v>23.795871559632999</v>
      </c>
      <c r="M1153" s="47">
        <v>0.19034611929824399</v>
      </c>
      <c r="N1153" s="50">
        <v>73.275862068965495</v>
      </c>
    </row>
    <row r="1154" spans="1:14" x14ac:dyDescent="0.2">
      <c r="A1154" s="57" t="s">
        <v>2562</v>
      </c>
      <c r="B1154" s="44" t="s">
        <v>2563</v>
      </c>
      <c r="C1154" s="45">
        <v>50</v>
      </c>
      <c r="D1154" s="46" t="s">
        <v>340</v>
      </c>
      <c r="E1154" s="47">
        <v>0.71295483376906998</v>
      </c>
      <c r="F1154" s="48">
        <v>59.288990825688103</v>
      </c>
      <c r="G1154" s="47">
        <v>0.67601251846377197</v>
      </c>
      <c r="H1154" s="50">
        <v>17.9842810910772</v>
      </c>
      <c r="I1154" s="76" t="str">
        <f t="shared" si="34"/>
        <v>No</v>
      </c>
      <c r="J1154" s="49" t="str">
        <f t="shared" si="35"/>
        <v>No</v>
      </c>
      <c r="K1154" s="47">
        <v>0.10437060804968799</v>
      </c>
      <c r="L1154" s="50">
        <v>31.651376146789001</v>
      </c>
      <c r="M1154" s="47">
        <v>9.9353286400618093E-2</v>
      </c>
      <c r="N1154" s="50">
        <v>19.787332408691601</v>
      </c>
    </row>
    <row r="1155" spans="1:14" x14ac:dyDescent="0.2">
      <c r="A1155" s="57" t="s">
        <v>2564</v>
      </c>
      <c r="B1155" s="44" t="s">
        <v>2565</v>
      </c>
      <c r="C1155" s="45">
        <v>50</v>
      </c>
      <c r="D1155" s="46" t="s">
        <v>340</v>
      </c>
      <c r="E1155" s="47">
        <v>0.90013631577304498</v>
      </c>
      <c r="F1155" s="48">
        <v>89.449541284403693</v>
      </c>
      <c r="G1155" s="47">
        <v>0.81480336054897895</v>
      </c>
      <c r="H1155" s="50">
        <v>63.615349052242301</v>
      </c>
      <c r="I1155" s="76" t="str">
        <f t="shared" si="34"/>
        <v>No</v>
      </c>
      <c r="J1155" s="49" t="str">
        <f t="shared" si="35"/>
        <v>No</v>
      </c>
      <c r="K1155" s="47">
        <v>0.100904356609285</v>
      </c>
      <c r="L1155" s="50">
        <v>28.7270642201835</v>
      </c>
      <c r="M1155" s="47">
        <v>9.2653284061076896E-2</v>
      </c>
      <c r="N1155" s="50">
        <v>16.551086453999101</v>
      </c>
    </row>
    <row r="1156" spans="1:14" x14ac:dyDescent="0.2">
      <c r="A1156" s="147" t="s">
        <v>2566</v>
      </c>
      <c r="B1156" s="44" t="s">
        <v>2567</v>
      </c>
      <c r="C1156" s="45">
        <v>50</v>
      </c>
      <c r="D1156" s="46" t="s">
        <v>340</v>
      </c>
      <c r="E1156" s="47">
        <v>0.91099590321367496</v>
      </c>
      <c r="F1156" s="48">
        <v>92.373853211009205</v>
      </c>
      <c r="G1156" s="47">
        <v>0.836429374339557</v>
      </c>
      <c r="H1156" s="50">
        <v>76.560332871012506</v>
      </c>
      <c r="I1156" s="76" t="str">
        <f t="shared" si="34"/>
        <v>No</v>
      </c>
      <c r="J1156" s="49" t="str">
        <f t="shared" si="35"/>
        <v>Yes</v>
      </c>
      <c r="K1156" s="47">
        <v>8.0039072314293802E-2</v>
      </c>
      <c r="L1156" s="50">
        <v>6.3073394495412796</v>
      </c>
      <c r="M1156" s="47">
        <v>7.3311661458168795E-2</v>
      </c>
      <c r="N1156" s="50">
        <v>8.3217753120665705</v>
      </c>
    </row>
    <row r="1157" spans="1:14" x14ac:dyDescent="0.2">
      <c r="A1157" s="147" t="s">
        <v>2568</v>
      </c>
      <c r="B1157" s="44" t="s">
        <v>2569</v>
      </c>
      <c r="C1157" s="45">
        <v>50</v>
      </c>
      <c r="D1157" s="46" t="s">
        <v>340</v>
      </c>
      <c r="E1157" s="47">
        <v>0.92243978327127796</v>
      </c>
      <c r="F1157" s="48">
        <v>95.986238532110093</v>
      </c>
      <c r="G1157" s="47">
        <v>0.84096204782301798</v>
      </c>
      <c r="H1157" s="50">
        <v>78.871937124364294</v>
      </c>
      <c r="I1157" s="76" t="str">
        <f t="shared" si="34"/>
        <v>No</v>
      </c>
      <c r="J1157" s="49" t="str">
        <f t="shared" si="35"/>
        <v>Yes</v>
      </c>
      <c r="K1157" s="47">
        <v>9.8733071931136604E-2</v>
      </c>
      <c r="L1157" s="50">
        <v>26.720183486238501</v>
      </c>
      <c r="M1157" s="47">
        <v>9.1297315135838206E-2</v>
      </c>
      <c r="N1157" s="50">
        <v>15.9038372630606</v>
      </c>
    </row>
    <row r="1158" spans="1:14" x14ac:dyDescent="0.2">
      <c r="A1158" s="147" t="s">
        <v>2570</v>
      </c>
      <c r="B1158" s="44" t="s">
        <v>2571</v>
      </c>
      <c r="C1158" s="45">
        <v>50</v>
      </c>
      <c r="D1158" s="46" t="s">
        <v>340</v>
      </c>
      <c r="E1158" s="47">
        <v>0.91530184416712201</v>
      </c>
      <c r="F1158" s="48">
        <v>93.692660550458697</v>
      </c>
      <c r="G1158" s="47">
        <v>0.85801772763891304</v>
      </c>
      <c r="H1158" s="50">
        <v>88.257050392972701</v>
      </c>
      <c r="I1158" s="76" t="str">
        <f t="shared" si="34"/>
        <v>No</v>
      </c>
      <c r="J1158" s="49" t="str">
        <f t="shared" si="35"/>
        <v>Yes</v>
      </c>
      <c r="K1158" s="47">
        <v>9.4815016816049896E-2</v>
      </c>
      <c r="L1158" s="50">
        <v>23.279816513761499</v>
      </c>
      <c r="M1158" s="47">
        <v>8.5381864632415996E-2</v>
      </c>
      <c r="N1158" s="50">
        <v>12.4826629680999</v>
      </c>
    </row>
    <row r="1159" spans="1:14" x14ac:dyDescent="0.2">
      <c r="A1159" s="57" t="s">
        <v>2572</v>
      </c>
      <c r="B1159" s="44" t="s">
        <v>2573</v>
      </c>
      <c r="C1159" s="45">
        <v>50</v>
      </c>
      <c r="D1159" s="46" t="s">
        <v>340</v>
      </c>
      <c r="E1159" s="47">
        <v>0.82096263462497998</v>
      </c>
      <c r="F1159" s="48">
        <v>74.885321100917395</v>
      </c>
      <c r="G1159" s="47">
        <v>0.78407659385770301</v>
      </c>
      <c r="H1159" s="50">
        <v>47.665279704114702</v>
      </c>
      <c r="I1159" s="76" t="str">
        <f t="shared" ref="I1159:I1222" si="36">IF(AND(F1159&gt;=90,H1159&gt;=90),"Yes","No")</f>
        <v>No</v>
      </c>
      <c r="J1159" s="49" t="str">
        <f t="shared" ref="J1159:J1222" si="37">IF(AND(F1159&gt;=75,H1159&gt;=75),"Yes","No")</f>
        <v>No</v>
      </c>
      <c r="K1159" s="47">
        <v>0.117438835309326</v>
      </c>
      <c r="L1159" s="50">
        <v>41.9724770642202</v>
      </c>
      <c r="M1159" s="47">
        <v>0.11958612678004001</v>
      </c>
      <c r="N1159" s="50">
        <v>32.316227461858503</v>
      </c>
    </row>
    <row r="1160" spans="1:14" x14ac:dyDescent="0.2">
      <c r="A1160" s="57" t="s">
        <v>2574</v>
      </c>
      <c r="B1160" s="44" t="s">
        <v>2575</v>
      </c>
      <c r="C1160" s="45">
        <v>50</v>
      </c>
      <c r="D1160" s="46" t="s">
        <v>340</v>
      </c>
      <c r="E1160" s="47">
        <v>0.805867979599592</v>
      </c>
      <c r="F1160" s="48">
        <v>72.649082568807302</v>
      </c>
      <c r="G1160" s="47">
        <v>0.75298648440192095</v>
      </c>
      <c r="H1160" s="50">
        <v>35.9685621821544</v>
      </c>
      <c r="I1160" s="76" t="str">
        <f t="shared" si="36"/>
        <v>No</v>
      </c>
      <c r="J1160" s="49" t="str">
        <f t="shared" si="37"/>
        <v>No</v>
      </c>
      <c r="K1160" s="47">
        <v>0.15345666459917801</v>
      </c>
      <c r="L1160" s="50">
        <v>62.385321100917402</v>
      </c>
      <c r="M1160" s="47">
        <v>0.14307737006229601</v>
      </c>
      <c r="N1160" s="50">
        <v>46.370781322237598</v>
      </c>
    </row>
    <row r="1161" spans="1:14" x14ac:dyDescent="0.2">
      <c r="A1161" s="57" t="s">
        <v>2576</v>
      </c>
      <c r="B1161" s="44" t="s">
        <v>2577</v>
      </c>
      <c r="C1161" s="45">
        <v>50</v>
      </c>
      <c r="D1161" s="46" t="s">
        <v>340</v>
      </c>
      <c r="E1161" s="47">
        <v>0.79210881228716001</v>
      </c>
      <c r="F1161" s="48">
        <v>71.158256880733902</v>
      </c>
      <c r="G1161" s="47">
        <v>0.74839176709856303</v>
      </c>
      <c r="H1161" s="50">
        <v>34.766527970411502</v>
      </c>
      <c r="I1161" s="76" t="str">
        <f t="shared" si="36"/>
        <v>No</v>
      </c>
      <c r="J1161" s="49" t="str">
        <f t="shared" si="37"/>
        <v>No</v>
      </c>
      <c r="K1161" s="47">
        <v>6.9575738936998102E-2</v>
      </c>
      <c r="L1161" s="50">
        <v>4.1857798165137599</v>
      </c>
      <c r="M1161" s="47">
        <v>6.3992915425736402E-2</v>
      </c>
      <c r="N1161" s="50">
        <v>6.5649560795191899</v>
      </c>
    </row>
    <row r="1162" spans="1:14" x14ac:dyDescent="0.2">
      <c r="A1162" s="57" t="s">
        <v>2578</v>
      </c>
      <c r="B1162" s="44" t="s">
        <v>2579</v>
      </c>
      <c r="C1162" s="45">
        <v>50</v>
      </c>
      <c r="D1162" s="46" t="s">
        <v>340</v>
      </c>
      <c r="E1162" s="47">
        <v>0.67583340775817402</v>
      </c>
      <c r="F1162" s="48">
        <v>50</v>
      </c>
      <c r="G1162" s="47">
        <v>0.66845052983310904</v>
      </c>
      <c r="H1162" s="50">
        <v>17.0134073046694</v>
      </c>
      <c r="I1162" s="76" t="str">
        <f t="shared" si="36"/>
        <v>No</v>
      </c>
      <c r="J1162" s="49" t="str">
        <f t="shared" si="37"/>
        <v>No</v>
      </c>
      <c r="K1162" s="47">
        <v>0.18989141991012501</v>
      </c>
      <c r="L1162" s="50">
        <v>74.770642201834903</v>
      </c>
      <c r="M1162" s="47">
        <v>0.18702834926611001</v>
      </c>
      <c r="N1162" s="50">
        <v>66.620434581599596</v>
      </c>
    </row>
    <row r="1163" spans="1:14" x14ac:dyDescent="0.2">
      <c r="A1163" s="57" t="s">
        <v>2580</v>
      </c>
      <c r="B1163" s="44" t="s">
        <v>2581</v>
      </c>
      <c r="C1163" s="45">
        <v>50</v>
      </c>
      <c r="D1163" s="46" t="s">
        <v>340</v>
      </c>
      <c r="E1163" s="47">
        <v>0.79149501409834599</v>
      </c>
      <c r="F1163" s="48">
        <v>71.043577981651396</v>
      </c>
      <c r="G1163" s="47">
        <v>0.68383515009363405</v>
      </c>
      <c r="H1163" s="50">
        <v>19.417475728155299</v>
      </c>
      <c r="I1163" s="76" t="str">
        <f t="shared" si="36"/>
        <v>No</v>
      </c>
      <c r="J1163" s="49" t="str">
        <f t="shared" si="37"/>
        <v>No</v>
      </c>
      <c r="K1163" s="47">
        <v>0.16744969670241799</v>
      </c>
      <c r="L1163" s="50">
        <v>67.832568807339499</v>
      </c>
      <c r="M1163" s="47">
        <v>0.17477530385863199</v>
      </c>
      <c r="N1163" s="50">
        <v>61.673601479426701</v>
      </c>
    </row>
    <row r="1164" spans="1:14" x14ac:dyDescent="0.2">
      <c r="A1164" s="57" t="s">
        <v>2582</v>
      </c>
      <c r="B1164" s="44" t="s">
        <v>2583</v>
      </c>
      <c r="C1164" s="45">
        <v>50</v>
      </c>
      <c r="D1164" s="46" t="s">
        <v>340</v>
      </c>
      <c r="E1164" s="47">
        <v>0.82080007173252401</v>
      </c>
      <c r="F1164" s="48">
        <v>74.770642201834903</v>
      </c>
      <c r="G1164" s="47">
        <v>0.80646832641699395</v>
      </c>
      <c r="H1164" s="50">
        <v>59.361997226074898</v>
      </c>
      <c r="I1164" s="76" t="str">
        <f t="shared" si="36"/>
        <v>No</v>
      </c>
      <c r="J1164" s="49" t="str">
        <f t="shared" si="37"/>
        <v>No</v>
      </c>
      <c r="K1164" s="47">
        <v>0.15516950875407601</v>
      </c>
      <c r="L1164" s="50">
        <v>63.2454128440367</v>
      </c>
      <c r="M1164" s="47">
        <v>0.14358803173286899</v>
      </c>
      <c r="N1164" s="50">
        <v>47.0180305131761</v>
      </c>
    </row>
    <row r="1165" spans="1:14" x14ac:dyDescent="0.2">
      <c r="A1165" s="57" t="s">
        <v>1675</v>
      </c>
      <c r="B1165" s="44" t="s">
        <v>2584</v>
      </c>
      <c r="C1165" s="45">
        <v>50</v>
      </c>
      <c r="D1165" s="46" t="s">
        <v>340</v>
      </c>
      <c r="E1165" s="47">
        <v>0.86508928846563704</v>
      </c>
      <c r="F1165" s="48">
        <v>81.880733944954102</v>
      </c>
      <c r="G1165" s="47">
        <v>0.77159821412563401</v>
      </c>
      <c r="H1165" s="50">
        <v>43.180767452612102</v>
      </c>
      <c r="I1165" s="76" t="str">
        <f t="shared" si="36"/>
        <v>No</v>
      </c>
      <c r="J1165" s="49" t="str">
        <f t="shared" si="37"/>
        <v>No</v>
      </c>
      <c r="K1165" s="47">
        <v>0.142087172209066</v>
      </c>
      <c r="L1165" s="50">
        <v>57.683486238532097</v>
      </c>
      <c r="M1165" s="47">
        <v>0.12925009489995501</v>
      </c>
      <c r="N1165" s="50">
        <v>38.095238095238102</v>
      </c>
    </row>
    <row r="1166" spans="1:14" x14ac:dyDescent="0.2">
      <c r="A1166" s="57" t="s">
        <v>2585</v>
      </c>
      <c r="B1166" s="44" t="s">
        <v>2586</v>
      </c>
      <c r="C1166" s="45">
        <v>50</v>
      </c>
      <c r="D1166" s="46" t="s">
        <v>340</v>
      </c>
      <c r="E1166" s="47">
        <v>0.91996333737667202</v>
      </c>
      <c r="F1166" s="48">
        <v>95.183486238532097</v>
      </c>
      <c r="G1166" s="47">
        <v>0.82809451994974403</v>
      </c>
      <c r="H1166" s="50">
        <v>71.336107258437394</v>
      </c>
      <c r="I1166" s="76" t="str">
        <f t="shared" si="36"/>
        <v>No</v>
      </c>
      <c r="J1166" s="49" t="str">
        <f t="shared" si="37"/>
        <v>No</v>
      </c>
      <c r="K1166" s="47">
        <v>0.102638426490823</v>
      </c>
      <c r="L1166" s="50">
        <v>30.045871559632999</v>
      </c>
      <c r="M1166" s="47">
        <v>9.3080383356077101E-2</v>
      </c>
      <c r="N1166" s="50">
        <v>16.782246879334298</v>
      </c>
    </row>
    <row r="1167" spans="1:14" x14ac:dyDescent="0.2">
      <c r="A1167" s="57" t="s">
        <v>2587</v>
      </c>
      <c r="B1167" s="44" t="s">
        <v>2588</v>
      </c>
      <c r="C1167" s="45">
        <v>50</v>
      </c>
      <c r="D1167" s="46" t="s">
        <v>340</v>
      </c>
      <c r="E1167" s="47">
        <v>0.84946758177495496</v>
      </c>
      <c r="F1167" s="48">
        <v>79.300458715596307</v>
      </c>
      <c r="G1167" s="47">
        <v>0.73757266300952995</v>
      </c>
      <c r="H1167" s="50">
        <v>31.160425335182602</v>
      </c>
      <c r="I1167" s="76" t="str">
        <f t="shared" si="36"/>
        <v>No</v>
      </c>
      <c r="J1167" s="49" t="str">
        <f t="shared" si="37"/>
        <v>No</v>
      </c>
      <c r="K1167" s="47">
        <v>0.10729755773603999</v>
      </c>
      <c r="L1167" s="50">
        <v>33.7729357798165</v>
      </c>
      <c r="M1167" s="47">
        <v>0.106966691976888</v>
      </c>
      <c r="N1167" s="50">
        <v>24.179380490060101</v>
      </c>
    </row>
    <row r="1168" spans="1:14" x14ac:dyDescent="0.2">
      <c r="A1168" s="57" t="s">
        <v>2589</v>
      </c>
      <c r="B1168" s="44" t="s">
        <v>2590</v>
      </c>
      <c r="C1168" s="45">
        <v>50</v>
      </c>
      <c r="D1168" s="46" t="s">
        <v>340</v>
      </c>
      <c r="E1168" s="47">
        <v>0.74829945733377001</v>
      </c>
      <c r="F1168" s="48">
        <v>64.908256880733902</v>
      </c>
      <c r="G1168" s="47">
        <v>0.73827192518642204</v>
      </c>
      <c r="H1168" s="50">
        <v>31.345353675450799</v>
      </c>
      <c r="I1168" s="76" t="str">
        <f t="shared" si="36"/>
        <v>No</v>
      </c>
      <c r="J1168" s="49" t="str">
        <f t="shared" si="37"/>
        <v>No</v>
      </c>
      <c r="K1168" s="47">
        <v>0.20498817739174999</v>
      </c>
      <c r="L1168" s="50">
        <v>79.071100917431195</v>
      </c>
      <c r="M1168" s="47">
        <v>0.17609341244935101</v>
      </c>
      <c r="N1168" s="50">
        <v>62.228386500231203</v>
      </c>
    </row>
    <row r="1169" spans="1:14" x14ac:dyDescent="0.2">
      <c r="A1169" s="57" t="s">
        <v>2014</v>
      </c>
      <c r="B1169" s="44" t="s">
        <v>2591</v>
      </c>
      <c r="C1169" s="45">
        <v>50</v>
      </c>
      <c r="D1169" s="46" t="s">
        <v>340</v>
      </c>
      <c r="E1169" s="47">
        <v>0.903859662907749</v>
      </c>
      <c r="F1169" s="48">
        <v>90.653669724770694</v>
      </c>
      <c r="G1169" s="47">
        <v>0.80892513193575699</v>
      </c>
      <c r="H1169" s="50">
        <v>60.6102635228849</v>
      </c>
      <c r="I1169" s="76" t="str">
        <f t="shared" si="36"/>
        <v>No</v>
      </c>
      <c r="J1169" s="49" t="str">
        <f t="shared" si="37"/>
        <v>No</v>
      </c>
      <c r="K1169" s="47">
        <v>0.22013839154586801</v>
      </c>
      <c r="L1169" s="50">
        <v>84.461009174311897</v>
      </c>
      <c r="M1169" s="47">
        <v>0.19174919018174399</v>
      </c>
      <c r="N1169" s="50">
        <v>69.163199260286603</v>
      </c>
    </row>
    <row r="1170" spans="1:14" x14ac:dyDescent="0.2">
      <c r="A1170" s="57" t="s">
        <v>2592</v>
      </c>
      <c r="B1170" s="44" t="s">
        <v>2593</v>
      </c>
      <c r="C1170" s="45">
        <v>50</v>
      </c>
      <c r="D1170" s="46" t="s">
        <v>340</v>
      </c>
      <c r="E1170" s="47">
        <v>0.90144451225603806</v>
      </c>
      <c r="F1170" s="48">
        <v>89.793577981651396</v>
      </c>
      <c r="G1170" s="47">
        <v>0.77250497090498305</v>
      </c>
      <c r="H1170" s="50">
        <v>43.550624133148403</v>
      </c>
      <c r="I1170" s="76" t="str">
        <f t="shared" si="36"/>
        <v>No</v>
      </c>
      <c r="J1170" s="49" t="str">
        <f t="shared" si="37"/>
        <v>No</v>
      </c>
      <c r="K1170" s="47">
        <v>0.15541715310054599</v>
      </c>
      <c r="L1170" s="50">
        <v>63.302752293578003</v>
      </c>
      <c r="M1170" s="47">
        <v>0.14766340015316001</v>
      </c>
      <c r="N1170" s="50">
        <v>49.514563106796103</v>
      </c>
    </row>
    <row r="1171" spans="1:14" x14ac:dyDescent="0.2">
      <c r="A1171" s="57" t="s">
        <v>1270</v>
      </c>
      <c r="B1171" s="44" t="s">
        <v>2594</v>
      </c>
      <c r="C1171" s="45">
        <v>50</v>
      </c>
      <c r="D1171" s="46" t="s">
        <v>340</v>
      </c>
      <c r="E1171" s="47">
        <v>0.89259775607813596</v>
      </c>
      <c r="F1171" s="48">
        <v>87.557339449541303</v>
      </c>
      <c r="G1171" s="47">
        <v>0.74046696189331995</v>
      </c>
      <c r="H1171" s="50">
        <v>32.131299121590402</v>
      </c>
      <c r="I1171" s="76" t="str">
        <f t="shared" si="36"/>
        <v>No</v>
      </c>
      <c r="J1171" s="49" t="str">
        <f t="shared" si="37"/>
        <v>No</v>
      </c>
      <c r="K1171" s="47">
        <v>0.30709951588176998</v>
      </c>
      <c r="L1171" s="50">
        <v>94.552752293577996</v>
      </c>
      <c r="M1171" s="47">
        <v>0.28899099390191302</v>
      </c>
      <c r="N1171" s="50">
        <v>88.904299583911197</v>
      </c>
    </row>
    <row r="1172" spans="1:14" x14ac:dyDescent="0.2">
      <c r="A1172" s="147" t="s">
        <v>2595</v>
      </c>
      <c r="B1172" s="44" t="s">
        <v>2596</v>
      </c>
      <c r="C1172" s="45">
        <v>50</v>
      </c>
      <c r="D1172" s="46" t="s">
        <v>340</v>
      </c>
      <c r="E1172" s="47">
        <v>0.82295261857000002</v>
      </c>
      <c r="F1172" s="48">
        <v>75.2866972477064</v>
      </c>
      <c r="G1172" s="47">
        <v>0.840027851091533</v>
      </c>
      <c r="H1172" s="50">
        <v>78.363384188626895</v>
      </c>
      <c r="I1172" s="76" t="str">
        <f t="shared" si="36"/>
        <v>No</v>
      </c>
      <c r="J1172" s="49" t="str">
        <f t="shared" si="37"/>
        <v>Yes</v>
      </c>
      <c r="K1172" s="47">
        <v>0.186100982948081</v>
      </c>
      <c r="L1172" s="50">
        <v>73.623853211009205</v>
      </c>
      <c r="M1172" s="47">
        <v>0.17595169410974901</v>
      </c>
      <c r="N1172" s="50">
        <v>62.135922330097102</v>
      </c>
    </row>
    <row r="1173" spans="1:14" x14ac:dyDescent="0.2">
      <c r="A1173" s="57" t="s">
        <v>2597</v>
      </c>
      <c r="B1173" s="44" t="s">
        <v>2598</v>
      </c>
      <c r="C1173" s="45">
        <v>50</v>
      </c>
      <c r="D1173" s="46" t="s">
        <v>340</v>
      </c>
      <c r="E1173" s="47">
        <v>0.81625520832272103</v>
      </c>
      <c r="F1173" s="48">
        <v>73.910550458715605</v>
      </c>
      <c r="G1173" s="47">
        <v>0.694700829904914</v>
      </c>
      <c r="H1173" s="50">
        <v>21.451687471104901</v>
      </c>
      <c r="I1173" s="76" t="str">
        <f t="shared" si="36"/>
        <v>No</v>
      </c>
      <c r="J1173" s="49" t="str">
        <f t="shared" si="37"/>
        <v>No</v>
      </c>
      <c r="K1173" s="47">
        <v>0.20686835609092599</v>
      </c>
      <c r="L1173" s="50">
        <v>79.816513761467903</v>
      </c>
      <c r="M1173" s="47">
        <v>0.18221599700215099</v>
      </c>
      <c r="N1173" s="50">
        <v>63.938973647711499</v>
      </c>
    </row>
    <row r="1174" spans="1:14" x14ac:dyDescent="0.2">
      <c r="A1174" s="57" t="s">
        <v>2599</v>
      </c>
      <c r="B1174" s="44" t="s">
        <v>2600</v>
      </c>
      <c r="C1174" s="45">
        <v>50</v>
      </c>
      <c r="D1174" s="46" t="s">
        <v>340</v>
      </c>
      <c r="E1174" s="47">
        <v>0.76227212781916598</v>
      </c>
      <c r="F1174" s="48">
        <v>66.399082568807302</v>
      </c>
      <c r="G1174" s="47">
        <v>0.76456244763741799</v>
      </c>
      <c r="H1174" s="50">
        <v>39.805825242718399</v>
      </c>
      <c r="I1174" s="76" t="str">
        <f t="shared" si="36"/>
        <v>No</v>
      </c>
      <c r="J1174" s="49" t="str">
        <f t="shared" si="37"/>
        <v>No</v>
      </c>
      <c r="K1174" s="47">
        <v>0.188513567336865</v>
      </c>
      <c r="L1174" s="50">
        <v>74.311926605504595</v>
      </c>
      <c r="M1174" s="47">
        <v>0.16584569291281701</v>
      </c>
      <c r="N1174" s="50">
        <v>57.697642163661598</v>
      </c>
    </row>
    <row r="1175" spans="1:14" x14ac:dyDescent="0.2">
      <c r="A1175" s="147" t="s">
        <v>2601</v>
      </c>
      <c r="B1175" s="44" t="s">
        <v>2602</v>
      </c>
      <c r="C1175" s="45">
        <v>50</v>
      </c>
      <c r="D1175" s="46" t="s">
        <v>340</v>
      </c>
      <c r="E1175" s="47">
        <v>0.92229631631494502</v>
      </c>
      <c r="F1175" s="48">
        <v>95.928899082568805</v>
      </c>
      <c r="G1175" s="47">
        <v>0.84322397304729402</v>
      </c>
      <c r="H1175" s="50">
        <v>79.981507165973198</v>
      </c>
      <c r="I1175" s="76" t="str">
        <f t="shared" si="36"/>
        <v>No</v>
      </c>
      <c r="J1175" s="49" t="str">
        <f t="shared" si="37"/>
        <v>Yes</v>
      </c>
      <c r="K1175" s="47">
        <v>0.168315548243928</v>
      </c>
      <c r="L1175" s="50">
        <v>68.233944954128404</v>
      </c>
      <c r="M1175" s="47">
        <v>0.142477322738402</v>
      </c>
      <c r="N1175" s="50">
        <v>45.815996301433202</v>
      </c>
    </row>
    <row r="1176" spans="1:14" x14ac:dyDescent="0.2">
      <c r="A1176" s="57" t="s">
        <v>2603</v>
      </c>
      <c r="B1176" s="44" t="s">
        <v>2604</v>
      </c>
      <c r="C1176" s="45">
        <v>50</v>
      </c>
      <c r="D1176" s="46" t="s">
        <v>340</v>
      </c>
      <c r="E1176" s="47">
        <v>0.86195816963504301</v>
      </c>
      <c r="F1176" s="48">
        <v>81.307339449541303</v>
      </c>
      <c r="G1176" s="47">
        <v>0.76064735375839698</v>
      </c>
      <c r="H1176" s="50">
        <v>38.603791030975501</v>
      </c>
      <c r="I1176" s="76" t="str">
        <f t="shared" si="36"/>
        <v>No</v>
      </c>
      <c r="J1176" s="49" t="str">
        <f t="shared" si="37"/>
        <v>No</v>
      </c>
      <c r="K1176" s="47">
        <v>0.176998928649303</v>
      </c>
      <c r="L1176" s="50">
        <v>70.814220183486199</v>
      </c>
      <c r="M1176" s="47">
        <v>0.15617433795208799</v>
      </c>
      <c r="N1176" s="50">
        <v>54.045307443365701</v>
      </c>
    </row>
    <row r="1177" spans="1:14" x14ac:dyDescent="0.2">
      <c r="A1177" s="57" t="s">
        <v>2605</v>
      </c>
      <c r="B1177" s="44" t="s">
        <v>2606</v>
      </c>
      <c r="C1177" s="45">
        <v>50</v>
      </c>
      <c r="D1177" s="46" t="s">
        <v>340</v>
      </c>
      <c r="E1177" s="47">
        <v>0.833996673778577</v>
      </c>
      <c r="F1177" s="48">
        <v>76.892201834862405</v>
      </c>
      <c r="G1177" s="47">
        <v>0.81749128103319302</v>
      </c>
      <c r="H1177" s="50">
        <v>65.649560795191903</v>
      </c>
      <c r="I1177" s="76" t="str">
        <f t="shared" si="36"/>
        <v>No</v>
      </c>
      <c r="J1177" s="49" t="str">
        <f t="shared" si="37"/>
        <v>No</v>
      </c>
      <c r="K1177" s="47">
        <v>0.21268136951320199</v>
      </c>
      <c r="L1177" s="50">
        <v>82.568807339449506</v>
      </c>
      <c r="M1177" s="47">
        <v>0.17183922157922499</v>
      </c>
      <c r="N1177" s="50">
        <v>60.471567267683803</v>
      </c>
    </row>
    <row r="1178" spans="1:14" x14ac:dyDescent="0.2">
      <c r="A1178" s="57" t="s">
        <v>2607</v>
      </c>
      <c r="B1178" s="44" t="s">
        <v>2608</v>
      </c>
      <c r="C1178" s="45">
        <v>50</v>
      </c>
      <c r="D1178" s="46" t="s">
        <v>340</v>
      </c>
      <c r="E1178" s="47">
        <v>0.91912955711001398</v>
      </c>
      <c r="F1178" s="48">
        <v>94.782110091743107</v>
      </c>
      <c r="G1178" s="47">
        <v>0.82111957727165796</v>
      </c>
      <c r="H1178" s="50">
        <v>67.868700878409598</v>
      </c>
      <c r="I1178" s="76" t="str">
        <f t="shared" si="36"/>
        <v>No</v>
      </c>
      <c r="J1178" s="49" t="str">
        <f t="shared" si="37"/>
        <v>No</v>
      </c>
      <c r="K1178" s="47">
        <v>0.184188590419675</v>
      </c>
      <c r="L1178" s="50">
        <v>73.165137614678898</v>
      </c>
      <c r="M1178" s="47">
        <v>0.18127504670767999</v>
      </c>
      <c r="N1178" s="50">
        <v>63.754045307443398</v>
      </c>
    </row>
    <row r="1179" spans="1:14" x14ac:dyDescent="0.2">
      <c r="A1179" s="57" t="s">
        <v>2609</v>
      </c>
      <c r="B1179" s="44" t="s">
        <v>2610</v>
      </c>
      <c r="C1179" s="45">
        <v>50</v>
      </c>
      <c r="D1179" s="46" t="s">
        <v>340</v>
      </c>
      <c r="E1179" s="47">
        <v>0.84024308689319904</v>
      </c>
      <c r="F1179" s="48">
        <v>77.752293577981604</v>
      </c>
      <c r="G1179" s="47">
        <v>0.79458532480413302</v>
      </c>
      <c r="H1179" s="50">
        <v>52.935737401756803</v>
      </c>
      <c r="I1179" s="76" t="str">
        <f t="shared" si="36"/>
        <v>No</v>
      </c>
      <c r="J1179" s="49" t="str">
        <f t="shared" si="37"/>
        <v>No</v>
      </c>
      <c r="K1179" s="47">
        <v>0.23715106724057</v>
      </c>
      <c r="L1179" s="50">
        <v>88.417431192660501</v>
      </c>
      <c r="M1179" s="47">
        <v>0.24486033009157299</v>
      </c>
      <c r="N1179" s="50">
        <v>82.9865926953306</v>
      </c>
    </row>
    <row r="1180" spans="1:14" x14ac:dyDescent="0.2">
      <c r="A1180" s="57" t="s">
        <v>2611</v>
      </c>
      <c r="B1180" s="44" t="s">
        <v>2612</v>
      </c>
      <c r="C1180" s="45">
        <v>50</v>
      </c>
      <c r="D1180" s="46" t="s">
        <v>340</v>
      </c>
      <c r="E1180" s="47">
        <v>0.86984629995669405</v>
      </c>
      <c r="F1180" s="48">
        <v>83.0275229357798</v>
      </c>
      <c r="G1180" s="47">
        <v>0.71015475173361498</v>
      </c>
      <c r="H1180" s="50">
        <v>24.364308830328198</v>
      </c>
      <c r="I1180" s="76" t="str">
        <f t="shared" si="36"/>
        <v>No</v>
      </c>
      <c r="J1180" s="49" t="str">
        <f t="shared" si="37"/>
        <v>No</v>
      </c>
      <c r="K1180" s="47">
        <v>0.27287357039480997</v>
      </c>
      <c r="L1180" s="50">
        <v>91.857798165137595</v>
      </c>
      <c r="M1180" s="47">
        <v>0.338794950672964</v>
      </c>
      <c r="N1180" s="50">
        <v>93.989828941285296</v>
      </c>
    </row>
    <row r="1181" spans="1:14" x14ac:dyDescent="0.2">
      <c r="A1181" s="57" t="s">
        <v>2613</v>
      </c>
      <c r="B1181" s="44" t="s">
        <v>2614</v>
      </c>
      <c r="C1181" s="45">
        <v>50</v>
      </c>
      <c r="D1181" s="46" t="s">
        <v>340</v>
      </c>
      <c r="E1181" s="47">
        <v>0.87668614787950605</v>
      </c>
      <c r="F1181" s="48">
        <v>83.944954128440401</v>
      </c>
      <c r="G1181" s="47">
        <v>0.76073797282227396</v>
      </c>
      <c r="H1181" s="50">
        <v>38.696255201109601</v>
      </c>
      <c r="I1181" s="76" t="str">
        <f t="shared" si="36"/>
        <v>No</v>
      </c>
      <c r="J1181" s="49" t="str">
        <f t="shared" si="37"/>
        <v>No</v>
      </c>
      <c r="K1181" s="47">
        <v>0.165847312521473</v>
      </c>
      <c r="L1181" s="50">
        <v>66.9724770642202</v>
      </c>
      <c r="M1181" s="47">
        <v>0.15145751856627601</v>
      </c>
      <c r="N1181" s="50">
        <v>51.410078594544601</v>
      </c>
    </row>
    <row r="1182" spans="1:14" x14ac:dyDescent="0.2">
      <c r="A1182" s="147" t="s">
        <v>2615</v>
      </c>
      <c r="B1182" s="44" t="s">
        <v>2616</v>
      </c>
      <c r="C1182" s="45">
        <v>50</v>
      </c>
      <c r="D1182" s="46" t="s">
        <v>340</v>
      </c>
      <c r="E1182" s="47">
        <v>0.90244108860205696</v>
      </c>
      <c r="F1182" s="48">
        <v>90.137614678899098</v>
      </c>
      <c r="G1182" s="47">
        <v>0.83825947052703398</v>
      </c>
      <c r="H1182" s="50">
        <v>77.207582061951001</v>
      </c>
      <c r="I1182" s="76" t="str">
        <f t="shared" si="36"/>
        <v>No</v>
      </c>
      <c r="J1182" s="49" t="str">
        <f t="shared" si="37"/>
        <v>Yes</v>
      </c>
      <c r="K1182" s="47">
        <v>0.21616213634838999</v>
      </c>
      <c r="L1182" s="50">
        <v>83.486238532110093</v>
      </c>
      <c r="M1182" s="47">
        <v>0.206349621098007</v>
      </c>
      <c r="N1182" s="50">
        <v>73.740175681923304</v>
      </c>
    </row>
    <row r="1183" spans="1:14" x14ac:dyDescent="0.2">
      <c r="A1183" s="147" t="s">
        <v>2617</v>
      </c>
      <c r="B1183" s="44" t="s">
        <v>2618</v>
      </c>
      <c r="C1183" s="45">
        <v>50</v>
      </c>
      <c r="D1183" s="46" t="s">
        <v>340</v>
      </c>
      <c r="E1183" s="47">
        <v>0.92348580321960805</v>
      </c>
      <c r="F1183" s="48">
        <v>96.444954128440401</v>
      </c>
      <c r="G1183" s="47">
        <v>0.84131639606576103</v>
      </c>
      <c r="H1183" s="50">
        <v>79.010633379565405</v>
      </c>
      <c r="I1183" s="76" t="str">
        <f t="shared" si="36"/>
        <v>No</v>
      </c>
      <c r="J1183" s="49" t="str">
        <f t="shared" si="37"/>
        <v>Yes</v>
      </c>
      <c r="K1183" s="47">
        <v>0.212972577669021</v>
      </c>
      <c r="L1183" s="50">
        <v>82.683486238532097</v>
      </c>
      <c r="M1183" s="47">
        <v>0.204710069176468</v>
      </c>
      <c r="N1183" s="50">
        <v>73.277854831252895</v>
      </c>
    </row>
    <row r="1184" spans="1:14" x14ac:dyDescent="0.2">
      <c r="A1184" s="57" t="s">
        <v>2619</v>
      </c>
      <c r="B1184" s="44" t="s">
        <v>2620</v>
      </c>
      <c r="C1184" s="45">
        <v>50</v>
      </c>
      <c r="D1184" s="46" t="s">
        <v>340</v>
      </c>
      <c r="E1184" s="47">
        <v>0.90151575279788798</v>
      </c>
      <c r="F1184" s="48">
        <v>89.850917431192698</v>
      </c>
      <c r="G1184" s="47">
        <v>0.78697672208835601</v>
      </c>
      <c r="H1184" s="50">
        <v>49.098474341192798</v>
      </c>
      <c r="I1184" s="76" t="str">
        <f t="shared" si="36"/>
        <v>No</v>
      </c>
      <c r="J1184" s="49" t="str">
        <f t="shared" si="37"/>
        <v>No</v>
      </c>
      <c r="K1184" s="47">
        <v>0.30628989863365003</v>
      </c>
      <c r="L1184" s="50">
        <v>94.438073394495405</v>
      </c>
      <c r="M1184" s="47">
        <v>0.35763684940139001</v>
      </c>
      <c r="N1184" s="50">
        <v>95.376791493296295</v>
      </c>
    </row>
    <row r="1185" spans="1:14" x14ac:dyDescent="0.2">
      <c r="A1185" s="57" t="s">
        <v>2621</v>
      </c>
      <c r="B1185" s="44" t="s">
        <v>2622</v>
      </c>
      <c r="C1185" s="45">
        <v>50</v>
      </c>
      <c r="D1185" s="46" t="s">
        <v>340</v>
      </c>
      <c r="E1185" s="47">
        <v>0.83578197081507</v>
      </c>
      <c r="F1185" s="48">
        <v>77.178899082568805</v>
      </c>
      <c r="G1185" s="47">
        <v>0.717887326882095</v>
      </c>
      <c r="H1185" s="50">
        <v>26.398520573277899</v>
      </c>
      <c r="I1185" s="76" t="str">
        <f t="shared" si="36"/>
        <v>No</v>
      </c>
      <c r="J1185" s="49" t="str">
        <f t="shared" si="37"/>
        <v>No</v>
      </c>
      <c r="K1185" s="47">
        <v>0.236822720120974</v>
      </c>
      <c r="L1185" s="50">
        <v>88.360091743119298</v>
      </c>
      <c r="M1185" s="47">
        <v>0.27457812047952002</v>
      </c>
      <c r="N1185" s="50">
        <v>87.239944521497904</v>
      </c>
    </row>
    <row r="1186" spans="1:14" x14ac:dyDescent="0.2">
      <c r="A1186" s="147" t="s">
        <v>2623</v>
      </c>
      <c r="B1186" s="44" t="s">
        <v>2624</v>
      </c>
      <c r="C1186" s="45">
        <v>50</v>
      </c>
      <c r="D1186" s="46" t="s">
        <v>340</v>
      </c>
      <c r="E1186" s="47">
        <v>0.92808585435978797</v>
      </c>
      <c r="F1186" s="48">
        <v>97.477064220183493</v>
      </c>
      <c r="G1186" s="47">
        <v>0.86833478170733902</v>
      </c>
      <c r="H1186" s="50">
        <v>92.602866389274197</v>
      </c>
      <c r="I1186" s="76" t="str">
        <f t="shared" si="36"/>
        <v>Yes</v>
      </c>
      <c r="J1186" s="49" t="str">
        <f t="shared" si="37"/>
        <v>Yes</v>
      </c>
      <c r="K1186" s="47">
        <v>0.21056327516268</v>
      </c>
      <c r="L1186" s="50">
        <v>81.077981651376106</v>
      </c>
      <c r="M1186" s="47">
        <v>0.18222424001543899</v>
      </c>
      <c r="N1186" s="50">
        <v>63.985205732778603</v>
      </c>
    </row>
    <row r="1187" spans="1:14" x14ac:dyDescent="0.2">
      <c r="A1187" s="147" t="s">
        <v>2625</v>
      </c>
      <c r="B1187" s="44" t="s">
        <v>2626</v>
      </c>
      <c r="C1187" s="45">
        <v>50</v>
      </c>
      <c r="D1187" s="46" t="s">
        <v>340</v>
      </c>
      <c r="E1187" s="47">
        <v>0.93008599310550299</v>
      </c>
      <c r="F1187" s="48">
        <v>97.935779816513801</v>
      </c>
      <c r="G1187" s="47">
        <v>0.86287874459354996</v>
      </c>
      <c r="H1187" s="50">
        <v>90.476190476190496</v>
      </c>
      <c r="I1187" s="76" t="str">
        <f t="shared" si="36"/>
        <v>Yes</v>
      </c>
      <c r="J1187" s="49" t="str">
        <f t="shared" si="37"/>
        <v>Yes</v>
      </c>
      <c r="K1187" s="47">
        <v>0.21682997025634501</v>
      </c>
      <c r="L1187" s="50">
        <v>83.658256880733902</v>
      </c>
      <c r="M1187" s="47">
        <v>0.18982199992471099</v>
      </c>
      <c r="N1187" s="50">
        <v>68.469717984281104</v>
      </c>
    </row>
    <row r="1188" spans="1:14" x14ac:dyDescent="0.2">
      <c r="A1188" s="57" t="s">
        <v>2627</v>
      </c>
      <c r="B1188" s="44" t="s">
        <v>2628</v>
      </c>
      <c r="C1188" s="45">
        <v>50</v>
      </c>
      <c r="D1188" s="46" t="s">
        <v>340</v>
      </c>
      <c r="E1188" s="47">
        <v>0.82407155526832299</v>
      </c>
      <c r="F1188" s="48">
        <v>75.573394495412899</v>
      </c>
      <c r="G1188" s="47">
        <v>0.65504341689814305</v>
      </c>
      <c r="H1188" s="50">
        <v>14.9791955617198</v>
      </c>
      <c r="I1188" s="76" t="str">
        <f t="shared" si="36"/>
        <v>No</v>
      </c>
      <c r="J1188" s="49" t="str">
        <f t="shared" si="37"/>
        <v>No</v>
      </c>
      <c r="K1188" s="47">
        <v>0.39160750922480397</v>
      </c>
      <c r="L1188" s="50">
        <v>97.362385321100902</v>
      </c>
      <c r="M1188" s="47">
        <v>0.47114614609015099</v>
      </c>
      <c r="N1188" s="50">
        <v>99.167822468793304</v>
      </c>
    </row>
    <row r="1189" spans="1:14" x14ac:dyDescent="0.2">
      <c r="A1189" s="57" t="s">
        <v>2629</v>
      </c>
      <c r="B1189" s="44" t="s">
        <v>2630</v>
      </c>
      <c r="C1189" s="45">
        <v>50</v>
      </c>
      <c r="D1189" s="46" t="s">
        <v>340</v>
      </c>
      <c r="E1189" s="47">
        <v>0.83074571592942004</v>
      </c>
      <c r="F1189" s="48">
        <v>76.376146788990795</v>
      </c>
      <c r="G1189" s="47">
        <v>0.78926639514470098</v>
      </c>
      <c r="H1189" s="50">
        <v>50.300508552935703</v>
      </c>
      <c r="I1189" s="76" t="str">
        <f t="shared" si="36"/>
        <v>No</v>
      </c>
      <c r="J1189" s="49" t="str">
        <f t="shared" si="37"/>
        <v>No</v>
      </c>
      <c r="K1189" s="47">
        <v>0.162977118642569</v>
      </c>
      <c r="L1189" s="50">
        <v>65.883027522935805</v>
      </c>
      <c r="M1189" s="47">
        <v>0.13817371864529701</v>
      </c>
      <c r="N1189" s="50">
        <v>43.042071197410998</v>
      </c>
    </row>
    <row r="1190" spans="1:14" x14ac:dyDescent="0.2">
      <c r="A1190" s="57" t="s">
        <v>2631</v>
      </c>
      <c r="B1190" s="44" t="s">
        <v>2632</v>
      </c>
      <c r="C1190" s="45">
        <v>50</v>
      </c>
      <c r="D1190" s="46" t="s">
        <v>340</v>
      </c>
      <c r="E1190" s="47">
        <v>0.86788271208057799</v>
      </c>
      <c r="F1190" s="48">
        <v>82.454128440367001</v>
      </c>
      <c r="G1190" s="47">
        <v>0.72323789842931496</v>
      </c>
      <c r="H1190" s="50">
        <v>27.739251040221902</v>
      </c>
      <c r="I1190" s="76" t="str">
        <f t="shared" si="36"/>
        <v>No</v>
      </c>
      <c r="J1190" s="49" t="str">
        <f t="shared" si="37"/>
        <v>No</v>
      </c>
      <c r="K1190" s="47">
        <v>0.19443098099042699</v>
      </c>
      <c r="L1190" s="50">
        <v>75.917431192660501</v>
      </c>
      <c r="M1190" s="47">
        <v>0.19547188624893</v>
      </c>
      <c r="N1190" s="50">
        <v>70.781322237632907</v>
      </c>
    </row>
    <row r="1191" spans="1:14" x14ac:dyDescent="0.2">
      <c r="A1191" s="57" t="s">
        <v>2633</v>
      </c>
      <c r="B1191" s="44" t="s">
        <v>2634</v>
      </c>
      <c r="C1191" s="45">
        <v>50</v>
      </c>
      <c r="D1191" s="46" t="s">
        <v>340</v>
      </c>
      <c r="E1191" s="47">
        <v>0.804877031456806</v>
      </c>
      <c r="F1191" s="48">
        <v>72.362385321100902</v>
      </c>
      <c r="G1191" s="47">
        <v>0.60692953713870001</v>
      </c>
      <c r="H1191" s="50">
        <v>9.1539528432732293</v>
      </c>
      <c r="I1191" s="76" t="str">
        <f t="shared" si="36"/>
        <v>No</v>
      </c>
      <c r="J1191" s="49" t="str">
        <f t="shared" si="37"/>
        <v>No</v>
      </c>
      <c r="K1191" s="47">
        <v>0.32565146881697199</v>
      </c>
      <c r="L1191" s="50">
        <v>95.5275229357798</v>
      </c>
      <c r="M1191" s="47">
        <v>0.41320254622103297</v>
      </c>
      <c r="N1191" s="50">
        <v>97.919556171983402</v>
      </c>
    </row>
    <row r="1192" spans="1:14" x14ac:dyDescent="0.2">
      <c r="A1192" s="57" t="s">
        <v>2635</v>
      </c>
      <c r="B1192" s="44" t="s">
        <v>2636</v>
      </c>
      <c r="C1192" s="45">
        <v>50</v>
      </c>
      <c r="D1192" s="46" t="s">
        <v>340</v>
      </c>
      <c r="E1192" s="47">
        <v>0.80493717219619298</v>
      </c>
      <c r="F1192" s="48">
        <v>72.419724770642205</v>
      </c>
      <c r="G1192" s="47">
        <v>0.81037016892211799</v>
      </c>
      <c r="H1192" s="50">
        <v>61.349976883957503</v>
      </c>
      <c r="I1192" s="76" t="str">
        <f t="shared" si="36"/>
        <v>No</v>
      </c>
      <c r="J1192" s="49" t="str">
        <f t="shared" si="37"/>
        <v>No</v>
      </c>
      <c r="K1192" s="47">
        <v>0.23094480599488201</v>
      </c>
      <c r="L1192" s="50">
        <v>87.270642201834903</v>
      </c>
      <c r="M1192" s="47">
        <v>0.20121443526510099</v>
      </c>
      <c r="N1192" s="50">
        <v>72.122052704577001</v>
      </c>
    </row>
    <row r="1193" spans="1:14" x14ac:dyDescent="0.2">
      <c r="A1193" s="57" t="s">
        <v>2637</v>
      </c>
      <c r="B1193" s="44" t="s">
        <v>2638</v>
      </c>
      <c r="C1193" s="45">
        <v>50</v>
      </c>
      <c r="D1193" s="46" t="s">
        <v>340</v>
      </c>
      <c r="E1193" s="47">
        <v>0.90266739066233803</v>
      </c>
      <c r="F1193" s="48">
        <v>90.252293577981604</v>
      </c>
      <c r="G1193" s="47">
        <v>0.78291648303086803</v>
      </c>
      <c r="H1193" s="50">
        <v>47.0180305131761</v>
      </c>
      <c r="I1193" s="76" t="str">
        <f t="shared" si="36"/>
        <v>No</v>
      </c>
      <c r="J1193" s="49" t="str">
        <f t="shared" si="37"/>
        <v>No</v>
      </c>
      <c r="K1193" s="47">
        <v>0.232513866609461</v>
      </c>
      <c r="L1193" s="50">
        <v>87.844036697247702</v>
      </c>
      <c r="M1193" s="47">
        <v>0.22292009182261299</v>
      </c>
      <c r="N1193" s="50">
        <v>77.854831252889497</v>
      </c>
    </row>
    <row r="1194" spans="1:14" x14ac:dyDescent="0.2">
      <c r="A1194" s="57" t="s">
        <v>2639</v>
      </c>
      <c r="B1194" s="44" t="s">
        <v>2640</v>
      </c>
      <c r="C1194" s="45">
        <v>50</v>
      </c>
      <c r="D1194" s="46" t="s">
        <v>340</v>
      </c>
      <c r="E1194" s="47">
        <v>0.92646418414999199</v>
      </c>
      <c r="F1194" s="48">
        <v>97.190366972477094</v>
      </c>
      <c r="G1194" s="47">
        <v>0.82584821639671402</v>
      </c>
      <c r="H1194" s="50">
        <v>70.041608876560304</v>
      </c>
      <c r="I1194" s="76" t="str">
        <f t="shared" si="36"/>
        <v>No</v>
      </c>
      <c r="J1194" s="49" t="str">
        <f t="shared" si="37"/>
        <v>No</v>
      </c>
      <c r="K1194" s="47">
        <v>0.24892956076953299</v>
      </c>
      <c r="L1194" s="50">
        <v>89.965596330275204</v>
      </c>
      <c r="M1194" s="47">
        <v>0.224905138775885</v>
      </c>
      <c r="N1194" s="50">
        <v>78.363384188626895</v>
      </c>
    </row>
    <row r="1195" spans="1:14" x14ac:dyDescent="0.2">
      <c r="A1195" s="57" t="s">
        <v>2641</v>
      </c>
      <c r="B1195" s="44" t="s">
        <v>2642</v>
      </c>
      <c r="C1195" s="45">
        <v>50</v>
      </c>
      <c r="D1195" s="46" t="s">
        <v>340</v>
      </c>
      <c r="E1195" s="47">
        <v>0.90868448914131195</v>
      </c>
      <c r="F1195" s="48">
        <v>91.571100917431195</v>
      </c>
      <c r="G1195" s="47">
        <v>0.83016908808524004</v>
      </c>
      <c r="H1195" s="50">
        <v>72.538141470180307</v>
      </c>
      <c r="I1195" s="76" t="str">
        <f t="shared" si="36"/>
        <v>No</v>
      </c>
      <c r="J1195" s="49" t="str">
        <f t="shared" si="37"/>
        <v>No</v>
      </c>
      <c r="K1195" s="47">
        <v>0.123437320141551</v>
      </c>
      <c r="L1195" s="50">
        <v>46.903669724770602</v>
      </c>
      <c r="M1195" s="47">
        <v>0.10933365936485601</v>
      </c>
      <c r="N1195" s="50">
        <v>25.751271382339301</v>
      </c>
    </row>
    <row r="1196" spans="1:14" x14ac:dyDescent="0.2">
      <c r="A1196" s="57" t="s">
        <v>2643</v>
      </c>
      <c r="B1196" s="44" t="s">
        <v>2644</v>
      </c>
      <c r="C1196" s="45">
        <v>50</v>
      </c>
      <c r="D1196" s="46" t="s">
        <v>340</v>
      </c>
      <c r="E1196" s="47">
        <v>0.91353081299572603</v>
      </c>
      <c r="F1196" s="48">
        <v>93.176605504587101</v>
      </c>
      <c r="G1196" s="47">
        <v>0.82756997355644402</v>
      </c>
      <c r="H1196" s="50">
        <v>71.151178918169194</v>
      </c>
      <c r="I1196" s="76" t="str">
        <f t="shared" si="36"/>
        <v>No</v>
      </c>
      <c r="J1196" s="49" t="str">
        <f t="shared" si="37"/>
        <v>No</v>
      </c>
      <c r="K1196" s="47">
        <v>0.240842622934375</v>
      </c>
      <c r="L1196" s="50">
        <v>88.9908256880734</v>
      </c>
      <c r="M1196" s="47">
        <v>0.202681987625595</v>
      </c>
      <c r="N1196" s="50">
        <v>72.445677300046199</v>
      </c>
    </row>
    <row r="1197" spans="1:14" x14ac:dyDescent="0.2">
      <c r="A1197" s="57" t="s">
        <v>2645</v>
      </c>
      <c r="B1197" s="44" t="s">
        <v>2646</v>
      </c>
      <c r="C1197" s="45">
        <v>50</v>
      </c>
      <c r="D1197" s="46" t="s">
        <v>340</v>
      </c>
      <c r="E1197" s="47">
        <v>0.90911468424481801</v>
      </c>
      <c r="F1197" s="48">
        <v>91.800458715596307</v>
      </c>
      <c r="G1197" s="47">
        <v>0.83054359171175196</v>
      </c>
      <c r="H1197" s="50">
        <v>72.907998150716594</v>
      </c>
      <c r="I1197" s="76" t="str">
        <f t="shared" si="36"/>
        <v>No</v>
      </c>
      <c r="J1197" s="49" t="str">
        <f t="shared" si="37"/>
        <v>No</v>
      </c>
      <c r="K1197" s="47">
        <v>0.20000189376321301</v>
      </c>
      <c r="L1197" s="50">
        <v>77.637614678899098</v>
      </c>
      <c r="M1197" s="47">
        <v>0.17561042784362699</v>
      </c>
      <c r="N1197" s="50">
        <v>61.950993989828902</v>
      </c>
    </row>
    <row r="1198" spans="1:14" x14ac:dyDescent="0.2">
      <c r="A1198" s="57" t="s">
        <v>1820</v>
      </c>
      <c r="B1198" s="44" t="s">
        <v>2647</v>
      </c>
      <c r="C1198" s="45">
        <v>50</v>
      </c>
      <c r="D1198" s="46" t="s">
        <v>340</v>
      </c>
      <c r="E1198" s="47">
        <v>0.91608317152690999</v>
      </c>
      <c r="F1198" s="48">
        <v>93.864678899082605</v>
      </c>
      <c r="G1198" s="47">
        <v>0.82110383444236301</v>
      </c>
      <c r="H1198" s="50">
        <v>67.776236708275505</v>
      </c>
      <c r="I1198" s="76" t="str">
        <f t="shared" si="36"/>
        <v>No</v>
      </c>
      <c r="J1198" s="49" t="str">
        <f t="shared" si="37"/>
        <v>No</v>
      </c>
      <c r="K1198" s="47">
        <v>0.20302509674018901</v>
      </c>
      <c r="L1198" s="50">
        <v>78.497706422018396</v>
      </c>
      <c r="M1198" s="47">
        <v>0.183022265692076</v>
      </c>
      <c r="N1198" s="50">
        <v>64.586222838650002</v>
      </c>
    </row>
    <row r="1199" spans="1:14" x14ac:dyDescent="0.2">
      <c r="A1199" s="147" t="s">
        <v>2648</v>
      </c>
      <c r="B1199" s="44" t="s">
        <v>2649</v>
      </c>
      <c r="C1199" s="45">
        <v>50</v>
      </c>
      <c r="D1199" s="46" t="s">
        <v>340</v>
      </c>
      <c r="E1199" s="47">
        <v>0.92257732930134395</v>
      </c>
      <c r="F1199" s="48">
        <v>96.100917431192698</v>
      </c>
      <c r="G1199" s="47">
        <v>0.869097652245585</v>
      </c>
      <c r="H1199" s="50">
        <v>93.203883495145604</v>
      </c>
      <c r="I1199" s="76" t="str">
        <f t="shared" si="36"/>
        <v>Yes</v>
      </c>
      <c r="J1199" s="49" t="str">
        <f t="shared" si="37"/>
        <v>Yes</v>
      </c>
      <c r="K1199" s="47">
        <v>0.19763123396429699</v>
      </c>
      <c r="L1199" s="50">
        <v>77.236238532110093</v>
      </c>
      <c r="M1199" s="47">
        <v>0.17106659191513501</v>
      </c>
      <c r="N1199" s="50">
        <v>60.147942672214498</v>
      </c>
    </row>
    <row r="1200" spans="1:14" x14ac:dyDescent="0.2">
      <c r="A1200" s="57" t="s">
        <v>2650</v>
      </c>
      <c r="B1200" s="44" t="s">
        <v>2651</v>
      </c>
      <c r="C1200" s="45">
        <v>50</v>
      </c>
      <c r="D1200" s="46" t="s">
        <v>340</v>
      </c>
      <c r="E1200" s="47">
        <v>0.86955449863851997</v>
      </c>
      <c r="F1200" s="48">
        <v>82.7408256880734</v>
      </c>
      <c r="G1200" s="47">
        <v>0.80162657902560697</v>
      </c>
      <c r="H1200" s="50">
        <v>56.588072122052701</v>
      </c>
      <c r="I1200" s="76" t="str">
        <f t="shared" si="36"/>
        <v>No</v>
      </c>
      <c r="J1200" s="49" t="str">
        <f t="shared" si="37"/>
        <v>No</v>
      </c>
      <c r="K1200" s="47">
        <v>0.19388124798856499</v>
      </c>
      <c r="L1200" s="50">
        <v>75.745412844036693</v>
      </c>
      <c r="M1200" s="47">
        <v>0.186760678282267</v>
      </c>
      <c r="N1200" s="50">
        <v>66.435506241331495</v>
      </c>
    </row>
    <row r="1201" spans="1:14" x14ac:dyDescent="0.2">
      <c r="A1201" s="147" t="s">
        <v>2652</v>
      </c>
      <c r="B1201" s="44" t="s">
        <v>2653</v>
      </c>
      <c r="C1201" s="45">
        <v>50</v>
      </c>
      <c r="D1201" s="46" t="s">
        <v>340</v>
      </c>
      <c r="E1201" s="47">
        <v>0.93895656019844898</v>
      </c>
      <c r="F1201" s="48">
        <v>98.910550458715605</v>
      </c>
      <c r="G1201" s="47">
        <v>0.85598623128587403</v>
      </c>
      <c r="H1201" s="50">
        <v>87.286176606564993</v>
      </c>
      <c r="I1201" s="76" t="str">
        <f t="shared" si="36"/>
        <v>No</v>
      </c>
      <c r="J1201" s="49" t="str">
        <f t="shared" si="37"/>
        <v>Yes</v>
      </c>
      <c r="K1201" s="47">
        <v>0.20625913782394201</v>
      </c>
      <c r="L1201" s="50">
        <v>79.644495412843995</v>
      </c>
      <c r="M1201" s="47">
        <v>0.179252497726021</v>
      </c>
      <c r="N1201" s="50">
        <v>63.060564031437799</v>
      </c>
    </row>
    <row r="1202" spans="1:14" x14ac:dyDescent="0.2">
      <c r="A1202" s="57" t="s">
        <v>2654</v>
      </c>
      <c r="B1202" s="44" t="s">
        <v>2655</v>
      </c>
      <c r="C1202" s="45">
        <v>50</v>
      </c>
      <c r="D1202" s="46" t="s">
        <v>340</v>
      </c>
      <c r="E1202" s="47">
        <v>0.90655979454515501</v>
      </c>
      <c r="F1202" s="48">
        <v>91.112385321100902</v>
      </c>
      <c r="G1202" s="47">
        <v>0.81366521346154896</v>
      </c>
      <c r="H1202" s="50">
        <v>62.783171521035598</v>
      </c>
      <c r="I1202" s="76" t="str">
        <f t="shared" si="36"/>
        <v>No</v>
      </c>
      <c r="J1202" s="49" t="str">
        <f t="shared" si="37"/>
        <v>No</v>
      </c>
      <c r="K1202" s="47">
        <v>0.200586057358106</v>
      </c>
      <c r="L1202" s="50">
        <v>77.866972477064195</v>
      </c>
      <c r="M1202" s="47">
        <v>0.188519654892017</v>
      </c>
      <c r="N1202" s="50">
        <v>67.452612112806307</v>
      </c>
    </row>
    <row r="1203" spans="1:14" x14ac:dyDescent="0.2">
      <c r="A1203" s="147" t="s">
        <v>2656</v>
      </c>
      <c r="B1203" s="44" t="s">
        <v>2657</v>
      </c>
      <c r="C1203" s="45">
        <v>50</v>
      </c>
      <c r="D1203" s="46" t="s">
        <v>340</v>
      </c>
      <c r="E1203" s="47">
        <v>0.92251171596820902</v>
      </c>
      <c r="F1203" s="48">
        <v>96.043577981651396</v>
      </c>
      <c r="G1203" s="47">
        <v>0.83964426125824398</v>
      </c>
      <c r="H1203" s="50">
        <v>78.039759593157697</v>
      </c>
      <c r="I1203" s="76" t="str">
        <f t="shared" si="36"/>
        <v>No</v>
      </c>
      <c r="J1203" s="49" t="str">
        <f t="shared" si="37"/>
        <v>Yes</v>
      </c>
      <c r="K1203" s="47">
        <v>0.21502669159266799</v>
      </c>
      <c r="L1203" s="50">
        <v>83.256880733944996</v>
      </c>
      <c r="M1203" s="47">
        <v>0.18553032144191001</v>
      </c>
      <c r="N1203" s="50">
        <v>65.926953305594097</v>
      </c>
    </row>
    <row r="1204" spans="1:14" x14ac:dyDescent="0.2">
      <c r="A1204" s="57" t="s">
        <v>2658</v>
      </c>
      <c r="B1204" s="44" t="s">
        <v>2659</v>
      </c>
      <c r="C1204" s="45">
        <v>50</v>
      </c>
      <c r="D1204" s="46" t="s">
        <v>340</v>
      </c>
      <c r="E1204" s="47">
        <v>0.84658485911412695</v>
      </c>
      <c r="F1204" s="48">
        <v>78.841743119266098</v>
      </c>
      <c r="G1204" s="47">
        <v>0.75310719754557798</v>
      </c>
      <c r="H1204" s="50">
        <v>36.014794267221397</v>
      </c>
      <c r="I1204" s="76" t="str">
        <f t="shared" si="36"/>
        <v>No</v>
      </c>
      <c r="J1204" s="49" t="str">
        <f t="shared" si="37"/>
        <v>No</v>
      </c>
      <c r="K1204" s="47">
        <v>0.20125050424582799</v>
      </c>
      <c r="L1204" s="50">
        <v>78.211009174311897</v>
      </c>
      <c r="M1204" s="47">
        <v>0.184499440158126</v>
      </c>
      <c r="N1204" s="50">
        <v>65.372168284789595</v>
      </c>
    </row>
    <row r="1205" spans="1:14" x14ac:dyDescent="0.2">
      <c r="A1205" s="57" t="s">
        <v>2660</v>
      </c>
      <c r="B1205" s="44" t="s">
        <v>2661</v>
      </c>
      <c r="C1205" s="45">
        <v>50</v>
      </c>
      <c r="D1205" s="46" t="s">
        <v>340</v>
      </c>
      <c r="E1205" s="47">
        <v>0.70586245710332296</v>
      </c>
      <c r="F1205" s="48">
        <v>57.2821100917431</v>
      </c>
      <c r="G1205" s="47">
        <v>0.60892716312926498</v>
      </c>
      <c r="H1205" s="50">
        <v>9.3388811835413801</v>
      </c>
      <c r="I1205" s="76" t="str">
        <f t="shared" si="36"/>
        <v>No</v>
      </c>
      <c r="J1205" s="49" t="str">
        <f t="shared" si="37"/>
        <v>No</v>
      </c>
      <c r="K1205" s="47">
        <v>0.20968871392247801</v>
      </c>
      <c r="L1205" s="50">
        <v>80.676605504587101</v>
      </c>
      <c r="M1205" s="47">
        <v>0.204061373721968</v>
      </c>
      <c r="N1205" s="50">
        <v>73.092926490984695</v>
      </c>
    </row>
    <row r="1206" spans="1:14" x14ac:dyDescent="0.2">
      <c r="A1206" s="57" t="s">
        <v>2662</v>
      </c>
      <c r="B1206" s="44" t="s">
        <v>2663</v>
      </c>
      <c r="C1206" s="45">
        <v>50</v>
      </c>
      <c r="D1206" s="46" t="s">
        <v>340</v>
      </c>
      <c r="E1206" s="47">
        <v>0.88086925088474299</v>
      </c>
      <c r="F1206" s="48">
        <v>84.805045871559599</v>
      </c>
      <c r="G1206" s="47">
        <v>0.79118706847815701</v>
      </c>
      <c r="H1206" s="50">
        <v>51.132686084142399</v>
      </c>
      <c r="I1206" s="76" t="str">
        <f t="shared" si="36"/>
        <v>No</v>
      </c>
      <c r="J1206" s="49" t="str">
        <f t="shared" si="37"/>
        <v>No</v>
      </c>
      <c r="K1206" s="47">
        <v>0.123914877976396</v>
      </c>
      <c r="L1206" s="50">
        <v>47.133027522935798</v>
      </c>
      <c r="M1206" s="47">
        <v>0.11476565933931999</v>
      </c>
      <c r="N1206" s="50">
        <v>28.895053166897799</v>
      </c>
    </row>
    <row r="1207" spans="1:14" x14ac:dyDescent="0.2">
      <c r="A1207" s="57" t="s">
        <v>2664</v>
      </c>
      <c r="B1207" s="44" t="s">
        <v>2665</v>
      </c>
      <c r="C1207" s="45">
        <v>50</v>
      </c>
      <c r="D1207" s="46" t="s">
        <v>340</v>
      </c>
      <c r="E1207" s="47">
        <v>0.91261876251868301</v>
      </c>
      <c r="F1207" s="48">
        <v>92.832568807339499</v>
      </c>
      <c r="G1207" s="47">
        <v>0.82639620585612095</v>
      </c>
      <c r="H1207" s="50">
        <v>70.319001386962597</v>
      </c>
      <c r="I1207" s="76" t="str">
        <f t="shared" si="36"/>
        <v>No</v>
      </c>
      <c r="J1207" s="49" t="str">
        <f t="shared" si="37"/>
        <v>No</v>
      </c>
      <c r="K1207" s="47">
        <v>0.123185463444063</v>
      </c>
      <c r="L1207" s="50">
        <v>46.7316513761468</v>
      </c>
      <c r="M1207" s="47">
        <v>0.12805471928989301</v>
      </c>
      <c r="N1207" s="50">
        <v>37.817845584835901</v>
      </c>
    </row>
    <row r="1208" spans="1:14" x14ac:dyDescent="0.2">
      <c r="A1208" s="147" t="s">
        <v>2666</v>
      </c>
      <c r="B1208" s="44" t="s">
        <v>2667</v>
      </c>
      <c r="C1208" s="45">
        <v>50</v>
      </c>
      <c r="D1208" s="46" t="s">
        <v>340</v>
      </c>
      <c r="E1208" s="47">
        <v>0.91037939532490297</v>
      </c>
      <c r="F1208" s="48">
        <v>92.144495412843995</v>
      </c>
      <c r="G1208" s="47">
        <v>0.836935127277039</v>
      </c>
      <c r="H1208" s="50">
        <v>76.745261211280607</v>
      </c>
      <c r="I1208" s="76" t="str">
        <f t="shared" si="36"/>
        <v>No</v>
      </c>
      <c r="J1208" s="49" t="str">
        <f t="shared" si="37"/>
        <v>Yes</v>
      </c>
      <c r="K1208" s="47">
        <v>0.150906803776891</v>
      </c>
      <c r="L1208" s="50">
        <v>61.410550458715598</v>
      </c>
      <c r="M1208" s="47">
        <v>0.14309370958022599</v>
      </c>
      <c r="N1208" s="50">
        <v>46.463245492371698</v>
      </c>
    </row>
    <row r="1209" spans="1:14" x14ac:dyDescent="0.2">
      <c r="A1209" s="147" t="s">
        <v>2668</v>
      </c>
      <c r="B1209" s="44" t="s">
        <v>2669</v>
      </c>
      <c r="C1209" s="45">
        <v>50</v>
      </c>
      <c r="D1209" s="46" t="s">
        <v>340</v>
      </c>
      <c r="E1209" s="47">
        <v>0.94423069370728596</v>
      </c>
      <c r="F1209" s="48">
        <v>99.254587155963307</v>
      </c>
      <c r="G1209" s="47">
        <v>0.88035235412005097</v>
      </c>
      <c r="H1209" s="50">
        <v>96.116504854368898</v>
      </c>
      <c r="I1209" s="76" t="str">
        <f t="shared" si="36"/>
        <v>Yes</v>
      </c>
      <c r="J1209" s="49" t="str">
        <f t="shared" si="37"/>
        <v>Yes</v>
      </c>
      <c r="K1209" s="47">
        <v>0.19919470496960801</v>
      </c>
      <c r="L1209" s="50">
        <v>77.408256880733902</v>
      </c>
      <c r="M1209" s="47">
        <v>0.18295403478689001</v>
      </c>
      <c r="N1209" s="50">
        <v>64.539990753582998</v>
      </c>
    </row>
    <row r="1210" spans="1:14" x14ac:dyDescent="0.2">
      <c r="A1210" s="57" t="s">
        <v>2670</v>
      </c>
      <c r="B1210" s="44" t="s">
        <v>2671</v>
      </c>
      <c r="C1210" s="45">
        <v>50</v>
      </c>
      <c r="D1210" s="46" t="s">
        <v>340</v>
      </c>
      <c r="E1210" s="47">
        <v>0.82265469548677705</v>
      </c>
      <c r="F1210" s="48">
        <v>75.229357798165097</v>
      </c>
      <c r="G1210" s="47">
        <v>0.82119151004880997</v>
      </c>
      <c r="H1210" s="50">
        <v>67.961165048543705</v>
      </c>
      <c r="I1210" s="76" t="str">
        <f t="shared" si="36"/>
        <v>No</v>
      </c>
      <c r="J1210" s="49" t="str">
        <f t="shared" si="37"/>
        <v>No</v>
      </c>
      <c r="K1210" s="47">
        <v>0.20592487030999301</v>
      </c>
      <c r="L1210" s="50">
        <v>79.415137614678898</v>
      </c>
      <c r="M1210" s="47">
        <v>0.18748704416444201</v>
      </c>
      <c r="N1210" s="50">
        <v>66.944059177068894</v>
      </c>
    </row>
    <row r="1211" spans="1:14" x14ac:dyDescent="0.2">
      <c r="A1211" s="147" t="s">
        <v>2672</v>
      </c>
      <c r="B1211" s="44" t="s">
        <v>2673</v>
      </c>
      <c r="C1211" s="45">
        <v>50</v>
      </c>
      <c r="D1211" s="46" t="s">
        <v>340</v>
      </c>
      <c r="E1211" s="47">
        <v>0.92174657397133797</v>
      </c>
      <c r="F1211" s="48">
        <v>95.699541284403693</v>
      </c>
      <c r="G1211" s="47">
        <v>0.83706579357612598</v>
      </c>
      <c r="H1211" s="50">
        <v>76.791493296347696</v>
      </c>
      <c r="I1211" s="76" t="str">
        <f t="shared" si="36"/>
        <v>No</v>
      </c>
      <c r="J1211" s="49" t="str">
        <f t="shared" si="37"/>
        <v>Yes</v>
      </c>
      <c r="K1211" s="47">
        <v>0.121998925142971</v>
      </c>
      <c r="L1211" s="50">
        <v>45.756880733945003</v>
      </c>
      <c r="M1211" s="47">
        <v>0.117442054704231</v>
      </c>
      <c r="N1211" s="50">
        <v>30.7905686546463</v>
      </c>
    </row>
    <row r="1212" spans="1:14" x14ac:dyDescent="0.2">
      <c r="A1212" s="57" t="s">
        <v>2674</v>
      </c>
      <c r="B1212" s="44" t="s">
        <v>2675</v>
      </c>
      <c r="C1212" s="45">
        <v>50</v>
      </c>
      <c r="D1212" s="46" t="s">
        <v>340</v>
      </c>
      <c r="E1212" s="47">
        <v>0.81947211434624201</v>
      </c>
      <c r="F1212" s="48">
        <v>74.541284403669707</v>
      </c>
      <c r="G1212" s="47">
        <v>0.81267031336136097</v>
      </c>
      <c r="H1212" s="50">
        <v>62.274618585298199</v>
      </c>
      <c r="I1212" s="76" t="str">
        <f t="shared" si="36"/>
        <v>No</v>
      </c>
      <c r="J1212" s="49" t="str">
        <f t="shared" si="37"/>
        <v>No</v>
      </c>
      <c r="K1212" s="47">
        <v>0.11902759599235201</v>
      </c>
      <c r="L1212" s="50">
        <v>43.520642201834903</v>
      </c>
      <c r="M1212" s="47">
        <v>0.123063779557972</v>
      </c>
      <c r="N1212" s="50">
        <v>34.581599630143302</v>
      </c>
    </row>
    <row r="1213" spans="1:14" x14ac:dyDescent="0.2">
      <c r="A1213" s="57" t="s">
        <v>1864</v>
      </c>
      <c r="B1213" s="44" t="s">
        <v>2676</v>
      </c>
      <c r="C1213" s="45">
        <v>50</v>
      </c>
      <c r="D1213" s="46" t="s">
        <v>340</v>
      </c>
      <c r="E1213" s="47">
        <v>0.88752993334116503</v>
      </c>
      <c r="F1213" s="48">
        <v>86.410550458715605</v>
      </c>
      <c r="G1213" s="47">
        <v>0.80039185294238502</v>
      </c>
      <c r="H1213" s="50">
        <v>56.079519186315302</v>
      </c>
      <c r="I1213" s="76" t="str">
        <f t="shared" si="36"/>
        <v>No</v>
      </c>
      <c r="J1213" s="49" t="str">
        <f t="shared" si="37"/>
        <v>No</v>
      </c>
      <c r="K1213" s="47">
        <v>0.120011262391859</v>
      </c>
      <c r="L1213" s="50">
        <v>44.0366972477064</v>
      </c>
      <c r="M1213" s="47">
        <v>0.11331397354566899</v>
      </c>
      <c r="N1213" s="50">
        <v>28.2015718908923</v>
      </c>
    </row>
    <row r="1214" spans="1:14" x14ac:dyDescent="0.2">
      <c r="A1214" s="147" t="s">
        <v>2677</v>
      </c>
      <c r="B1214" s="44" t="s">
        <v>2678</v>
      </c>
      <c r="C1214" s="45">
        <v>50</v>
      </c>
      <c r="D1214" s="46" t="s">
        <v>340</v>
      </c>
      <c r="E1214" s="47">
        <v>0.84673600453081799</v>
      </c>
      <c r="F1214" s="48">
        <v>78.899082568807302</v>
      </c>
      <c r="G1214" s="47">
        <v>0.83993558226215803</v>
      </c>
      <c r="H1214" s="50">
        <v>78.270920018492802</v>
      </c>
      <c r="I1214" s="76" t="str">
        <f t="shared" si="36"/>
        <v>No</v>
      </c>
      <c r="J1214" s="49" t="str">
        <f t="shared" si="37"/>
        <v>Yes</v>
      </c>
      <c r="K1214" s="47">
        <v>0.13926723876736599</v>
      </c>
      <c r="L1214" s="50">
        <v>56.651376146788998</v>
      </c>
      <c r="M1214" s="47">
        <v>0.13645251297362401</v>
      </c>
      <c r="N1214" s="50">
        <v>42.071197411003197</v>
      </c>
    </row>
    <row r="1215" spans="1:14" x14ac:dyDescent="0.2">
      <c r="A1215" s="57" t="s">
        <v>2679</v>
      </c>
      <c r="B1215" s="44" t="s">
        <v>2680</v>
      </c>
      <c r="C1215" s="45">
        <v>50</v>
      </c>
      <c r="D1215" s="46" t="s">
        <v>340</v>
      </c>
      <c r="E1215" s="47">
        <v>0.91486479061674297</v>
      </c>
      <c r="F1215" s="48">
        <v>93.577981651376106</v>
      </c>
      <c r="G1215" s="47">
        <v>0.83361863470363795</v>
      </c>
      <c r="H1215" s="50">
        <v>74.572353213129901</v>
      </c>
      <c r="I1215" s="76" t="str">
        <f t="shared" si="36"/>
        <v>No</v>
      </c>
      <c r="J1215" s="49" t="str">
        <f t="shared" si="37"/>
        <v>No</v>
      </c>
      <c r="K1215" s="47">
        <v>0.23662093420229799</v>
      </c>
      <c r="L1215" s="50">
        <v>88.302752293577996</v>
      </c>
      <c r="M1215" s="47">
        <v>0.21374471943352899</v>
      </c>
      <c r="N1215" s="50">
        <v>75.543226999537694</v>
      </c>
    </row>
    <row r="1216" spans="1:14" x14ac:dyDescent="0.2">
      <c r="A1216" s="57" t="s">
        <v>2681</v>
      </c>
      <c r="B1216" s="44" t="s">
        <v>2682</v>
      </c>
      <c r="C1216" s="45">
        <v>50</v>
      </c>
      <c r="D1216" s="46" t="s">
        <v>340</v>
      </c>
      <c r="E1216" s="47">
        <v>0.72179378214315604</v>
      </c>
      <c r="F1216" s="48">
        <v>60.951834862385297</v>
      </c>
      <c r="G1216" s="47">
        <v>0.67659937540195703</v>
      </c>
      <c r="H1216" s="50">
        <v>18.0767452612113</v>
      </c>
      <c r="I1216" s="76" t="str">
        <f t="shared" si="36"/>
        <v>No</v>
      </c>
      <c r="J1216" s="49" t="str">
        <f t="shared" si="37"/>
        <v>No</v>
      </c>
      <c r="K1216" s="47">
        <v>0.26654925003295099</v>
      </c>
      <c r="L1216" s="50">
        <v>91.341743119266098</v>
      </c>
      <c r="M1216" s="47">
        <v>0.36645790746498302</v>
      </c>
      <c r="N1216" s="50">
        <v>95.977808599167801</v>
      </c>
    </row>
    <row r="1217" spans="1:14" x14ac:dyDescent="0.2">
      <c r="A1217" s="147" t="s">
        <v>2683</v>
      </c>
      <c r="B1217" s="44" t="s">
        <v>2684</v>
      </c>
      <c r="C1217" s="45">
        <v>50</v>
      </c>
      <c r="D1217" s="46" t="s">
        <v>340</v>
      </c>
      <c r="E1217" s="47">
        <v>0.91891757296268095</v>
      </c>
      <c r="F1217" s="48">
        <v>94.610091743119298</v>
      </c>
      <c r="G1217" s="47">
        <v>0.85365576657194897</v>
      </c>
      <c r="H1217" s="50">
        <v>85.760517799352797</v>
      </c>
      <c r="I1217" s="76" t="str">
        <f t="shared" si="36"/>
        <v>No</v>
      </c>
      <c r="J1217" s="49" t="str">
        <f t="shared" si="37"/>
        <v>Yes</v>
      </c>
      <c r="K1217" s="47">
        <v>0.21323758286942401</v>
      </c>
      <c r="L1217" s="50">
        <v>82.7408256880734</v>
      </c>
      <c r="M1217" s="47">
        <v>0.19281466211620599</v>
      </c>
      <c r="N1217" s="50">
        <v>69.717984281091105</v>
      </c>
    </row>
    <row r="1218" spans="1:14" x14ac:dyDescent="0.2">
      <c r="A1218" s="147" t="s">
        <v>2685</v>
      </c>
      <c r="B1218" s="44" t="s">
        <v>2686</v>
      </c>
      <c r="C1218" s="45">
        <v>50</v>
      </c>
      <c r="D1218" s="46" t="s">
        <v>340</v>
      </c>
      <c r="E1218" s="47">
        <v>0.92432897470026698</v>
      </c>
      <c r="F1218" s="48">
        <v>96.7316513761468</v>
      </c>
      <c r="G1218" s="47">
        <v>0.84861075718315404</v>
      </c>
      <c r="H1218" s="50">
        <v>82.9865926953306</v>
      </c>
      <c r="I1218" s="76" t="str">
        <f t="shared" si="36"/>
        <v>No</v>
      </c>
      <c r="J1218" s="49" t="str">
        <f t="shared" si="37"/>
        <v>Yes</v>
      </c>
      <c r="K1218" s="47">
        <v>0.18273514022568199</v>
      </c>
      <c r="L1218" s="50">
        <v>72.706422018348604</v>
      </c>
      <c r="M1218" s="47">
        <v>0.16255675323861801</v>
      </c>
      <c r="N1218" s="50">
        <v>56.4031437817846</v>
      </c>
    </row>
    <row r="1219" spans="1:14" x14ac:dyDescent="0.2">
      <c r="A1219" s="57" t="s">
        <v>2687</v>
      </c>
      <c r="B1219" s="44" t="s">
        <v>2688</v>
      </c>
      <c r="C1219" s="45">
        <v>50</v>
      </c>
      <c r="D1219" s="46" t="s">
        <v>340</v>
      </c>
      <c r="E1219" s="47">
        <v>0.77736446951841398</v>
      </c>
      <c r="F1219" s="48">
        <v>68.635321100917395</v>
      </c>
      <c r="G1219" s="47">
        <v>0.79773366111528798</v>
      </c>
      <c r="H1219" s="50">
        <v>54.692556634304196</v>
      </c>
      <c r="I1219" s="76" t="str">
        <f t="shared" si="36"/>
        <v>No</v>
      </c>
      <c r="J1219" s="49" t="str">
        <f t="shared" si="37"/>
        <v>No</v>
      </c>
      <c r="K1219" s="47">
        <v>0.20082690781618401</v>
      </c>
      <c r="L1219" s="50">
        <v>78.038990825688103</v>
      </c>
      <c r="M1219" s="47">
        <v>0.18874794252797999</v>
      </c>
      <c r="N1219" s="50">
        <v>67.730004623208501</v>
      </c>
    </row>
    <row r="1220" spans="1:14" x14ac:dyDescent="0.2">
      <c r="A1220" s="57" t="s">
        <v>2689</v>
      </c>
      <c r="B1220" s="44" t="s">
        <v>2690</v>
      </c>
      <c r="C1220" s="45">
        <v>50</v>
      </c>
      <c r="D1220" s="46" t="s">
        <v>340</v>
      </c>
      <c r="E1220" s="47">
        <v>0.7044800353938</v>
      </c>
      <c r="F1220" s="48">
        <v>56.766055045871603</v>
      </c>
      <c r="G1220" s="47">
        <v>0.61091056859291204</v>
      </c>
      <c r="H1220" s="50">
        <v>9.6162736939436009</v>
      </c>
      <c r="I1220" s="76" t="str">
        <f t="shared" si="36"/>
        <v>No</v>
      </c>
      <c r="J1220" s="49" t="str">
        <f t="shared" si="37"/>
        <v>No</v>
      </c>
      <c r="K1220" s="47">
        <v>0.37252967179637497</v>
      </c>
      <c r="L1220" s="50">
        <v>96.674311926605498</v>
      </c>
      <c r="M1220" s="47">
        <v>0.43792420485592198</v>
      </c>
      <c r="N1220" s="50">
        <v>98.520573277854794</v>
      </c>
    </row>
    <row r="1221" spans="1:14" x14ac:dyDescent="0.2">
      <c r="A1221" s="147" t="s">
        <v>2691</v>
      </c>
      <c r="B1221" s="44" t="s">
        <v>2692</v>
      </c>
      <c r="C1221" s="45">
        <v>50</v>
      </c>
      <c r="D1221" s="46" t="s">
        <v>340</v>
      </c>
      <c r="E1221" s="47">
        <v>0.91457224387592995</v>
      </c>
      <c r="F1221" s="48">
        <v>93.405963302752298</v>
      </c>
      <c r="G1221" s="47">
        <v>0.85059882088796201</v>
      </c>
      <c r="H1221" s="50">
        <v>83.8650023116043</v>
      </c>
      <c r="I1221" s="76" t="str">
        <f t="shared" si="36"/>
        <v>No</v>
      </c>
      <c r="J1221" s="49" t="str">
        <f t="shared" si="37"/>
        <v>Yes</v>
      </c>
      <c r="K1221" s="47">
        <v>8.3377127498910103E-2</v>
      </c>
      <c r="L1221" s="50">
        <v>7.6261467889908303</v>
      </c>
      <c r="M1221" s="47">
        <v>8.0374918208968901E-2</v>
      </c>
      <c r="N1221" s="50">
        <v>9.5700416088765596</v>
      </c>
    </row>
    <row r="1222" spans="1:14" x14ac:dyDescent="0.2">
      <c r="A1222" s="147" t="s">
        <v>2693</v>
      </c>
      <c r="B1222" s="44" t="s">
        <v>2694</v>
      </c>
      <c r="C1222" s="45">
        <v>50</v>
      </c>
      <c r="D1222" s="46" t="s">
        <v>340</v>
      </c>
      <c r="E1222" s="47">
        <v>0.90780643626485802</v>
      </c>
      <c r="F1222" s="48">
        <v>91.399082568807302</v>
      </c>
      <c r="G1222" s="47">
        <v>0.83969300839372096</v>
      </c>
      <c r="H1222" s="50">
        <v>78.132223763291705</v>
      </c>
      <c r="I1222" s="76" t="str">
        <f t="shared" si="36"/>
        <v>No</v>
      </c>
      <c r="J1222" s="49" t="str">
        <f t="shared" si="37"/>
        <v>Yes</v>
      </c>
      <c r="K1222" s="47">
        <v>0.10185187344140501</v>
      </c>
      <c r="L1222" s="50">
        <v>29.243119266055</v>
      </c>
      <c r="M1222" s="47">
        <v>9.80456764912815E-2</v>
      </c>
      <c r="N1222" s="50">
        <v>19.232547387887202</v>
      </c>
    </row>
    <row r="1223" spans="1:14" x14ac:dyDescent="0.2">
      <c r="A1223" s="147" t="s">
        <v>2695</v>
      </c>
      <c r="B1223" s="44" t="s">
        <v>2696</v>
      </c>
      <c r="C1223" s="45">
        <v>50</v>
      </c>
      <c r="D1223" s="46" t="s">
        <v>340</v>
      </c>
      <c r="E1223" s="47">
        <v>0.91790699909797702</v>
      </c>
      <c r="F1223" s="48">
        <v>94.380733944954102</v>
      </c>
      <c r="G1223" s="47">
        <v>0.85362397596790696</v>
      </c>
      <c r="H1223" s="50">
        <v>85.621821544151601</v>
      </c>
      <c r="I1223" s="76" t="str">
        <f t="shared" ref="I1223:I1286" si="38">IF(AND(F1223&gt;=90,H1223&gt;=90),"Yes","No")</f>
        <v>No</v>
      </c>
      <c r="J1223" s="49" t="str">
        <f t="shared" ref="J1223:J1286" si="39">IF(AND(F1223&gt;=75,H1223&gt;=75),"Yes","No")</f>
        <v>Yes</v>
      </c>
      <c r="K1223" s="47">
        <v>8.9994917417012002E-2</v>
      </c>
      <c r="L1223" s="50">
        <v>17.660550458715601</v>
      </c>
      <c r="M1223" s="47">
        <v>9.0977486178522804E-2</v>
      </c>
      <c r="N1223" s="50">
        <v>15.7189089227924</v>
      </c>
    </row>
    <row r="1224" spans="1:14" x14ac:dyDescent="0.2">
      <c r="A1224" s="147" t="s">
        <v>2697</v>
      </c>
      <c r="B1224" s="44" t="s">
        <v>2698</v>
      </c>
      <c r="C1224" s="45">
        <v>51</v>
      </c>
      <c r="D1224" s="46" t="s">
        <v>340</v>
      </c>
      <c r="E1224" s="47">
        <v>0.89163981544794901</v>
      </c>
      <c r="F1224" s="48">
        <v>87.2133027522936</v>
      </c>
      <c r="G1224" s="47">
        <v>0.90003853005794299</v>
      </c>
      <c r="H1224" s="50">
        <v>97.7777777777778</v>
      </c>
      <c r="I1224" s="76" t="str">
        <f t="shared" si="38"/>
        <v>No</v>
      </c>
      <c r="J1224" s="49" t="str">
        <f t="shared" si="39"/>
        <v>Yes</v>
      </c>
      <c r="K1224" s="47">
        <v>0.11833612226304201</v>
      </c>
      <c r="L1224" s="50">
        <v>42.775229357798203</v>
      </c>
      <c r="M1224" s="47">
        <v>0.106825724648972</v>
      </c>
      <c r="N1224" s="50">
        <v>28.686868686868699</v>
      </c>
    </row>
    <row r="1225" spans="1:14" x14ac:dyDescent="0.2">
      <c r="A1225" s="57" t="s">
        <v>2699</v>
      </c>
      <c r="B1225" s="44" t="s">
        <v>2700</v>
      </c>
      <c r="C1225" s="45">
        <v>51</v>
      </c>
      <c r="D1225" s="46" t="s">
        <v>340</v>
      </c>
      <c r="E1225" s="47">
        <v>0.81341446841403198</v>
      </c>
      <c r="F1225" s="48">
        <v>73.623853211009205</v>
      </c>
      <c r="G1225" s="47">
        <v>0.79837646913068006</v>
      </c>
      <c r="H1225" s="50">
        <v>87.979797979797993</v>
      </c>
      <c r="I1225" s="76" t="str">
        <f t="shared" si="38"/>
        <v>No</v>
      </c>
      <c r="J1225" s="49" t="str">
        <f t="shared" si="39"/>
        <v>No</v>
      </c>
      <c r="K1225" s="47">
        <v>0.12246106237413</v>
      </c>
      <c r="L1225" s="50">
        <v>46.100917431192698</v>
      </c>
      <c r="M1225" s="47">
        <v>0.110465975591686</v>
      </c>
      <c r="N1225" s="50">
        <v>31.818181818181799</v>
      </c>
    </row>
    <row r="1226" spans="1:14" x14ac:dyDescent="0.2">
      <c r="A1226" s="147" t="s">
        <v>2701</v>
      </c>
      <c r="B1226" s="44" t="s">
        <v>2702</v>
      </c>
      <c r="C1226" s="45">
        <v>50</v>
      </c>
      <c r="D1226" s="46" t="s">
        <v>340</v>
      </c>
      <c r="E1226" s="47">
        <v>0.91982275071638397</v>
      </c>
      <c r="F1226" s="48">
        <v>95.126146788990795</v>
      </c>
      <c r="G1226" s="47">
        <v>0.85186133176835699</v>
      </c>
      <c r="H1226" s="50">
        <v>84.373555247341699</v>
      </c>
      <c r="I1226" s="76" t="str">
        <f t="shared" si="38"/>
        <v>No</v>
      </c>
      <c r="J1226" s="49" t="str">
        <f t="shared" si="39"/>
        <v>Yes</v>
      </c>
      <c r="K1226" s="47">
        <v>0.211941133412448</v>
      </c>
      <c r="L1226" s="50">
        <v>82.224770642201804</v>
      </c>
      <c r="M1226" s="47">
        <v>0.190360028431803</v>
      </c>
      <c r="N1226" s="50">
        <v>68.700878409616294</v>
      </c>
    </row>
    <row r="1227" spans="1:14" x14ac:dyDescent="0.2">
      <c r="A1227" s="147" t="s">
        <v>2703</v>
      </c>
      <c r="B1227" s="44" t="s">
        <v>2704</v>
      </c>
      <c r="C1227" s="45">
        <v>50</v>
      </c>
      <c r="D1227" s="46" t="s">
        <v>340</v>
      </c>
      <c r="E1227" s="47">
        <v>0.92270222972071203</v>
      </c>
      <c r="F1227" s="48">
        <v>96.215596330275204</v>
      </c>
      <c r="G1227" s="47">
        <v>0.84892614845464798</v>
      </c>
      <c r="H1227" s="50">
        <v>83.079056865464594</v>
      </c>
      <c r="I1227" s="76" t="str">
        <f t="shared" si="38"/>
        <v>No</v>
      </c>
      <c r="J1227" s="49" t="str">
        <f t="shared" si="39"/>
        <v>Yes</v>
      </c>
      <c r="K1227" s="47">
        <v>0.16592272889912099</v>
      </c>
      <c r="L1227" s="50">
        <v>67.029816513761503</v>
      </c>
      <c r="M1227" s="47">
        <v>0.153773750079502</v>
      </c>
      <c r="N1227" s="50">
        <v>52.9819694868239</v>
      </c>
    </row>
    <row r="1228" spans="1:14" x14ac:dyDescent="0.2">
      <c r="A1228" s="147" t="s">
        <v>2705</v>
      </c>
      <c r="B1228" s="44" t="s">
        <v>2706</v>
      </c>
      <c r="C1228" s="45">
        <v>51</v>
      </c>
      <c r="D1228" s="46" t="s">
        <v>340</v>
      </c>
      <c r="E1228" s="47">
        <v>0.86739822322745197</v>
      </c>
      <c r="F1228" s="48">
        <v>82.339449541284395</v>
      </c>
      <c r="G1228" s="47">
        <v>0.86953471762168</v>
      </c>
      <c r="H1228" s="50">
        <v>95.151515151515198</v>
      </c>
      <c r="I1228" s="76" t="str">
        <f t="shared" si="38"/>
        <v>No</v>
      </c>
      <c r="J1228" s="49" t="str">
        <f t="shared" si="39"/>
        <v>Yes</v>
      </c>
      <c r="K1228" s="47">
        <v>0.186715011881528</v>
      </c>
      <c r="L1228" s="50">
        <v>73.795871559632999</v>
      </c>
      <c r="M1228" s="47">
        <v>0.15645195731376901</v>
      </c>
      <c r="N1228" s="50">
        <v>56.464646464646499</v>
      </c>
    </row>
    <row r="1229" spans="1:14" x14ac:dyDescent="0.2">
      <c r="A1229" s="147" t="s">
        <v>2707</v>
      </c>
      <c r="B1229" s="44" t="s">
        <v>2708</v>
      </c>
      <c r="C1229" s="45">
        <v>51</v>
      </c>
      <c r="D1229" s="46" t="s">
        <v>340</v>
      </c>
      <c r="E1229" s="47">
        <v>0.90359809663760704</v>
      </c>
      <c r="F1229" s="48">
        <v>90.596330275229306</v>
      </c>
      <c r="G1229" s="47">
        <v>0.89181568342392104</v>
      </c>
      <c r="H1229" s="50">
        <v>97.171717171717205</v>
      </c>
      <c r="I1229" s="76" t="str">
        <f t="shared" si="38"/>
        <v>Yes</v>
      </c>
      <c r="J1229" s="49" t="str">
        <f t="shared" si="39"/>
        <v>Yes</v>
      </c>
      <c r="K1229" s="47">
        <v>0.172880592264125</v>
      </c>
      <c r="L1229" s="50">
        <v>69.438073394495405</v>
      </c>
      <c r="M1229" s="47">
        <v>0.13553755814077501</v>
      </c>
      <c r="N1229" s="50">
        <v>46.060606060606098</v>
      </c>
    </row>
    <row r="1230" spans="1:14" x14ac:dyDescent="0.2">
      <c r="A1230" s="57" t="s">
        <v>2709</v>
      </c>
      <c r="B1230" s="44" t="s">
        <v>2710</v>
      </c>
      <c r="C1230" s="45">
        <v>50</v>
      </c>
      <c r="D1230" s="46" t="s">
        <v>340</v>
      </c>
      <c r="E1230" s="47">
        <v>0.805227107681593</v>
      </c>
      <c r="F1230" s="48">
        <v>72.477064220183493</v>
      </c>
      <c r="G1230" s="47">
        <v>0.65242212475653405</v>
      </c>
      <c r="H1230" s="50">
        <v>14.701803051317601</v>
      </c>
      <c r="I1230" s="76" t="str">
        <f t="shared" si="38"/>
        <v>No</v>
      </c>
      <c r="J1230" s="49" t="str">
        <f t="shared" si="39"/>
        <v>No</v>
      </c>
      <c r="K1230" s="47">
        <v>0.13461279490775299</v>
      </c>
      <c r="L1230" s="50">
        <v>54.587155963302699</v>
      </c>
      <c r="M1230" s="47">
        <v>0.13929708611753</v>
      </c>
      <c r="N1230" s="50">
        <v>43.920480813684698</v>
      </c>
    </row>
    <row r="1231" spans="1:14" x14ac:dyDescent="0.2">
      <c r="A1231" s="147" t="s">
        <v>2711</v>
      </c>
      <c r="B1231" s="44" t="s">
        <v>2712</v>
      </c>
      <c r="C1231" s="45">
        <v>51</v>
      </c>
      <c r="D1231" s="46" t="s">
        <v>340</v>
      </c>
      <c r="E1231" s="47">
        <v>0.86550857938924997</v>
      </c>
      <c r="F1231" s="48">
        <v>81.938073394495405</v>
      </c>
      <c r="G1231" s="47">
        <v>0.86956001349872902</v>
      </c>
      <c r="H1231" s="50">
        <v>95.252525252525302</v>
      </c>
      <c r="I1231" s="76" t="str">
        <f t="shared" si="38"/>
        <v>No</v>
      </c>
      <c r="J1231" s="49" t="str">
        <f t="shared" si="39"/>
        <v>Yes</v>
      </c>
      <c r="K1231" s="47">
        <v>0.159550589490735</v>
      </c>
      <c r="L1231" s="50">
        <v>64.506880733944996</v>
      </c>
      <c r="M1231" s="47">
        <v>0.137274677399154</v>
      </c>
      <c r="N1231" s="50">
        <v>47.272727272727302</v>
      </c>
    </row>
    <row r="1232" spans="1:14" x14ac:dyDescent="0.2">
      <c r="A1232" s="57" t="s">
        <v>2713</v>
      </c>
      <c r="B1232" s="44" t="s">
        <v>2714</v>
      </c>
      <c r="C1232" s="45">
        <v>50</v>
      </c>
      <c r="D1232" s="46" t="s">
        <v>340</v>
      </c>
      <c r="E1232" s="47">
        <v>0.91256978060700999</v>
      </c>
      <c r="F1232" s="48">
        <v>92.775229357798196</v>
      </c>
      <c r="G1232" s="47">
        <v>0.81025479205922002</v>
      </c>
      <c r="H1232" s="50">
        <v>61.257512713823402</v>
      </c>
      <c r="I1232" s="76" t="str">
        <f t="shared" si="38"/>
        <v>No</v>
      </c>
      <c r="J1232" s="49" t="str">
        <f t="shared" si="39"/>
        <v>No</v>
      </c>
      <c r="K1232" s="47">
        <v>0.17423360442185501</v>
      </c>
      <c r="L1232" s="50">
        <v>70.011467889908204</v>
      </c>
      <c r="M1232" s="47">
        <v>0.16431765177833499</v>
      </c>
      <c r="N1232" s="50">
        <v>57.235321312991204</v>
      </c>
    </row>
    <row r="1233" spans="1:14" x14ac:dyDescent="0.2">
      <c r="A1233" s="57" t="s">
        <v>2715</v>
      </c>
      <c r="B1233" s="44" t="s">
        <v>2716</v>
      </c>
      <c r="C1233" s="45">
        <v>50</v>
      </c>
      <c r="D1233" s="46" t="s">
        <v>340</v>
      </c>
      <c r="E1233" s="47">
        <v>0.82578812451269901</v>
      </c>
      <c r="F1233" s="48">
        <v>75.688073394495405</v>
      </c>
      <c r="G1233" s="47">
        <v>0.81577588739462203</v>
      </c>
      <c r="H1233" s="50">
        <v>64.401294498381901</v>
      </c>
      <c r="I1233" s="76" t="str">
        <f t="shared" si="38"/>
        <v>No</v>
      </c>
      <c r="J1233" s="49" t="str">
        <f t="shared" si="39"/>
        <v>No</v>
      </c>
      <c r="K1233" s="47">
        <v>0.16810747563995099</v>
      </c>
      <c r="L1233" s="50">
        <v>68.119266055045898</v>
      </c>
      <c r="M1233" s="47">
        <v>0.15493846524187099</v>
      </c>
      <c r="N1233" s="50">
        <v>53.536754507628302</v>
      </c>
    </row>
    <row r="1234" spans="1:14" x14ac:dyDescent="0.2">
      <c r="A1234" s="57" t="s">
        <v>2717</v>
      </c>
      <c r="B1234" s="44" t="s">
        <v>2718</v>
      </c>
      <c r="C1234" s="45">
        <v>51</v>
      </c>
      <c r="D1234" s="46" t="s">
        <v>340</v>
      </c>
      <c r="E1234" s="47">
        <v>0.70129284272607295</v>
      </c>
      <c r="F1234" s="48">
        <v>56.020642201834903</v>
      </c>
      <c r="G1234" s="47">
        <v>0.65585717893589501</v>
      </c>
      <c r="H1234" s="50">
        <v>56.6666666666667</v>
      </c>
      <c r="I1234" s="76" t="str">
        <f t="shared" si="38"/>
        <v>No</v>
      </c>
      <c r="J1234" s="49" t="str">
        <f t="shared" si="39"/>
        <v>No</v>
      </c>
      <c r="K1234" s="47">
        <v>0.13032417786313399</v>
      </c>
      <c r="L1234" s="50">
        <v>51.720183486238497</v>
      </c>
      <c r="M1234" s="47">
        <v>0.11830746046730101</v>
      </c>
      <c r="N1234" s="50">
        <v>36.969696969696997</v>
      </c>
    </row>
    <row r="1235" spans="1:14" x14ac:dyDescent="0.2">
      <c r="A1235" s="57" t="s">
        <v>2719</v>
      </c>
      <c r="B1235" s="44" t="s">
        <v>2720</v>
      </c>
      <c r="C1235" s="45">
        <v>50</v>
      </c>
      <c r="D1235" s="46" t="s">
        <v>340</v>
      </c>
      <c r="E1235" s="47">
        <v>0.828490613897641</v>
      </c>
      <c r="F1235" s="48">
        <v>75.974770642201804</v>
      </c>
      <c r="G1235" s="47">
        <v>0.73030669752819299</v>
      </c>
      <c r="H1235" s="50">
        <v>28.895053166897799</v>
      </c>
      <c r="I1235" s="76" t="str">
        <f t="shared" si="38"/>
        <v>No</v>
      </c>
      <c r="J1235" s="49" t="str">
        <f t="shared" si="39"/>
        <v>No</v>
      </c>
      <c r="K1235" s="47">
        <v>0.144427310601702</v>
      </c>
      <c r="L1235" s="50">
        <v>59.116972477064202</v>
      </c>
      <c r="M1235" s="47">
        <v>0.23967905422696201</v>
      </c>
      <c r="N1235" s="50">
        <v>82.061950993989797</v>
      </c>
    </row>
    <row r="1236" spans="1:14" x14ac:dyDescent="0.2">
      <c r="A1236" s="147" t="s">
        <v>2721</v>
      </c>
      <c r="B1236" s="44" t="s">
        <v>2722</v>
      </c>
      <c r="C1236" s="45">
        <v>51</v>
      </c>
      <c r="D1236" s="46" t="s">
        <v>340</v>
      </c>
      <c r="E1236" s="47">
        <v>0.89532032920633997</v>
      </c>
      <c r="F1236" s="48">
        <v>88.188073394495405</v>
      </c>
      <c r="G1236" s="47">
        <v>0.906195307439844</v>
      </c>
      <c r="H1236" s="50">
        <v>97.979797979797993</v>
      </c>
      <c r="I1236" s="76" t="str">
        <f t="shared" si="38"/>
        <v>No</v>
      </c>
      <c r="J1236" s="49" t="str">
        <f t="shared" si="39"/>
        <v>Yes</v>
      </c>
      <c r="K1236" s="47">
        <v>0.14050779542623501</v>
      </c>
      <c r="L1236" s="50">
        <v>57.110091743119298</v>
      </c>
      <c r="M1236" s="47">
        <v>0.12242054166701</v>
      </c>
      <c r="N1236" s="50">
        <v>39.090909090909101</v>
      </c>
    </row>
    <row r="1237" spans="1:14" x14ac:dyDescent="0.2">
      <c r="A1237" s="147" t="s">
        <v>2723</v>
      </c>
      <c r="B1237" s="44" t="s">
        <v>2724</v>
      </c>
      <c r="C1237" s="45">
        <v>51</v>
      </c>
      <c r="D1237" s="46" t="s">
        <v>340</v>
      </c>
      <c r="E1237" s="47">
        <v>0.83437750857264303</v>
      </c>
      <c r="F1237" s="48">
        <v>76.949541284403693</v>
      </c>
      <c r="G1237" s="47">
        <v>0.86273611147426299</v>
      </c>
      <c r="H1237" s="50">
        <v>94.747474747474698</v>
      </c>
      <c r="I1237" s="76" t="str">
        <f t="shared" si="38"/>
        <v>No</v>
      </c>
      <c r="J1237" s="49" t="str">
        <f t="shared" si="39"/>
        <v>Yes</v>
      </c>
      <c r="K1237" s="47">
        <v>0.16191391690887999</v>
      </c>
      <c r="L1237" s="50">
        <v>65.538990825688103</v>
      </c>
      <c r="M1237" s="47">
        <v>0.13825977300870601</v>
      </c>
      <c r="N1237" s="50">
        <v>48.080808080808097</v>
      </c>
    </row>
    <row r="1238" spans="1:14" x14ac:dyDescent="0.2">
      <c r="A1238" s="147" t="s">
        <v>2725</v>
      </c>
      <c r="B1238" s="44" t="s">
        <v>2726</v>
      </c>
      <c r="C1238" s="45">
        <v>51</v>
      </c>
      <c r="D1238" s="46" t="s">
        <v>340</v>
      </c>
      <c r="E1238" s="47">
        <v>0.87273242523580596</v>
      </c>
      <c r="F1238" s="48">
        <v>83.428899082568805</v>
      </c>
      <c r="G1238" s="47">
        <v>0.88025993129853597</v>
      </c>
      <c r="H1238" s="50">
        <v>96.363636363636402</v>
      </c>
      <c r="I1238" s="76" t="str">
        <f t="shared" si="38"/>
        <v>No</v>
      </c>
      <c r="J1238" s="49" t="str">
        <f t="shared" si="39"/>
        <v>Yes</v>
      </c>
      <c r="K1238" s="47">
        <v>0.14760661839577699</v>
      </c>
      <c r="L1238" s="50">
        <v>60.493119266055103</v>
      </c>
      <c r="M1238" s="47">
        <v>0.12574325320430099</v>
      </c>
      <c r="N1238" s="50">
        <v>41.515151515151501</v>
      </c>
    </row>
    <row r="1239" spans="1:14" x14ac:dyDescent="0.2">
      <c r="A1239" s="57" t="s">
        <v>2727</v>
      </c>
      <c r="B1239" s="44" t="s">
        <v>2728</v>
      </c>
      <c r="C1239" s="45">
        <v>51</v>
      </c>
      <c r="D1239" s="46" t="s">
        <v>340</v>
      </c>
      <c r="E1239" s="47">
        <v>0.76783755038611401</v>
      </c>
      <c r="F1239" s="48">
        <v>67.029816513761503</v>
      </c>
      <c r="G1239" s="47">
        <v>0.73975436140418804</v>
      </c>
      <c r="H1239" s="50">
        <v>76.060606060606105</v>
      </c>
      <c r="I1239" s="76" t="str">
        <f t="shared" si="38"/>
        <v>No</v>
      </c>
      <c r="J1239" s="49" t="str">
        <f t="shared" si="39"/>
        <v>No</v>
      </c>
      <c r="K1239" s="47">
        <v>0.14711449551606301</v>
      </c>
      <c r="L1239" s="50">
        <v>60.321100917431203</v>
      </c>
      <c r="M1239" s="47">
        <v>0.12892098972205801</v>
      </c>
      <c r="N1239" s="50">
        <v>43.1313131313131</v>
      </c>
    </row>
    <row r="1240" spans="1:14" x14ac:dyDescent="0.2">
      <c r="A1240" s="57" t="s">
        <v>2729</v>
      </c>
      <c r="B1240" s="44" t="s">
        <v>2730</v>
      </c>
      <c r="C1240" s="45">
        <v>51</v>
      </c>
      <c r="D1240" s="46" t="s">
        <v>340</v>
      </c>
      <c r="E1240" s="47">
        <v>0.79009564382446995</v>
      </c>
      <c r="F1240" s="48">
        <v>70.642201834862405</v>
      </c>
      <c r="G1240" s="47">
        <v>0.82854240865381301</v>
      </c>
      <c r="H1240" s="50">
        <v>91.717171717171695</v>
      </c>
      <c r="I1240" s="76" t="str">
        <f t="shared" si="38"/>
        <v>No</v>
      </c>
      <c r="J1240" s="49" t="str">
        <f t="shared" si="39"/>
        <v>No</v>
      </c>
      <c r="K1240" s="47">
        <v>0.14736454999107099</v>
      </c>
      <c r="L1240" s="50">
        <v>60.435779816513801</v>
      </c>
      <c r="M1240" s="47">
        <v>0.124805722732035</v>
      </c>
      <c r="N1240" s="50">
        <v>40.707070707070699</v>
      </c>
    </row>
    <row r="1241" spans="1:14" x14ac:dyDescent="0.2">
      <c r="A1241" s="57" t="s">
        <v>2731</v>
      </c>
      <c r="B1241" s="44" t="s">
        <v>2732</v>
      </c>
      <c r="C1241" s="45">
        <v>51</v>
      </c>
      <c r="D1241" s="46" t="s">
        <v>340</v>
      </c>
      <c r="E1241" s="47">
        <v>0.71898950580184795</v>
      </c>
      <c r="F1241" s="48">
        <v>60.550458715596299</v>
      </c>
      <c r="G1241" s="47">
        <v>0.73842822279849596</v>
      </c>
      <c r="H1241" s="50">
        <v>75.656565656565704</v>
      </c>
      <c r="I1241" s="76" t="str">
        <f t="shared" si="38"/>
        <v>No</v>
      </c>
      <c r="J1241" s="49" t="str">
        <f t="shared" si="39"/>
        <v>No</v>
      </c>
      <c r="K1241" s="47">
        <v>0.138060591428672</v>
      </c>
      <c r="L1241" s="50">
        <v>55.9633027522936</v>
      </c>
      <c r="M1241" s="47">
        <v>0.12192363479445099</v>
      </c>
      <c r="N1241" s="50">
        <v>38.787878787878803</v>
      </c>
    </row>
    <row r="1242" spans="1:14" x14ac:dyDescent="0.2">
      <c r="A1242" s="57" t="s">
        <v>2733</v>
      </c>
      <c r="B1242" s="44" t="s">
        <v>2734</v>
      </c>
      <c r="C1242" s="45">
        <v>51</v>
      </c>
      <c r="D1242" s="46" t="s">
        <v>340</v>
      </c>
      <c r="E1242" s="47">
        <v>0.64788070004495202</v>
      </c>
      <c r="F1242" s="48">
        <v>43.577981651376099</v>
      </c>
      <c r="G1242" s="47">
        <v>0.66578293198229599</v>
      </c>
      <c r="H1242" s="50">
        <v>59.797979797979799</v>
      </c>
      <c r="I1242" s="76" t="str">
        <f t="shared" si="38"/>
        <v>No</v>
      </c>
      <c r="J1242" s="49" t="str">
        <f t="shared" si="39"/>
        <v>No</v>
      </c>
      <c r="K1242" s="47">
        <v>0.12760450551423899</v>
      </c>
      <c r="L1242" s="50">
        <v>49.598623853211002</v>
      </c>
      <c r="M1242" s="47">
        <v>0.118235655605944</v>
      </c>
      <c r="N1242" s="50">
        <v>36.767676767676797</v>
      </c>
    </row>
    <row r="1243" spans="1:14" x14ac:dyDescent="0.2">
      <c r="A1243" s="57" t="s">
        <v>2735</v>
      </c>
      <c r="B1243" s="44" t="s">
        <v>2736</v>
      </c>
      <c r="C1243" s="45">
        <v>51</v>
      </c>
      <c r="D1243" s="46" t="s">
        <v>340</v>
      </c>
      <c r="E1243" s="47">
        <v>0.61850916874477002</v>
      </c>
      <c r="F1243" s="48">
        <v>35.550458715596299</v>
      </c>
      <c r="G1243" s="47">
        <v>0.54682116296401095</v>
      </c>
      <c r="H1243" s="50">
        <v>21.010101010101</v>
      </c>
      <c r="I1243" s="76" t="str">
        <f t="shared" si="38"/>
        <v>No</v>
      </c>
      <c r="J1243" s="49" t="str">
        <f t="shared" si="39"/>
        <v>No</v>
      </c>
      <c r="K1243" s="47">
        <v>0.11383360912573499</v>
      </c>
      <c r="L1243" s="50">
        <v>39.449541284403701</v>
      </c>
      <c r="M1243" s="47">
        <v>0.10531716978061099</v>
      </c>
      <c r="N1243" s="50">
        <v>26.969696969697001</v>
      </c>
    </row>
    <row r="1244" spans="1:14" x14ac:dyDescent="0.2">
      <c r="A1244" s="57" t="s">
        <v>1530</v>
      </c>
      <c r="B1244" s="44" t="s">
        <v>2737</v>
      </c>
      <c r="C1244" s="45">
        <v>50</v>
      </c>
      <c r="D1244" s="46" t="s">
        <v>340</v>
      </c>
      <c r="E1244" s="47">
        <v>0.84639516141708804</v>
      </c>
      <c r="F1244" s="48">
        <v>78.784403669724796</v>
      </c>
      <c r="G1244" s="47">
        <v>0.74564639953964995</v>
      </c>
      <c r="H1244" s="50">
        <v>34.165510864540003</v>
      </c>
      <c r="I1244" s="76" t="str">
        <f t="shared" si="38"/>
        <v>No</v>
      </c>
      <c r="J1244" s="49" t="str">
        <f t="shared" si="39"/>
        <v>No</v>
      </c>
      <c r="K1244" s="47">
        <v>0.13970254895965001</v>
      </c>
      <c r="L1244" s="50">
        <v>56.823394495412799</v>
      </c>
      <c r="M1244" s="47">
        <v>0.13210261945794599</v>
      </c>
      <c r="N1244" s="50">
        <v>39.667128987517302</v>
      </c>
    </row>
    <row r="1245" spans="1:14" x14ac:dyDescent="0.2">
      <c r="A1245" s="147" t="s">
        <v>2738</v>
      </c>
      <c r="B1245" s="44" t="s">
        <v>2739</v>
      </c>
      <c r="C1245" s="45">
        <v>50</v>
      </c>
      <c r="D1245" s="46" t="s">
        <v>340</v>
      </c>
      <c r="E1245" s="47">
        <v>0.89563501736324802</v>
      </c>
      <c r="F1245" s="48">
        <v>88.360091743119298</v>
      </c>
      <c r="G1245" s="47">
        <v>0.83596024837335403</v>
      </c>
      <c r="H1245" s="50">
        <v>76.190476190476204</v>
      </c>
      <c r="I1245" s="76" t="str">
        <f t="shared" si="38"/>
        <v>No</v>
      </c>
      <c r="J1245" s="49" t="str">
        <f t="shared" si="39"/>
        <v>Yes</v>
      </c>
      <c r="K1245" s="47">
        <v>0.10935213335666499</v>
      </c>
      <c r="L1245" s="50">
        <v>35.7224770642202</v>
      </c>
      <c r="M1245" s="47">
        <v>0.104207176938895</v>
      </c>
      <c r="N1245" s="50">
        <v>22.376329172445701</v>
      </c>
    </row>
    <row r="1246" spans="1:14" x14ac:dyDescent="0.2">
      <c r="A1246" s="57" t="s">
        <v>2740</v>
      </c>
      <c r="B1246" s="44" t="s">
        <v>2741</v>
      </c>
      <c r="C1246" s="45">
        <v>51</v>
      </c>
      <c r="D1246" s="46" t="s">
        <v>340</v>
      </c>
      <c r="E1246" s="47">
        <v>0.78356256466213203</v>
      </c>
      <c r="F1246" s="48">
        <v>69.610091743119298</v>
      </c>
      <c r="G1246" s="47">
        <v>0.80792150269304497</v>
      </c>
      <c r="H1246" s="50">
        <v>89.292929292929301</v>
      </c>
      <c r="I1246" s="76" t="str">
        <f t="shared" si="38"/>
        <v>No</v>
      </c>
      <c r="J1246" s="49" t="str">
        <f t="shared" si="39"/>
        <v>No</v>
      </c>
      <c r="K1246" s="47">
        <v>0.121375987806898</v>
      </c>
      <c r="L1246" s="50">
        <v>45.2408256880734</v>
      </c>
      <c r="M1246" s="47">
        <v>0.107901925272034</v>
      </c>
      <c r="N1246" s="50">
        <v>29.696969696969699</v>
      </c>
    </row>
    <row r="1247" spans="1:14" x14ac:dyDescent="0.2">
      <c r="A1247" s="147" t="s">
        <v>2742</v>
      </c>
      <c r="B1247" s="44" t="s">
        <v>2743</v>
      </c>
      <c r="C1247" s="45">
        <v>51</v>
      </c>
      <c r="D1247" s="46" t="s">
        <v>340</v>
      </c>
      <c r="E1247" s="47">
        <v>0.84549617873701699</v>
      </c>
      <c r="F1247" s="48">
        <v>78.440366972477094</v>
      </c>
      <c r="G1247" s="47">
        <v>0.87455401844186498</v>
      </c>
      <c r="H1247" s="50">
        <v>95.959595959596001</v>
      </c>
      <c r="I1247" s="76" t="str">
        <f t="shared" si="38"/>
        <v>No</v>
      </c>
      <c r="J1247" s="49" t="str">
        <f t="shared" si="39"/>
        <v>Yes</v>
      </c>
      <c r="K1247" s="47">
        <v>0.13122519924602</v>
      </c>
      <c r="L1247" s="50">
        <v>52.350917431192698</v>
      </c>
      <c r="M1247" s="47">
        <v>0.116798114852965</v>
      </c>
      <c r="N1247" s="50">
        <v>35.858585858585897</v>
      </c>
    </row>
    <row r="1248" spans="1:14" x14ac:dyDescent="0.2">
      <c r="A1248" s="57" t="s">
        <v>2744</v>
      </c>
      <c r="B1248" s="44" t="s">
        <v>2745</v>
      </c>
      <c r="C1248" s="45">
        <v>51</v>
      </c>
      <c r="D1248" s="46" t="s">
        <v>340</v>
      </c>
      <c r="E1248" s="47">
        <v>0.80677686741494603</v>
      </c>
      <c r="F1248" s="48">
        <v>72.763761467889907</v>
      </c>
      <c r="G1248" s="47">
        <v>0.79171105205811798</v>
      </c>
      <c r="H1248" s="50">
        <v>86.6666666666667</v>
      </c>
      <c r="I1248" s="76" t="str">
        <f t="shared" si="38"/>
        <v>No</v>
      </c>
      <c r="J1248" s="49" t="str">
        <f t="shared" si="39"/>
        <v>No</v>
      </c>
      <c r="K1248" s="47">
        <v>9.69065649584821E-2</v>
      </c>
      <c r="L1248" s="50">
        <v>25.2866972477064</v>
      </c>
      <c r="M1248" s="47">
        <v>6.6671018443789198E-2</v>
      </c>
      <c r="N1248" s="50">
        <v>1.91919191919192</v>
      </c>
    </row>
    <row r="1249" spans="1:14" x14ac:dyDescent="0.2">
      <c r="A1249" s="57" t="s">
        <v>2746</v>
      </c>
      <c r="B1249" s="44" t="s">
        <v>2747</v>
      </c>
      <c r="C1249" s="45">
        <v>51</v>
      </c>
      <c r="D1249" s="46" t="s">
        <v>340</v>
      </c>
      <c r="E1249" s="47">
        <v>0.77261886596113305</v>
      </c>
      <c r="F1249" s="48">
        <v>67.832568807339499</v>
      </c>
      <c r="G1249" s="47">
        <v>0.79507239948673603</v>
      </c>
      <c r="H1249" s="50">
        <v>87.272727272727295</v>
      </c>
      <c r="I1249" s="76" t="str">
        <f t="shared" si="38"/>
        <v>No</v>
      </c>
      <c r="J1249" s="49" t="str">
        <f t="shared" si="39"/>
        <v>No</v>
      </c>
      <c r="K1249" s="47">
        <v>0.103609988142722</v>
      </c>
      <c r="L1249" s="50">
        <v>30.7912844036697</v>
      </c>
      <c r="M1249" s="47">
        <v>8.6408541234553202E-2</v>
      </c>
      <c r="N1249" s="50">
        <v>9.5959595959596005</v>
      </c>
    </row>
    <row r="1250" spans="1:14" x14ac:dyDescent="0.2">
      <c r="A1250" s="57" t="s">
        <v>2748</v>
      </c>
      <c r="B1250" s="44" t="s">
        <v>2749</v>
      </c>
      <c r="C1250" s="45">
        <v>51</v>
      </c>
      <c r="D1250" s="46" t="s">
        <v>340</v>
      </c>
      <c r="E1250" s="47">
        <v>0.62444929944744298</v>
      </c>
      <c r="F1250" s="48">
        <v>36.926605504587201</v>
      </c>
      <c r="G1250" s="47">
        <v>0.63580302482763795</v>
      </c>
      <c r="H1250" s="50">
        <v>49.696969696969703</v>
      </c>
      <c r="I1250" s="76" t="str">
        <f t="shared" si="38"/>
        <v>No</v>
      </c>
      <c r="J1250" s="49" t="str">
        <f t="shared" si="39"/>
        <v>No</v>
      </c>
      <c r="K1250" s="47">
        <v>0.138123486983766</v>
      </c>
      <c r="L1250" s="50">
        <v>56.077981651376099</v>
      </c>
      <c r="M1250" s="47">
        <v>0.12736363103631601</v>
      </c>
      <c r="N1250" s="50">
        <v>42.525252525252498</v>
      </c>
    </row>
    <row r="1251" spans="1:14" x14ac:dyDescent="0.2">
      <c r="A1251" s="57" t="s">
        <v>2750</v>
      </c>
      <c r="B1251" s="44" t="s">
        <v>2751</v>
      </c>
      <c r="C1251" s="45">
        <v>51</v>
      </c>
      <c r="D1251" s="46" t="s">
        <v>340</v>
      </c>
      <c r="E1251" s="47">
        <v>0.60407706212579304</v>
      </c>
      <c r="F1251" s="48">
        <v>31.938073394495401</v>
      </c>
      <c r="G1251" s="47">
        <v>0.61768455942806999</v>
      </c>
      <c r="H1251" s="50">
        <v>43.535353535353501</v>
      </c>
      <c r="I1251" s="76" t="str">
        <f t="shared" si="38"/>
        <v>No</v>
      </c>
      <c r="J1251" s="49" t="str">
        <f t="shared" si="39"/>
        <v>No</v>
      </c>
      <c r="K1251" s="47">
        <v>0.18975612063386499</v>
      </c>
      <c r="L1251" s="50">
        <v>74.598623853210995</v>
      </c>
      <c r="M1251" s="47">
        <v>0.168021479162657</v>
      </c>
      <c r="N1251" s="50">
        <v>61.717171717171702</v>
      </c>
    </row>
    <row r="1252" spans="1:14" x14ac:dyDescent="0.2">
      <c r="A1252" s="57" t="s">
        <v>2752</v>
      </c>
      <c r="B1252" s="44" t="s">
        <v>2753</v>
      </c>
      <c r="C1252" s="45">
        <v>51</v>
      </c>
      <c r="D1252" s="46" t="s">
        <v>340</v>
      </c>
      <c r="E1252" s="47">
        <v>0.566603972827873</v>
      </c>
      <c r="F1252" s="48">
        <v>22.133027522935802</v>
      </c>
      <c r="G1252" s="47">
        <v>0.48134240880298901</v>
      </c>
      <c r="H1252" s="50">
        <v>8.5858585858585794</v>
      </c>
      <c r="I1252" s="76" t="str">
        <f t="shared" si="38"/>
        <v>No</v>
      </c>
      <c r="J1252" s="49" t="str">
        <f t="shared" si="39"/>
        <v>No</v>
      </c>
      <c r="K1252" s="47">
        <v>0.13260538984870601</v>
      </c>
      <c r="L1252" s="50">
        <v>53.153669724770602</v>
      </c>
      <c r="M1252" s="47">
        <v>0.123780511875696</v>
      </c>
      <c r="N1252" s="50">
        <v>40.202020202020201</v>
      </c>
    </row>
    <row r="1253" spans="1:14" x14ac:dyDescent="0.2">
      <c r="A1253" s="57" t="s">
        <v>2754</v>
      </c>
      <c r="B1253" s="44" t="s">
        <v>2755</v>
      </c>
      <c r="C1253" s="45">
        <v>51</v>
      </c>
      <c r="D1253" s="46" t="s">
        <v>340</v>
      </c>
      <c r="E1253" s="47">
        <v>0.58065007520779699</v>
      </c>
      <c r="F1253" s="48">
        <v>25.860091743119298</v>
      </c>
      <c r="G1253" s="47">
        <v>0.58532771847567899</v>
      </c>
      <c r="H1253" s="50">
        <v>32.828282828282802</v>
      </c>
      <c r="I1253" s="76" t="str">
        <f t="shared" si="38"/>
        <v>No</v>
      </c>
      <c r="J1253" s="49" t="str">
        <f t="shared" si="39"/>
        <v>No</v>
      </c>
      <c r="K1253" s="47">
        <v>0.12599419972919501</v>
      </c>
      <c r="L1253" s="50">
        <v>48.566513761467903</v>
      </c>
      <c r="M1253" s="47">
        <v>0.116863511577193</v>
      </c>
      <c r="N1253" s="50">
        <v>36.060606060606098</v>
      </c>
    </row>
    <row r="1254" spans="1:14" x14ac:dyDescent="0.2">
      <c r="A1254" s="57" t="s">
        <v>2756</v>
      </c>
      <c r="B1254" s="44" t="s">
        <v>2757</v>
      </c>
      <c r="C1254" s="45">
        <v>51</v>
      </c>
      <c r="D1254" s="46" t="s">
        <v>340</v>
      </c>
      <c r="E1254" s="47">
        <v>0.50102344134007804</v>
      </c>
      <c r="F1254" s="48">
        <v>9.6330275229357802</v>
      </c>
      <c r="G1254" s="47">
        <v>0.59593485489220699</v>
      </c>
      <c r="H1254" s="50">
        <v>36.262626262626299</v>
      </c>
      <c r="I1254" s="76" t="str">
        <f t="shared" si="38"/>
        <v>No</v>
      </c>
      <c r="J1254" s="49" t="str">
        <f t="shared" si="39"/>
        <v>No</v>
      </c>
      <c r="K1254" s="47">
        <v>0.29573482851036498</v>
      </c>
      <c r="L1254" s="50">
        <v>93.577981651376106</v>
      </c>
      <c r="M1254" s="47">
        <v>0.26415002656072201</v>
      </c>
      <c r="N1254" s="50">
        <v>84.040404040403999</v>
      </c>
    </row>
    <row r="1255" spans="1:14" x14ac:dyDescent="0.2">
      <c r="A1255" s="57" t="s">
        <v>2758</v>
      </c>
      <c r="B1255" s="44" t="s">
        <v>2759</v>
      </c>
      <c r="C1255" s="45">
        <v>50</v>
      </c>
      <c r="D1255" s="46" t="s">
        <v>340</v>
      </c>
      <c r="E1255" s="47">
        <v>0.88601583148618701</v>
      </c>
      <c r="F1255" s="48">
        <v>85.837155963302706</v>
      </c>
      <c r="G1255" s="47">
        <v>0.78096524244084697</v>
      </c>
      <c r="H1255" s="50">
        <v>46.185852981969497</v>
      </c>
      <c r="I1255" s="76" t="str">
        <f t="shared" si="38"/>
        <v>No</v>
      </c>
      <c r="J1255" s="49" t="str">
        <f t="shared" si="39"/>
        <v>No</v>
      </c>
      <c r="K1255" s="47">
        <v>0.18314152127344999</v>
      </c>
      <c r="L1255" s="50">
        <v>72.821100917431195</v>
      </c>
      <c r="M1255" s="47">
        <v>0.18330624262540901</v>
      </c>
      <c r="N1255" s="50">
        <v>64.724919093851099</v>
      </c>
    </row>
    <row r="1256" spans="1:14" x14ac:dyDescent="0.2">
      <c r="A1256" s="57" t="s">
        <v>2760</v>
      </c>
      <c r="B1256" s="44" t="s">
        <v>2761</v>
      </c>
      <c r="C1256" s="45">
        <v>51</v>
      </c>
      <c r="D1256" s="46" t="s">
        <v>340</v>
      </c>
      <c r="E1256" s="47">
        <v>0.52117620559921696</v>
      </c>
      <c r="F1256" s="48">
        <v>12.5</v>
      </c>
      <c r="G1256" s="47">
        <v>0.59194895657504598</v>
      </c>
      <c r="H1256" s="50">
        <v>35.050505050505102</v>
      </c>
      <c r="I1256" s="76" t="str">
        <f t="shared" si="38"/>
        <v>No</v>
      </c>
      <c r="J1256" s="49" t="str">
        <f t="shared" si="39"/>
        <v>No</v>
      </c>
      <c r="K1256" s="47">
        <v>0.25860511766213701</v>
      </c>
      <c r="L1256" s="50">
        <v>90.653669724770694</v>
      </c>
      <c r="M1256" s="47">
        <v>0.237546787969735</v>
      </c>
      <c r="N1256" s="50">
        <v>79.595959595959599</v>
      </c>
    </row>
    <row r="1257" spans="1:14" x14ac:dyDescent="0.2">
      <c r="A1257" s="57" t="s">
        <v>2762</v>
      </c>
      <c r="B1257" s="44" t="s">
        <v>2763</v>
      </c>
      <c r="C1257" s="45">
        <v>51</v>
      </c>
      <c r="D1257" s="46" t="s">
        <v>340</v>
      </c>
      <c r="E1257" s="47">
        <v>0.63339390807783402</v>
      </c>
      <c r="F1257" s="48">
        <v>38.9908256880734</v>
      </c>
      <c r="G1257" s="47">
        <v>0.56632541660547997</v>
      </c>
      <c r="H1257" s="50">
        <v>26.060606060606101</v>
      </c>
      <c r="I1257" s="76" t="str">
        <f t="shared" si="38"/>
        <v>No</v>
      </c>
      <c r="J1257" s="49" t="str">
        <f t="shared" si="39"/>
        <v>No</v>
      </c>
      <c r="K1257" s="47">
        <v>0.280882832617249</v>
      </c>
      <c r="L1257" s="50">
        <v>92.660550458715605</v>
      </c>
      <c r="M1257" s="47">
        <v>0.25515260431667303</v>
      </c>
      <c r="N1257" s="50">
        <v>82.323232323232304</v>
      </c>
    </row>
    <row r="1258" spans="1:14" x14ac:dyDescent="0.2">
      <c r="A1258" s="57" t="s">
        <v>2764</v>
      </c>
      <c r="B1258" s="44" t="s">
        <v>2765</v>
      </c>
      <c r="C1258" s="45">
        <v>50</v>
      </c>
      <c r="D1258" s="46" t="s">
        <v>340</v>
      </c>
      <c r="E1258" s="47">
        <v>0.82909813057915005</v>
      </c>
      <c r="F1258" s="48">
        <v>76.146788990825698</v>
      </c>
      <c r="G1258" s="47">
        <v>0.80064836563045205</v>
      </c>
      <c r="H1258" s="50">
        <v>56.125751271382299</v>
      </c>
      <c r="I1258" s="76" t="str">
        <f t="shared" si="38"/>
        <v>No</v>
      </c>
      <c r="J1258" s="49" t="str">
        <f t="shared" si="39"/>
        <v>No</v>
      </c>
      <c r="K1258" s="47">
        <v>0.165752669919048</v>
      </c>
      <c r="L1258" s="50">
        <v>66.800458715596307</v>
      </c>
      <c r="M1258" s="47">
        <v>0.15984481014183499</v>
      </c>
      <c r="N1258" s="50">
        <v>55.247341655108599</v>
      </c>
    </row>
    <row r="1259" spans="1:14" x14ac:dyDescent="0.2">
      <c r="A1259" s="147" t="s">
        <v>2766</v>
      </c>
      <c r="B1259" s="44" t="s">
        <v>2767</v>
      </c>
      <c r="C1259" s="45">
        <v>51</v>
      </c>
      <c r="D1259" s="46" t="s">
        <v>340</v>
      </c>
      <c r="E1259" s="47">
        <v>0.83973605444114496</v>
      </c>
      <c r="F1259" s="48">
        <v>77.694954128440401</v>
      </c>
      <c r="G1259" s="47">
        <v>0.86852510107537895</v>
      </c>
      <c r="H1259" s="50">
        <v>94.949494949494905</v>
      </c>
      <c r="I1259" s="76" t="str">
        <f t="shared" si="38"/>
        <v>No</v>
      </c>
      <c r="J1259" s="49" t="str">
        <f t="shared" si="39"/>
        <v>Yes</v>
      </c>
      <c r="K1259" s="47">
        <v>0.14652376789499399</v>
      </c>
      <c r="L1259" s="50">
        <v>59.805045871559599</v>
      </c>
      <c r="M1259" s="47">
        <v>0.12655085187234999</v>
      </c>
      <c r="N1259" s="50">
        <v>42.020202020201999</v>
      </c>
    </row>
    <row r="1260" spans="1:14" x14ac:dyDescent="0.2">
      <c r="A1260" s="57" t="s">
        <v>2768</v>
      </c>
      <c r="B1260" s="44" t="s">
        <v>2769</v>
      </c>
      <c r="C1260" s="45">
        <v>51</v>
      </c>
      <c r="D1260" s="46" t="s">
        <v>340</v>
      </c>
      <c r="E1260" s="47">
        <v>0.75783877553852097</v>
      </c>
      <c r="F1260" s="48">
        <v>65.825688073394502</v>
      </c>
      <c r="G1260" s="47">
        <v>0.72435121169875805</v>
      </c>
      <c r="H1260" s="50">
        <v>73.3333333333333</v>
      </c>
      <c r="I1260" s="76" t="str">
        <f t="shared" si="38"/>
        <v>No</v>
      </c>
      <c r="J1260" s="49" t="str">
        <f t="shared" si="39"/>
        <v>No</v>
      </c>
      <c r="K1260" s="47">
        <v>0.17714845561345299</v>
      </c>
      <c r="L1260" s="50">
        <v>70.871559633027502</v>
      </c>
      <c r="M1260" s="47">
        <v>0.15153269380265599</v>
      </c>
      <c r="N1260" s="50">
        <v>53.838383838383798</v>
      </c>
    </row>
    <row r="1261" spans="1:14" x14ac:dyDescent="0.2">
      <c r="A1261" s="147" t="s">
        <v>2770</v>
      </c>
      <c r="B1261" s="44" t="s">
        <v>2771</v>
      </c>
      <c r="C1261" s="45">
        <v>51</v>
      </c>
      <c r="D1261" s="46" t="s">
        <v>340</v>
      </c>
      <c r="E1261" s="47">
        <v>0.88792819205545503</v>
      </c>
      <c r="F1261" s="48">
        <v>86.525229357798196</v>
      </c>
      <c r="G1261" s="47">
        <v>0.89731675325512805</v>
      </c>
      <c r="H1261" s="50">
        <v>97.373737373737399</v>
      </c>
      <c r="I1261" s="76" t="str">
        <f t="shared" si="38"/>
        <v>No</v>
      </c>
      <c r="J1261" s="49" t="str">
        <f t="shared" si="39"/>
        <v>Yes</v>
      </c>
      <c r="K1261" s="47">
        <v>0.20412349113397801</v>
      </c>
      <c r="L1261" s="50">
        <v>78.841743119266098</v>
      </c>
      <c r="M1261" s="47">
        <v>0.17419487062630401</v>
      </c>
      <c r="N1261" s="50">
        <v>65.050505050505095</v>
      </c>
    </row>
    <row r="1262" spans="1:14" x14ac:dyDescent="0.2">
      <c r="A1262" s="57" t="s">
        <v>2772</v>
      </c>
      <c r="B1262" s="44" t="s">
        <v>2773</v>
      </c>
      <c r="C1262" s="45">
        <v>51</v>
      </c>
      <c r="D1262" s="46" t="s">
        <v>340</v>
      </c>
      <c r="E1262" s="47">
        <v>0.716620227415393</v>
      </c>
      <c r="F1262" s="48">
        <v>60.034403669724803</v>
      </c>
      <c r="G1262" s="47">
        <v>0.73311313829077096</v>
      </c>
      <c r="H1262" s="50">
        <v>75.252525252525203</v>
      </c>
      <c r="I1262" s="76" t="str">
        <f t="shared" si="38"/>
        <v>No</v>
      </c>
      <c r="J1262" s="49" t="str">
        <f t="shared" si="39"/>
        <v>No</v>
      </c>
      <c r="K1262" s="47">
        <v>0.27561371417219299</v>
      </c>
      <c r="L1262" s="50">
        <v>92.2591743119266</v>
      </c>
      <c r="M1262" s="47">
        <v>0.24925965019697599</v>
      </c>
      <c r="N1262" s="50">
        <v>81.515151515151501</v>
      </c>
    </row>
    <row r="1263" spans="1:14" x14ac:dyDescent="0.2">
      <c r="A1263" s="57" t="s">
        <v>2774</v>
      </c>
      <c r="B1263" s="44" t="s">
        <v>2775</v>
      </c>
      <c r="C1263" s="45">
        <v>51</v>
      </c>
      <c r="D1263" s="46" t="s">
        <v>340</v>
      </c>
      <c r="E1263" s="47">
        <v>0.76285479988608895</v>
      </c>
      <c r="F1263" s="48">
        <v>66.456422018348604</v>
      </c>
      <c r="G1263" s="47">
        <v>0.78460557032146505</v>
      </c>
      <c r="H1263" s="50">
        <v>85.050505050505095</v>
      </c>
      <c r="I1263" s="76" t="str">
        <f t="shared" si="38"/>
        <v>No</v>
      </c>
      <c r="J1263" s="49" t="str">
        <f t="shared" si="39"/>
        <v>No</v>
      </c>
      <c r="K1263" s="47">
        <v>0.14763285029738499</v>
      </c>
      <c r="L1263" s="50">
        <v>60.607798165137602</v>
      </c>
      <c r="M1263" s="47">
        <v>0.128987145951907</v>
      </c>
      <c r="N1263" s="50">
        <v>43.3333333333333</v>
      </c>
    </row>
    <row r="1264" spans="1:14" x14ac:dyDescent="0.2">
      <c r="A1264" s="57" t="s">
        <v>2776</v>
      </c>
      <c r="B1264" s="44" t="s">
        <v>2777</v>
      </c>
      <c r="C1264" s="45">
        <v>51</v>
      </c>
      <c r="D1264" s="46" t="s">
        <v>340</v>
      </c>
      <c r="E1264" s="47">
        <v>0.588290217726533</v>
      </c>
      <c r="F1264" s="48">
        <v>27.637614678899102</v>
      </c>
      <c r="G1264" s="47">
        <v>0.59590423402247805</v>
      </c>
      <c r="H1264" s="50">
        <v>36.161616161616202</v>
      </c>
      <c r="I1264" s="76" t="str">
        <f t="shared" si="38"/>
        <v>No</v>
      </c>
      <c r="J1264" s="49" t="str">
        <f t="shared" si="39"/>
        <v>No</v>
      </c>
      <c r="K1264" s="47">
        <v>0.15866920671154799</v>
      </c>
      <c r="L1264" s="50">
        <v>64.392201834862405</v>
      </c>
      <c r="M1264" s="47">
        <v>0.137396122489336</v>
      </c>
      <c r="N1264" s="50">
        <v>47.474747474747502</v>
      </c>
    </row>
    <row r="1265" spans="1:14" x14ac:dyDescent="0.2">
      <c r="A1265" s="57" t="s">
        <v>2778</v>
      </c>
      <c r="B1265" s="44" t="s">
        <v>2779</v>
      </c>
      <c r="C1265" s="45">
        <v>51</v>
      </c>
      <c r="D1265" s="46" t="s">
        <v>340</v>
      </c>
      <c r="E1265" s="47">
        <v>0.62521216314805494</v>
      </c>
      <c r="F1265" s="48">
        <v>37.098623853211002</v>
      </c>
      <c r="G1265" s="47">
        <v>0.63892312639523197</v>
      </c>
      <c r="H1265" s="50">
        <v>51.1111111111111</v>
      </c>
      <c r="I1265" s="76" t="str">
        <f t="shared" si="38"/>
        <v>No</v>
      </c>
      <c r="J1265" s="49" t="str">
        <f t="shared" si="39"/>
        <v>No</v>
      </c>
      <c r="K1265" s="47">
        <v>0.18186009287230701</v>
      </c>
      <c r="L1265" s="50">
        <v>72.247706422018396</v>
      </c>
      <c r="M1265" s="47">
        <v>0.15583654686468501</v>
      </c>
      <c r="N1265" s="50">
        <v>56.060606060606098</v>
      </c>
    </row>
    <row r="1266" spans="1:14" x14ac:dyDescent="0.2">
      <c r="A1266" s="57" t="s">
        <v>2780</v>
      </c>
      <c r="B1266" s="44" t="s">
        <v>2781</v>
      </c>
      <c r="C1266" s="45">
        <v>51</v>
      </c>
      <c r="D1266" s="46" t="s">
        <v>340</v>
      </c>
      <c r="E1266" s="47">
        <v>0.57488839588750096</v>
      </c>
      <c r="F1266" s="48">
        <v>24.7133027522936</v>
      </c>
      <c r="G1266" s="47">
        <v>0.72206352581355004</v>
      </c>
      <c r="H1266" s="50">
        <v>72.828282828282795</v>
      </c>
      <c r="I1266" s="76" t="str">
        <f t="shared" si="38"/>
        <v>No</v>
      </c>
      <c r="J1266" s="49" t="str">
        <f t="shared" si="39"/>
        <v>No</v>
      </c>
      <c r="K1266" s="47">
        <v>0.30564782951418701</v>
      </c>
      <c r="L1266" s="50">
        <v>94.208715596330293</v>
      </c>
      <c r="M1266" s="47">
        <v>0.26400605492551699</v>
      </c>
      <c r="N1266" s="50">
        <v>83.939393939393895</v>
      </c>
    </row>
    <row r="1267" spans="1:14" x14ac:dyDescent="0.2">
      <c r="A1267" s="57" t="s">
        <v>2782</v>
      </c>
      <c r="B1267" s="44" t="s">
        <v>2783</v>
      </c>
      <c r="C1267" s="45">
        <v>51</v>
      </c>
      <c r="D1267" s="46" t="s">
        <v>340</v>
      </c>
      <c r="E1267" s="47">
        <v>0.54597600637689703</v>
      </c>
      <c r="F1267" s="48">
        <v>16.743119266055</v>
      </c>
      <c r="G1267" s="47">
        <v>0.66536208724385104</v>
      </c>
      <c r="H1267" s="50">
        <v>59.696969696969703</v>
      </c>
      <c r="I1267" s="76" t="str">
        <f t="shared" si="38"/>
        <v>No</v>
      </c>
      <c r="J1267" s="49" t="str">
        <f t="shared" si="39"/>
        <v>No</v>
      </c>
      <c r="K1267" s="47">
        <v>0.173047445028922</v>
      </c>
      <c r="L1267" s="50">
        <v>69.610091743119298</v>
      </c>
      <c r="M1267" s="47">
        <v>0.15553748583681001</v>
      </c>
      <c r="N1267" s="50">
        <v>55.858585858585897</v>
      </c>
    </row>
    <row r="1268" spans="1:14" x14ac:dyDescent="0.2">
      <c r="A1268" s="57" t="s">
        <v>2784</v>
      </c>
      <c r="B1268" s="44" t="s">
        <v>2785</v>
      </c>
      <c r="C1268" s="45">
        <v>51</v>
      </c>
      <c r="D1268" s="46" t="s">
        <v>340</v>
      </c>
      <c r="E1268" s="47">
        <v>0.59172771668581403</v>
      </c>
      <c r="F1268" s="48">
        <v>28.440366972477101</v>
      </c>
      <c r="G1268" s="47">
        <v>0.718819875172513</v>
      </c>
      <c r="H1268" s="50">
        <v>72.020202020202007</v>
      </c>
      <c r="I1268" s="76" t="str">
        <f t="shared" si="38"/>
        <v>No</v>
      </c>
      <c r="J1268" s="49" t="str">
        <f t="shared" si="39"/>
        <v>No</v>
      </c>
      <c r="K1268" s="47">
        <v>0.16148563636591501</v>
      </c>
      <c r="L1268" s="50">
        <v>65.4816513761468</v>
      </c>
      <c r="M1268" s="47">
        <v>0.14627037038127899</v>
      </c>
      <c r="N1268" s="50">
        <v>51.1111111111111</v>
      </c>
    </row>
    <row r="1269" spans="1:14" x14ac:dyDescent="0.2">
      <c r="A1269" s="57" t="s">
        <v>2786</v>
      </c>
      <c r="B1269" s="44" t="s">
        <v>2787</v>
      </c>
      <c r="C1269" s="45">
        <v>51</v>
      </c>
      <c r="D1269" s="46" t="s">
        <v>340</v>
      </c>
      <c r="E1269" s="47">
        <v>0.481412062096644</v>
      </c>
      <c r="F1269" s="48">
        <v>7.8555045871559601</v>
      </c>
      <c r="G1269" s="47">
        <v>0.63012192866962402</v>
      </c>
      <c r="H1269" s="50">
        <v>47.474747474747502</v>
      </c>
      <c r="I1269" s="76" t="str">
        <f t="shared" si="38"/>
        <v>No</v>
      </c>
      <c r="J1269" s="49" t="str">
        <f t="shared" si="39"/>
        <v>No</v>
      </c>
      <c r="K1269" s="47">
        <v>0.428759969457784</v>
      </c>
      <c r="L1269" s="50">
        <v>98.623853211009205</v>
      </c>
      <c r="M1269" s="47">
        <v>0.35770141313985299</v>
      </c>
      <c r="N1269" s="50">
        <v>95.353535353535406</v>
      </c>
    </row>
    <row r="1270" spans="1:14" x14ac:dyDescent="0.2">
      <c r="A1270" s="57" t="s">
        <v>2788</v>
      </c>
      <c r="B1270" s="44" t="s">
        <v>2789</v>
      </c>
      <c r="C1270" s="45">
        <v>51</v>
      </c>
      <c r="D1270" s="46" t="s">
        <v>340</v>
      </c>
      <c r="E1270" s="47">
        <v>0.51143527629470398</v>
      </c>
      <c r="F1270" s="48">
        <v>11.0091743119266</v>
      </c>
      <c r="G1270" s="47">
        <v>0.51800723835318097</v>
      </c>
      <c r="H1270" s="50">
        <v>14.9494949494949</v>
      </c>
      <c r="I1270" s="76" t="str">
        <f t="shared" si="38"/>
        <v>No</v>
      </c>
      <c r="J1270" s="49" t="str">
        <f t="shared" si="39"/>
        <v>No</v>
      </c>
      <c r="K1270" s="47">
        <v>0.120527763132696</v>
      </c>
      <c r="L1270" s="50">
        <v>44.4954128440367</v>
      </c>
      <c r="M1270" s="47">
        <v>0.109595175357383</v>
      </c>
      <c r="N1270" s="50">
        <v>31.1111111111111</v>
      </c>
    </row>
    <row r="1271" spans="1:14" x14ac:dyDescent="0.2">
      <c r="A1271" s="57" t="s">
        <v>2790</v>
      </c>
      <c r="B1271" s="44" t="s">
        <v>2791</v>
      </c>
      <c r="C1271" s="45">
        <v>51</v>
      </c>
      <c r="D1271" s="46" t="s">
        <v>340</v>
      </c>
      <c r="E1271" s="47">
        <v>0.47043604213474199</v>
      </c>
      <c r="F1271" s="48">
        <v>7.2247706422018299</v>
      </c>
      <c r="G1271" s="47">
        <v>0.47416865874538</v>
      </c>
      <c r="H1271" s="50">
        <v>7.7777777777777803</v>
      </c>
      <c r="I1271" s="76" t="str">
        <f t="shared" si="38"/>
        <v>No</v>
      </c>
      <c r="J1271" s="49" t="str">
        <f t="shared" si="39"/>
        <v>No</v>
      </c>
      <c r="K1271" s="47">
        <v>0.119125788711613</v>
      </c>
      <c r="L1271" s="50">
        <v>43.635321100917402</v>
      </c>
      <c r="M1271" s="47">
        <v>0.108974312702459</v>
      </c>
      <c r="N1271" s="50">
        <v>30.202020202020201</v>
      </c>
    </row>
    <row r="1272" spans="1:14" x14ac:dyDescent="0.2">
      <c r="A1272" s="57" t="s">
        <v>2792</v>
      </c>
      <c r="B1272" s="44" t="s">
        <v>2793</v>
      </c>
      <c r="C1272" s="45">
        <v>51</v>
      </c>
      <c r="D1272" s="46" t="s">
        <v>340</v>
      </c>
      <c r="E1272" s="47">
        <v>0.48819207772663997</v>
      </c>
      <c r="F1272" s="48">
        <v>8.4288990825688099</v>
      </c>
      <c r="G1272" s="47">
        <v>0.49282482668981997</v>
      </c>
      <c r="H1272" s="50">
        <v>10.202020202020201</v>
      </c>
      <c r="I1272" s="76" t="str">
        <f t="shared" si="38"/>
        <v>No</v>
      </c>
      <c r="J1272" s="49" t="str">
        <f t="shared" si="39"/>
        <v>No</v>
      </c>
      <c r="K1272" s="47">
        <v>0.11665639642809</v>
      </c>
      <c r="L1272" s="50">
        <v>41.341743119266098</v>
      </c>
      <c r="M1272" s="47">
        <v>0.10729145842771901</v>
      </c>
      <c r="N1272" s="50">
        <v>29.393939393939402</v>
      </c>
    </row>
    <row r="1273" spans="1:14" x14ac:dyDescent="0.2">
      <c r="A1273" s="57" t="s">
        <v>2794</v>
      </c>
      <c r="B1273" s="44" t="s">
        <v>2795</v>
      </c>
      <c r="C1273" s="45">
        <v>51</v>
      </c>
      <c r="D1273" s="46" t="s">
        <v>340</v>
      </c>
      <c r="E1273" s="47">
        <v>0.50334882991600705</v>
      </c>
      <c r="F1273" s="48">
        <v>10.034403669724799</v>
      </c>
      <c r="G1273" s="47">
        <v>0.51141492131904498</v>
      </c>
      <c r="H1273" s="50">
        <v>13.434343434343401</v>
      </c>
      <c r="I1273" s="76" t="str">
        <f t="shared" si="38"/>
        <v>No</v>
      </c>
      <c r="J1273" s="49" t="str">
        <f t="shared" si="39"/>
        <v>No</v>
      </c>
      <c r="K1273" s="47">
        <v>0.125701824446352</v>
      </c>
      <c r="L1273" s="50">
        <v>48.394495412844002</v>
      </c>
      <c r="M1273" s="47">
        <v>0.118305225925998</v>
      </c>
      <c r="N1273" s="50">
        <v>36.8686868686869</v>
      </c>
    </row>
    <row r="1274" spans="1:14" x14ac:dyDescent="0.2">
      <c r="A1274" s="57" t="s">
        <v>2796</v>
      </c>
      <c r="B1274" s="44" t="s">
        <v>2797</v>
      </c>
      <c r="C1274" s="45">
        <v>51</v>
      </c>
      <c r="D1274" s="46" t="s">
        <v>340</v>
      </c>
      <c r="E1274" s="47">
        <v>0.43248441067702798</v>
      </c>
      <c r="F1274" s="48">
        <v>3.72706422018349</v>
      </c>
      <c r="G1274" s="47">
        <v>0.52083981373789301</v>
      </c>
      <c r="H1274" s="50">
        <v>15.454545454545499</v>
      </c>
      <c r="I1274" s="76" t="str">
        <f t="shared" si="38"/>
        <v>No</v>
      </c>
      <c r="J1274" s="49" t="str">
        <f t="shared" si="39"/>
        <v>No</v>
      </c>
      <c r="K1274" s="47">
        <v>0.10125660875259</v>
      </c>
      <c r="L1274" s="50">
        <v>28.956422018348601</v>
      </c>
      <c r="M1274" s="47">
        <v>9.5798084831955899E-2</v>
      </c>
      <c r="N1274" s="50">
        <v>18.686868686868699</v>
      </c>
    </row>
    <row r="1275" spans="1:14" x14ac:dyDescent="0.2">
      <c r="A1275" s="57" t="s">
        <v>2798</v>
      </c>
      <c r="B1275" s="44" t="s">
        <v>2799</v>
      </c>
      <c r="C1275" s="45">
        <v>51</v>
      </c>
      <c r="D1275" s="46" t="s">
        <v>340</v>
      </c>
      <c r="E1275" s="47">
        <v>0.48892502902687301</v>
      </c>
      <c r="F1275" s="48">
        <v>8.6009174311926593</v>
      </c>
      <c r="G1275" s="47">
        <v>0.49417832828220498</v>
      </c>
      <c r="H1275" s="50">
        <v>10.6060606060606</v>
      </c>
      <c r="I1275" s="76" t="str">
        <f t="shared" si="38"/>
        <v>No</v>
      </c>
      <c r="J1275" s="49" t="str">
        <f t="shared" si="39"/>
        <v>No</v>
      </c>
      <c r="K1275" s="47">
        <v>0.108237863959148</v>
      </c>
      <c r="L1275" s="50">
        <v>34.690366972477101</v>
      </c>
      <c r="M1275" s="47">
        <v>0.101798565426757</v>
      </c>
      <c r="N1275" s="50">
        <v>24.040404040403999</v>
      </c>
    </row>
    <row r="1276" spans="1:14" x14ac:dyDescent="0.2">
      <c r="A1276" s="57" t="s">
        <v>2800</v>
      </c>
      <c r="B1276" s="44" t="s">
        <v>2801</v>
      </c>
      <c r="C1276" s="45">
        <v>51</v>
      </c>
      <c r="D1276" s="46" t="s">
        <v>340</v>
      </c>
      <c r="E1276" s="47">
        <v>0.44687668966706501</v>
      </c>
      <c r="F1276" s="48">
        <v>4.7018348623853203</v>
      </c>
      <c r="G1276" s="47">
        <v>0.54053885817400005</v>
      </c>
      <c r="H1276" s="50">
        <v>19.393939393939402</v>
      </c>
      <c r="I1276" s="76" t="str">
        <f t="shared" si="38"/>
        <v>No</v>
      </c>
      <c r="J1276" s="49" t="str">
        <f t="shared" si="39"/>
        <v>No</v>
      </c>
      <c r="K1276" s="47">
        <v>9.1340217380497801E-2</v>
      </c>
      <c r="L1276" s="50">
        <v>19.667431192660601</v>
      </c>
      <c r="M1276" s="47">
        <v>9.0214159651214904E-2</v>
      </c>
      <c r="N1276" s="50">
        <v>13.434343434343401</v>
      </c>
    </row>
    <row r="1277" spans="1:14" x14ac:dyDescent="0.2">
      <c r="A1277" s="57" t="s">
        <v>2802</v>
      </c>
      <c r="B1277" s="44" t="s">
        <v>2803</v>
      </c>
      <c r="C1277" s="45">
        <v>51</v>
      </c>
      <c r="D1277" s="46" t="s">
        <v>340</v>
      </c>
      <c r="E1277" s="47">
        <v>0.41605607927329102</v>
      </c>
      <c r="F1277" s="48">
        <v>3.21100917431193</v>
      </c>
      <c r="G1277" s="47">
        <v>0.46251296708360601</v>
      </c>
      <c r="H1277" s="50">
        <v>5.9595959595959602</v>
      </c>
      <c r="I1277" s="76" t="str">
        <f t="shared" si="38"/>
        <v>No</v>
      </c>
      <c r="J1277" s="49" t="str">
        <f t="shared" si="39"/>
        <v>No</v>
      </c>
      <c r="K1277" s="47">
        <v>0.12420616767638901</v>
      </c>
      <c r="L1277" s="50">
        <v>47.362385321100902</v>
      </c>
      <c r="M1277" s="47">
        <v>0.116323973685697</v>
      </c>
      <c r="N1277" s="50">
        <v>35.252525252525302</v>
      </c>
    </row>
    <row r="1278" spans="1:14" x14ac:dyDescent="0.2">
      <c r="A1278" s="57" t="s">
        <v>2804</v>
      </c>
      <c r="B1278" s="44" t="s">
        <v>2805</v>
      </c>
      <c r="C1278" s="45">
        <v>51</v>
      </c>
      <c r="D1278" s="46" t="s">
        <v>340</v>
      </c>
      <c r="E1278" s="47">
        <v>0.42982892669989298</v>
      </c>
      <c r="F1278" s="48">
        <v>3.49770642201835</v>
      </c>
      <c r="G1278" s="47">
        <v>0.52341864564003204</v>
      </c>
      <c r="H1278" s="50">
        <v>16.060606060606101</v>
      </c>
      <c r="I1278" s="76" t="str">
        <f t="shared" si="38"/>
        <v>No</v>
      </c>
      <c r="J1278" s="49" t="str">
        <f t="shared" si="39"/>
        <v>No</v>
      </c>
      <c r="K1278" s="47">
        <v>0.115611810626276</v>
      </c>
      <c r="L1278" s="50">
        <v>40.596330275229398</v>
      </c>
      <c r="M1278" s="47">
        <v>0.106999703997152</v>
      </c>
      <c r="N1278" s="50">
        <v>28.989898989899</v>
      </c>
    </row>
    <row r="1279" spans="1:14" x14ac:dyDescent="0.2">
      <c r="A1279" s="57" t="s">
        <v>2806</v>
      </c>
      <c r="B1279" s="44" t="s">
        <v>2807</v>
      </c>
      <c r="C1279" s="45">
        <v>51</v>
      </c>
      <c r="D1279" s="46" t="s">
        <v>340</v>
      </c>
      <c r="E1279" s="47">
        <v>0.46469228074805402</v>
      </c>
      <c r="F1279" s="48">
        <v>6.70871559633028</v>
      </c>
      <c r="G1279" s="47">
        <v>0.56468517160787501</v>
      </c>
      <c r="H1279" s="50">
        <v>25.858585858585901</v>
      </c>
      <c r="I1279" s="76" t="str">
        <f t="shared" si="38"/>
        <v>No</v>
      </c>
      <c r="J1279" s="49" t="str">
        <f t="shared" si="39"/>
        <v>No</v>
      </c>
      <c r="K1279" s="47">
        <v>0.122663095184009</v>
      </c>
      <c r="L1279" s="50">
        <v>46.330275229357802</v>
      </c>
      <c r="M1279" s="47">
        <v>0.113981865294551</v>
      </c>
      <c r="N1279" s="50">
        <v>33.939393939393902</v>
      </c>
    </row>
    <row r="1280" spans="1:14" x14ac:dyDescent="0.2">
      <c r="A1280" s="57" t="s">
        <v>2808</v>
      </c>
      <c r="B1280" s="44" t="s">
        <v>2809</v>
      </c>
      <c r="C1280" s="45">
        <v>51</v>
      </c>
      <c r="D1280" s="46" t="s">
        <v>340</v>
      </c>
      <c r="E1280" s="47">
        <v>0.45519275808688298</v>
      </c>
      <c r="F1280" s="48">
        <v>5.3899082568807302</v>
      </c>
      <c r="G1280" s="47">
        <v>0.54411018009005396</v>
      </c>
      <c r="H1280" s="50">
        <v>20.606060606060598</v>
      </c>
      <c r="I1280" s="76" t="str">
        <f t="shared" si="38"/>
        <v>No</v>
      </c>
      <c r="J1280" s="49" t="str">
        <f t="shared" si="39"/>
        <v>No</v>
      </c>
      <c r="K1280" s="47">
        <v>0.118182529500965</v>
      </c>
      <c r="L1280" s="50">
        <v>42.660550458715598</v>
      </c>
      <c r="M1280" s="47">
        <v>0.105296205971402</v>
      </c>
      <c r="N1280" s="50">
        <v>26.8686868686869</v>
      </c>
    </row>
    <row r="1281" spans="1:14" x14ac:dyDescent="0.2">
      <c r="A1281" s="57" t="s">
        <v>2810</v>
      </c>
      <c r="B1281" s="44" t="s">
        <v>2811</v>
      </c>
      <c r="C1281" s="45">
        <v>51</v>
      </c>
      <c r="D1281" s="46" t="s">
        <v>340</v>
      </c>
      <c r="E1281" s="47">
        <v>0.45790607171277198</v>
      </c>
      <c r="F1281" s="48">
        <v>5.8486238532110102</v>
      </c>
      <c r="G1281" s="47">
        <v>0.460824133223036</v>
      </c>
      <c r="H1281" s="50">
        <v>5.7575757575757596</v>
      </c>
      <c r="I1281" s="76" t="str">
        <f t="shared" si="38"/>
        <v>No</v>
      </c>
      <c r="J1281" s="49" t="str">
        <f t="shared" si="39"/>
        <v>No</v>
      </c>
      <c r="K1281" s="47">
        <v>0.102286583498997</v>
      </c>
      <c r="L1281" s="50">
        <v>29.7591743119266</v>
      </c>
      <c r="M1281" s="47">
        <v>0.101708838849198</v>
      </c>
      <c r="N1281" s="50">
        <v>23.737373737373701</v>
      </c>
    </row>
    <row r="1282" spans="1:14" x14ac:dyDescent="0.2">
      <c r="A1282" s="57" t="s">
        <v>2812</v>
      </c>
      <c r="B1282" s="44" t="s">
        <v>2813</v>
      </c>
      <c r="C1282" s="45">
        <v>51</v>
      </c>
      <c r="D1282" s="46" t="s">
        <v>340</v>
      </c>
      <c r="E1282" s="47">
        <v>0.63599003928099795</v>
      </c>
      <c r="F1282" s="48">
        <v>40.137614678899098</v>
      </c>
      <c r="G1282" s="47">
        <v>0.58315250034112998</v>
      </c>
      <c r="H1282" s="50">
        <v>32.121212121212103</v>
      </c>
      <c r="I1282" s="76" t="str">
        <f t="shared" si="38"/>
        <v>No</v>
      </c>
      <c r="J1282" s="49" t="str">
        <f t="shared" si="39"/>
        <v>No</v>
      </c>
      <c r="K1282" s="47">
        <v>7.2598053603099899E-2</v>
      </c>
      <c r="L1282" s="50">
        <v>4.7591743119266097</v>
      </c>
      <c r="M1282" s="47">
        <v>3.8415192754271299E-2</v>
      </c>
      <c r="N1282" s="50">
        <v>0.80808080808080796</v>
      </c>
    </row>
    <row r="1283" spans="1:14" x14ac:dyDescent="0.2">
      <c r="A1283" s="57" t="s">
        <v>2814</v>
      </c>
      <c r="B1283" s="44" t="s">
        <v>2815</v>
      </c>
      <c r="C1283" s="45">
        <v>51</v>
      </c>
      <c r="D1283" s="46" t="s">
        <v>340</v>
      </c>
      <c r="E1283" s="47">
        <v>0.44376072498010999</v>
      </c>
      <c r="F1283" s="48">
        <v>4.4151376146789003</v>
      </c>
      <c r="G1283" s="47">
        <v>0.453303854912119</v>
      </c>
      <c r="H1283" s="50">
        <v>5.0505050505050502</v>
      </c>
      <c r="I1283" s="76" t="str">
        <f t="shared" si="38"/>
        <v>No</v>
      </c>
      <c r="J1283" s="49" t="str">
        <f t="shared" si="39"/>
        <v>No</v>
      </c>
      <c r="K1283" s="47">
        <v>0.181910124036332</v>
      </c>
      <c r="L1283" s="50">
        <v>72.362385321100902</v>
      </c>
      <c r="M1283" s="47">
        <v>0.171031939671935</v>
      </c>
      <c r="N1283" s="50">
        <v>63.1313131313131</v>
      </c>
    </row>
    <row r="1284" spans="1:14" x14ac:dyDescent="0.2">
      <c r="A1284" s="57" t="s">
        <v>2816</v>
      </c>
      <c r="B1284" s="44" t="s">
        <v>2817</v>
      </c>
      <c r="C1284" s="45">
        <v>51</v>
      </c>
      <c r="D1284" s="46" t="s">
        <v>340</v>
      </c>
      <c r="E1284" s="47">
        <v>0.58169723531002104</v>
      </c>
      <c r="F1284" s="48">
        <v>26.318807339449499</v>
      </c>
      <c r="G1284" s="47">
        <v>0.50231014172829502</v>
      </c>
      <c r="H1284" s="50">
        <v>12.1212121212121</v>
      </c>
      <c r="I1284" s="76" t="str">
        <f t="shared" si="38"/>
        <v>No</v>
      </c>
      <c r="J1284" s="49" t="str">
        <f t="shared" si="39"/>
        <v>No</v>
      </c>
      <c r="K1284" s="47">
        <v>0.11089221859703199</v>
      </c>
      <c r="L1284" s="50">
        <v>36.7545871559633</v>
      </c>
      <c r="M1284" s="47">
        <v>0.103520671522755</v>
      </c>
      <c r="N1284" s="50">
        <v>25.454545454545499</v>
      </c>
    </row>
    <row r="1285" spans="1:14" x14ac:dyDescent="0.2">
      <c r="A1285" s="57" t="s">
        <v>1140</v>
      </c>
      <c r="B1285" s="44" t="s">
        <v>2818</v>
      </c>
      <c r="C1285" s="45">
        <v>51</v>
      </c>
      <c r="D1285" s="46" t="s">
        <v>340</v>
      </c>
      <c r="E1285" s="47">
        <v>0.62907364538758004</v>
      </c>
      <c r="F1285" s="48">
        <v>38.073394495412799</v>
      </c>
      <c r="G1285" s="47">
        <v>0.56727717628615804</v>
      </c>
      <c r="H1285" s="50">
        <v>26.565656565656599</v>
      </c>
      <c r="I1285" s="76" t="str">
        <f t="shared" si="38"/>
        <v>No</v>
      </c>
      <c r="J1285" s="49" t="str">
        <f t="shared" si="39"/>
        <v>No</v>
      </c>
      <c r="K1285" s="47">
        <v>0.12862788558466501</v>
      </c>
      <c r="L1285" s="50">
        <v>50.401376146788998</v>
      </c>
      <c r="M1285" s="47">
        <v>8.6967363088809896E-2</v>
      </c>
      <c r="N1285" s="50">
        <v>10.303030303030299</v>
      </c>
    </row>
    <row r="1286" spans="1:14" x14ac:dyDescent="0.2">
      <c r="A1286" s="57" t="s">
        <v>2819</v>
      </c>
      <c r="B1286" s="44" t="s">
        <v>2820</v>
      </c>
      <c r="C1286" s="45">
        <v>51</v>
      </c>
      <c r="D1286" s="46" t="s">
        <v>340</v>
      </c>
      <c r="E1286" s="47">
        <v>0.57383602591014204</v>
      </c>
      <c r="F1286" s="48">
        <v>24.4839449541284</v>
      </c>
      <c r="G1286" s="47">
        <v>0.58124815081551795</v>
      </c>
      <c r="H1286" s="50">
        <v>31.313131313131301</v>
      </c>
      <c r="I1286" s="76" t="str">
        <f t="shared" si="38"/>
        <v>No</v>
      </c>
      <c r="J1286" s="49" t="str">
        <f t="shared" si="39"/>
        <v>No</v>
      </c>
      <c r="K1286" s="47">
        <v>0.11043771622665199</v>
      </c>
      <c r="L1286" s="50">
        <v>36.353211009174302</v>
      </c>
      <c r="M1286" s="47">
        <v>5.7930092347849502E-2</v>
      </c>
      <c r="N1286" s="50">
        <v>1.2121212121212099</v>
      </c>
    </row>
    <row r="1287" spans="1:14" x14ac:dyDescent="0.2">
      <c r="A1287" s="57" t="s">
        <v>2821</v>
      </c>
      <c r="B1287" s="44" t="s">
        <v>2822</v>
      </c>
      <c r="C1287" s="45">
        <v>51</v>
      </c>
      <c r="D1287" s="46" t="s">
        <v>340</v>
      </c>
      <c r="E1287" s="47">
        <v>0.70832474050157601</v>
      </c>
      <c r="F1287" s="48">
        <v>58.256880733944897</v>
      </c>
      <c r="G1287" s="47">
        <v>0.73170151464747901</v>
      </c>
      <c r="H1287" s="50">
        <v>74.545454545454504</v>
      </c>
      <c r="I1287" s="76" t="str">
        <f t="shared" ref="I1287:I1350" si="40">IF(AND(F1287&gt;=90,H1287&gt;=90),"Yes","No")</f>
        <v>No</v>
      </c>
      <c r="J1287" s="49" t="str">
        <f t="shared" ref="J1287:J1350" si="41">IF(AND(F1287&gt;=75,H1287&gt;=75),"Yes","No")</f>
        <v>No</v>
      </c>
      <c r="K1287" s="47">
        <v>0.11544573573293</v>
      </c>
      <c r="L1287" s="50">
        <v>40.424311926605498</v>
      </c>
      <c r="M1287" s="47">
        <v>5.6421953387935098E-2</v>
      </c>
      <c r="N1287" s="50">
        <v>1.1111111111111101</v>
      </c>
    </row>
    <row r="1288" spans="1:14" x14ac:dyDescent="0.2">
      <c r="A1288" s="57" t="s">
        <v>2823</v>
      </c>
      <c r="B1288" s="44" t="s">
        <v>2824</v>
      </c>
      <c r="C1288" s="45">
        <v>51</v>
      </c>
      <c r="D1288" s="46" t="s">
        <v>340</v>
      </c>
      <c r="E1288" s="47">
        <v>0.69827724806191205</v>
      </c>
      <c r="F1288" s="48">
        <v>55.332568807339499</v>
      </c>
      <c r="G1288" s="47">
        <v>0.71576963164922902</v>
      </c>
      <c r="H1288" s="50">
        <v>71.313131313131294</v>
      </c>
      <c r="I1288" s="76" t="str">
        <f t="shared" si="40"/>
        <v>No</v>
      </c>
      <c r="J1288" s="49" t="str">
        <f t="shared" si="41"/>
        <v>No</v>
      </c>
      <c r="K1288" s="47">
        <v>0.13239798075696499</v>
      </c>
      <c r="L1288" s="50">
        <v>52.924311926605498</v>
      </c>
      <c r="M1288" s="47">
        <v>0.120570262777009</v>
      </c>
      <c r="N1288" s="50">
        <v>38.282828282828298</v>
      </c>
    </row>
    <row r="1289" spans="1:14" x14ac:dyDescent="0.2">
      <c r="A1289" s="57" t="s">
        <v>2825</v>
      </c>
      <c r="B1289" s="44" t="s">
        <v>2826</v>
      </c>
      <c r="C1289" s="45">
        <v>51</v>
      </c>
      <c r="D1289" s="46" t="s">
        <v>340</v>
      </c>
      <c r="E1289" s="47">
        <v>0.73340174200000596</v>
      </c>
      <c r="F1289" s="48">
        <v>62.5</v>
      </c>
      <c r="G1289" s="47">
        <v>0.75743485985005099</v>
      </c>
      <c r="H1289" s="50">
        <v>81.1111111111111</v>
      </c>
      <c r="I1289" s="76" t="str">
        <f t="shared" si="40"/>
        <v>No</v>
      </c>
      <c r="J1289" s="49" t="str">
        <f t="shared" si="41"/>
        <v>No</v>
      </c>
      <c r="K1289" s="47">
        <v>0.18296859669993501</v>
      </c>
      <c r="L1289" s="50">
        <v>72.763761467889907</v>
      </c>
      <c r="M1289" s="47">
        <v>0.16055799803882101</v>
      </c>
      <c r="N1289" s="50">
        <v>58.585858585858603</v>
      </c>
    </row>
    <row r="1290" spans="1:14" x14ac:dyDescent="0.2">
      <c r="A1290" s="57" t="s">
        <v>2827</v>
      </c>
      <c r="B1290" s="44" t="s">
        <v>2828</v>
      </c>
      <c r="C1290" s="45">
        <v>51</v>
      </c>
      <c r="D1290" s="46" t="s">
        <v>340</v>
      </c>
      <c r="E1290" s="47">
        <v>0.62585600423896903</v>
      </c>
      <c r="F1290" s="48">
        <v>37.270642201834903</v>
      </c>
      <c r="G1290" s="47">
        <v>0.78145196190351696</v>
      </c>
      <c r="H1290" s="50">
        <v>84.646464646464693</v>
      </c>
      <c r="I1290" s="76" t="str">
        <f t="shared" si="40"/>
        <v>No</v>
      </c>
      <c r="J1290" s="49" t="str">
        <f t="shared" si="41"/>
        <v>No</v>
      </c>
      <c r="K1290" s="47">
        <v>0.304122118899186</v>
      </c>
      <c r="L1290" s="50">
        <v>94.094036697247702</v>
      </c>
      <c r="M1290" s="47">
        <v>0.25990846015206398</v>
      </c>
      <c r="N1290" s="50">
        <v>83.131313131313107</v>
      </c>
    </row>
    <row r="1291" spans="1:14" x14ac:dyDescent="0.2">
      <c r="A1291" s="57" t="s">
        <v>2829</v>
      </c>
      <c r="B1291" s="44" t="s">
        <v>2830</v>
      </c>
      <c r="C1291" s="45">
        <v>51</v>
      </c>
      <c r="D1291" s="46" t="s">
        <v>340</v>
      </c>
      <c r="E1291" s="47">
        <v>0.70488474701397597</v>
      </c>
      <c r="F1291" s="48">
        <v>56.9954128440367</v>
      </c>
      <c r="G1291" s="47">
        <v>0.72664287780536196</v>
      </c>
      <c r="H1291" s="50">
        <v>73.939393939393895</v>
      </c>
      <c r="I1291" s="76" t="str">
        <f t="shared" si="40"/>
        <v>No</v>
      </c>
      <c r="J1291" s="49" t="str">
        <f t="shared" si="41"/>
        <v>No</v>
      </c>
      <c r="K1291" s="47">
        <v>0.11668528135485801</v>
      </c>
      <c r="L1291" s="50">
        <v>41.456422018348597</v>
      </c>
      <c r="M1291" s="47">
        <v>0.10611555415971501</v>
      </c>
      <c r="N1291" s="50">
        <v>27.979797979798001</v>
      </c>
    </row>
    <row r="1292" spans="1:14" x14ac:dyDescent="0.2">
      <c r="A1292" s="57" t="s">
        <v>2831</v>
      </c>
      <c r="B1292" s="44" t="s">
        <v>2832</v>
      </c>
      <c r="C1292" s="45">
        <v>51</v>
      </c>
      <c r="D1292" s="46" t="s">
        <v>340</v>
      </c>
      <c r="E1292" s="47">
        <v>0.77592099566603501</v>
      </c>
      <c r="F1292" s="48">
        <v>68.405963302752298</v>
      </c>
      <c r="G1292" s="47">
        <v>0.79785172554325601</v>
      </c>
      <c r="H1292" s="50">
        <v>87.878787878787904</v>
      </c>
      <c r="I1292" s="76" t="str">
        <f t="shared" si="40"/>
        <v>No</v>
      </c>
      <c r="J1292" s="49" t="str">
        <f t="shared" si="41"/>
        <v>No</v>
      </c>
      <c r="K1292" s="47">
        <v>0.18250364176825301</v>
      </c>
      <c r="L1292" s="50">
        <v>72.534403669724796</v>
      </c>
      <c r="M1292" s="47">
        <v>0.14833159085743899</v>
      </c>
      <c r="N1292" s="50">
        <v>52.424242424242401</v>
      </c>
    </row>
    <row r="1293" spans="1:14" x14ac:dyDescent="0.2">
      <c r="A1293" s="57" t="s">
        <v>2833</v>
      </c>
      <c r="B1293" s="44" t="s">
        <v>2834</v>
      </c>
      <c r="C1293" s="45">
        <v>51</v>
      </c>
      <c r="D1293" s="46" t="s">
        <v>340</v>
      </c>
      <c r="E1293" s="47">
        <v>0.64384134344421295</v>
      </c>
      <c r="F1293" s="48">
        <v>42.2591743119266</v>
      </c>
      <c r="G1293" s="47">
        <v>0.79779551637627</v>
      </c>
      <c r="H1293" s="50">
        <v>87.7777777777778</v>
      </c>
      <c r="I1293" s="76" t="str">
        <f t="shared" si="40"/>
        <v>No</v>
      </c>
      <c r="J1293" s="49" t="str">
        <f t="shared" si="41"/>
        <v>No</v>
      </c>
      <c r="K1293" s="47">
        <v>0.14769351551361501</v>
      </c>
      <c r="L1293" s="50">
        <v>60.665137614678898</v>
      </c>
      <c r="M1293" s="47">
        <v>0.12943488253079399</v>
      </c>
      <c r="N1293" s="50">
        <v>43.535353535353501</v>
      </c>
    </row>
    <row r="1294" spans="1:14" x14ac:dyDescent="0.2">
      <c r="A1294" s="57" t="s">
        <v>2835</v>
      </c>
      <c r="B1294" s="44" t="s">
        <v>2836</v>
      </c>
      <c r="C1294" s="45">
        <v>51</v>
      </c>
      <c r="D1294" s="46" t="s">
        <v>340</v>
      </c>
      <c r="E1294" s="47">
        <v>0.55909696136696496</v>
      </c>
      <c r="F1294" s="48">
        <v>19.896788990825701</v>
      </c>
      <c r="G1294" s="47">
        <v>0.69965684920589599</v>
      </c>
      <c r="H1294" s="50">
        <v>67.979797979797993</v>
      </c>
      <c r="I1294" s="76" t="str">
        <f t="shared" si="40"/>
        <v>No</v>
      </c>
      <c r="J1294" s="49" t="str">
        <f t="shared" si="41"/>
        <v>No</v>
      </c>
      <c r="K1294" s="47">
        <v>0.20565654180749399</v>
      </c>
      <c r="L1294" s="50">
        <v>79.300458715596307</v>
      </c>
      <c r="M1294" s="47">
        <v>0.17840364501393999</v>
      </c>
      <c r="N1294" s="50">
        <v>66.161616161616195</v>
      </c>
    </row>
    <row r="1295" spans="1:14" x14ac:dyDescent="0.2">
      <c r="A1295" s="57" t="s">
        <v>2837</v>
      </c>
      <c r="B1295" s="44" t="s">
        <v>2838</v>
      </c>
      <c r="C1295" s="45">
        <v>51</v>
      </c>
      <c r="D1295" s="46" t="s">
        <v>340</v>
      </c>
      <c r="E1295" s="47">
        <v>0.82100452471268004</v>
      </c>
      <c r="F1295" s="48">
        <v>75</v>
      </c>
      <c r="G1295" s="47">
        <v>0.80977426950076303</v>
      </c>
      <c r="H1295" s="50">
        <v>89.494949494949495</v>
      </c>
      <c r="I1295" s="76" t="str">
        <f t="shared" si="40"/>
        <v>No</v>
      </c>
      <c r="J1295" s="49" t="str">
        <f t="shared" si="41"/>
        <v>Yes</v>
      </c>
      <c r="K1295" s="47">
        <v>0.152698315037397</v>
      </c>
      <c r="L1295" s="50">
        <v>61.983944954128397</v>
      </c>
      <c r="M1295" s="47">
        <v>0.124240595685078</v>
      </c>
      <c r="N1295" s="50">
        <v>40.505050505050498</v>
      </c>
    </row>
    <row r="1296" spans="1:14" x14ac:dyDescent="0.2">
      <c r="A1296" s="57" t="s">
        <v>2839</v>
      </c>
      <c r="B1296" s="44" t="s">
        <v>2840</v>
      </c>
      <c r="C1296" s="45">
        <v>51</v>
      </c>
      <c r="D1296" s="46" t="s">
        <v>340</v>
      </c>
      <c r="E1296" s="47">
        <v>0.58999686128274997</v>
      </c>
      <c r="F1296" s="48">
        <v>28.038990825688099</v>
      </c>
      <c r="G1296" s="47">
        <v>0.726748807476985</v>
      </c>
      <c r="H1296" s="50">
        <v>74.040404040403999</v>
      </c>
      <c r="I1296" s="76" t="str">
        <f t="shared" si="40"/>
        <v>No</v>
      </c>
      <c r="J1296" s="49" t="str">
        <f t="shared" si="41"/>
        <v>No</v>
      </c>
      <c r="K1296" s="47">
        <v>0.18035841135060199</v>
      </c>
      <c r="L1296" s="50">
        <v>71.846330275229306</v>
      </c>
      <c r="M1296" s="47">
        <v>0.14980391351941899</v>
      </c>
      <c r="N1296" s="50">
        <v>52.929292929292899</v>
      </c>
    </row>
    <row r="1297" spans="1:14" x14ac:dyDescent="0.2">
      <c r="A1297" s="57" t="s">
        <v>2841</v>
      </c>
      <c r="B1297" s="44" t="s">
        <v>2842</v>
      </c>
      <c r="C1297" s="45">
        <v>51</v>
      </c>
      <c r="D1297" s="46" t="s">
        <v>340</v>
      </c>
      <c r="E1297" s="47">
        <v>0.69307288470273898</v>
      </c>
      <c r="F1297" s="48">
        <v>54.128440366972498</v>
      </c>
      <c r="G1297" s="47">
        <v>0.71966874999754205</v>
      </c>
      <c r="H1297" s="50">
        <v>72.525252525252498</v>
      </c>
      <c r="I1297" s="76" t="str">
        <f t="shared" si="40"/>
        <v>No</v>
      </c>
      <c r="J1297" s="49" t="str">
        <f t="shared" si="41"/>
        <v>No</v>
      </c>
      <c r="K1297" s="47">
        <v>0.21556786828671001</v>
      </c>
      <c r="L1297" s="50">
        <v>83.428899082568805</v>
      </c>
      <c r="M1297" s="47">
        <v>0.18012272898422901</v>
      </c>
      <c r="N1297" s="50">
        <v>66.868686868686893</v>
      </c>
    </row>
    <row r="1298" spans="1:14" x14ac:dyDescent="0.2">
      <c r="A1298" s="57" t="s">
        <v>2843</v>
      </c>
      <c r="B1298" s="44" t="s">
        <v>2844</v>
      </c>
      <c r="C1298" s="45">
        <v>51</v>
      </c>
      <c r="D1298" s="46" t="s">
        <v>340</v>
      </c>
      <c r="E1298" s="47">
        <v>0.60376933345443995</v>
      </c>
      <c r="F1298" s="48">
        <v>31.880733944954098</v>
      </c>
      <c r="G1298" s="47">
        <v>0.63487417231224696</v>
      </c>
      <c r="H1298" s="50">
        <v>48.8888888888889</v>
      </c>
      <c r="I1298" s="76" t="str">
        <f t="shared" si="40"/>
        <v>No</v>
      </c>
      <c r="J1298" s="49" t="str">
        <f t="shared" si="41"/>
        <v>No</v>
      </c>
      <c r="K1298" s="47">
        <v>0.39884894841408097</v>
      </c>
      <c r="L1298" s="50">
        <v>97.649082568807302</v>
      </c>
      <c r="M1298" s="47">
        <v>0.34890669961364101</v>
      </c>
      <c r="N1298" s="50">
        <v>94.646464646464693</v>
      </c>
    </row>
    <row r="1299" spans="1:14" x14ac:dyDescent="0.2">
      <c r="A1299" s="57" t="s">
        <v>2845</v>
      </c>
      <c r="B1299" s="44" t="s">
        <v>2846</v>
      </c>
      <c r="C1299" s="45">
        <v>51</v>
      </c>
      <c r="D1299" s="46" t="s">
        <v>340</v>
      </c>
      <c r="E1299" s="47">
        <v>0.45237707216031298</v>
      </c>
      <c r="F1299" s="48">
        <v>5.2752293577981701</v>
      </c>
      <c r="G1299" s="47">
        <v>0.46694319686942098</v>
      </c>
      <c r="H1299" s="50">
        <v>6.8686868686868703</v>
      </c>
      <c r="I1299" s="76" t="str">
        <f t="shared" si="40"/>
        <v>No</v>
      </c>
      <c r="J1299" s="49" t="str">
        <f t="shared" si="41"/>
        <v>No</v>
      </c>
      <c r="K1299" s="47">
        <v>0.24735034953933499</v>
      </c>
      <c r="L1299" s="50">
        <v>89.678899082568805</v>
      </c>
      <c r="M1299" s="47">
        <v>0.23046464767125399</v>
      </c>
      <c r="N1299" s="50">
        <v>78.787878787878796</v>
      </c>
    </row>
    <row r="1300" spans="1:14" x14ac:dyDescent="0.2">
      <c r="A1300" s="57" t="s">
        <v>2847</v>
      </c>
      <c r="B1300" s="44" t="s">
        <v>2848</v>
      </c>
      <c r="C1300" s="45">
        <v>51</v>
      </c>
      <c r="D1300" s="46" t="s">
        <v>340</v>
      </c>
      <c r="E1300" s="47">
        <v>0.4775868701746</v>
      </c>
      <c r="F1300" s="48">
        <v>7.5688073394495401</v>
      </c>
      <c r="G1300" s="47">
        <v>0.55838574568881105</v>
      </c>
      <c r="H1300" s="50">
        <v>23.434343434343401</v>
      </c>
      <c r="I1300" s="76" t="str">
        <f t="shared" si="40"/>
        <v>No</v>
      </c>
      <c r="J1300" s="49" t="str">
        <f t="shared" si="41"/>
        <v>No</v>
      </c>
      <c r="K1300" s="47">
        <v>0.19472274019675601</v>
      </c>
      <c r="L1300" s="50">
        <v>76.032110091743107</v>
      </c>
      <c r="M1300" s="47">
        <v>0.16437989681141099</v>
      </c>
      <c r="N1300" s="50">
        <v>60.101010101010097</v>
      </c>
    </row>
    <row r="1301" spans="1:14" x14ac:dyDescent="0.2">
      <c r="A1301" s="57" t="s">
        <v>1140</v>
      </c>
      <c r="B1301" s="44" t="s">
        <v>2849</v>
      </c>
      <c r="C1301" s="45">
        <v>51</v>
      </c>
      <c r="D1301" s="46" t="s">
        <v>340</v>
      </c>
      <c r="E1301" s="47">
        <v>0.518724231404596</v>
      </c>
      <c r="F1301" s="48">
        <v>11.8692660550459</v>
      </c>
      <c r="G1301" s="47">
        <v>0.52945362102985005</v>
      </c>
      <c r="H1301" s="50">
        <v>17.272727272727298</v>
      </c>
      <c r="I1301" s="76" t="str">
        <f t="shared" si="40"/>
        <v>No</v>
      </c>
      <c r="J1301" s="49" t="str">
        <f t="shared" si="41"/>
        <v>No</v>
      </c>
      <c r="K1301" s="47">
        <v>0.17265606489294499</v>
      </c>
      <c r="L1301" s="50">
        <v>69.323394495412899</v>
      </c>
      <c r="M1301" s="47">
        <v>0.14094163897139</v>
      </c>
      <c r="N1301" s="50">
        <v>49.292929292929301</v>
      </c>
    </row>
    <row r="1302" spans="1:14" x14ac:dyDescent="0.2">
      <c r="A1302" s="57" t="s">
        <v>2850</v>
      </c>
      <c r="B1302" s="44" t="s">
        <v>2851</v>
      </c>
      <c r="C1302" s="45">
        <v>51</v>
      </c>
      <c r="D1302" s="46" t="s">
        <v>340</v>
      </c>
      <c r="E1302" s="47">
        <v>0.53160018917092799</v>
      </c>
      <c r="F1302" s="48">
        <v>14.3922018348624</v>
      </c>
      <c r="G1302" s="47">
        <v>0.65691076495318401</v>
      </c>
      <c r="H1302" s="50">
        <v>57.070707070707101</v>
      </c>
      <c r="I1302" s="76" t="str">
        <f t="shared" si="40"/>
        <v>No</v>
      </c>
      <c r="J1302" s="49" t="str">
        <f t="shared" si="41"/>
        <v>No</v>
      </c>
      <c r="K1302" s="47">
        <v>0.17219738675813501</v>
      </c>
      <c r="L1302" s="50">
        <v>69.094036697247702</v>
      </c>
      <c r="M1302" s="47">
        <v>0.14582186462385999</v>
      </c>
      <c r="N1302" s="50">
        <v>50.909090909090899</v>
      </c>
    </row>
    <row r="1303" spans="1:14" x14ac:dyDescent="0.2">
      <c r="A1303" s="57" t="s">
        <v>2852</v>
      </c>
      <c r="B1303" s="44" t="s">
        <v>2853</v>
      </c>
      <c r="C1303" s="45">
        <v>51</v>
      </c>
      <c r="D1303" s="46" t="s">
        <v>340</v>
      </c>
      <c r="E1303" s="47">
        <v>0.76465601244983805</v>
      </c>
      <c r="F1303" s="48">
        <v>66.628440366972498</v>
      </c>
      <c r="G1303" s="47">
        <v>0.79133682440497499</v>
      </c>
      <c r="H1303" s="50">
        <v>86.464646464646506</v>
      </c>
      <c r="I1303" s="76" t="str">
        <f t="shared" si="40"/>
        <v>No</v>
      </c>
      <c r="J1303" s="49" t="str">
        <f t="shared" si="41"/>
        <v>No</v>
      </c>
      <c r="K1303" s="47">
        <v>0.171632222876166</v>
      </c>
      <c r="L1303" s="50">
        <v>68.922018348623894</v>
      </c>
      <c r="M1303" s="47">
        <v>0.112289412839662</v>
      </c>
      <c r="N1303" s="50">
        <v>33.3333333333333</v>
      </c>
    </row>
    <row r="1304" spans="1:14" x14ac:dyDescent="0.2">
      <c r="A1304" s="57" t="s">
        <v>2854</v>
      </c>
      <c r="B1304" s="44" t="s">
        <v>2855</v>
      </c>
      <c r="C1304" s="45">
        <v>51</v>
      </c>
      <c r="D1304" s="46" t="s">
        <v>340</v>
      </c>
      <c r="E1304" s="47">
        <v>0.55035832742525803</v>
      </c>
      <c r="F1304" s="48">
        <v>17.775229357798199</v>
      </c>
      <c r="G1304" s="47">
        <v>0.68991355599707005</v>
      </c>
      <c r="H1304" s="50">
        <v>65.151515151515198</v>
      </c>
      <c r="I1304" s="76" t="str">
        <f t="shared" si="40"/>
        <v>No</v>
      </c>
      <c r="J1304" s="49" t="str">
        <f t="shared" si="41"/>
        <v>No</v>
      </c>
      <c r="K1304" s="47">
        <v>0.33872960406009001</v>
      </c>
      <c r="L1304" s="50">
        <v>95.871559633027502</v>
      </c>
      <c r="M1304" s="47">
        <v>0.283534536389562</v>
      </c>
      <c r="N1304" s="50">
        <v>87.676767676767696</v>
      </c>
    </row>
    <row r="1305" spans="1:14" x14ac:dyDescent="0.2">
      <c r="A1305" s="57" t="s">
        <v>2856</v>
      </c>
      <c r="B1305" s="44" t="s">
        <v>2857</v>
      </c>
      <c r="C1305" s="45">
        <v>51</v>
      </c>
      <c r="D1305" s="46" t="s">
        <v>340</v>
      </c>
      <c r="E1305" s="47">
        <v>0.53353857430448504</v>
      </c>
      <c r="F1305" s="48">
        <v>14.8509174311927</v>
      </c>
      <c r="G1305" s="47">
        <v>0.55561254562891005</v>
      </c>
      <c r="H1305" s="50">
        <v>22.828282828282799</v>
      </c>
      <c r="I1305" s="76" t="str">
        <f t="shared" si="40"/>
        <v>No</v>
      </c>
      <c r="J1305" s="49" t="str">
        <f t="shared" si="41"/>
        <v>No</v>
      </c>
      <c r="K1305" s="47">
        <v>0.230442742289794</v>
      </c>
      <c r="L1305" s="50">
        <v>87.2133027522936</v>
      </c>
      <c r="M1305" s="47">
        <v>0.20393016220187801</v>
      </c>
      <c r="N1305" s="50">
        <v>74.343434343434296</v>
      </c>
    </row>
    <row r="1306" spans="1:14" x14ac:dyDescent="0.2">
      <c r="A1306" s="57" t="s">
        <v>2858</v>
      </c>
      <c r="B1306" s="44" t="s">
        <v>2859</v>
      </c>
      <c r="C1306" s="45">
        <v>51</v>
      </c>
      <c r="D1306" s="46" t="s">
        <v>340</v>
      </c>
      <c r="E1306" s="47">
        <v>0.67648342462456001</v>
      </c>
      <c r="F1306" s="48">
        <v>50.344036697247702</v>
      </c>
      <c r="G1306" s="47">
        <v>0.75244185761484905</v>
      </c>
      <c r="H1306" s="50">
        <v>79.898989898989896</v>
      </c>
      <c r="I1306" s="76" t="str">
        <f t="shared" si="40"/>
        <v>No</v>
      </c>
      <c r="J1306" s="49" t="str">
        <f t="shared" si="41"/>
        <v>No</v>
      </c>
      <c r="K1306" s="47">
        <v>0.41349931945200202</v>
      </c>
      <c r="L1306" s="50">
        <v>98.2224770642202</v>
      </c>
      <c r="M1306" s="47">
        <v>0.36022137206446497</v>
      </c>
      <c r="N1306" s="50">
        <v>95.454545454545496</v>
      </c>
    </row>
    <row r="1307" spans="1:14" x14ac:dyDescent="0.2">
      <c r="A1307" s="57" t="s">
        <v>1206</v>
      </c>
      <c r="B1307" s="44" t="s">
        <v>2860</v>
      </c>
      <c r="C1307" s="45">
        <v>51</v>
      </c>
      <c r="D1307" s="46" t="s">
        <v>340</v>
      </c>
      <c r="E1307" s="47">
        <v>0.49933110138803799</v>
      </c>
      <c r="F1307" s="48">
        <v>9.5183486238532105</v>
      </c>
      <c r="G1307" s="47">
        <v>0.51490669579091297</v>
      </c>
      <c r="H1307" s="50">
        <v>14.2424242424242</v>
      </c>
      <c r="I1307" s="76" t="str">
        <f t="shared" si="40"/>
        <v>No</v>
      </c>
      <c r="J1307" s="49" t="str">
        <f t="shared" si="41"/>
        <v>No</v>
      </c>
      <c r="K1307" s="47">
        <v>0.19618344271795701</v>
      </c>
      <c r="L1307" s="50">
        <v>76.4908256880734</v>
      </c>
      <c r="M1307" s="47">
        <v>0.168869941331551</v>
      </c>
      <c r="N1307" s="50">
        <v>62.020202020201999</v>
      </c>
    </row>
    <row r="1308" spans="1:14" x14ac:dyDescent="0.2">
      <c r="A1308" s="57" t="s">
        <v>2861</v>
      </c>
      <c r="B1308" s="44" t="s">
        <v>2862</v>
      </c>
      <c r="C1308" s="45">
        <v>51</v>
      </c>
      <c r="D1308" s="46" t="s">
        <v>340</v>
      </c>
      <c r="E1308" s="47">
        <v>0.59210016274254296</v>
      </c>
      <c r="F1308" s="48">
        <v>28.612385321100898</v>
      </c>
      <c r="G1308" s="47">
        <v>0.73512778086872299</v>
      </c>
      <c r="H1308" s="50">
        <v>75.454545454545496</v>
      </c>
      <c r="I1308" s="76" t="str">
        <f t="shared" si="40"/>
        <v>No</v>
      </c>
      <c r="J1308" s="49" t="str">
        <f t="shared" si="41"/>
        <v>No</v>
      </c>
      <c r="K1308" s="47">
        <v>0.21523137518778901</v>
      </c>
      <c r="L1308" s="50">
        <v>83.371559633027502</v>
      </c>
      <c r="M1308" s="47">
        <v>0.18584073904224799</v>
      </c>
      <c r="N1308" s="50">
        <v>68.8888888888889</v>
      </c>
    </row>
    <row r="1309" spans="1:14" x14ac:dyDescent="0.2">
      <c r="A1309" s="57" t="s">
        <v>2863</v>
      </c>
      <c r="B1309" s="44" t="s">
        <v>2864</v>
      </c>
      <c r="C1309" s="45">
        <v>51</v>
      </c>
      <c r="D1309" s="46" t="s">
        <v>340</v>
      </c>
      <c r="E1309" s="47">
        <v>0.51964631875527201</v>
      </c>
      <c r="F1309" s="48">
        <v>12.098623853211</v>
      </c>
      <c r="G1309" s="47">
        <v>0.53308194846086399</v>
      </c>
      <c r="H1309" s="50">
        <v>17.8787878787879</v>
      </c>
      <c r="I1309" s="76" t="str">
        <f t="shared" si="40"/>
        <v>No</v>
      </c>
      <c r="J1309" s="49" t="str">
        <f t="shared" si="41"/>
        <v>No</v>
      </c>
      <c r="K1309" s="47">
        <v>0.298662243002071</v>
      </c>
      <c r="L1309" s="50">
        <v>93.807339449541303</v>
      </c>
      <c r="M1309" s="47">
        <v>0.26844344087819599</v>
      </c>
      <c r="N1309" s="50">
        <v>84.747474747474797</v>
      </c>
    </row>
    <row r="1310" spans="1:14" x14ac:dyDescent="0.2">
      <c r="A1310" s="57" t="s">
        <v>2823</v>
      </c>
      <c r="B1310" s="44" t="s">
        <v>2865</v>
      </c>
      <c r="C1310" s="45">
        <v>51</v>
      </c>
      <c r="D1310" s="46" t="s">
        <v>340</v>
      </c>
      <c r="E1310" s="47">
        <v>0.49581052707711298</v>
      </c>
      <c r="F1310" s="48">
        <v>9.1743119266054993</v>
      </c>
      <c r="G1310" s="47">
        <v>0.503481065131266</v>
      </c>
      <c r="H1310" s="50">
        <v>12.7272727272727</v>
      </c>
      <c r="I1310" s="76" t="str">
        <f t="shared" si="40"/>
        <v>No</v>
      </c>
      <c r="J1310" s="49" t="str">
        <f t="shared" si="41"/>
        <v>No</v>
      </c>
      <c r="K1310" s="47">
        <v>0.29759877275897201</v>
      </c>
      <c r="L1310" s="50">
        <v>93.75</v>
      </c>
      <c r="M1310" s="47">
        <v>0.247722059144725</v>
      </c>
      <c r="N1310" s="50">
        <v>81.313131313131294</v>
      </c>
    </row>
    <row r="1311" spans="1:14" x14ac:dyDescent="0.2">
      <c r="A1311" s="57" t="s">
        <v>2866</v>
      </c>
      <c r="B1311" s="44" t="s">
        <v>2867</v>
      </c>
      <c r="C1311" s="45">
        <v>51</v>
      </c>
      <c r="D1311" s="46" t="s">
        <v>340</v>
      </c>
      <c r="E1311" s="47">
        <v>0.66166688389430595</v>
      </c>
      <c r="F1311" s="48">
        <v>46.674311926605498</v>
      </c>
      <c r="G1311" s="47">
        <v>0.70131035133939601</v>
      </c>
      <c r="H1311" s="50">
        <v>68.383838383838395</v>
      </c>
      <c r="I1311" s="76" t="str">
        <f t="shared" si="40"/>
        <v>No</v>
      </c>
      <c r="J1311" s="49" t="str">
        <f t="shared" si="41"/>
        <v>No</v>
      </c>
      <c r="K1311" s="47">
        <v>0.53497802108036796</v>
      </c>
      <c r="L1311" s="50">
        <v>99.885321100917395</v>
      </c>
      <c r="M1311" s="47">
        <v>0.458877510390022</v>
      </c>
      <c r="N1311" s="50">
        <v>99.191919191919197</v>
      </c>
    </row>
    <row r="1312" spans="1:14" x14ac:dyDescent="0.2">
      <c r="A1312" s="57" t="s">
        <v>2868</v>
      </c>
      <c r="B1312" s="44" t="s">
        <v>2869</v>
      </c>
      <c r="C1312" s="45">
        <v>51</v>
      </c>
      <c r="D1312" s="46" t="s">
        <v>340</v>
      </c>
      <c r="E1312" s="47">
        <v>0.67068566464799195</v>
      </c>
      <c r="F1312" s="48">
        <v>48.681192660550501</v>
      </c>
      <c r="G1312" s="47">
        <v>0.66845146908403996</v>
      </c>
      <c r="H1312" s="50">
        <v>61.010101010101003</v>
      </c>
      <c r="I1312" s="76" t="str">
        <f t="shared" si="40"/>
        <v>No</v>
      </c>
      <c r="J1312" s="49" t="str">
        <f t="shared" si="41"/>
        <v>No</v>
      </c>
      <c r="K1312" s="47">
        <v>0.31132786602349499</v>
      </c>
      <c r="L1312" s="50">
        <v>94.896788990825698</v>
      </c>
      <c r="M1312" s="47">
        <v>0.27359619905935001</v>
      </c>
      <c r="N1312" s="50">
        <v>85.656565656565604</v>
      </c>
    </row>
    <row r="1313" spans="1:14" x14ac:dyDescent="0.2">
      <c r="A1313" s="57" t="s">
        <v>2870</v>
      </c>
      <c r="B1313" s="44" t="s">
        <v>2871</v>
      </c>
      <c r="C1313" s="45">
        <v>51</v>
      </c>
      <c r="D1313" s="46" t="s">
        <v>340</v>
      </c>
      <c r="E1313" s="47">
        <v>0.46397784287823202</v>
      </c>
      <c r="F1313" s="48">
        <v>6.6513761467889898</v>
      </c>
      <c r="G1313" s="47">
        <v>0.46644730576731402</v>
      </c>
      <c r="H1313" s="50">
        <v>6.6666666666666696</v>
      </c>
      <c r="I1313" s="76" t="str">
        <f t="shared" si="40"/>
        <v>No</v>
      </c>
      <c r="J1313" s="49" t="str">
        <f t="shared" si="41"/>
        <v>No</v>
      </c>
      <c r="K1313" s="47">
        <v>0.232359244426353</v>
      </c>
      <c r="L1313" s="50">
        <v>87.7866972477064</v>
      </c>
      <c r="M1313" s="47">
        <v>0.17089843364395599</v>
      </c>
      <c r="N1313" s="50">
        <v>63.030303030303003</v>
      </c>
    </row>
    <row r="1314" spans="1:14" x14ac:dyDescent="0.2">
      <c r="A1314" s="57" t="s">
        <v>2872</v>
      </c>
      <c r="B1314" s="44" t="s">
        <v>2873</v>
      </c>
      <c r="C1314" s="45">
        <v>51</v>
      </c>
      <c r="D1314" s="46" t="s">
        <v>340</v>
      </c>
      <c r="E1314" s="47">
        <v>0.59350655331142399</v>
      </c>
      <c r="F1314" s="48">
        <v>29.128440366972502</v>
      </c>
      <c r="G1314" s="47">
        <v>0.52732355581946999</v>
      </c>
      <c r="H1314" s="50">
        <v>16.8686868686869</v>
      </c>
      <c r="I1314" s="76" t="str">
        <f t="shared" si="40"/>
        <v>No</v>
      </c>
      <c r="J1314" s="49" t="str">
        <f t="shared" si="41"/>
        <v>No</v>
      </c>
      <c r="K1314" s="47">
        <v>0.325430642717353</v>
      </c>
      <c r="L1314" s="50">
        <v>95.470183486238497</v>
      </c>
      <c r="M1314" s="47">
        <v>0.27889966671292998</v>
      </c>
      <c r="N1314" s="50">
        <v>86.969696969696997</v>
      </c>
    </row>
    <row r="1315" spans="1:14" x14ac:dyDescent="0.2">
      <c r="A1315" s="57" t="s">
        <v>1604</v>
      </c>
      <c r="B1315" s="44" t="s">
        <v>2874</v>
      </c>
      <c r="C1315" s="45">
        <v>51</v>
      </c>
      <c r="D1315" s="46" t="s">
        <v>340</v>
      </c>
      <c r="E1315" s="47">
        <v>0.73198307537095997</v>
      </c>
      <c r="F1315" s="48">
        <v>62.327981651376099</v>
      </c>
      <c r="G1315" s="47">
        <v>0.76250139338462697</v>
      </c>
      <c r="H1315" s="50">
        <v>81.818181818181799</v>
      </c>
      <c r="I1315" s="76" t="str">
        <f t="shared" si="40"/>
        <v>No</v>
      </c>
      <c r="J1315" s="49" t="str">
        <f t="shared" si="41"/>
        <v>No</v>
      </c>
      <c r="K1315" s="47">
        <v>0.45622532947286998</v>
      </c>
      <c r="L1315" s="50">
        <v>99.426605504587101</v>
      </c>
      <c r="M1315" s="47">
        <v>0.325201039085527</v>
      </c>
      <c r="N1315" s="50">
        <v>92.929292929292899</v>
      </c>
    </row>
    <row r="1316" spans="1:14" x14ac:dyDescent="0.2">
      <c r="A1316" s="57" t="s">
        <v>2875</v>
      </c>
      <c r="B1316" s="44" t="s">
        <v>2876</v>
      </c>
      <c r="C1316" s="45">
        <v>51</v>
      </c>
      <c r="D1316" s="46" t="s">
        <v>340</v>
      </c>
      <c r="E1316" s="47">
        <v>0.54823757140867102</v>
      </c>
      <c r="F1316" s="48">
        <v>17.2591743119266</v>
      </c>
      <c r="G1316" s="47">
        <v>0.47170771239716303</v>
      </c>
      <c r="H1316" s="50">
        <v>7.2727272727272698</v>
      </c>
      <c r="I1316" s="76" t="str">
        <f t="shared" si="40"/>
        <v>No</v>
      </c>
      <c r="J1316" s="49" t="str">
        <f t="shared" si="41"/>
        <v>No</v>
      </c>
      <c r="K1316" s="47">
        <v>0.38279943714331399</v>
      </c>
      <c r="L1316" s="50">
        <v>97.075688073394502</v>
      </c>
      <c r="M1316" s="47">
        <v>0.31421432744694899</v>
      </c>
      <c r="N1316" s="50">
        <v>92.020202020202007</v>
      </c>
    </row>
    <row r="1317" spans="1:14" x14ac:dyDescent="0.2">
      <c r="A1317" s="57" t="s">
        <v>2877</v>
      </c>
      <c r="B1317" s="44" t="s">
        <v>2878</v>
      </c>
      <c r="C1317" s="45">
        <v>51</v>
      </c>
      <c r="D1317" s="46" t="s">
        <v>340</v>
      </c>
      <c r="E1317" s="47">
        <v>0.64311013923905003</v>
      </c>
      <c r="F1317" s="48">
        <v>41.915137614678898</v>
      </c>
      <c r="G1317" s="47">
        <v>0.59108397472651597</v>
      </c>
      <c r="H1317" s="50">
        <v>34.4444444444444</v>
      </c>
      <c r="I1317" s="76" t="str">
        <f t="shared" si="40"/>
        <v>No</v>
      </c>
      <c r="J1317" s="49" t="str">
        <f t="shared" si="41"/>
        <v>No</v>
      </c>
      <c r="K1317" s="47">
        <v>0.31562209206436398</v>
      </c>
      <c r="L1317" s="50">
        <v>95.068807339449506</v>
      </c>
      <c r="M1317" s="47">
        <v>0.26962551435843302</v>
      </c>
      <c r="N1317" s="50">
        <v>84.949494949494905</v>
      </c>
    </row>
    <row r="1318" spans="1:14" x14ac:dyDescent="0.2">
      <c r="A1318" s="57" t="s">
        <v>2879</v>
      </c>
      <c r="B1318" s="44" t="s">
        <v>2880</v>
      </c>
      <c r="C1318" s="45">
        <v>51</v>
      </c>
      <c r="D1318" s="46" t="s">
        <v>340</v>
      </c>
      <c r="E1318" s="47">
        <v>0.74843243863108799</v>
      </c>
      <c r="F1318" s="48">
        <v>64.965596330275204</v>
      </c>
      <c r="G1318" s="47">
        <v>0.74699198280750001</v>
      </c>
      <c r="H1318" s="50">
        <v>78.484848484848499</v>
      </c>
      <c r="I1318" s="76" t="str">
        <f t="shared" si="40"/>
        <v>No</v>
      </c>
      <c r="J1318" s="49" t="str">
        <f t="shared" si="41"/>
        <v>No</v>
      </c>
      <c r="K1318" s="47">
        <v>0.43629618596608399</v>
      </c>
      <c r="L1318" s="50">
        <v>99.082568807339499</v>
      </c>
      <c r="M1318" s="47">
        <v>0.30727376894168201</v>
      </c>
      <c r="N1318" s="50">
        <v>90.909090909090907</v>
      </c>
    </row>
    <row r="1319" spans="1:14" x14ac:dyDescent="0.2">
      <c r="A1319" s="57" t="s">
        <v>2881</v>
      </c>
      <c r="B1319" s="44" t="s">
        <v>2882</v>
      </c>
      <c r="C1319" s="45">
        <v>51</v>
      </c>
      <c r="D1319" s="46" t="s">
        <v>340</v>
      </c>
      <c r="E1319" s="47">
        <v>0.56576043785673003</v>
      </c>
      <c r="F1319" s="48">
        <v>21.7316513761468</v>
      </c>
      <c r="G1319" s="47">
        <v>0.71260379401683305</v>
      </c>
      <c r="H1319" s="50">
        <v>70.707070707070699</v>
      </c>
      <c r="I1319" s="76" t="str">
        <f t="shared" si="40"/>
        <v>No</v>
      </c>
      <c r="J1319" s="49" t="str">
        <f t="shared" si="41"/>
        <v>No</v>
      </c>
      <c r="K1319" s="47">
        <v>0.37622095043140202</v>
      </c>
      <c r="L1319" s="50">
        <v>96.961009174311897</v>
      </c>
      <c r="M1319" s="47">
        <v>0.32804771370437402</v>
      </c>
      <c r="N1319" s="50">
        <v>93.434343434343404</v>
      </c>
    </row>
    <row r="1320" spans="1:14" x14ac:dyDescent="0.2">
      <c r="A1320" s="57" t="s">
        <v>2883</v>
      </c>
      <c r="B1320" s="44" t="s">
        <v>2884</v>
      </c>
      <c r="C1320" s="45">
        <v>51</v>
      </c>
      <c r="D1320" s="46" t="s">
        <v>340</v>
      </c>
      <c r="E1320" s="47">
        <v>0.48500712195754397</v>
      </c>
      <c r="F1320" s="48">
        <v>8.1995412844036704</v>
      </c>
      <c r="G1320" s="47">
        <v>0.49377041507390501</v>
      </c>
      <c r="H1320" s="50">
        <v>10.4040404040404</v>
      </c>
      <c r="I1320" s="76" t="str">
        <f t="shared" si="40"/>
        <v>No</v>
      </c>
      <c r="J1320" s="49" t="str">
        <f t="shared" si="41"/>
        <v>No</v>
      </c>
      <c r="K1320" s="47">
        <v>0.32540331515304299</v>
      </c>
      <c r="L1320" s="50">
        <v>95.412844036697294</v>
      </c>
      <c r="M1320" s="47">
        <v>0.28218884525937299</v>
      </c>
      <c r="N1320" s="50">
        <v>87.474747474747502</v>
      </c>
    </row>
    <row r="1321" spans="1:14" x14ac:dyDescent="0.2">
      <c r="A1321" s="57" t="s">
        <v>2885</v>
      </c>
      <c r="B1321" s="44" t="s">
        <v>2886</v>
      </c>
      <c r="C1321" s="45">
        <v>51</v>
      </c>
      <c r="D1321" s="46" t="s">
        <v>340</v>
      </c>
      <c r="E1321" s="47">
        <v>0.687955795070325</v>
      </c>
      <c r="F1321" s="48">
        <v>53.211009174311897</v>
      </c>
      <c r="G1321" s="47">
        <v>0.71226424946700295</v>
      </c>
      <c r="H1321" s="50">
        <v>70.606060606060595</v>
      </c>
      <c r="I1321" s="76" t="str">
        <f t="shared" si="40"/>
        <v>No</v>
      </c>
      <c r="J1321" s="49" t="str">
        <f t="shared" si="41"/>
        <v>No</v>
      </c>
      <c r="K1321" s="47">
        <v>0.43479392724503102</v>
      </c>
      <c r="L1321" s="50">
        <v>99.025229357798196</v>
      </c>
      <c r="M1321" s="47">
        <v>0.34249915397693698</v>
      </c>
      <c r="N1321" s="50">
        <v>94.242424242424207</v>
      </c>
    </row>
    <row r="1322" spans="1:14" x14ac:dyDescent="0.2">
      <c r="A1322" s="57" t="s">
        <v>2887</v>
      </c>
      <c r="B1322" s="44" t="s">
        <v>2888</v>
      </c>
      <c r="C1322" s="45">
        <v>51</v>
      </c>
      <c r="D1322" s="46" t="s">
        <v>340</v>
      </c>
      <c r="E1322" s="47">
        <v>0.58658959846166903</v>
      </c>
      <c r="F1322" s="48">
        <v>27.408256880733902</v>
      </c>
      <c r="G1322" s="47">
        <v>0.74260123362687702</v>
      </c>
      <c r="H1322" s="50">
        <v>77.272727272727295</v>
      </c>
      <c r="I1322" s="76" t="str">
        <f t="shared" si="40"/>
        <v>No</v>
      </c>
      <c r="J1322" s="49" t="str">
        <f t="shared" si="41"/>
        <v>No</v>
      </c>
      <c r="K1322" s="47">
        <v>0.53514579029971099</v>
      </c>
      <c r="L1322" s="50">
        <v>99.942660550458697</v>
      </c>
      <c r="M1322" s="47">
        <v>0.473192153007295</v>
      </c>
      <c r="N1322" s="50">
        <v>99.797979797979806</v>
      </c>
    </row>
    <row r="1323" spans="1:14" x14ac:dyDescent="0.2">
      <c r="A1323" s="57" t="s">
        <v>2889</v>
      </c>
      <c r="B1323" s="44" t="s">
        <v>2890</v>
      </c>
      <c r="C1323" s="45">
        <v>51</v>
      </c>
      <c r="D1323" s="46" t="s">
        <v>340</v>
      </c>
      <c r="E1323" s="47">
        <v>0.62213602294225601</v>
      </c>
      <c r="F1323" s="48">
        <v>36.238532110091697</v>
      </c>
      <c r="G1323" s="47">
        <v>0.788780972905053</v>
      </c>
      <c r="H1323" s="50">
        <v>86.060606060606105</v>
      </c>
      <c r="I1323" s="76" t="str">
        <f t="shared" si="40"/>
        <v>No</v>
      </c>
      <c r="J1323" s="49" t="str">
        <f t="shared" si="41"/>
        <v>No</v>
      </c>
      <c r="K1323" s="47">
        <v>0.39787670516002699</v>
      </c>
      <c r="L1323" s="50">
        <v>97.534403669724796</v>
      </c>
      <c r="M1323" s="47">
        <v>0.31002707545578401</v>
      </c>
      <c r="N1323" s="50">
        <v>91.414141414141397</v>
      </c>
    </row>
    <row r="1324" spans="1:14" x14ac:dyDescent="0.2">
      <c r="A1324" s="57" t="s">
        <v>2891</v>
      </c>
      <c r="B1324" s="44" t="s">
        <v>2892</v>
      </c>
      <c r="C1324" s="45">
        <v>51</v>
      </c>
      <c r="D1324" s="46" t="s">
        <v>340</v>
      </c>
      <c r="E1324" s="47">
        <v>0.62322050958988595</v>
      </c>
      <c r="F1324" s="48">
        <v>36.639908256880702</v>
      </c>
      <c r="G1324" s="47">
        <v>0.63868149682664699</v>
      </c>
      <c r="H1324" s="50">
        <v>50.909090909090899</v>
      </c>
      <c r="I1324" s="76" t="str">
        <f t="shared" si="40"/>
        <v>No</v>
      </c>
      <c r="J1324" s="49" t="str">
        <f t="shared" si="41"/>
        <v>No</v>
      </c>
      <c r="K1324" s="47">
        <v>0.30437456968119098</v>
      </c>
      <c r="L1324" s="50">
        <v>94.151376146789005</v>
      </c>
      <c r="M1324" s="47">
        <v>0.26255863383233102</v>
      </c>
      <c r="N1324" s="50">
        <v>83.535353535353494</v>
      </c>
    </row>
    <row r="1325" spans="1:14" x14ac:dyDescent="0.2">
      <c r="A1325" s="148" t="s">
        <v>2893</v>
      </c>
      <c r="B1325" s="44" t="s">
        <v>2894</v>
      </c>
      <c r="C1325" s="45">
        <v>51</v>
      </c>
      <c r="D1325" s="46" t="s">
        <v>340</v>
      </c>
      <c r="E1325" s="47">
        <v>0.83890983202702196</v>
      </c>
      <c r="F1325" s="48">
        <v>77.637614678899098</v>
      </c>
      <c r="G1325" s="47">
        <v>0.87033811262790495</v>
      </c>
      <c r="H1325" s="50">
        <v>95.353535353535406</v>
      </c>
      <c r="I1325" s="76" t="str">
        <f t="shared" si="40"/>
        <v>No</v>
      </c>
      <c r="J1325" s="49" t="str">
        <f t="shared" si="41"/>
        <v>Yes</v>
      </c>
      <c r="K1325" s="47">
        <v>0.52246543468959095</v>
      </c>
      <c r="L1325" s="50">
        <v>99.7133027522936</v>
      </c>
      <c r="M1325" s="47">
        <v>0.38860306641742398</v>
      </c>
      <c r="N1325" s="50">
        <v>96.6666666666667</v>
      </c>
    </row>
    <row r="1326" spans="1:14" x14ac:dyDescent="0.2">
      <c r="A1326" s="57" t="s">
        <v>2895</v>
      </c>
      <c r="B1326" s="44" t="s">
        <v>2896</v>
      </c>
      <c r="C1326" s="45">
        <v>51</v>
      </c>
      <c r="D1326" s="46" t="s">
        <v>340</v>
      </c>
      <c r="E1326" s="47">
        <v>0.74030992246832406</v>
      </c>
      <c r="F1326" s="48">
        <v>63.646788990825698</v>
      </c>
      <c r="G1326" s="47">
        <v>0.76606591936119905</v>
      </c>
      <c r="H1326" s="50">
        <v>82.424242424242394</v>
      </c>
      <c r="I1326" s="76" t="str">
        <f t="shared" si="40"/>
        <v>No</v>
      </c>
      <c r="J1326" s="49" t="str">
        <f t="shared" si="41"/>
        <v>No</v>
      </c>
      <c r="K1326" s="47">
        <v>0.45902603998932801</v>
      </c>
      <c r="L1326" s="50">
        <v>99.598623853210995</v>
      </c>
      <c r="M1326" s="47">
        <v>0.31718891353760398</v>
      </c>
      <c r="N1326" s="50">
        <v>92.424242424242394</v>
      </c>
    </row>
    <row r="1327" spans="1:14" x14ac:dyDescent="0.2">
      <c r="A1327" s="57" t="s">
        <v>2897</v>
      </c>
      <c r="B1327" s="44" t="s">
        <v>2898</v>
      </c>
      <c r="C1327" s="45">
        <v>51</v>
      </c>
      <c r="D1327" s="46" t="s">
        <v>340</v>
      </c>
      <c r="E1327" s="47">
        <v>0.62869776970844105</v>
      </c>
      <c r="F1327" s="48">
        <v>38.016055045871603</v>
      </c>
      <c r="G1327" s="47">
        <v>0.78514128798692595</v>
      </c>
      <c r="H1327" s="50">
        <v>85.151515151515198</v>
      </c>
      <c r="I1327" s="76" t="str">
        <f t="shared" si="40"/>
        <v>No</v>
      </c>
      <c r="J1327" s="49" t="str">
        <f t="shared" si="41"/>
        <v>No</v>
      </c>
      <c r="K1327" s="47">
        <v>0.32724315387646402</v>
      </c>
      <c r="L1327" s="50">
        <v>95.642201834862405</v>
      </c>
      <c r="M1327" s="47">
        <v>0.23183711955075101</v>
      </c>
      <c r="N1327" s="50">
        <v>78.989898989899004</v>
      </c>
    </row>
    <row r="1328" spans="1:14" x14ac:dyDescent="0.2">
      <c r="A1328" s="57" t="s">
        <v>2899</v>
      </c>
      <c r="B1328" s="44" t="s">
        <v>2900</v>
      </c>
      <c r="C1328" s="45">
        <v>51</v>
      </c>
      <c r="D1328" s="46" t="s">
        <v>340</v>
      </c>
      <c r="E1328" s="47">
        <v>0.74895596372492002</v>
      </c>
      <c r="F1328" s="48">
        <v>65.080275229357795</v>
      </c>
      <c r="G1328" s="47">
        <v>0.77273191546558895</v>
      </c>
      <c r="H1328" s="50">
        <v>83.434343434343404</v>
      </c>
      <c r="I1328" s="76" t="str">
        <f t="shared" si="40"/>
        <v>No</v>
      </c>
      <c r="J1328" s="49" t="str">
        <f t="shared" si="41"/>
        <v>No</v>
      </c>
      <c r="K1328" s="47">
        <v>0.549170033175443</v>
      </c>
      <c r="L1328" s="50">
        <v>100</v>
      </c>
      <c r="M1328" s="47">
        <v>0.42204790446597201</v>
      </c>
      <c r="N1328" s="50">
        <v>98.282828282828305</v>
      </c>
    </row>
    <row r="1329" spans="1:14" x14ac:dyDescent="0.2">
      <c r="A1329" s="148" t="s">
        <v>2901</v>
      </c>
      <c r="B1329" s="44" t="s">
        <v>2902</v>
      </c>
      <c r="C1329" s="45">
        <v>51</v>
      </c>
      <c r="D1329" s="46" t="s">
        <v>340</v>
      </c>
      <c r="E1329" s="47">
        <v>0.84137003445360103</v>
      </c>
      <c r="F1329" s="48">
        <v>77.866972477064195</v>
      </c>
      <c r="G1329" s="47">
        <v>0.83594050265501396</v>
      </c>
      <c r="H1329" s="50">
        <v>92.525252525252498</v>
      </c>
      <c r="I1329" s="76" t="str">
        <f t="shared" si="40"/>
        <v>No</v>
      </c>
      <c r="J1329" s="49" t="str">
        <f t="shared" si="41"/>
        <v>Yes</v>
      </c>
      <c r="K1329" s="47">
        <v>0.44465777857914801</v>
      </c>
      <c r="L1329" s="50">
        <v>99.254587155963307</v>
      </c>
      <c r="M1329" s="47">
        <v>0.320914819985198</v>
      </c>
      <c r="N1329" s="50">
        <v>92.626262626262601</v>
      </c>
    </row>
    <row r="1330" spans="1:14" x14ac:dyDescent="0.2">
      <c r="A1330" s="57" t="s">
        <v>2903</v>
      </c>
      <c r="B1330" s="44" t="s">
        <v>2904</v>
      </c>
      <c r="C1330" s="45">
        <v>51</v>
      </c>
      <c r="D1330" s="46" t="s">
        <v>340</v>
      </c>
      <c r="E1330" s="47">
        <v>0.77393121323031799</v>
      </c>
      <c r="F1330" s="48">
        <v>68.119266055045898</v>
      </c>
      <c r="G1330" s="47">
        <v>0.80163830418059201</v>
      </c>
      <c r="H1330" s="50">
        <v>88.585858585858603</v>
      </c>
      <c r="I1330" s="76" t="str">
        <f t="shared" si="40"/>
        <v>No</v>
      </c>
      <c r="J1330" s="49" t="str">
        <f t="shared" si="41"/>
        <v>No</v>
      </c>
      <c r="K1330" s="47">
        <v>0.47999471360850299</v>
      </c>
      <c r="L1330" s="50">
        <v>99.655963302752298</v>
      </c>
      <c r="M1330" s="47">
        <v>0.33479931468197199</v>
      </c>
      <c r="N1330" s="50">
        <v>93.838383838383805</v>
      </c>
    </row>
    <row r="1331" spans="1:14" x14ac:dyDescent="0.2">
      <c r="A1331" s="57" t="s">
        <v>2905</v>
      </c>
      <c r="B1331" s="44" t="s">
        <v>2906</v>
      </c>
      <c r="C1331" s="45">
        <v>51</v>
      </c>
      <c r="D1331" s="46" t="s">
        <v>340</v>
      </c>
      <c r="E1331" s="47">
        <v>0.62862923532858594</v>
      </c>
      <c r="F1331" s="48">
        <v>37.9587155963303</v>
      </c>
      <c r="G1331" s="47">
        <v>0.78710074829386001</v>
      </c>
      <c r="H1331" s="50">
        <v>85.5555555555556</v>
      </c>
      <c r="I1331" s="76" t="str">
        <f t="shared" si="40"/>
        <v>No</v>
      </c>
      <c r="J1331" s="49" t="str">
        <f t="shared" si="41"/>
        <v>No</v>
      </c>
      <c r="K1331" s="47">
        <v>0.53053242439237103</v>
      </c>
      <c r="L1331" s="50">
        <v>99.770642201834903</v>
      </c>
      <c r="M1331" s="47">
        <v>0.40249334476433801</v>
      </c>
      <c r="N1331" s="50">
        <v>97.272727272727295</v>
      </c>
    </row>
    <row r="1332" spans="1:14" x14ac:dyDescent="0.2">
      <c r="A1332" s="57" t="s">
        <v>2907</v>
      </c>
      <c r="B1332" s="44" t="s">
        <v>2908</v>
      </c>
      <c r="C1332" s="45">
        <v>51</v>
      </c>
      <c r="D1332" s="46" t="s">
        <v>340</v>
      </c>
      <c r="E1332" s="47">
        <v>0.52476955127263203</v>
      </c>
      <c r="F1332" s="48">
        <v>13.188073394495399</v>
      </c>
      <c r="G1332" s="47">
        <v>0.53626111911276997</v>
      </c>
      <c r="H1332" s="50">
        <v>18.686868686868699</v>
      </c>
      <c r="I1332" s="76" t="str">
        <f t="shared" si="40"/>
        <v>No</v>
      </c>
      <c r="J1332" s="49" t="str">
        <f t="shared" si="41"/>
        <v>No</v>
      </c>
      <c r="K1332" s="47">
        <v>0.128471393019186</v>
      </c>
      <c r="L1332" s="50">
        <v>50.229357798165097</v>
      </c>
      <c r="M1332" s="47">
        <v>0.11290135886630601</v>
      </c>
      <c r="N1332" s="50">
        <v>33.636363636363598</v>
      </c>
    </row>
    <row r="1333" spans="1:14" x14ac:dyDescent="0.2">
      <c r="A1333" s="57" t="s">
        <v>2909</v>
      </c>
      <c r="B1333" s="44" t="s">
        <v>2910</v>
      </c>
      <c r="C1333" s="45">
        <v>51</v>
      </c>
      <c r="D1333" s="46" t="s">
        <v>340</v>
      </c>
      <c r="E1333" s="47">
        <v>0.47488228774713898</v>
      </c>
      <c r="F1333" s="48">
        <v>7.2821100917431201</v>
      </c>
      <c r="G1333" s="47">
        <v>0.48119570770555098</v>
      </c>
      <c r="H1333" s="50">
        <v>8.4848484848484897</v>
      </c>
      <c r="I1333" s="76" t="str">
        <f t="shared" si="40"/>
        <v>No</v>
      </c>
      <c r="J1333" s="49" t="str">
        <f t="shared" si="41"/>
        <v>No</v>
      </c>
      <c r="K1333" s="47">
        <v>0.14466080507735099</v>
      </c>
      <c r="L1333" s="50">
        <v>59.2316513761468</v>
      </c>
      <c r="M1333" s="47">
        <v>0.13454542425739799</v>
      </c>
      <c r="N1333" s="50">
        <v>45.5555555555556</v>
      </c>
    </row>
    <row r="1334" spans="1:14" x14ac:dyDescent="0.2">
      <c r="A1334" s="57" t="s">
        <v>2911</v>
      </c>
      <c r="B1334" s="44" t="s">
        <v>2912</v>
      </c>
      <c r="C1334" s="45">
        <v>51</v>
      </c>
      <c r="D1334" s="46" t="s">
        <v>340</v>
      </c>
      <c r="E1334" s="47">
        <v>0.55768564826323097</v>
      </c>
      <c r="F1334" s="48">
        <v>19.610091743119298</v>
      </c>
      <c r="G1334" s="47">
        <v>0.57443523373182404</v>
      </c>
      <c r="H1334" s="50">
        <v>28.7878787878788</v>
      </c>
      <c r="I1334" s="76" t="str">
        <f t="shared" si="40"/>
        <v>No</v>
      </c>
      <c r="J1334" s="49" t="str">
        <f t="shared" si="41"/>
        <v>No</v>
      </c>
      <c r="K1334" s="47">
        <v>0.13617498069522799</v>
      </c>
      <c r="L1334" s="50">
        <v>55.103211009174302</v>
      </c>
      <c r="M1334" s="47">
        <v>0.12619654852454901</v>
      </c>
      <c r="N1334" s="50">
        <v>41.818181818181799</v>
      </c>
    </row>
    <row r="1335" spans="1:14" x14ac:dyDescent="0.2">
      <c r="A1335" s="57" t="s">
        <v>2913</v>
      </c>
      <c r="B1335" s="44" t="s">
        <v>2914</v>
      </c>
      <c r="C1335" s="45">
        <v>51</v>
      </c>
      <c r="D1335" s="46" t="s">
        <v>340</v>
      </c>
      <c r="E1335" s="47">
        <v>0.58909495969688097</v>
      </c>
      <c r="F1335" s="48">
        <v>27.809633027522899</v>
      </c>
      <c r="G1335" s="47">
        <v>0.61089624098306206</v>
      </c>
      <c r="H1335" s="50">
        <v>41.313131313131301</v>
      </c>
      <c r="I1335" s="76" t="str">
        <f t="shared" si="40"/>
        <v>No</v>
      </c>
      <c r="J1335" s="49" t="str">
        <f t="shared" si="41"/>
        <v>No</v>
      </c>
      <c r="K1335" s="47">
        <v>0.17975309579405899</v>
      </c>
      <c r="L1335" s="50">
        <v>71.616972477064195</v>
      </c>
      <c r="M1335" s="47">
        <v>0.163558733182018</v>
      </c>
      <c r="N1335" s="50">
        <v>59.797979797979799</v>
      </c>
    </row>
    <row r="1336" spans="1:14" x14ac:dyDescent="0.2">
      <c r="A1336" s="57" t="s">
        <v>2915</v>
      </c>
      <c r="B1336" s="44" t="s">
        <v>2916</v>
      </c>
      <c r="C1336" s="45">
        <v>51</v>
      </c>
      <c r="D1336" s="46" t="s">
        <v>340</v>
      </c>
      <c r="E1336" s="47">
        <v>0.73686364084796796</v>
      </c>
      <c r="F1336" s="48">
        <v>63.302752293578003</v>
      </c>
      <c r="G1336" s="47">
        <v>0.76211854738302398</v>
      </c>
      <c r="H1336" s="50">
        <v>81.717171717171695</v>
      </c>
      <c r="I1336" s="76" t="str">
        <f t="shared" si="40"/>
        <v>No</v>
      </c>
      <c r="J1336" s="49" t="str">
        <f t="shared" si="41"/>
        <v>No</v>
      </c>
      <c r="K1336" s="47">
        <v>0.17591671952541901</v>
      </c>
      <c r="L1336" s="50">
        <v>70.470183486238497</v>
      </c>
      <c r="M1336" s="47">
        <v>0.14695542991934499</v>
      </c>
      <c r="N1336" s="50">
        <v>51.616161616161598</v>
      </c>
    </row>
    <row r="1337" spans="1:14" x14ac:dyDescent="0.2">
      <c r="A1337" s="57" t="s">
        <v>2917</v>
      </c>
      <c r="B1337" s="44" t="s">
        <v>2918</v>
      </c>
      <c r="C1337" s="45">
        <v>51</v>
      </c>
      <c r="D1337" s="46" t="s">
        <v>340</v>
      </c>
      <c r="E1337" s="47">
        <v>0.56965560039502405</v>
      </c>
      <c r="F1337" s="48">
        <v>23.050458715596299</v>
      </c>
      <c r="G1337" s="47">
        <v>0.48932610872835403</v>
      </c>
      <c r="H1337" s="50">
        <v>9.6969696969697008</v>
      </c>
      <c r="I1337" s="76" t="str">
        <f t="shared" si="40"/>
        <v>No</v>
      </c>
      <c r="J1337" s="49" t="str">
        <f t="shared" si="41"/>
        <v>No</v>
      </c>
      <c r="K1337" s="47">
        <v>0.118729400586239</v>
      </c>
      <c r="L1337" s="50">
        <v>43.2912844036697</v>
      </c>
      <c r="M1337" s="47">
        <v>0.117812756665286</v>
      </c>
      <c r="N1337" s="50">
        <v>36.464646464646499</v>
      </c>
    </row>
    <row r="1338" spans="1:14" x14ac:dyDescent="0.2">
      <c r="A1338" s="57" t="s">
        <v>2919</v>
      </c>
      <c r="B1338" s="44" t="s">
        <v>2920</v>
      </c>
      <c r="C1338" s="45">
        <v>51</v>
      </c>
      <c r="D1338" s="46" t="s">
        <v>340</v>
      </c>
      <c r="E1338" s="47">
        <v>0.53705497119827905</v>
      </c>
      <c r="F1338" s="48">
        <v>15.4816513761468</v>
      </c>
      <c r="G1338" s="47">
        <v>0.44588904459477602</v>
      </c>
      <c r="H1338" s="50">
        <v>4.5454545454545503</v>
      </c>
      <c r="I1338" s="76" t="str">
        <f t="shared" si="40"/>
        <v>No</v>
      </c>
      <c r="J1338" s="49" t="str">
        <f t="shared" si="41"/>
        <v>No</v>
      </c>
      <c r="K1338" s="47">
        <v>0.10390882384165701</v>
      </c>
      <c r="L1338" s="50">
        <v>31.192660550458701</v>
      </c>
      <c r="M1338" s="47">
        <v>0.102476993829031</v>
      </c>
      <c r="N1338" s="50">
        <v>24.646464646464601</v>
      </c>
    </row>
    <row r="1339" spans="1:14" x14ac:dyDescent="0.2">
      <c r="A1339" s="57" t="s">
        <v>2921</v>
      </c>
      <c r="B1339" s="44" t="s">
        <v>2922</v>
      </c>
      <c r="C1339" s="45">
        <v>51</v>
      </c>
      <c r="D1339" s="46" t="s">
        <v>340</v>
      </c>
      <c r="E1339" s="47">
        <v>0.54796325946190405</v>
      </c>
      <c r="F1339" s="48">
        <v>17.201834862385301</v>
      </c>
      <c r="G1339" s="47">
        <v>0.46662032246991503</v>
      </c>
      <c r="H1339" s="50">
        <v>6.76767676767677</v>
      </c>
      <c r="I1339" s="76" t="str">
        <f t="shared" si="40"/>
        <v>No</v>
      </c>
      <c r="J1339" s="49" t="str">
        <f t="shared" si="41"/>
        <v>No</v>
      </c>
      <c r="K1339" s="47">
        <v>0.17677711996357101</v>
      </c>
      <c r="L1339" s="50">
        <v>70.699541284403693</v>
      </c>
      <c r="M1339" s="47">
        <v>0.17051053314040199</v>
      </c>
      <c r="N1339" s="50">
        <v>62.929292929292899</v>
      </c>
    </row>
    <row r="1340" spans="1:14" x14ac:dyDescent="0.2">
      <c r="A1340" s="57" t="s">
        <v>2923</v>
      </c>
      <c r="B1340" s="44" t="s">
        <v>2924</v>
      </c>
      <c r="C1340" s="45">
        <v>51</v>
      </c>
      <c r="D1340" s="46" t="s">
        <v>340</v>
      </c>
      <c r="E1340" s="47">
        <v>0.58435194625083398</v>
      </c>
      <c r="F1340" s="48">
        <v>26.605504587155998</v>
      </c>
      <c r="G1340" s="47">
        <v>0.60159194287581497</v>
      </c>
      <c r="H1340" s="50">
        <v>38.282828282828298</v>
      </c>
      <c r="I1340" s="76" t="str">
        <f t="shared" si="40"/>
        <v>No</v>
      </c>
      <c r="J1340" s="49" t="str">
        <f t="shared" si="41"/>
        <v>No</v>
      </c>
      <c r="K1340" s="47">
        <v>0.11137146833249401</v>
      </c>
      <c r="L1340" s="50">
        <v>37.385321100917402</v>
      </c>
      <c r="M1340" s="47">
        <v>0.109139194817752</v>
      </c>
      <c r="N1340" s="50">
        <v>30.303030303030301</v>
      </c>
    </row>
    <row r="1341" spans="1:14" x14ac:dyDescent="0.2">
      <c r="A1341" s="57" t="s">
        <v>2925</v>
      </c>
      <c r="B1341" s="44" t="s">
        <v>2926</v>
      </c>
      <c r="C1341" s="45">
        <v>51</v>
      </c>
      <c r="D1341" s="46" t="s">
        <v>340</v>
      </c>
      <c r="E1341" s="47">
        <v>0.57321728667661598</v>
      </c>
      <c r="F1341" s="48">
        <v>24.139908256880702</v>
      </c>
      <c r="G1341" s="47">
        <v>0.49945265235268999</v>
      </c>
      <c r="H1341" s="50">
        <v>11.6161616161616</v>
      </c>
      <c r="I1341" s="76" t="str">
        <f t="shared" si="40"/>
        <v>No</v>
      </c>
      <c r="J1341" s="49" t="str">
        <f t="shared" si="41"/>
        <v>No</v>
      </c>
      <c r="K1341" s="47">
        <v>0.21064060854913999</v>
      </c>
      <c r="L1341" s="50">
        <v>81.192660550458697</v>
      </c>
      <c r="M1341" s="47">
        <v>0.205887422763703</v>
      </c>
      <c r="N1341" s="50">
        <v>74.747474747474797</v>
      </c>
    </row>
    <row r="1342" spans="1:14" x14ac:dyDescent="0.2">
      <c r="A1342" s="57" t="s">
        <v>2927</v>
      </c>
      <c r="B1342" s="44" t="s">
        <v>2928</v>
      </c>
      <c r="C1342" s="45">
        <v>51</v>
      </c>
      <c r="D1342" s="46" t="s">
        <v>340</v>
      </c>
      <c r="E1342" s="47">
        <v>0.66612500302433797</v>
      </c>
      <c r="F1342" s="48">
        <v>47.591743119266098</v>
      </c>
      <c r="G1342" s="47">
        <v>0.72840427905772498</v>
      </c>
      <c r="H1342" s="50">
        <v>74.141414141414103</v>
      </c>
      <c r="I1342" s="76" t="str">
        <f t="shared" si="40"/>
        <v>No</v>
      </c>
      <c r="J1342" s="49" t="str">
        <f t="shared" si="41"/>
        <v>No</v>
      </c>
      <c r="K1342" s="47">
        <v>0.27416493282822502</v>
      </c>
      <c r="L1342" s="50">
        <v>92.029816513761503</v>
      </c>
      <c r="M1342" s="47">
        <v>0.22588240995880501</v>
      </c>
      <c r="N1342" s="50">
        <v>78.383838383838395</v>
      </c>
    </row>
    <row r="1343" spans="1:14" x14ac:dyDescent="0.2">
      <c r="A1343" s="57" t="s">
        <v>2929</v>
      </c>
      <c r="B1343" s="44" t="s">
        <v>2930</v>
      </c>
      <c r="C1343" s="45">
        <v>51</v>
      </c>
      <c r="D1343" s="46" t="s">
        <v>340</v>
      </c>
      <c r="E1343" s="47">
        <v>0.76152254946423803</v>
      </c>
      <c r="F1343" s="48">
        <v>66.227064220183493</v>
      </c>
      <c r="G1343" s="47">
        <v>0.79476186633473</v>
      </c>
      <c r="H1343" s="50">
        <v>87.171717171717205</v>
      </c>
      <c r="I1343" s="76" t="str">
        <f t="shared" si="40"/>
        <v>No</v>
      </c>
      <c r="J1343" s="49" t="str">
        <f t="shared" si="41"/>
        <v>No</v>
      </c>
      <c r="K1343" s="47">
        <v>0.32816745858820001</v>
      </c>
      <c r="L1343" s="50">
        <v>95.699541284403693</v>
      </c>
      <c r="M1343" s="47">
        <v>0.27276032404010198</v>
      </c>
      <c r="N1343" s="50">
        <v>85.454545454545496</v>
      </c>
    </row>
    <row r="1344" spans="1:14" x14ac:dyDescent="0.2">
      <c r="A1344" s="57" t="s">
        <v>2931</v>
      </c>
      <c r="B1344" s="44" t="s">
        <v>2932</v>
      </c>
      <c r="C1344" s="45">
        <v>51</v>
      </c>
      <c r="D1344" s="46" t="s">
        <v>340</v>
      </c>
      <c r="E1344" s="47">
        <v>0.81908065075460801</v>
      </c>
      <c r="F1344" s="48">
        <v>74.426605504587101</v>
      </c>
      <c r="G1344" s="47">
        <v>0.84963460346904096</v>
      </c>
      <c r="H1344" s="50">
        <v>93.434343434343404</v>
      </c>
      <c r="I1344" s="76" t="str">
        <f t="shared" si="40"/>
        <v>No</v>
      </c>
      <c r="J1344" s="49" t="str">
        <f t="shared" si="41"/>
        <v>No</v>
      </c>
      <c r="K1344" s="47">
        <v>0.26460975265699799</v>
      </c>
      <c r="L1344" s="50">
        <v>91.169724770642205</v>
      </c>
      <c r="M1344" s="47">
        <v>0.17795035407714499</v>
      </c>
      <c r="N1344" s="50">
        <v>66.060606060606105</v>
      </c>
    </row>
    <row r="1345" spans="1:14" x14ac:dyDescent="0.2">
      <c r="A1345" s="57" t="s">
        <v>2933</v>
      </c>
      <c r="B1345" s="44" t="s">
        <v>2934</v>
      </c>
      <c r="C1345" s="45">
        <v>51</v>
      </c>
      <c r="D1345" s="46" t="s">
        <v>340</v>
      </c>
      <c r="E1345" s="47">
        <v>0.76097317514531304</v>
      </c>
      <c r="F1345" s="48">
        <v>66.112385321100902</v>
      </c>
      <c r="G1345" s="47">
        <v>0.84483156602014597</v>
      </c>
      <c r="H1345" s="50">
        <v>92.929292929292899</v>
      </c>
      <c r="I1345" s="76" t="str">
        <f t="shared" si="40"/>
        <v>No</v>
      </c>
      <c r="J1345" s="49" t="str">
        <f t="shared" si="41"/>
        <v>No</v>
      </c>
      <c r="K1345" s="47">
        <v>0.25200044598302002</v>
      </c>
      <c r="L1345" s="50">
        <v>90.080275229357795</v>
      </c>
      <c r="M1345" s="47">
        <v>0.155378783394577</v>
      </c>
      <c r="N1345" s="50">
        <v>55.656565656565697</v>
      </c>
    </row>
    <row r="1346" spans="1:14" x14ac:dyDescent="0.2">
      <c r="A1346" s="57" t="s">
        <v>2935</v>
      </c>
      <c r="B1346" s="44" t="s">
        <v>2936</v>
      </c>
      <c r="C1346" s="45">
        <v>51</v>
      </c>
      <c r="D1346" s="46" t="s">
        <v>340</v>
      </c>
      <c r="E1346" s="47">
        <v>0.81443139921447105</v>
      </c>
      <c r="F1346" s="48">
        <v>73.738532110091796</v>
      </c>
      <c r="G1346" s="47">
        <v>0.85269408536740399</v>
      </c>
      <c r="H1346" s="50">
        <v>93.636363636363598</v>
      </c>
      <c r="I1346" s="76" t="str">
        <f t="shared" si="40"/>
        <v>No</v>
      </c>
      <c r="J1346" s="49" t="str">
        <f t="shared" si="41"/>
        <v>No</v>
      </c>
      <c r="K1346" s="47">
        <v>0.23832494593373299</v>
      </c>
      <c r="L1346" s="50">
        <v>88.589449541284395</v>
      </c>
      <c r="M1346" s="47">
        <v>0.14423051973845299</v>
      </c>
      <c r="N1346" s="50">
        <v>50.303030303030297</v>
      </c>
    </row>
    <row r="1347" spans="1:14" x14ac:dyDescent="0.2">
      <c r="A1347" s="147" t="s">
        <v>2937</v>
      </c>
      <c r="B1347" s="44" t="s">
        <v>2938</v>
      </c>
      <c r="C1347" s="45">
        <v>51</v>
      </c>
      <c r="D1347" s="46" t="s">
        <v>340</v>
      </c>
      <c r="E1347" s="47">
        <v>0.84563200716934706</v>
      </c>
      <c r="F1347" s="48">
        <v>78.555045871559599</v>
      </c>
      <c r="G1347" s="47">
        <v>0.84701340002589998</v>
      </c>
      <c r="H1347" s="50">
        <v>93.232323232323196</v>
      </c>
      <c r="I1347" s="76" t="str">
        <f t="shared" si="40"/>
        <v>No</v>
      </c>
      <c r="J1347" s="49" t="str">
        <f t="shared" si="41"/>
        <v>Yes</v>
      </c>
      <c r="K1347" s="47">
        <v>0.19422381225495899</v>
      </c>
      <c r="L1347" s="50">
        <v>75.802752293577996</v>
      </c>
      <c r="M1347" s="47">
        <v>0.12068881575878999</v>
      </c>
      <c r="N1347" s="50">
        <v>38.383838383838402</v>
      </c>
    </row>
    <row r="1348" spans="1:14" x14ac:dyDescent="0.2">
      <c r="A1348" s="57" t="s">
        <v>2939</v>
      </c>
      <c r="B1348" s="44" t="s">
        <v>2940</v>
      </c>
      <c r="C1348" s="45">
        <v>52</v>
      </c>
      <c r="D1348" s="46" t="s">
        <v>340</v>
      </c>
      <c r="E1348" s="47">
        <v>0.433612790570302</v>
      </c>
      <c r="F1348" s="48">
        <v>3.8417431192660501</v>
      </c>
      <c r="G1348" s="47">
        <v>0.50868662371676299</v>
      </c>
      <c r="H1348" s="50">
        <v>10</v>
      </c>
      <c r="I1348" s="76" t="str">
        <f t="shared" si="40"/>
        <v>No</v>
      </c>
      <c r="J1348" s="49" t="str">
        <f t="shared" si="41"/>
        <v>No</v>
      </c>
      <c r="K1348" s="47">
        <v>0.14476647982819199</v>
      </c>
      <c r="L1348" s="50">
        <v>59.346330275229398</v>
      </c>
      <c r="M1348" s="47">
        <v>0.166344742950054</v>
      </c>
      <c r="N1348" s="50">
        <v>62.413793103448299</v>
      </c>
    </row>
    <row r="1349" spans="1:14" x14ac:dyDescent="0.2">
      <c r="A1349" s="57" t="s">
        <v>1270</v>
      </c>
      <c r="B1349" s="44" t="s">
        <v>2941</v>
      </c>
      <c r="C1349" s="45">
        <v>52</v>
      </c>
      <c r="D1349" s="46" t="s">
        <v>340</v>
      </c>
      <c r="E1349" s="47">
        <v>0.65954672819034399</v>
      </c>
      <c r="F1349" s="48">
        <v>46.158256880733902</v>
      </c>
      <c r="G1349" s="47">
        <v>0.59400268900256203</v>
      </c>
      <c r="H1349" s="50">
        <v>35.172413793103402</v>
      </c>
      <c r="I1349" s="76" t="str">
        <f t="shared" si="40"/>
        <v>No</v>
      </c>
      <c r="J1349" s="49" t="str">
        <f t="shared" si="41"/>
        <v>No</v>
      </c>
      <c r="K1349" s="47">
        <v>0.18365161032786401</v>
      </c>
      <c r="L1349" s="50">
        <v>72.993119266055004</v>
      </c>
      <c r="M1349" s="47">
        <v>0.15083153357672499</v>
      </c>
      <c r="N1349" s="50">
        <v>51.8965517241379</v>
      </c>
    </row>
    <row r="1350" spans="1:14" x14ac:dyDescent="0.2">
      <c r="A1350" s="57" t="s">
        <v>2942</v>
      </c>
      <c r="B1350" s="44" t="s">
        <v>2943</v>
      </c>
      <c r="C1350" s="45">
        <v>52</v>
      </c>
      <c r="D1350" s="46" t="s">
        <v>340</v>
      </c>
      <c r="E1350" s="47">
        <v>0.68408610125462799</v>
      </c>
      <c r="F1350" s="48">
        <v>52.064220183486199</v>
      </c>
      <c r="G1350" s="47">
        <v>0.64366469197093301</v>
      </c>
      <c r="H1350" s="50">
        <v>54.482758620689701</v>
      </c>
      <c r="I1350" s="76" t="str">
        <f t="shared" si="40"/>
        <v>No</v>
      </c>
      <c r="J1350" s="49" t="str">
        <f t="shared" si="41"/>
        <v>No</v>
      </c>
      <c r="K1350" s="47">
        <v>0.15270232546760401</v>
      </c>
      <c r="L1350" s="50">
        <v>62.0412844036697</v>
      </c>
      <c r="M1350" s="47">
        <v>0.13596243976896899</v>
      </c>
      <c r="N1350" s="50">
        <v>38.275862068965502</v>
      </c>
    </row>
    <row r="1351" spans="1:14" x14ac:dyDescent="0.2">
      <c r="A1351" s="57" t="s">
        <v>2944</v>
      </c>
      <c r="B1351" s="44" t="s">
        <v>2945</v>
      </c>
      <c r="C1351" s="45">
        <v>52</v>
      </c>
      <c r="D1351" s="46" t="s">
        <v>340</v>
      </c>
      <c r="E1351" s="47">
        <v>0.54442501602091198</v>
      </c>
      <c r="F1351" s="48">
        <v>16.456422018348601</v>
      </c>
      <c r="G1351" s="47">
        <v>0.52735616190630896</v>
      </c>
      <c r="H1351" s="50">
        <v>13.448275862069</v>
      </c>
      <c r="I1351" s="76" t="str">
        <f t="shared" ref="I1351:I1414" si="42">IF(AND(F1351&gt;=90,H1351&gt;=90),"Yes","No")</f>
        <v>No</v>
      </c>
      <c r="J1351" s="49" t="str">
        <f t="shared" ref="J1351:J1414" si="43">IF(AND(F1351&gt;=75,H1351&gt;=75),"Yes","No")</f>
        <v>No</v>
      </c>
      <c r="K1351" s="47">
        <v>0.175378485819525</v>
      </c>
      <c r="L1351" s="50">
        <v>70.355504587156005</v>
      </c>
      <c r="M1351" s="47">
        <v>0.21842467829972301</v>
      </c>
      <c r="N1351" s="50">
        <v>81.551724137931004</v>
      </c>
    </row>
    <row r="1352" spans="1:14" x14ac:dyDescent="0.2">
      <c r="A1352" s="57" t="s">
        <v>1441</v>
      </c>
      <c r="B1352" s="44" t="s">
        <v>2946</v>
      </c>
      <c r="C1352" s="45">
        <v>51</v>
      </c>
      <c r="D1352" s="46" t="s">
        <v>340</v>
      </c>
      <c r="E1352" s="47">
        <v>0.73977043587001901</v>
      </c>
      <c r="F1352" s="48">
        <v>63.589449541284402</v>
      </c>
      <c r="G1352" s="47">
        <v>0.77134579856337404</v>
      </c>
      <c r="H1352" s="50">
        <v>83.232323232323196</v>
      </c>
      <c r="I1352" s="76" t="str">
        <f t="shared" si="42"/>
        <v>No</v>
      </c>
      <c r="J1352" s="49" t="str">
        <f t="shared" si="43"/>
        <v>No</v>
      </c>
      <c r="K1352" s="47">
        <v>0.24735062709220701</v>
      </c>
      <c r="L1352" s="50">
        <v>89.736238532110093</v>
      </c>
      <c r="M1352" s="47">
        <v>0.198796514777727</v>
      </c>
      <c r="N1352" s="50">
        <v>73.3333333333333</v>
      </c>
    </row>
    <row r="1353" spans="1:14" x14ac:dyDescent="0.2">
      <c r="A1353" s="148" t="s">
        <v>2947</v>
      </c>
      <c r="B1353" s="44" t="s">
        <v>2948</v>
      </c>
      <c r="C1353" s="45">
        <v>51</v>
      </c>
      <c r="D1353" s="46" t="s">
        <v>340</v>
      </c>
      <c r="E1353" s="47">
        <v>0.83575506441381997</v>
      </c>
      <c r="F1353" s="48">
        <v>77.121559633027502</v>
      </c>
      <c r="G1353" s="47">
        <v>0.87497584861742295</v>
      </c>
      <c r="H1353" s="50">
        <v>96.060606060606105</v>
      </c>
      <c r="I1353" s="76" t="str">
        <f t="shared" si="42"/>
        <v>No</v>
      </c>
      <c r="J1353" s="49" t="str">
        <f t="shared" si="43"/>
        <v>Yes</v>
      </c>
      <c r="K1353" s="47">
        <v>0.345309988978518</v>
      </c>
      <c r="L1353" s="50">
        <v>96.215596330275204</v>
      </c>
      <c r="M1353" s="47">
        <v>0.261331064634997</v>
      </c>
      <c r="N1353" s="50">
        <v>83.434343434343404</v>
      </c>
    </row>
    <row r="1354" spans="1:14" x14ac:dyDescent="0.2">
      <c r="A1354" s="57" t="s">
        <v>2949</v>
      </c>
      <c r="B1354" s="44" t="s">
        <v>2950</v>
      </c>
      <c r="C1354" s="45">
        <v>51</v>
      </c>
      <c r="D1354" s="46" t="s">
        <v>340</v>
      </c>
      <c r="E1354" s="47">
        <v>0.81116646869032205</v>
      </c>
      <c r="F1354" s="48">
        <v>73.279816513761503</v>
      </c>
      <c r="G1354" s="47">
        <v>0.81216130896341099</v>
      </c>
      <c r="H1354" s="50">
        <v>90.101010101010104</v>
      </c>
      <c r="I1354" s="76" t="str">
        <f t="shared" si="42"/>
        <v>No</v>
      </c>
      <c r="J1354" s="49" t="str">
        <f t="shared" si="43"/>
        <v>No</v>
      </c>
      <c r="K1354" s="47">
        <v>0.21121221394711601</v>
      </c>
      <c r="L1354" s="50">
        <v>81.594036697247702</v>
      </c>
      <c r="M1354" s="47">
        <v>0.118117597274536</v>
      </c>
      <c r="N1354" s="50">
        <v>36.6666666666667</v>
      </c>
    </row>
    <row r="1355" spans="1:14" x14ac:dyDescent="0.2">
      <c r="A1355" s="57" t="s">
        <v>2951</v>
      </c>
      <c r="B1355" s="44" t="s">
        <v>2952</v>
      </c>
      <c r="C1355" s="45">
        <v>51</v>
      </c>
      <c r="D1355" s="46" t="s">
        <v>340</v>
      </c>
      <c r="E1355" s="47">
        <v>0.74770493727512599</v>
      </c>
      <c r="F1355" s="48">
        <v>64.736238532110093</v>
      </c>
      <c r="G1355" s="47">
        <v>0.77480651586106997</v>
      </c>
      <c r="H1355" s="50">
        <v>83.838383838383805</v>
      </c>
      <c r="I1355" s="76" t="str">
        <f t="shared" si="42"/>
        <v>No</v>
      </c>
      <c r="J1355" s="49" t="str">
        <f t="shared" si="43"/>
        <v>No</v>
      </c>
      <c r="K1355" s="47">
        <v>0.16662996836051999</v>
      </c>
      <c r="L1355" s="50">
        <v>67.373853211009205</v>
      </c>
      <c r="M1355" s="47">
        <v>9.0988612471954097E-2</v>
      </c>
      <c r="N1355" s="50">
        <v>14.040404040404001</v>
      </c>
    </row>
    <row r="1356" spans="1:14" x14ac:dyDescent="0.2">
      <c r="A1356" s="57" t="s">
        <v>1140</v>
      </c>
      <c r="B1356" s="44" t="s">
        <v>2953</v>
      </c>
      <c r="C1356" s="45">
        <v>51</v>
      </c>
      <c r="D1356" s="46" t="s">
        <v>340</v>
      </c>
      <c r="E1356" s="47">
        <v>0.59835919896650402</v>
      </c>
      <c r="F1356" s="48">
        <v>30.447247706422001</v>
      </c>
      <c r="G1356" s="47">
        <v>0.52929897160598105</v>
      </c>
      <c r="H1356" s="50">
        <v>17.070707070707101</v>
      </c>
      <c r="I1356" s="76" t="str">
        <f t="shared" si="42"/>
        <v>No</v>
      </c>
      <c r="J1356" s="49" t="str">
        <f t="shared" si="43"/>
        <v>No</v>
      </c>
      <c r="K1356" s="47">
        <v>0.18359729483544501</v>
      </c>
      <c r="L1356" s="50">
        <v>72.935779816513801</v>
      </c>
      <c r="M1356" s="47">
        <v>0.15194321765434299</v>
      </c>
      <c r="N1356" s="50">
        <v>54.040404040403999</v>
      </c>
    </row>
    <row r="1357" spans="1:14" x14ac:dyDescent="0.2">
      <c r="A1357" s="57" t="s">
        <v>2954</v>
      </c>
      <c r="B1357" s="44" t="s">
        <v>2955</v>
      </c>
      <c r="C1357" s="45">
        <v>51</v>
      </c>
      <c r="D1357" s="46" t="s">
        <v>340</v>
      </c>
      <c r="E1357" s="47">
        <v>0.78866596731260197</v>
      </c>
      <c r="F1357" s="48">
        <v>70.5275229357798</v>
      </c>
      <c r="G1357" s="47">
        <v>0.77375441074797202</v>
      </c>
      <c r="H1357" s="50">
        <v>83.737373737373701</v>
      </c>
      <c r="I1357" s="76" t="str">
        <f t="shared" si="42"/>
        <v>No</v>
      </c>
      <c r="J1357" s="49" t="str">
        <f t="shared" si="43"/>
        <v>No</v>
      </c>
      <c r="K1357" s="47">
        <v>0.20870195131909799</v>
      </c>
      <c r="L1357" s="50">
        <v>80.447247706422004</v>
      </c>
      <c r="M1357" s="47">
        <v>0.13354902944656599</v>
      </c>
      <c r="N1357" s="50">
        <v>45.050505050505102</v>
      </c>
    </row>
    <row r="1358" spans="1:14" x14ac:dyDescent="0.2">
      <c r="A1358" s="57" t="s">
        <v>2956</v>
      </c>
      <c r="B1358" s="44" t="s">
        <v>2957</v>
      </c>
      <c r="C1358" s="45">
        <v>52</v>
      </c>
      <c r="D1358" s="46" t="s">
        <v>340</v>
      </c>
      <c r="E1358" s="47">
        <v>0.57804491957140203</v>
      </c>
      <c r="F1358" s="48">
        <v>25.2293577981651</v>
      </c>
      <c r="G1358" s="47">
        <v>0.59680981825871404</v>
      </c>
      <c r="H1358" s="50">
        <v>36.379310344827601</v>
      </c>
      <c r="I1358" s="76" t="str">
        <f t="shared" si="42"/>
        <v>No</v>
      </c>
      <c r="J1358" s="49" t="str">
        <f t="shared" si="43"/>
        <v>No</v>
      </c>
      <c r="K1358" s="47">
        <v>0.13287238319154401</v>
      </c>
      <c r="L1358" s="50">
        <v>53.2683486238532</v>
      </c>
      <c r="M1358" s="47">
        <v>0.13030534224784601</v>
      </c>
      <c r="N1358" s="50">
        <v>28.7931034482759</v>
      </c>
    </row>
    <row r="1359" spans="1:14" x14ac:dyDescent="0.2">
      <c r="A1359" s="57" t="s">
        <v>2958</v>
      </c>
      <c r="B1359" s="44" t="s">
        <v>2959</v>
      </c>
      <c r="C1359" s="45">
        <v>51</v>
      </c>
      <c r="D1359" s="46" t="s">
        <v>340</v>
      </c>
      <c r="E1359" s="47">
        <v>0.54777471662208099</v>
      </c>
      <c r="F1359" s="48">
        <v>17.144495412844002</v>
      </c>
      <c r="G1359" s="47">
        <v>0.56346879767107805</v>
      </c>
      <c r="H1359" s="50">
        <v>25.252525252525299</v>
      </c>
      <c r="I1359" s="76" t="str">
        <f t="shared" si="42"/>
        <v>No</v>
      </c>
      <c r="J1359" s="49" t="str">
        <f t="shared" si="43"/>
        <v>No</v>
      </c>
      <c r="K1359" s="47">
        <v>0.15426940588721899</v>
      </c>
      <c r="L1359" s="50">
        <v>62.7866972477064</v>
      </c>
      <c r="M1359" s="47">
        <v>0.12600247838173201</v>
      </c>
      <c r="N1359" s="50">
        <v>41.717171717171702</v>
      </c>
    </row>
    <row r="1360" spans="1:14" x14ac:dyDescent="0.2">
      <c r="A1360" s="57" t="s">
        <v>2960</v>
      </c>
      <c r="B1360" s="44" t="s">
        <v>2961</v>
      </c>
      <c r="C1360" s="45">
        <v>51</v>
      </c>
      <c r="D1360" s="46" t="s">
        <v>340</v>
      </c>
      <c r="E1360" s="47">
        <v>0.58881413838018104</v>
      </c>
      <c r="F1360" s="48">
        <v>27.694954128440401</v>
      </c>
      <c r="G1360" s="47">
        <v>0.73272449317753496</v>
      </c>
      <c r="H1360" s="50">
        <v>75.050505050505095</v>
      </c>
      <c r="I1360" s="76" t="str">
        <f t="shared" si="42"/>
        <v>No</v>
      </c>
      <c r="J1360" s="49" t="str">
        <f t="shared" si="43"/>
        <v>No</v>
      </c>
      <c r="K1360" s="47">
        <v>0.204100822991582</v>
      </c>
      <c r="L1360" s="50">
        <v>78.784403669724796</v>
      </c>
      <c r="M1360" s="47">
        <v>0.16585778057589201</v>
      </c>
      <c r="N1360" s="50">
        <v>60.707070707070699</v>
      </c>
    </row>
    <row r="1361" spans="1:14" x14ac:dyDescent="0.2">
      <c r="A1361" s="57" t="s">
        <v>2962</v>
      </c>
      <c r="B1361" s="44" t="s">
        <v>2963</v>
      </c>
      <c r="C1361" s="45">
        <v>52</v>
      </c>
      <c r="D1361" s="46" t="s">
        <v>340</v>
      </c>
      <c r="E1361" s="47">
        <v>0.496607996814587</v>
      </c>
      <c r="F1361" s="48">
        <v>9.2316513761467895</v>
      </c>
      <c r="G1361" s="47">
        <v>0.45846564849968102</v>
      </c>
      <c r="H1361" s="50">
        <v>3.4482758620689702</v>
      </c>
      <c r="I1361" s="76" t="str">
        <f t="shared" si="42"/>
        <v>No</v>
      </c>
      <c r="J1361" s="49" t="str">
        <f t="shared" si="43"/>
        <v>No</v>
      </c>
      <c r="K1361" s="47">
        <v>0.16634062871809299</v>
      </c>
      <c r="L1361" s="50">
        <v>67.144495412843995</v>
      </c>
      <c r="M1361" s="47">
        <v>0.29522957972270097</v>
      </c>
      <c r="N1361" s="50">
        <v>91.724137931034505</v>
      </c>
    </row>
    <row r="1362" spans="1:14" x14ac:dyDescent="0.2">
      <c r="A1362" s="57" t="s">
        <v>2964</v>
      </c>
      <c r="B1362" s="44" t="s">
        <v>2965</v>
      </c>
      <c r="C1362" s="45">
        <v>51</v>
      </c>
      <c r="D1362" s="46" t="s">
        <v>340</v>
      </c>
      <c r="E1362" s="47">
        <v>0.66883268924963502</v>
      </c>
      <c r="F1362" s="48">
        <v>48.165137614678898</v>
      </c>
      <c r="G1362" s="47">
        <v>0.61927887808980597</v>
      </c>
      <c r="H1362" s="50">
        <v>43.838383838383798</v>
      </c>
      <c r="I1362" s="76" t="str">
        <f t="shared" si="42"/>
        <v>No</v>
      </c>
      <c r="J1362" s="49" t="str">
        <f t="shared" si="43"/>
        <v>No</v>
      </c>
      <c r="K1362" s="47">
        <v>0.18646463353111001</v>
      </c>
      <c r="L1362" s="50">
        <v>73.681192660550494</v>
      </c>
      <c r="M1362" s="47">
        <v>0.15580843799402999</v>
      </c>
      <c r="N1362" s="50">
        <v>55.959595959596001</v>
      </c>
    </row>
    <row r="1363" spans="1:14" x14ac:dyDescent="0.2">
      <c r="A1363" s="57" t="s">
        <v>2885</v>
      </c>
      <c r="B1363" s="44" t="s">
        <v>2966</v>
      </c>
      <c r="C1363" s="45">
        <v>52</v>
      </c>
      <c r="D1363" s="46" t="s">
        <v>340</v>
      </c>
      <c r="E1363" s="47">
        <v>0.563000871539722</v>
      </c>
      <c r="F1363" s="48">
        <v>20.699541284403701</v>
      </c>
      <c r="G1363" s="47">
        <v>0.55111038242274202</v>
      </c>
      <c r="H1363" s="50">
        <v>20.517241379310299</v>
      </c>
      <c r="I1363" s="76" t="str">
        <f t="shared" si="42"/>
        <v>No</v>
      </c>
      <c r="J1363" s="49" t="str">
        <f t="shared" si="43"/>
        <v>No</v>
      </c>
      <c r="K1363" s="47">
        <v>0.161472736160158</v>
      </c>
      <c r="L1363" s="50">
        <v>65.424311926605498</v>
      </c>
      <c r="M1363" s="47">
        <v>0.238265798200645</v>
      </c>
      <c r="N1363" s="50">
        <v>85</v>
      </c>
    </row>
    <row r="1364" spans="1:14" x14ac:dyDescent="0.2">
      <c r="A1364" s="57" t="s">
        <v>2967</v>
      </c>
      <c r="B1364" s="44" t="s">
        <v>2968</v>
      </c>
      <c r="C1364" s="45">
        <v>51</v>
      </c>
      <c r="D1364" s="46" t="s">
        <v>340</v>
      </c>
      <c r="E1364" s="47">
        <v>0.71768144170194204</v>
      </c>
      <c r="F1364" s="48">
        <v>60.2637614678899</v>
      </c>
      <c r="G1364" s="47">
        <v>0.74103370265470203</v>
      </c>
      <c r="H1364" s="50">
        <v>76.464646464646506</v>
      </c>
      <c r="I1364" s="76" t="str">
        <f t="shared" si="42"/>
        <v>No</v>
      </c>
      <c r="J1364" s="49" t="str">
        <f t="shared" si="43"/>
        <v>No</v>
      </c>
      <c r="K1364" s="47">
        <v>0.241168657480196</v>
      </c>
      <c r="L1364" s="50">
        <v>89.048165137614703</v>
      </c>
      <c r="M1364" s="47">
        <v>0.18983765635226599</v>
      </c>
      <c r="N1364" s="50">
        <v>70.606060606060595</v>
      </c>
    </row>
    <row r="1365" spans="1:14" x14ac:dyDescent="0.2">
      <c r="A1365" s="57" t="s">
        <v>2969</v>
      </c>
      <c r="B1365" s="44" t="s">
        <v>2970</v>
      </c>
      <c r="C1365" s="45">
        <v>51</v>
      </c>
      <c r="D1365" s="46" t="s">
        <v>340</v>
      </c>
      <c r="E1365" s="47">
        <v>0.79885703453130896</v>
      </c>
      <c r="F1365" s="48">
        <v>71.846330275229306</v>
      </c>
      <c r="G1365" s="47">
        <v>0.81059157223475797</v>
      </c>
      <c r="H1365" s="50">
        <v>89.696969696969703</v>
      </c>
      <c r="I1365" s="76" t="str">
        <f t="shared" si="42"/>
        <v>No</v>
      </c>
      <c r="J1365" s="49" t="str">
        <f t="shared" si="43"/>
        <v>No</v>
      </c>
      <c r="K1365" s="47">
        <v>0.29193371343284402</v>
      </c>
      <c r="L1365" s="50">
        <v>93.348623853210995</v>
      </c>
      <c r="M1365" s="47">
        <v>0.21048638999098701</v>
      </c>
      <c r="N1365" s="50">
        <v>75.757575757575793</v>
      </c>
    </row>
    <row r="1366" spans="1:14" x14ac:dyDescent="0.2">
      <c r="A1366" s="57" t="s">
        <v>2971</v>
      </c>
      <c r="B1366" s="44" t="s">
        <v>2972</v>
      </c>
      <c r="C1366" s="45">
        <v>51</v>
      </c>
      <c r="D1366" s="46" t="s">
        <v>340</v>
      </c>
      <c r="E1366" s="47">
        <v>0.76648081770437304</v>
      </c>
      <c r="F1366" s="48">
        <v>66.857798165137595</v>
      </c>
      <c r="G1366" s="47">
        <v>0.79236301631301498</v>
      </c>
      <c r="H1366" s="50">
        <v>86.868686868686893</v>
      </c>
      <c r="I1366" s="76" t="str">
        <f t="shared" si="42"/>
        <v>No</v>
      </c>
      <c r="J1366" s="49" t="str">
        <f t="shared" si="43"/>
        <v>No</v>
      </c>
      <c r="K1366" s="47">
        <v>0.43342250579853298</v>
      </c>
      <c r="L1366" s="50">
        <v>98.795871559632999</v>
      </c>
      <c r="M1366" s="47">
        <v>0.29861284445868103</v>
      </c>
      <c r="N1366" s="50">
        <v>90.202020202020194</v>
      </c>
    </row>
    <row r="1367" spans="1:14" x14ac:dyDescent="0.2">
      <c r="A1367" s="57" t="s">
        <v>2889</v>
      </c>
      <c r="B1367" s="44" t="s">
        <v>2973</v>
      </c>
      <c r="C1367" s="45">
        <v>51</v>
      </c>
      <c r="D1367" s="46" t="s">
        <v>340</v>
      </c>
      <c r="E1367" s="47">
        <v>0.71223697012520404</v>
      </c>
      <c r="F1367" s="48">
        <v>59.002293577981597</v>
      </c>
      <c r="G1367" s="47">
        <v>0.81160183762845195</v>
      </c>
      <c r="H1367" s="50">
        <v>90</v>
      </c>
      <c r="I1367" s="76" t="str">
        <f t="shared" si="42"/>
        <v>No</v>
      </c>
      <c r="J1367" s="49" t="str">
        <f t="shared" si="43"/>
        <v>No</v>
      </c>
      <c r="K1367" s="47">
        <v>0.372769120863642</v>
      </c>
      <c r="L1367" s="50">
        <v>96.7316513761468</v>
      </c>
      <c r="M1367" s="47">
        <v>0.28230530793474501</v>
      </c>
      <c r="N1367" s="50">
        <v>87.575757575757606</v>
      </c>
    </row>
    <row r="1368" spans="1:14" x14ac:dyDescent="0.2">
      <c r="A1368" s="57" t="s">
        <v>2974</v>
      </c>
      <c r="B1368" s="44" t="s">
        <v>2975</v>
      </c>
      <c r="C1368" s="45">
        <v>51</v>
      </c>
      <c r="D1368" s="46" t="s">
        <v>340</v>
      </c>
      <c r="E1368" s="47">
        <v>0.81900117724194099</v>
      </c>
      <c r="F1368" s="48">
        <v>74.369266055045898</v>
      </c>
      <c r="G1368" s="47">
        <v>0.84837832171541505</v>
      </c>
      <c r="H1368" s="50">
        <v>93.3333333333333</v>
      </c>
      <c r="I1368" s="76" t="str">
        <f t="shared" si="42"/>
        <v>No</v>
      </c>
      <c r="J1368" s="49" t="str">
        <f t="shared" si="43"/>
        <v>No</v>
      </c>
      <c r="K1368" s="47">
        <v>0.22487321536986399</v>
      </c>
      <c r="L1368" s="50">
        <v>85.837155963302706</v>
      </c>
      <c r="M1368" s="47">
        <v>0.179522294380761</v>
      </c>
      <c r="N1368" s="50">
        <v>66.464646464646506</v>
      </c>
    </row>
    <row r="1369" spans="1:14" x14ac:dyDescent="0.2">
      <c r="A1369" s="57" t="s">
        <v>2976</v>
      </c>
      <c r="B1369" s="44" t="s">
        <v>2977</v>
      </c>
      <c r="C1369" s="45">
        <v>51</v>
      </c>
      <c r="D1369" s="46" t="s">
        <v>340</v>
      </c>
      <c r="E1369" s="47">
        <v>0.769417240106406</v>
      </c>
      <c r="F1369" s="48">
        <v>67.2591743119266</v>
      </c>
      <c r="G1369" s="47">
        <v>0.79945993894575296</v>
      </c>
      <c r="H1369" s="50">
        <v>88.181818181818201</v>
      </c>
      <c r="I1369" s="76" t="str">
        <f t="shared" si="42"/>
        <v>No</v>
      </c>
      <c r="J1369" s="49" t="str">
        <f t="shared" si="43"/>
        <v>No</v>
      </c>
      <c r="K1369" s="47">
        <v>0.44127853707238202</v>
      </c>
      <c r="L1369" s="50">
        <v>99.197247706422004</v>
      </c>
      <c r="M1369" s="47">
        <v>0.30841401442995398</v>
      </c>
      <c r="N1369" s="50">
        <v>91.010101010100996</v>
      </c>
    </row>
    <row r="1370" spans="1:14" x14ac:dyDescent="0.2">
      <c r="A1370" s="57" t="s">
        <v>2978</v>
      </c>
      <c r="B1370" s="44" t="s">
        <v>2979</v>
      </c>
      <c r="C1370" s="45">
        <v>51</v>
      </c>
      <c r="D1370" s="46" t="s">
        <v>340</v>
      </c>
      <c r="E1370" s="47">
        <v>0.699049093577782</v>
      </c>
      <c r="F1370" s="48">
        <v>55.5045871559633</v>
      </c>
      <c r="G1370" s="47">
        <v>0.72208382119222703</v>
      </c>
      <c r="H1370" s="50">
        <v>72.929292929292899</v>
      </c>
      <c r="I1370" s="76" t="str">
        <f t="shared" si="42"/>
        <v>No</v>
      </c>
      <c r="J1370" s="49" t="str">
        <f t="shared" si="43"/>
        <v>No</v>
      </c>
      <c r="K1370" s="47">
        <v>0.40787842032090799</v>
      </c>
      <c r="L1370" s="50">
        <v>97.993119266055004</v>
      </c>
      <c r="M1370" s="47">
        <v>0.29421268241214299</v>
      </c>
      <c r="N1370" s="50">
        <v>89.494949494949495</v>
      </c>
    </row>
    <row r="1371" spans="1:14" x14ac:dyDescent="0.2">
      <c r="A1371" s="57" t="s">
        <v>2980</v>
      </c>
      <c r="B1371" s="44" t="s">
        <v>2981</v>
      </c>
      <c r="C1371" s="45">
        <v>51</v>
      </c>
      <c r="D1371" s="46" t="s">
        <v>340</v>
      </c>
      <c r="E1371" s="47">
        <v>0.818007870617661</v>
      </c>
      <c r="F1371" s="48">
        <v>74.082568807339499</v>
      </c>
      <c r="G1371" s="47">
        <v>0.81372715656168904</v>
      </c>
      <c r="H1371" s="50">
        <v>90.202020202020194</v>
      </c>
      <c r="I1371" s="76" t="str">
        <f t="shared" si="42"/>
        <v>No</v>
      </c>
      <c r="J1371" s="49" t="str">
        <f t="shared" si="43"/>
        <v>No</v>
      </c>
      <c r="K1371" s="47">
        <v>0.41198327416538799</v>
      </c>
      <c r="L1371" s="50">
        <v>98.107798165137595</v>
      </c>
      <c r="M1371" s="47">
        <v>0.28400642103366802</v>
      </c>
      <c r="N1371" s="50">
        <v>87.878787878787904</v>
      </c>
    </row>
    <row r="1372" spans="1:14" x14ac:dyDescent="0.2">
      <c r="A1372" s="57" t="s">
        <v>2982</v>
      </c>
      <c r="B1372" s="44" t="s">
        <v>2983</v>
      </c>
      <c r="C1372" s="45">
        <v>51</v>
      </c>
      <c r="D1372" s="46" t="s">
        <v>340</v>
      </c>
      <c r="E1372" s="47">
        <v>0.66677161027563803</v>
      </c>
      <c r="F1372" s="48">
        <v>47.706422018348597</v>
      </c>
      <c r="G1372" s="47">
        <v>0.68148988631106999</v>
      </c>
      <c r="H1372" s="50">
        <v>63.1313131313131</v>
      </c>
      <c r="I1372" s="76" t="str">
        <f t="shared" si="42"/>
        <v>No</v>
      </c>
      <c r="J1372" s="49" t="str">
        <f t="shared" si="43"/>
        <v>No</v>
      </c>
      <c r="K1372" s="47">
        <v>0.37570123723765703</v>
      </c>
      <c r="L1372" s="50">
        <v>96.903669724770694</v>
      </c>
      <c r="M1372" s="47">
        <v>0.26415061137554002</v>
      </c>
      <c r="N1372" s="50">
        <v>84.141414141414103</v>
      </c>
    </row>
    <row r="1373" spans="1:14" x14ac:dyDescent="0.2">
      <c r="A1373" s="57" t="s">
        <v>2984</v>
      </c>
      <c r="B1373" s="44" t="s">
        <v>2985</v>
      </c>
      <c r="C1373" s="45">
        <v>51</v>
      </c>
      <c r="D1373" s="46" t="s">
        <v>340</v>
      </c>
      <c r="E1373" s="47">
        <v>0.64418539950273201</v>
      </c>
      <c r="F1373" s="48">
        <v>42.316513761467903</v>
      </c>
      <c r="G1373" s="47">
        <v>0.78786372843532004</v>
      </c>
      <c r="H1373" s="50">
        <v>85.757575757575793</v>
      </c>
      <c r="I1373" s="76" t="str">
        <f t="shared" si="42"/>
        <v>No</v>
      </c>
      <c r="J1373" s="49" t="str">
        <f t="shared" si="43"/>
        <v>No</v>
      </c>
      <c r="K1373" s="47">
        <v>0.35461006552512297</v>
      </c>
      <c r="L1373" s="50">
        <v>96.330275229357795</v>
      </c>
      <c r="M1373" s="47">
        <v>0.25103268648129301</v>
      </c>
      <c r="N1373" s="50">
        <v>82.121212121212096</v>
      </c>
    </row>
    <row r="1374" spans="1:14" x14ac:dyDescent="0.2">
      <c r="A1374" s="57" t="s">
        <v>2986</v>
      </c>
      <c r="B1374" s="44" t="s">
        <v>2987</v>
      </c>
      <c r="C1374" s="45">
        <v>51</v>
      </c>
      <c r="D1374" s="46" t="s">
        <v>340</v>
      </c>
      <c r="E1374" s="47">
        <v>0.78360793821348196</v>
      </c>
      <c r="F1374" s="48">
        <v>69.667431192660501</v>
      </c>
      <c r="G1374" s="47">
        <v>0.80620288414402097</v>
      </c>
      <c r="H1374" s="50">
        <v>89.090909090909093</v>
      </c>
      <c r="I1374" s="76" t="str">
        <f t="shared" si="42"/>
        <v>No</v>
      </c>
      <c r="J1374" s="49" t="str">
        <f t="shared" si="43"/>
        <v>No</v>
      </c>
      <c r="K1374" s="47">
        <v>0.43708583340659801</v>
      </c>
      <c r="L1374" s="50">
        <v>99.139908256880702</v>
      </c>
      <c r="M1374" s="47">
        <v>0.326411401577127</v>
      </c>
      <c r="N1374" s="50">
        <v>93.232323232323196</v>
      </c>
    </row>
    <row r="1375" spans="1:14" x14ac:dyDescent="0.2">
      <c r="A1375" s="57" t="s">
        <v>2988</v>
      </c>
      <c r="B1375" s="44" t="s">
        <v>2989</v>
      </c>
      <c r="C1375" s="45">
        <v>51</v>
      </c>
      <c r="D1375" s="46" t="s">
        <v>340</v>
      </c>
      <c r="E1375" s="47">
        <v>0.68229191324760596</v>
      </c>
      <c r="F1375" s="48">
        <v>51.548165137614703</v>
      </c>
      <c r="G1375" s="47">
        <v>0.63388384010631005</v>
      </c>
      <c r="H1375" s="50">
        <v>48.383838383838402</v>
      </c>
      <c r="I1375" s="76" t="str">
        <f t="shared" si="42"/>
        <v>No</v>
      </c>
      <c r="J1375" s="49" t="str">
        <f t="shared" si="43"/>
        <v>No</v>
      </c>
      <c r="K1375" s="47">
        <v>0.19115747450009599</v>
      </c>
      <c r="L1375" s="50">
        <v>75.057339449541303</v>
      </c>
      <c r="M1375" s="47">
        <v>0.15986718740538999</v>
      </c>
      <c r="N1375" s="50">
        <v>58.282828282828298</v>
      </c>
    </row>
    <row r="1376" spans="1:14" x14ac:dyDescent="0.2">
      <c r="A1376" s="57" t="s">
        <v>2990</v>
      </c>
      <c r="B1376" s="44" t="s">
        <v>2991</v>
      </c>
      <c r="C1376" s="45">
        <v>51</v>
      </c>
      <c r="D1376" s="46" t="s">
        <v>340</v>
      </c>
      <c r="E1376" s="47">
        <v>0.68638497834767398</v>
      </c>
      <c r="F1376" s="48">
        <v>52.809633027522899</v>
      </c>
      <c r="G1376" s="47">
        <v>0.75385597925110304</v>
      </c>
      <c r="H1376" s="50">
        <v>80.202020202020194</v>
      </c>
      <c r="I1376" s="76" t="str">
        <f t="shared" si="42"/>
        <v>No</v>
      </c>
      <c r="J1376" s="49" t="str">
        <f t="shared" si="43"/>
        <v>No</v>
      </c>
      <c r="K1376" s="47">
        <v>0.36600026750168801</v>
      </c>
      <c r="L1376" s="50">
        <v>96.502293577981604</v>
      </c>
      <c r="M1376" s="47">
        <v>0.25784528521444799</v>
      </c>
      <c r="N1376" s="50">
        <v>82.929292929292899</v>
      </c>
    </row>
    <row r="1377" spans="1:14" x14ac:dyDescent="0.2">
      <c r="A1377" s="57" t="s">
        <v>2992</v>
      </c>
      <c r="B1377" s="44" t="s">
        <v>2993</v>
      </c>
      <c r="C1377" s="45">
        <v>52</v>
      </c>
      <c r="D1377" s="46" t="s">
        <v>340</v>
      </c>
      <c r="E1377" s="47">
        <v>0.71557172205160902</v>
      </c>
      <c r="F1377" s="48">
        <v>59.862385321100902</v>
      </c>
      <c r="G1377" s="47">
        <v>0.69102149247701405</v>
      </c>
      <c r="H1377" s="50">
        <v>70.172413793103402</v>
      </c>
      <c r="I1377" s="76" t="str">
        <f t="shared" si="42"/>
        <v>No</v>
      </c>
      <c r="J1377" s="49" t="str">
        <f t="shared" si="43"/>
        <v>No</v>
      </c>
      <c r="K1377" s="47">
        <v>0.148229949157095</v>
      </c>
      <c r="L1377" s="50">
        <v>60.837155963302699</v>
      </c>
      <c r="M1377" s="47">
        <v>0.15378627051139901</v>
      </c>
      <c r="N1377" s="50">
        <v>54.137931034482797</v>
      </c>
    </row>
    <row r="1378" spans="1:14" x14ac:dyDescent="0.2">
      <c r="A1378" s="57" t="s">
        <v>2994</v>
      </c>
      <c r="B1378" s="44" t="s">
        <v>2995</v>
      </c>
      <c r="C1378" s="45">
        <v>52</v>
      </c>
      <c r="D1378" s="46" t="s">
        <v>340</v>
      </c>
      <c r="E1378" s="47">
        <v>0.69076133127740003</v>
      </c>
      <c r="F1378" s="48">
        <v>53.899082568807302</v>
      </c>
      <c r="G1378" s="47">
        <v>0.63785855778517297</v>
      </c>
      <c r="H1378" s="50">
        <v>52.586206896551701</v>
      </c>
      <c r="I1378" s="76" t="str">
        <f t="shared" si="42"/>
        <v>No</v>
      </c>
      <c r="J1378" s="49" t="str">
        <f t="shared" si="43"/>
        <v>No</v>
      </c>
      <c r="K1378" s="47">
        <v>0.272142953943248</v>
      </c>
      <c r="L1378" s="50">
        <v>91.743119266055004</v>
      </c>
      <c r="M1378" s="47">
        <v>0.35964624990354099</v>
      </c>
      <c r="N1378" s="50">
        <v>95.689655172413794</v>
      </c>
    </row>
    <row r="1379" spans="1:14" x14ac:dyDescent="0.2">
      <c r="A1379" s="57" t="s">
        <v>2996</v>
      </c>
      <c r="B1379" s="44" t="s">
        <v>2997</v>
      </c>
      <c r="C1379" s="45">
        <v>51</v>
      </c>
      <c r="D1379" s="46" t="s">
        <v>340</v>
      </c>
      <c r="E1379" s="47">
        <v>0.67548318057591095</v>
      </c>
      <c r="F1379" s="48">
        <v>49.885321100917402</v>
      </c>
      <c r="G1379" s="47">
        <v>0.73237750014988301</v>
      </c>
      <c r="H1379" s="50">
        <v>74.848484848484901</v>
      </c>
      <c r="I1379" s="76" t="str">
        <f t="shared" si="42"/>
        <v>No</v>
      </c>
      <c r="J1379" s="49" t="str">
        <f t="shared" si="43"/>
        <v>No</v>
      </c>
      <c r="K1379" s="47">
        <v>0.26825198746009998</v>
      </c>
      <c r="L1379" s="50">
        <v>91.513761467889907</v>
      </c>
      <c r="M1379" s="47">
        <v>0.196354412691263</v>
      </c>
      <c r="N1379" s="50">
        <v>72.424242424242394</v>
      </c>
    </row>
    <row r="1380" spans="1:14" x14ac:dyDescent="0.2">
      <c r="A1380" s="57" t="s">
        <v>2998</v>
      </c>
      <c r="B1380" s="44" t="s">
        <v>2999</v>
      </c>
      <c r="C1380" s="45">
        <v>51</v>
      </c>
      <c r="D1380" s="46" t="s">
        <v>340</v>
      </c>
      <c r="E1380" s="47">
        <v>0.58097266097233402</v>
      </c>
      <c r="F1380" s="48">
        <v>26.0321100917431</v>
      </c>
      <c r="G1380" s="47">
        <v>0.59863165693387899</v>
      </c>
      <c r="H1380" s="50">
        <v>37.070707070707101</v>
      </c>
      <c r="I1380" s="76" t="str">
        <f t="shared" si="42"/>
        <v>No</v>
      </c>
      <c r="J1380" s="49" t="str">
        <f t="shared" si="43"/>
        <v>No</v>
      </c>
      <c r="K1380" s="47">
        <v>0.38877232228912401</v>
      </c>
      <c r="L1380" s="50">
        <v>97.305045871559599</v>
      </c>
      <c r="M1380" s="47">
        <v>0.26548759026748098</v>
      </c>
      <c r="N1380" s="50">
        <v>84.242424242424207</v>
      </c>
    </row>
    <row r="1381" spans="1:14" x14ac:dyDescent="0.2">
      <c r="A1381" s="57" t="s">
        <v>3000</v>
      </c>
      <c r="B1381" s="44" t="s">
        <v>3001</v>
      </c>
      <c r="C1381" s="45">
        <v>51</v>
      </c>
      <c r="D1381" s="46" t="s">
        <v>340</v>
      </c>
      <c r="E1381" s="47">
        <v>0.64244072288747001</v>
      </c>
      <c r="F1381" s="48">
        <v>41.628440366972498</v>
      </c>
      <c r="G1381" s="47">
        <v>0.69175186771283603</v>
      </c>
      <c r="H1381" s="50">
        <v>65.858585858585897</v>
      </c>
      <c r="I1381" s="76" t="str">
        <f t="shared" si="42"/>
        <v>No</v>
      </c>
      <c r="J1381" s="49" t="str">
        <f t="shared" si="43"/>
        <v>No</v>
      </c>
      <c r="K1381" s="47">
        <v>0.25465837033660599</v>
      </c>
      <c r="L1381" s="50">
        <v>90.252293577981604</v>
      </c>
      <c r="M1381" s="47">
        <v>0.17770493278987001</v>
      </c>
      <c r="N1381" s="50">
        <v>65.959595959596001</v>
      </c>
    </row>
    <row r="1382" spans="1:14" x14ac:dyDescent="0.2">
      <c r="A1382" s="57" t="s">
        <v>3002</v>
      </c>
      <c r="B1382" s="44" t="s">
        <v>3003</v>
      </c>
      <c r="C1382" s="45">
        <v>52</v>
      </c>
      <c r="D1382" s="46" t="s">
        <v>340</v>
      </c>
      <c r="E1382" s="47">
        <v>0.547160061323684</v>
      </c>
      <c r="F1382" s="48">
        <v>16.915137614678901</v>
      </c>
      <c r="G1382" s="47">
        <v>0.52250407737809101</v>
      </c>
      <c r="H1382" s="50">
        <v>11.8965517241379</v>
      </c>
      <c r="I1382" s="76" t="str">
        <f t="shared" si="42"/>
        <v>No</v>
      </c>
      <c r="J1382" s="49" t="str">
        <f t="shared" si="43"/>
        <v>No</v>
      </c>
      <c r="K1382" s="47">
        <v>0.14301249473564201</v>
      </c>
      <c r="L1382" s="50">
        <v>58.142201834862398</v>
      </c>
      <c r="M1382" s="47">
        <v>0.12703994417768499</v>
      </c>
      <c r="N1382" s="50">
        <v>20.689655172413801</v>
      </c>
    </row>
    <row r="1383" spans="1:14" x14ac:dyDescent="0.2">
      <c r="A1383" s="57" t="s">
        <v>3004</v>
      </c>
      <c r="B1383" s="44" t="s">
        <v>3005</v>
      </c>
      <c r="C1383" s="45">
        <v>52</v>
      </c>
      <c r="D1383" s="46" t="s">
        <v>340</v>
      </c>
      <c r="E1383" s="47">
        <v>0.63722433956685698</v>
      </c>
      <c r="F1383" s="48">
        <v>40.538990825688103</v>
      </c>
      <c r="G1383" s="47">
        <v>0.56615836119663898</v>
      </c>
      <c r="H1383" s="50">
        <v>24.6551724137931</v>
      </c>
      <c r="I1383" s="76" t="str">
        <f t="shared" si="42"/>
        <v>No</v>
      </c>
      <c r="J1383" s="49" t="str">
        <f t="shared" si="43"/>
        <v>No</v>
      </c>
      <c r="K1383" s="47">
        <v>0.133907809515797</v>
      </c>
      <c r="L1383" s="50">
        <v>54.0137614678899</v>
      </c>
      <c r="M1383" s="47">
        <v>0.14319257733761401</v>
      </c>
      <c r="N1383" s="50">
        <v>46.379310344827601</v>
      </c>
    </row>
    <row r="1384" spans="1:14" x14ac:dyDescent="0.2">
      <c r="A1384" s="57" t="s">
        <v>3006</v>
      </c>
      <c r="B1384" s="44" t="s">
        <v>3007</v>
      </c>
      <c r="C1384" s="45">
        <v>52</v>
      </c>
      <c r="D1384" s="46" t="s">
        <v>340</v>
      </c>
      <c r="E1384" s="47">
        <v>0.53700547124848597</v>
      </c>
      <c r="F1384" s="48">
        <v>15.424311926605499</v>
      </c>
      <c r="G1384" s="47">
        <v>0.53611944697527902</v>
      </c>
      <c r="H1384" s="50">
        <v>15.3448275862069</v>
      </c>
      <c r="I1384" s="76" t="str">
        <f t="shared" si="42"/>
        <v>No</v>
      </c>
      <c r="J1384" s="49" t="str">
        <f t="shared" si="43"/>
        <v>No</v>
      </c>
      <c r="K1384" s="47">
        <v>0.109269600958844</v>
      </c>
      <c r="L1384" s="50">
        <v>35.607798165137602</v>
      </c>
      <c r="M1384" s="47">
        <v>0.12645281340511799</v>
      </c>
      <c r="N1384" s="50">
        <v>17.931034482758601</v>
      </c>
    </row>
    <row r="1385" spans="1:14" x14ac:dyDescent="0.2">
      <c r="A1385" s="57" t="s">
        <v>3008</v>
      </c>
      <c r="B1385" s="44" t="s">
        <v>3009</v>
      </c>
      <c r="C1385" s="45">
        <v>52</v>
      </c>
      <c r="D1385" s="46" t="s">
        <v>340</v>
      </c>
      <c r="E1385" s="47">
        <v>0.556007837131413</v>
      </c>
      <c r="F1385" s="48">
        <v>19.151376146789001</v>
      </c>
      <c r="G1385" s="47">
        <v>0.56952115975650297</v>
      </c>
      <c r="H1385" s="50">
        <v>26.034482758620701</v>
      </c>
      <c r="I1385" s="76" t="str">
        <f t="shared" si="42"/>
        <v>No</v>
      </c>
      <c r="J1385" s="49" t="str">
        <f t="shared" si="43"/>
        <v>No</v>
      </c>
      <c r="K1385" s="47">
        <v>8.7441710176232895E-2</v>
      </c>
      <c r="L1385" s="50">
        <v>14.7362385321101</v>
      </c>
      <c r="M1385" s="47">
        <v>0.12713929348213901</v>
      </c>
      <c r="N1385" s="50">
        <v>21.2068965517241</v>
      </c>
    </row>
    <row r="1386" spans="1:14" x14ac:dyDescent="0.2">
      <c r="A1386" s="57" t="s">
        <v>3010</v>
      </c>
      <c r="B1386" s="44" t="s">
        <v>3011</v>
      </c>
      <c r="C1386" s="45">
        <v>52</v>
      </c>
      <c r="D1386" s="46" t="s">
        <v>340</v>
      </c>
      <c r="E1386" s="47">
        <v>0.67308824571914205</v>
      </c>
      <c r="F1386" s="48">
        <v>49.197247706421997</v>
      </c>
      <c r="G1386" s="47">
        <v>0.63435154493833401</v>
      </c>
      <c r="H1386" s="50">
        <v>51.2068965517241</v>
      </c>
      <c r="I1386" s="76" t="str">
        <f t="shared" si="42"/>
        <v>No</v>
      </c>
      <c r="J1386" s="49" t="str">
        <f t="shared" si="43"/>
        <v>No</v>
      </c>
      <c r="K1386" s="47">
        <v>8.9984262035795098E-2</v>
      </c>
      <c r="L1386" s="50">
        <v>17.603211009174299</v>
      </c>
      <c r="M1386" s="47">
        <v>0.13162292175715601</v>
      </c>
      <c r="N1386" s="50">
        <v>31.8965517241379</v>
      </c>
    </row>
    <row r="1387" spans="1:14" x14ac:dyDescent="0.2">
      <c r="A1387" s="57" t="s">
        <v>3012</v>
      </c>
      <c r="B1387" s="44" t="s">
        <v>3013</v>
      </c>
      <c r="C1387" s="45">
        <v>52</v>
      </c>
      <c r="D1387" s="46" t="s">
        <v>340</v>
      </c>
      <c r="E1387" s="47">
        <v>0.55978913599894697</v>
      </c>
      <c r="F1387" s="48">
        <v>20.0114678899083</v>
      </c>
      <c r="G1387" s="47">
        <v>0.575469202601255</v>
      </c>
      <c r="H1387" s="50">
        <v>28.965517241379299</v>
      </c>
      <c r="I1387" s="76" t="str">
        <f t="shared" si="42"/>
        <v>No</v>
      </c>
      <c r="J1387" s="49" t="str">
        <f t="shared" si="43"/>
        <v>No</v>
      </c>
      <c r="K1387" s="47">
        <v>9.0323092194499993E-2</v>
      </c>
      <c r="L1387" s="50">
        <v>18.4633027522936</v>
      </c>
      <c r="M1387" s="47">
        <v>0.12622496863555299</v>
      </c>
      <c r="N1387" s="50">
        <v>16.8965517241379</v>
      </c>
    </row>
    <row r="1388" spans="1:14" x14ac:dyDescent="0.2">
      <c r="A1388" s="57" t="s">
        <v>3014</v>
      </c>
      <c r="B1388" s="44" t="s">
        <v>3015</v>
      </c>
      <c r="C1388" s="45">
        <v>52</v>
      </c>
      <c r="D1388" s="46" t="s">
        <v>340</v>
      </c>
      <c r="E1388" s="47">
        <v>0.51611154551306304</v>
      </c>
      <c r="F1388" s="48">
        <v>11.525229357798199</v>
      </c>
      <c r="G1388" s="47">
        <v>0.47895635368950701</v>
      </c>
      <c r="H1388" s="50">
        <v>5.8620689655172402</v>
      </c>
      <c r="I1388" s="76" t="str">
        <f t="shared" si="42"/>
        <v>No</v>
      </c>
      <c r="J1388" s="49" t="str">
        <f t="shared" si="43"/>
        <v>No</v>
      </c>
      <c r="K1388" s="47">
        <v>0.11806388953015801</v>
      </c>
      <c r="L1388" s="50">
        <v>42.603211009174302</v>
      </c>
      <c r="M1388" s="47">
        <v>0.128664875706751</v>
      </c>
      <c r="N1388" s="50">
        <v>25.689655172413801</v>
      </c>
    </row>
    <row r="1389" spans="1:14" x14ac:dyDescent="0.2">
      <c r="A1389" s="57" t="s">
        <v>3016</v>
      </c>
      <c r="B1389" s="44" t="s">
        <v>3017</v>
      </c>
      <c r="C1389" s="45">
        <v>52</v>
      </c>
      <c r="D1389" s="46" t="s">
        <v>340</v>
      </c>
      <c r="E1389" s="47">
        <v>0.55584742302825496</v>
      </c>
      <c r="F1389" s="48">
        <v>19.0366972477064</v>
      </c>
      <c r="G1389" s="47">
        <v>0.52270903700847204</v>
      </c>
      <c r="H1389" s="50">
        <v>12.241379310344801</v>
      </c>
      <c r="I1389" s="76" t="str">
        <f t="shared" si="42"/>
        <v>No</v>
      </c>
      <c r="J1389" s="49" t="str">
        <f t="shared" si="43"/>
        <v>No</v>
      </c>
      <c r="K1389" s="47">
        <v>0.14865818006439299</v>
      </c>
      <c r="L1389" s="50">
        <v>60.951834862385297</v>
      </c>
      <c r="M1389" s="47">
        <v>0.15309941827545501</v>
      </c>
      <c r="N1389" s="50">
        <v>53.275862068965502</v>
      </c>
    </row>
    <row r="1390" spans="1:14" x14ac:dyDescent="0.2">
      <c r="A1390" s="57" t="s">
        <v>1274</v>
      </c>
      <c r="B1390" s="44" t="s">
        <v>3018</v>
      </c>
      <c r="C1390" s="45">
        <v>52</v>
      </c>
      <c r="D1390" s="46" t="s">
        <v>340</v>
      </c>
      <c r="E1390" s="47">
        <v>0.607169977898395</v>
      </c>
      <c r="F1390" s="48">
        <v>32.626146788990802</v>
      </c>
      <c r="G1390" s="47">
        <v>0.52747548235359298</v>
      </c>
      <c r="H1390" s="50">
        <v>13.6206896551724</v>
      </c>
      <c r="I1390" s="76" t="str">
        <f t="shared" si="42"/>
        <v>No</v>
      </c>
      <c r="J1390" s="49" t="str">
        <f t="shared" si="43"/>
        <v>No</v>
      </c>
      <c r="K1390" s="47">
        <v>0.13422559701487599</v>
      </c>
      <c r="L1390" s="50">
        <v>54.300458715596299</v>
      </c>
      <c r="M1390" s="47">
        <v>0.12654727220971901</v>
      </c>
      <c r="N1390" s="50">
        <v>18.275862068965498</v>
      </c>
    </row>
    <row r="1391" spans="1:14" x14ac:dyDescent="0.2">
      <c r="A1391" s="57" t="s">
        <v>3019</v>
      </c>
      <c r="B1391" s="44" t="s">
        <v>3020</v>
      </c>
      <c r="C1391" s="45">
        <v>52</v>
      </c>
      <c r="D1391" s="46" t="s">
        <v>340</v>
      </c>
      <c r="E1391" s="47">
        <v>0.57594051802845303</v>
      </c>
      <c r="F1391" s="48">
        <v>24.942660550458701</v>
      </c>
      <c r="G1391" s="47">
        <v>0.62273326120899697</v>
      </c>
      <c r="H1391" s="50">
        <v>45.344827586206897</v>
      </c>
      <c r="I1391" s="76" t="str">
        <f t="shared" si="42"/>
        <v>No</v>
      </c>
      <c r="J1391" s="49" t="str">
        <f t="shared" si="43"/>
        <v>No</v>
      </c>
      <c r="K1391" s="47">
        <v>0.13849869531554301</v>
      </c>
      <c r="L1391" s="50">
        <v>56.364678899082598</v>
      </c>
      <c r="M1391" s="47">
        <v>0.12610834882573499</v>
      </c>
      <c r="N1391" s="50">
        <v>16.551724137931</v>
      </c>
    </row>
    <row r="1392" spans="1:14" x14ac:dyDescent="0.2">
      <c r="A1392" s="57" t="s">
        <v>3021</v>
      </c>
      <c r="B1392" s="44" t="s">
        <v>3022</v>
      </c>
      <c r="C1392" s="45">
        <v>52</v>
      </c>
      <c r="D1392" s="46" t="s">
        <v>340</v>
      </c>
      <c r="E1392" s="47">
        <v>0.63990320378876597</v>
      </c>
      <c r="F1392" s="48">
        <v>41.112385321100902</v>
      </c>
      <c r="G1392" s="47">
        <v>0.57603219583423204</v>
      </c>
      <c r="H1392" s="50">
        <v>29.310344827586199</v>
      </c>
      <c r="I1392" s="76" t="str">
        <f t="shared" si="42"/>
        <v>No</v>
      </c>
      <c r="J1392" s="49" t="str">
        <f t="shared" si="43"/>
        <v>No</v>
      </c>
      <c r="K1392" s="47">
        <v>0.14402868826814</v>
      </c>
      <c r="L1392" s="50">
        <v>59.002293577981597</v>
      </c>
      <c r="M1392" s="47">
        <v>0.13169323289894999</v>
      </c>
      <c r="N1392" s="50">
        <v>32.241379310344797</v>
      </c>
    </row>
    <row r="1393" spans="1:14" x14ac:dyDescent="0.2">
      <c r="A1393" s="57" t="s">
        <v>3023</v>
      </c>
      <c r="B1393" s="44" t="s">
        <v>3024</v>
      </c>
      <c r="C1393" s="45">
        <v>52</v>
      </c>
      <c r="D1393" s="46" t="s">
        <v>340</v>
      </c>
      <c r="E1393" s="47">
        <v>0.62198969524206704</v>
      </c>
      <c r="F1393" s="48">
        <v>36.181192660550501</v>
      </c>
      <c r="G1393" s="47">
        <v>0.54939831007441498</v>
      </c>
      <c r="H1393" s="50">
        <v>19.482758620689701</v>
      </c>
      <c r="I1393" s="76" t="str">
        <f t="shared" si="42"/>
        <v>No</v>
      </c>
      <c r="J1393" s="49" t="str">
        <f t="shared" si="43"/>
        <v>No</v>
      </c>
      <c r="K1393" s="47">
        <v>0.13850739603010001</v>
      </c>
      <c r="L1393" s="50">
        <v>56.422018348623901</v>
      </c>
      <c r="M1393" s="47">
        <v>0.135634460889372</v>
      </c>
      <c r="N1393" s="50">
        <v>37.586206896551701</v>
      </c>
    </row>
    <row r="1394" spans="1:14" x14ac:dyDescent="0.2">
      <c r="A1394" s="57" t="s">
        <v>3025</v>
      </c>
      <c r="B1394" s="44" t="s">
        <v>3026</v>
      </c>
      <c r="C1394" s="45">
        <v>52</v>
      </c>
      <c r="D1394" s="46" t="s">
        <v>340</v>
      </c>
      <c r="E1394" s="47">
        <v>0.69532859608300102</v>
      </c>
      <c r="F1394" s="48">
        <v>54.529816513761503</v>
      </c>
      <c r="G1394" s="47">
        <v>0.64949738087477804</v>
      </c>
      <c r="H1394" s="50">
        <v>57.068965517241402</v>
      </c>
      <c r="I1394" s="76" t="str">
        <f t="shared" si="42"/>
        <v>No</v>
      </c>
      <c r="J1394" s="49" t="str">
        <f t="shared" si="43"/>
        <v>No</v>
      </c>
      <c r="K1394" s="47">
        <v>0.13471923653394799</v>
      </c>
      <c r="L1394" s="50">
        <v>54.644495412844002</v>
      </c>
      <c r="M1394" s="47">
        <v>0.13376870066865401</v>
      </c>
      <c r="N1394" s="50">
        <v>35.344827586206897</v>
      </c>
    </row>
    <row r="1395" spans="1:14" x14ac:dyDescent="0.2">
      <c r="A1395" s="57" t="s">
        <v>3027</v>
      </c>
      <c r="B1395" s="44" t="s">
        <v>3028</v>
      </c>
      <c r="C1395" s="45">
        <v>52</v>
      </c>
      <c r="D1395" s="46" t="s">
        <v>340</v>
      </c>
      <c r="E1395" s="47">
        <v>0.59034411381224705</v>
      </c>
      <c r="F1395" s="48">
        <v>28.096330275229398</v>
      </c>
      <c r="G1395" s="47">
        <v>0.60742288503347197</v>
      </c>
      <c r="H1395" s="50">
        <v>40.172413793103502</v>
      </c>
      <c r="I1395" s="76" t="str">
        <f t="shared" si="42"/>
        <v>No</v>
      </c>
      <c r="J1395" s="49" t="str">
        <f t="shared" si="43"/>
        <v>No</v>
      </c>
      <c r="K1395" s="47">
        <v>0.15821323482519101</v>
      </c>
      <c r="L1395" s="50">
        <v>64.2775229357798</v>
      </c>
      <c r="M1395" s="47">
        <v>0.13854091341479199</v>
      </c>
      <c r="N1395" s="50">
        <v>41.379310344827601</v>
      </c>
    </row>
    <row r="1396" spans="1:14" x14ac:dyDescent="0.2">
      <c r="A1396" s="57" t="s">
        <v>3029</v>
      </c>
      <c r="B1396" s="44" t="s">
        <v>3030</v>
      </c>
      <c r="C1396" s="45">
        <v>52</v>
      </c>
      <c r="D1396" s="46" t="s">
        <v>340</v>
      </c>
      <c r="E1396" s="47">
        <v>0.60011036231402604</v>
      </c>
      <c r="F1396" s="48">
        <v>30.9633027522936</v>
      </c>
      <c r="G1396" s="47">
        <v>0.61976681873857498</v>
      </c>
      <c r="H1396" s="50">
        <v>43.1034482758621</v>
      </c>
      <c r="I1396" s="76" t="str">
        <f t="shared" si="42"/>
        <v>No</v>
      </c>
      <c r="J1396" s="49" t="str">
        <f t="shared" si="43"/>
        <v>No</v>
      </c>
      <c r="K1396" s="47">
        <v>0.162538155435239</v>
      </c>
      <c r="L1396" s="50">
        <v>65.7683486238532</v>
      </c>
      <c r="M1396" s="47">
        <v>0.17394306799867801</v>
      </c>
      <c r="N1396" s="50">
        <v>66.2068965517241</v>
      </c>
    </row>
    <row r="1397" spans="1:14" x14ac:dyDescent="0.2">
      <c r="A1397" s="57" t="s">
        <v>3031</v>
      </c>
      <c r="B1397" s="44" t="s">
        <v>3032</v>
      </c>
      <c r="C1397" s="45">
        <v>52</v>
      </c>
      <c r="D1397" s="46" t="s">
        <v>340</v>
      </c>
      <c r="E1397" s="47">
        <v>0.61321018545587702</v>
      </c>
      <c r="F1397" s="48">
        <v>34.116972477064202</v>
      </c>
      <c r="G1397" s="47">
        <v>0.52669029318256599</v>
      </c>
      <c r="H1397" s="50">
        <v>12.9310344827586</v>
      </c>
      <c r="I1397" s="76" t="str">
        <f t="shared" si="42"/>
        <v>No</v>
      </c>
      <c r="J1397" s="49" t="str">
        <f t="shared" si="43"/>
        <v>No</v>
      </c>
      <c r="K1397" s="47">
        <v>0.16767878884318799</v>
      </c>
      <c r="L1397" s="50">
        <v>67.889908256880702</v>
      </c>
      <c r="M1397" s="47">
        <v>0.15067408079976699</v>
      </c>
      <c r="N1397" s="50">
        <v>51.551724137930997</v>
      </c>
    </row>
    <row r="1398" spans="1:14" x14ac:dyDescent="0.2">
      <c r="A1398" s="57" t="s">
        <v>3033</v>
      </c>
      <c r="B1398" s="44" t="s">
        <v>3034</v>
      </c>
      <c r="C1398" s="45">
        <v>52</v>
      </c>
      <c r="D1398" s="46" t="s">
        <v>340</v>
      </c>
      <c r="E1398" s="47">
        <v>0.54726152789077998</v>
      </c>
      <c r="F1398" s="48">
        <v>16.9724770642202</v>
      </c>
      <c r="G1398" s="47">
        <v>0.54744722800389201</v>
      </c>
      <c r="H1398" s="50">
        <v>18.7931034482759</v>
      </c>
      <c r="I1398" s="76" t="str">
        <f t="shared" si="42"/>
        <v>No</v>
      </c>
      <c r="J1398" s="49" t="str">
        <f t="shared" si="43"/>
        <v>No</v>
      </c>
      <c r="K1398" s="47">
        <v>0.15279334528959901</v>
      </c>
      <c r="L1398" s="50">
        <v>62.098623853211002</v>
      </c>
      <c r="M1398" s="47">
        <v>0.13717036168575999</v>
      </c>
      <c r="N1398" s="50">
        <v>39.310344827586199</v>
      </c>
    </row>
    <row r="1399" spans="1:14" x14ac:dyDescent="0.2">
      <c r="A1399" s="57" t="s">
        <v>3035</v>
      </c>
      <c r="B1399" s="44" t="s">
        <v>3036</v>
      </c>
      <c r="C1399" s="45">
        <v>52</v>
      </c>
      <c r="D1399" s="46" t="s">
        <v>340</v>
      </c>
      <c r="E1399" s="47">
        <v>0.66367640110623705</v>
      </c>
      <c r="F1399" s="48">
        <v>47.0183486238532</v>
      </c>
      <c r="G1399" s="47">
        <v>0.60950212214269595</v>
      </c>
      <c r="H1399" s="50">
        <v>40.689655172413801</v>
      </c>
      <c r="I1399" s="76" t="str">
        <f t="shared" si="42"/>
        <v>No</v>
      </c>
      <c r="J1399" s="49" t="str">
        <f t="shared" si="43"/>
        <v>No</v>
      </c>
      <c r="K1399" s="47">
        <v>0.14198005792497301</v>
      </c>
      <c r="L1399" s="50">
        <v>57.626146788990802</v>
      </c>
      <c r="M1399" s="47">
        <v>0.14308514141524201</v>
      </c>
      <c r="N1399" s="50">
        <v>46.2068965517241</v>
      </c>
    </row>
    <row r="1400" spans="1:14" x14ac:dyDescent="0.2">
      <c r="A1400" s="57" t="s">
        <v>3037</v>
      </c>
      <c r="B1400" s="44" t="s">
        <v>3038</v>
      </c>
      <c r="C1400" s="45">
        <v>52</v>
      </c>
      <c r="D1400" s="46" t="s">
        <v>340</v>
      </c>
      <c r="E1400" s="47">
        <v>0.65860685847846401</v>
      </c>
      <c r="F1400" s="48">
        <v>45.871559633027502</v>
      </c>
      <c r="G1400" s="47">
        <v>0.58626183139230303</v>
      </c>
      <c r="H1400" s="50">
        <v>32.586206896551701</v>
      </c>
      <c r="I1400" s="76" t="str">
        <f t="shared" si="42"/>
        <v>No</v>
      </c>
      <c r="J1400" s="49" t="str">
        <f t="shared" si="43"/>
        <v>No</v>
      </c>
      <c r="K1400" s="47">
        <v>0.19517052643776001</v>
      </c>
      <c r="L1400" s="50">
        <v>76.261467889908204</v>
      </c>
      <c r="M1400" s="47">
        <v>0.27491279807031199</v>
      </c>
      <c r="N1400" s="50">
        <v>89.655172413793096</v>
      </c>
    </row>
    <row r="1401" spans="1:14" x14ac:dyDescent="0.2">
      <c r="A1401" s="57" t="s">
        <v>3039</v>
      </c>
      <c r="B1401" s="44" t="s">
        <v>3040</v>
      </c>
      <c r="C1401" s="45">
        <v>52</v>
      </c>
      <c r="D1401" s="46" t="s">
        <v>340</v>
      </c>
      <c r="E1401" s="47">
        <v>0.57100039620069598</v>
      </c>
      <c r="F1401" s="48">
        <v>23.566513761467899</v>
      </c>
      <c r="G1401" s="47">
        <v>0.56876304150899404</v>
      </c>
      <c r="H1401" s="50">
        <v>25.3448275862069</v>
      </c>
      <c r="I1401" s="76" t="str">
        <f t="shared" si="42"/>
        <v>No</v>
      </c>
      <c r="J1401" s="49" t="str">
        <f t="shared" si="43"/>
        <v>No</v>
      </c>
      <c r="K1401" s="47">
        <v>0.15314415695652001</v>
      </c>
      <c r="L1401" s="50">
        <v>62.155963302752298</v>
      </c>
      <c r="M1401" s="47">
        <v>0.13325742268702601</v>
      </c>
      <c r="N1401" s="50">
        <v>34.827586206896498</v>
      </c>
    </row>
    <row r="1402" spans="1:14" x14ac:dyDescent="0.2">
      <c r="A1402" s="57" t="s">
        <v>553</v>
      </c>
      <c r="B1402" s="44" t="s">
        <v>3041</v>
      </c>
      <c r="C1402" s="45">
        <v>52</v>
      </c>
      <c r="D1402" s="46" t="s">
        <v>340</v>
      </c>
      <c r="E1402" s="47">
        <v>0.71205875620526105</v>
      </c>
      <c r="F1402" s="48">
        <v>58.887614678899098</v>
      </c>
      <c r="G1402" s="47">
        <v>0.69312925950203896</v>
      </c>
      <c r="H1402" s="50">
        <v>70.862068965517196</v>
      </c>
      <c r="I1402" s="76" t="str">
        <f t="shared" si="42"/>
        <v>No</v>
      </c>
      <c r="J1402" s="49" t="str">
        <f t="shared" si="43"/>
        <v>No</v>
      </c>
      <c r="K1402" s="47">
        <v>0.126051172911951</v>
      </c>
      <c r="L1402" s="50">
        <v>48.623853211009198</v>
      </c>
      <c r="M1402" s="47">
        <v>8.2420341493521496E-2</v>
      </c>
      <c r="N1402" s="50">
        <v>2.5862068965517202</v>
      </c>
    </row>
    <row r="1403" spans="1:14" x14ac:dyDescent="0.2">
      <c r="A1403" s="57" t="s">
        <v>3042</v>
      </c>
      <c r="B1403" s="44" t="s">
        <v>3043</v>
      </c>
      <c r="C1403" s="45">
        <v>52</v>
      </c>
      <c r="D1403" s="46" t="s">
        <v>340</v>
      </c>
      <c r="E1403" s="47">
        <v>0.65362774054401596</v>
      </c>
      <c r="F1403" s="48">
        <v>44.896788990825698</v>
      </c>
      <c r="G1403" s="47">
        <v>0.57321798385288303</v>
      </c>
      <c r="H1403" s="50">
        <v>28.275862068965498</v>
      </c>
      <c r="I1403" s="76" t="str">
        <f t="shared" si="42"/>
        <v>No</v>
      </c>
      <c r="J1403" s="49" t="str">
        <f t="shared" si="43"/>
        <v>No</v>
      </c>
      <c r="K1403" s="47">
        <v>0.22535436117518301</v>
      </c>
      <c r="L1403" s="50">
        <v>86.181192660550494</v>
      </c>
      <c r="M1403" s="47">
        <v>0.36103741176160897</v>
      </c>
      <c r="N1403" s="50">
        <v>95.862068965517196</v>
      </c>
    </row>
    <row r="1404" spans="1:14" x14ac:dyDescent="0.2">
      <c r="A1404" s="57" t="s">
        <v>3044</v>
      </c>
      <c r="B1404" s="44" t="s">
        <v>3045</v>
      </c>
      <c r="C1404" s="45">
        <v>52</v>
      </c>
      <c r="D1404" s="46" t="s">
        <v>340</v>
      </c>
      <c r="E1404" s="47">
        <v>0.611118189516212</v>
      </c>
      <c r="F1404" s="48">
        <v>33.4862385321101</v>
      </c>
      <c r="G1404" s="47">
        <v>0.62231916303761403</v>
      </c>
      <c r="H1404" s="50">
        <v>45.172413793103502</v>
      </c>
      <c r="I1404" s="76" t="str">
        <f t="shared" si="42"/>
        <v>No</v>
      </c>
      <c r="J1404" s="49" t="str">
        <f t="shared" si="43"/>
        <v>No</v>
      </c>
      <c r="K1404" s="47">
        <v>0.143726916076438</v>
      </c>
      <c r="L1404" s="50">
        <v>58.7729357798165</v>
      </c>
      <c r="M1404" s="47">
        <v>0.12766284046139401</v>
      </c>
      <c r="N1404" s="50">
        <v>22.931034482758601</v>
      </c>
    </row>
    <row r="1405" spans="1:14" x14ac:dyDescent="0.2">
      <c r="A1405" s="57" t="s">
        <v>3046</v>
      </c>
      <c r="B1405" s="44" t="s">
        <v>3047</v>
      </c>
      <c r="C1405" s="45">
        <v>52</v>
      </c>
      <c r="D1405" s="46" t="s">
        <v>340</v>
      </c>
      <c r="E1405" s="47">
        <v>0.64606489799325395</v>
      </c>
      <c r="F1405" s="48">
        <v>42.832568807339399</v>
      </c>
      <c r="G1405" s="47">
        <v>0.64820294595179095</v>
      </c>
      <c r="H1405" s="50">
        <v>56.2068965517241</v>
      </c>
      <c r="I1405" s="76" t="str">
        <f t="shared" si="42"/>
        <v>No</v>
      </c>
      <c r="J1405" s="49" t="str">
        <f t="shared" si="43"/>
        <v>No</v>
      </c>
      <c r="K1405" s="47">
        <v>0.150224756867882</v>
      </c>
      <c r="L1405" s="50">
        <v>61.181192660550501</v>
      </c>
      <c r="M1405" s="47">
        <v>0.16021928561239601</v>
      </c>
      <c r="N1405" s="50">
        <v>58.620689655172399</v>
      </c>
    </row>
    <row r="1406" spans="1:14" x14ac:dyDescent="0.2">
      <c r="A1406" s="57" t="s">
        <v>3048</v>
      </c>
      <c r="B1406" s="44" t="s">
        <v>3049</v>
      </c>
      <c r="C1406" s="45">
        <v>51</v>
      </c>
      <c r="D1406" s="46" t="s">
        <v>340</v>
      </c>
      <c r="E1406" s="47">
        <v>0.61666280600845802</v>
      </c>
      <c r="F1406" s="48">
        <v>34.9770642201835</v>
      </c>
      <c r="G1406" s="47">
        <v>0.55305467382930495</v>
      </c>
      <c r="H1406" s="50">
        <v>22.1212121212121</v>
      </c>
      <c r="I1406" s="76" t="str">
        <f t="shared" si="42"/>
        <v>No</v>
      </c>
      <c r="J1406" s="49" t="str">
        <f t="shared" si="43"/>
        <v>No</v>
      </c>
      <c r="K1406" s="47">
        <v>0.167307807761918</v>
      </c>
      <c r="L1406" s="50">
        <v>67.603211009174302</v>
      </c>
      <c r="M1406" s="47">
        <v>0.13818358803928099</v>
      </c>
      <c r="N1406" s="50">
        <v>47.979797979798001</v>
      </c>
    </row>
    <row r="1407" spans="1:14" x14ac:dyDescent="0.2">
      <c r="A1407" s="57" t="s">
        <v>3050</v>
      </c>
      <c r="B1407" s="44" t="s">
        <v>3051</v>
      </c>
      <c r="C1407" s="45">
        <v>53</v>
      </c>
      <c r="D1407" s="46" t="s">
        <v>340</v>
      </c>
      <c r="E1407" s="47">
        <v>0.66087468645797898</v>
      </c>
      <c r="F1407" s="48">
        <v>46.559633027522899</v>
      </c>
      <c r="G1407" s="47">
        <v>0.82346806102447601</v>
      </c>
      <c r="H1407" s="50">
        <v>97.037037037036995</v>
      </c>
      <c r="I1407" s="76" t="str">
        <f t="shared" si="42"/>
        <v>No</v>
      </c>
      <c r="J1407" s="49" t="str">
        <f t="shared" si="43"/>
        <v>No</v>
      </c>
      <c r="K1407" s="47">
        <v>0.192317045009264</v>
      </c>
      <c r="L1407" s="50">
        <v>75.401376146789005</v>
      </c>
      <c r="M1407" s="47">
        <v>0.34083154382797798</v>
      </c>
      <c r="N1407" s="50">
        <v>97.7777777777778</v>
      </c>
    </row>
    <row r="1408" spans="1:14" x14ac:dyDescent="0.2">
      <c r="A1408" s="57" t="s">
        <v>3052</v>
      </c>
      <c r="B1408" s="44" t="s">
        <v>3053</v>
      </c>
      <c r="C1408" s="45">
        <v>53</v>
      </c>
      <c r="D1408" s="46" t="s">
        <v>340</v>
      </c>
      <c r="E1408" s="47">
        <v>0.676038787444178</v>
      </c>
      <c r="F1408" s="48">
        <v>50.057339449541303</v>
      </c>
      <c r="G1408" s="47">
        <v>0.7842940287415</v>
      </c>
      <c r="H1408" s="50">
        <v>90.617283950617306</v>
      </c>
      <c r="I1408" s="76" t="str">
        <f t="shared" si="42"/>
        <v>No</v>
      </c>
      <c r="J1408" s="49" t="str">
        <f t="shared" si="43"/>
        <v>No</v>
      </c>
      <c r="K1408" s="47">
        <v>0.16572340571880601</v>
      </c>
      <c r="L1408" s="50">
        <v>66.685779816513801</v>
      </c>
      <c r="M1408" s="47">
        <v>0.18280368717092901</v>
      </c>
      <c r="N1408" s="50">
        <v>76.296296296296305</v>
      </c>
    </row>
    <row r="1409" spans="1:14" x14ac:dyDescent="0.2">
      <c r="A1409" s="57" t="s">
        <v>3054</v>
      </c>
      <c r="B1409" s="44" t="s">
        <v>3055</v>
      </c>
      <c r="C1409" s="45">
        <v>53</v>
      </c>
      <c r="D1409" s="46" t="s">
        <v>340</v>
      </c>
      <c r="E1409" s="47">
        <v>0.70603424626227396</v>
      </c>
      <c r="F1409" s="48">
        <v>57.454128440367001</v>
      </c>
      <c r="G1409" s="47">
        <v>0.81762398997583796</v>
      </c>
      <c r="H1409" s="50">
        <v>96.296296296296305</v>
      </c>
      <c r="I1409" s="76" t="str">
        <f t="shared" si="42"/>
        <v>No</v>
      </c>
      <c r="J1409" s="49" t="str">
        <f t="shared" si="43"/>
        <v>No</v>
      </c>
      <c r="K1409" s="47">
        <v>0.22279940786800601</v>
      </c>
      <c r="L1409" s="50">
        <v>85.263761467889907</v>
      </c>
      <c r="M1409" s="47">
        <v>0.219149531203329</v>
      </c>
      <c r="N1409" s="50">
        <v>85.925925925925895</v>
      </c>
    </row>
    <row r="1410" spans="1:14" x14ac:dyDescent="0.2">
      <c r="A1410" s="57" t="s">
        <v>3056</v>
      </c>
      <c r="B1410" s="44" t="s">
        <v>3057</v>
      </c>
      <c r="C1410" s="45">
        <v>53</v>
      </c>
      <c r="D1410" s="46" t="s">
        <v>340</v>
      </c>
      <c r="E1410" s="47">
        <v>0.63425845685028204</v>
      </c>
      <c r="F1410" s="48">
        <v>39.334862385321102</v>
      </c>
      <c r="G1410" s="47">
        <v>0.760801279451643</v>
      </c>
      <c r="H1410" s="50">
        <v>85.432098765432102</v>
      </c>
      <c r="I1410" s="76" t="str">
        <f t="shared" si="42"/>
        <v>No</v>
      </c>
      <c r="J1410" s="49" t="str">
        <f t="shared" si="43"/>
        <v>No</v>
      </c>
      <c r="K1410" s="47">
        <v>0.179009316276978</v>
      </c>
      <c r="L1410" s="50">
        <v>71.444954128440401</v>
      </c>
      <c r="M1410" s="47">
        <v>0.166556768082541</v>
      </c>
      <c r="N1410" s="50">
        <v>72.345679012345698</v>
      </c>
    </row>
    <row r="1411" spans="1:14" x14ac:dyDescent="0.2">
      <c r="A1411" s="57" t="s">
        <v>1820</v>
      </c>
      <c r="B1411" s="44" t="s">
        <v>3058</v>
      </c>
      <c r="C1411" s="45">
        <v>53</v>
      </c>
      <c r="D1411" s="46" t="s">
        <v>340</v>
      </c>
      <c r="E1411" s="47">
        <v>0.70375542823150405</v>
      </c>
      <c r="F1411" s="48">
        <v>56.594036697247702</v>
      </c>
      <c r="G1411" s="47">
        <v>0.84575630133476998</v>
      </c>
      <c r="H1411" s="50">
        <v>98.271604938271594</v>
      </c>
      <c r="I1411" s="76" t="str">
        <f t="shared" si="42"/>
        <v>No</v>
      </c>
      <c r="J1411" s="49" t="str">
        <f t="shared" si="43"/>
        <v>No</v>
      </c>
      <c r="K1411" s="47">
        <v>0.18077981899488599</v>
      </c>
      <c r="L1411" s="50">
        <v>71.961009174311897</v>
      </c>
      <c r="M1411" s="47">
        <v>0.19752878560752701</v>
      </c>
      <c r="N1411" s="50">
        <v>80.740740740740705</v>
      </c>
    </row>
    <row r="1412" spans="1:14" x14ac:dyDescent="0.2">
      <c r="A1412" s="57" t="s">
        <v>3059</v>
      </c>
      <c r="B1412" s="44" t="s">
        <v>3060</v>
      </c>
      <c r="C1412" s="45">
        <v>53</v>
      </c>
      <c r="D1412" s="46" t="s">
        <v>340</v>
      </c>
      <c r="E1412" s="47">
        <v>0.593126275644414</v>
      </c>
      <c r="F1412" s="48">
        <v>28.899082568807302</v>
      </c>
      <c r="G1412" s="47">
        <v>0.72019463787877802</v>
      </c>
      <c r="H1412" s="50">
        <v>72.839506172839506</v>
      </c>
      <c r="I1412" s="76" t="str">
        <f t="shared" si="42"/>
        <v>No</v>
      </c>
      <c r="J1412" s="49" t="str">
        <f t="shared" si="43"/>
        <v>No</v>
      </c>
      <c r="K1412" s="47">
        <v>0.20774232627108699</v>
      </c>
      <c r="L1412" s="50">
        <v>80.217889908256893</v>
      </c>
      <c r="M1412" s="47">
        <v>0.23356861841513499</v>
      </c>
      <c r="N1412" s="50">
        <v>88.641975308642003</v>
      </c>
    </row>
    <row r="1413" spans="1:14" x14ac:dyDescent="0.2">
      <c r="A1413" s="57" t="s">
        <v>3061</v>
      </c>
      <c r="B1413" s="44" t="s">
        <v>3062</v>
      </c>
      <c r="C1413" s="45">
        <v>53</v>
      </c>
      <c r="D1413" s="46" t="s">
        <v>340</v>
      </c>
      <c r="E1413" s="47">
        <v>0.70448180579383302</v>
      </c>
      <c r="F1413" s="48">
        <v>56.823394495412799</v>
      </c>
      <c r="G1413" s="47">
        <v>0.81181319496076398</v>
      </c>
      <c r="H1413" s="50">
        <v>94.567901234567898</v>
      </c>
      <c r="I1413" s="76" t="str">
        <f t="shared" si="42"/>
        <v>No</v>
      </c>
      <c r="J1413" s="49" t="str">
        <f t="shared" si="43"/>
        <v>No</v>
      </c>
      <c r="K1413" s="47">
        <v>0.16527476264458699</v>
      </c>
      <c r="L1413" s="50">
        <v>66.571100917431195</v>
      </c>
      <c r="M1413" s="47">
        <v>0.16578193029039801</v>
      </c>
      <c r="N1413" s="50">
        <v>71.851851851851904</v>
      </c>
    </row>
    <row r="1414" spans="1:14" x14ac:dyDescent="0.2">
      <c r="A1414" s="57" t="s">
        <v>3063</v>
      </c>
      <c r="B1414" s="44" t="s">
        <v>3064</v>
      </c>
      <c r="C1414" s="45">
        <v>53</v>
      </c>
      <c r="D1414" s="46" t="s">
        <v>340</v>
      </c>
      <c r="E1414" s="47">
        <v>0.70787308417441397</v>
      </c>
      <c r="F1414" s="48">
        <v>58.0275229357798</v>
      </c>
      <c r="G1414" s="47">
        <v>0.81677349396211696</v>
      </c>
      <c r="H1414" s="50">
        <v>95.802469135802497</v>
      </c>
      <c r="I1414" s="76" t="str">
        <f t="shared" si="42"/>
        <v>No</v>
      </c>
      <c r="J1414" s="49" t="str">
        <f t="shared" si="43"/>
        <v>No</v>
      </c>
      <c r="K1414" s="47">
        <v>0.19480459197679101</v>
      </c>
      <c r="L1414" s="50">
        <v>76.146788990825698</v>
      </c>
      <c r="M1414" s="47">
        <v>0.207324488641833</v>
      </c>
      <c r="N1414" s="50">
        <v>83.703703703703695</v>
      </c>
    </row>
    <row r="1415" spans="1:14" x14ac:dyDescent="0.2">
      <c r="A1415" s="57" t="s">
        <v>3065</v>
      </c>
      <c r="B1415" s="44" t="s">
        <v>3066</v>
      </c>
      <c r="C1415" s="45">
        <v>53</v>
      </c>
      <c r="D1415" s="46" t="s">
        <v>340</v>
      </c>
      <c r="E1415" s="47">
        <v>0.55190102022849596</v>
      </c>
      <c r="F1415" s="48">
        <v>18.5206422018349</v>
      </c>
      <c r="G1415" s="47">
        <v>0.667822836553849</v>
      </c>
      <c r="H1415" s="50">
        <v>51.1111111111111</v>
      </c>
      <c r="I1415" s="76" t="str">
        <f t="shared" ref="I1415:I1478" si="44">IF(AND(F1415&gt;=90,H1415&gt;=90),"Yes","No")</f>
        <v>No</v>
      </c>
      <c r="J1415" s="49" t="str">
        <f t="shared" ref="J1415:J1478" si="45">IF(AND(F1415&gt;=75,H1415&gt;=75),"Yes","No")</f>
        <v>No</v>
      </c>
      <c r="K1415" s="47">
        <v>0.167283931777953</v>
      </c>
      <c r="L1415" s="50">
        <v>67.545871559632999</v>
      </c>
      <c r="M1415" s="47">
        <v>0.184220611915699</v>
      </c>
      <c r="N1415" s="50">
        <v>77.037037037036995</v>
      </c>
    </row>
    <row r="1416" spans="1:14" x14ac:dyDescent="0.2">
      <c r="A1416" s="57" t="s">
        <v>545</v>
      </c>
      <c r="B1416" s="44" t="s">
        <v>3067</v>
      </c>
      <c r="C1416" s="45">
        <v>53</v>
      </c>
      <c r="D1416" s="46" t="s">
        <v>340</v>
      </c>
      <c r="E1416" s="47">
        <v>0.66047255922807802</v>
      </c>
      <c r="F1416" s="48">
        <v>46.444954128440401</v>
      </c>
      <c r="G1416" s="47">
        <v>0.75645864588388301</v>
      </c>
      <c r="H1416" s="50">
        <v>83.950617283950606</v>
      </c>
      <c r="I1416" s="76" t="str">
        <f t="shared" si="44"/>
        <v>No</v>
      </c>
      <c r="J1416" s="49" t="str">
        <f t="shared" si="45"/>
        <v>No</v>
      </c>
      <c r="K1416" s="47">
        <v>0.18259293970825899</v>
      </c>
      <c r="L1416" s="50">
        <v>72.591743119266098</v>
      </c>
      <c r="M1416" s="47">
        <v>0.183768877453834</v>
      </c>
      <c r="N1416" s="50">
        <v>76.790123456790099</v>
      </c>
    </row>
    <row r="1417" spans="1:14" x14ac:dyDescent="0.2">
      <c r="A1417" s="57" t="s">
        <v>3068</v>
      </c>
      <c r="B1417" s="44" t="s">
        <v>3069</v>
      </c>
      <c r="C1417" s="45">
        <v>53</v>
      </c>
      <c r="D1417" s="46" t="s">
        <v>340</v>
      </c>
      <c r="E1417" s="47">
        <v>0.62854899257987196</v>
      </c>
      <c r="F1417" s="48">
        <v>37.844036697247702</v>
      </c>
      <c r="G1417" s="47">
        <v>0.74046423067181899</v>
      </c>
      <c r="H1417" s="50">
        <v>78.765432098765402</v>
      </c>
      <c r="I1417" s="76" t="str">
        <f t="shared" si="44"/>
        <v>No</v>
      </c>
      <c r="J1417" s="49" t="str">
        <f t="shared" si="45"/>
        <v>No</v>
      </c>
      <c r="K1417" s="47">
        <v>0.16375388971972599</v>
      </c>
      <c r="L1417" s="50">
        <v>66.169724770642205</v>
      </c>
      <c r="M1417" s="47">
        <v>0.17371713798334701</v>
      </c>
      <c r="N1417" s="50">
        <v>74.320987654321002</v>
      </c>
    </row>
    <row r="1418" spans="1:14" x14ac:dyDescent="0.2">
      <c r="A1418" s="57" t="s">
        <v>3070</v>
      </c>
      <c r="B1418" s="44" t="s">
        <v>3071</v>
      </c>
      <c r="C1418" s="45">
        <v>52</v>
      </c>
      <c r="D1418" s="46" t="s">
        <v>340</v>
      </c>
      <c r="E1418" s="47">
        <v>0.63845286777996002</v>
      </c>
      <c r="F1418" s="48">
        <v>40.940366972477101</v>
      </c>
      <c r="G1418" s="47">
        <v>0.69092987407680795</v>
      </c>
      <c r="H1418" s="50">
        <v>70</v>
      </c>
      <c r="I1418" s="76" t="str">
        <f t="shared" si="44"/>
        <v>No</v>
      </c>
      <c r="J1418" s="49" t="str">
        <f t="shared" si="45"/>
        <v>No</v>
      </c>
      <c r="K1418" s="47">
        <v>0.151521298797298</v>
      </c>
      <c r="L1418" s="50">
        <v>61.639908256880702</v>
      </c>
      <c r="M1418" s="47">
        <v>0.142864607096058</v>
      </c>
      <c r="N1418" s="50">
        <v>45.172413793103502</v>
      </c>
    </row>
    <row r="1419" spans="1:14" x14ac:dyDescent="0.2">
      <c r="A1419" s="57" t="s">
        <v>3072</v>
      </c>
      <c r="B1419" s="44" t="s">
        <v>3073</v>
      </c>
      <c r="C1419" s="45">
        <v>52</v>
      </c>
      <c r="D1419" s="46" t="s">
        <v>340</v>
      </c>
      <c r="E1419" s="47">
        <v>0.74671677526416103</v>
      </c>
      <c r="F1419" s="48">
        <v>64.506880733944996</v>
      </c>
      <c r="G1419" s="47">
        <v>0.66158420962798303</v>
      </c>
      <c r="H1419" s="50">
        <v>60.862068965517203</v>
      </c>
      <c r="I1419" s="76" t="str">
        <f t="shared" si="44"/>
        <v>No</v>
      </c>
      <c r="J1419" s="49" t="str">
        <f t="shared" si="45"/>
        <v>No</v>
      </c>
      <c r="K1419" s="47">
        <v>0.196381367804601</v>
      </c>
      <c r="L1419" s="50">
        <v>76.720183486238497</v>
      </c>
      <c r="M1419" s="47">
        <v>0.29512477128425502</v>
      </c>
      <c r="N1419" s="50">
        <v>91.551724137931004</v>
      </c>
    </row>
    <row r="1420" spans="1:14" x14ac:dyDescent="0.2">
      <c r="A1420" s="57" t="s">
        <v>774</v>
      </c>
      <c r="B1420" s="44" t="s">
        <v>3074</v>
      </c>
      <c r="C1420" s="45">
        <v>52</v>
      </c>
      <c r="D1420" s="46" t="s">
        <v>340</v>
      </c>
      <c r="E1420" s="47">
        <v>0.66770780585905398</v>
      </c>
      <c r="F1420" s="48">
        <v>47.993119266054997</v>
      </c>
      <c r="G1420" s="47">
        <v>0.59883006450493803</v>
      </c>
      <c r="H1420" s="50">
        <v>37.241379310344797</v>
      </c>
      <c r="I1420" s="76" t="str">
        <f t="shared" si="44"/>
        <v>No</v>
      </c>
      <c r="J1420" s="49" t="str">
        <f t="shared" si="45"/>
        <v>No</v>
      </c>
      <c r="K1420" s="47">
        <v>0.146868932503433</v>
      </c>
      <c r="L1420" s="50">
        <v>60.206422018348597</v>
      </c>
      <c r="M1420" s="47">
        <v>0.20059233058715001</v>
      </c>
      <c r="N1420" s="50">
        <v>76.551724137931004</v>
      </c>
    </row>
    <row r="1421" spans="1:14" x14ac:dyDescent="0.2">
      <c r="A1421" s="57" t="s">
        <v>3075</v>
      </c>
      <c r="B1421" s="44" t="s">
        <v>3076</v>
      </c>
      <c r="C1421" s="45">
        <v>52</v>
      </c>
      <c r="D1421" s="46" t="s">
        <v>340</v>
      </c>
      <c r="E1421" s="47">
        <v>0.64551790690474598</v>
      </c>
      <c r="F1421" s="48">
        <v>42.660550458715598</v>
      </c>
      <c r="G1421" s="47">
        <v>0.62569351406423501</v>
      </c>
      <c r="H1421" s="50">
        <v>46.2068965517241</v>
      </c>
      <c r="I1421" s="76" t="str">
        <f t="shared" si="44"/>
        <v>No</v>
      </c>
      <c r="J1421" s="49" t="str">
        <f t="shared" si="45"/>
        <v>No</v>
      </c>
      <c r="K1421" s="47">
        <v>0.202773182984576</v>
      </c>
      <c r="L1421" s="50">
        <v>78.383027522935805</v>
      </c>
      <c r="M1421" s="47">
        <v>0.33359288104518398</v>
      </c>
      <c r="N1421" s="50">
        <v>94.827586206896598</v>
      </c>
    </row>
    <row r="1422" spans="1:14" x14ac:dyDescent="0.2">
      <c r="A1422" s="57" t="s">
        <v>3077</v>
      </c>
      <c r="B1422" s="44" t="s">
        <v>3078</v>
      </c>
      <c r="C1422" s="45">
        <v>52</v>
      </c>
      <c r="D1422" s="46" t="s">
        <v>340</v>
      </c>
      <c r="E1422" s="47">
        <v>0.61752761643502896</v>
      </c>
      <c r="F1422" s="48">
        <v>35.2637614678899</v>
      </c>
      <c r="G1422" s="47">
        <v>0.58495499691211605</v>
      </c>
      <c r="H1422" s="50">
        <v>32.241379310344797</v>
      </c>
      <c r="I1422" s="76" t="str">
        <f t="shared" si="44"/>
        <v>No</v>
      </c>
      <c r="J1422" s="49" t="str">
        <f t="shared" si="45"/>
        <v>No</v>
      </c>
      <c r="K1422" s="47">
        <v>0.13479771602988</v>
      </c>
      <c r="L1422" s="50">
        <v>54.701834862385297</v>
      </c>
      <c r="M1422" s="47">
        <v>0.119286010289909</v>
      </c>
      <c r="N1422" s="50">
        <v>7.4137931034482802</v>
      </c>
    </row>
    <row r="1423" spans="1:14" x14ac:dyDescent="0.2">
      <c r="A1423" s="57" t="s">
        <v>3079</v>
      </c>
      <c r="B1423" s="44" t="s">
        <v>3080</v>
      </c>
      <c r="C1423" s="45">
        <v>52</v>
      </c>
      <c r="D1423" s="46" t="s">
        <v>340</v>
      </c>
      <c r="E1423" s="47">
        <v>0.68920403176727796</v>
      </c>
      <c r="F1423" s="48">
        <v>53.612385321100902</v>
      </c>
      <c r="G1423" s="47">
        <v>0.64988737999769597</v>
      </c>
      <c r="H1423" s="50">
        <v>57.413793103448299</v>
      </c>
      <c r="I1423" s="76" t="str">
        <f t="shared" si="44"/>
        <v>No</v>
      </c>
      <c r="J1423" s="49" t="str">
        <f t="shared" si="45"/>
        <v>No</v>
      </c>
      <c r="K1423" s="47">
        <v>0.129106036821313</v>
      </c>
      <c r="L1423" s="50">
        <v>50.860091743119298</v>
      </c>
      <c r="M1423" s="47">
        <v>0.104590539988968</v>
      </c>
      <c r="N1423" s="50">
        <v>4.1379310344827598</v>
      </c>
    </row>
    <row r="1424" spans="1:14" x14ac:dyDescent="0.2">
      <c r="A1424" s="57" t="s">
        <v>3081</v>
      </c>
      <c r="B1424" s="44" t="s">
        <v>3082</v>
      </c>
      <c r="C1424" s="45">
        <v>52</v>
      </c>
      <c r="D1424" s="46" t="s">
        <v>340</v>
      </c>
      <c r="E1424" s="47">
        <v>0.53350542993838201</v>
      </c>
      <c r="F1424" s="48">
        <v>14.793577981651399</v>
      </c>
      <c r="G1424" s="47">
        <v>0.54369943404684296</v>
      </c>
      <c r="H1424" s="50">
        <v>17.413793103448299</v>
      </c>
      <c r="I1424" s="76" t="str">
        <f t="shared" si="44"/>
        <v>No</v>
      </c>
      <c r="J1424" s="49" t="str">
        <f t="shared" si="45"/>
        <v>No</v>
      </c>
      <c r="K1424" s="47">
        <v>0.15019056324626201</v>
      </c>
      <c r="L1424" s="50">
        <v>61.123853211009198</v>
      </c>
      <c r="M1424" s="47">
        <v>0.15758592917598199</v>
      </c>
      <c r="N1424" s="50">
        <v>56.551724137930997</v>
      </c>
    </row>
    <row r="1425" spans="1:14" x14ac:dyDescent="0.2">
      <c r="A1425" s="57" t="s">
        <v>3083</v>
      </c>
      <c r="B1425" s="44" t="s">
        <v>3084</v>
      </c>
      <c r="C1425" s="45">
        <v>52</v>
      </c>
      <c r="D1425" s="46" t="s">
        <v>340</v>
      </c>
      <c r="E1425" s="47">
        <v>0.64684450573104402</v>
      </c>
      <c r="F1425" s="48">
        <v>43.2912844036697</v>
      </c>
      <c r="G1425" s="47">
        <v>0.57502366405381899</v>
      </c>
      <c r="H1425" s="50">
        <v>28.620689655172399</v>
      </c>
      <c r="I1425" s="76" t="str">
        <f t="shared" si="44"/>
        <v>No</v>
      </c>
      <c r="J1425" s="49" t="str">
        <f t="shared" si="45"/>
        <v>No</v>
      </c>
      <c r="K1425" s="47">
        <v>0.14576874756907399</v>
      </c>
      <c r="L1425" s="50">
        <v>59.633027522935798</v>
      </c>
      <c r="M1425" s="47">
        <v>0.14629789059981901</v>
      </c>
      <c r="N1425" s="50">
        <v>48.7931034482759</v>
      </c>
    </row>
    <row r="1426" spans="1:14" x14ac:dyDescent="0.2">
      <c r="A1426" s="57" t="s">
        <v>3085</v>
      </c>
      <c r="B1426" s="44" t="s">
        <v>3086</v>
      </c>
      <c r="C1426" s="45">
        <v>52</v>
      </c>
      <c r="D1426" s="46" t="s">
        <v>340</v>
      </c>
      <c r="E1426" s="47">
        <v>0.67621572768747595</v>
      </c>
      <c r="F1426" s="48">
        <v>50.172018348623901</v>
      </c>
      <c r="G1426" s="47">
        <v>0.70522752726080995</v>
      </c>
      <c r="H1426" s="50">
        <v>74.482758620689694</v>
      </c>
      <c r="I1426" s="76" t="str">
        <f t="shared" si="44"/>
        <v>No</v>
      </c>
      <c r="J1426" s="49" t="str">
        <f t="shared" si="45"/>
        <v>No</v>
      </c>
      <c r="K1426" s="47">
        <v>0.16795256863914401</v>
      </c>
      <c r="L1426" s="50">
        <v>68.004587155963307</v>
      </c>
      <c r="M1426" s="47">
        <v>0.14531384122990301</v>
      </c>
      <c r="N1426" s="50">
        <v>48.1034482758621</v>
      </c>
    </row>
    <row r="1427" spans="1:14" x14ac:dyDescent="0.2">
      <c r="A1427" s="57" t="s">
        <v>3087</v>
      </c>
      <c r="B1427" s="44" t="s">
        <v>3088</v>
      </c>
      <c r="C1427" s="45">
        <v>52</v>
      </c>
      <c r="D1427" s="46" t="s">
        <v>340</v>
      </c>
      <c r="E1427" s="47">
        <v>0.63283192238138197</v>
      </c>
      <c r="F1427" s="48">
        <v>38.933486238532097</v>
      </c>
      <c r="G1427" s="47">
        <v>0.53687564029393697</v>
      </c>
      <c r="H1427" s="50">
        <v>15.689655172413801</v>
      </c>
      <c r="I1427" s="76" t="str">
        <f t="shared" si="44"/>
        <v>No</v>
      </c>
      <c r="J1427" s="49" t="str">
        <f t="shared" si="45"/>
        <v>No</v>
      </c>
      <c r="K1427" s="47">
        <v>0.16465425211774501</v>
      </c>
      <c r="L1427" s="50">
        <v>66.399082568807302</v>
      </c>
      <c r="M1427" s="47">
        <v>0.30255349137129001</v>
      </c>
      <c r="N1427" s="50">
        <v>93.103448275862107</v>
      </c>
    </row>
    <row r="1428" spans="1:14" x14ac:dyDescent="0.2">
      <c r="A1428" s="57" t="s">
        <v>3089</v>
      </c>
      <c r="B1428" s="44" t="s">
        <v>3090</v>
      </c>
      <c r="C1428" s="45">
        <v>52</v>
      </c>
      <c r="D1428" s="46" t="s">
        <v>340</v>
      </c>
      <c r="E1428" s="47">
        <v>0.63477391193322097</v>
      </c>
      <c r="F1428" s="48">
        <v>39.506880733945003</v>
      </c>
      <c r="G1428" s="47">
        <v>0.60274218027793702</v>
      </c>
      <c r="H1428" s="50">
        <v>38.275862068965502</v>
      </c>
      <c r="I1428" s="76" t="str">
        <f t="shared" si="44"/>
        <v>No</v>
      </c>
      <c r="J1428" s="49" t="str">
        <f t="shared" si="45"/>
        <v>No</v>
      </c>
      <c r="K1428" s="47">
        <v>0.14186179423293099</v>
      </c>
      <c r="L1428" s="50">
        <v>57.568807339449499</v>
      </c>
      <c r="M1428" s="47">
        <v>0.28860521777367198</v>
      </c>
      <c r="N1428" s="50">
        <v>90.517241379310306</v>
      </c>
    </row>
    <row r="1429" spans="1:14" x14ac:dyDescent="0.2">
      <c r="A1429" s="57" t="s">
        <v>3091</v>
      </c>
      <c r="B1429" s="44" t="s">
        <v>3092</v>
      </c>
      <c r="C1429" s="45">
        <v>52</v>
      </c>
      <c r="D1429" s="46" t="s">
        <v>340</v>
      </c>
      <c r="E1429" s="47">
        <v>0.56803267997013396</v>
      </c>
      <c r="F1429" s="48">
        <v>22.591743119266098</v>
      </c>
      <c r="G1429" s="47">
        <v>0.56569761797009099</v>
      </c>
      <c r="H1429" s="50">
        <v>24.482758620689701</v>
      </c>
      <c r="I1429" s="76" t="str">
        <f t="shared" si="44"/>
        <v>No</v>
      </c>
      <c r="J1429" s="49" t="str">
        <f t="shared" si="45"/>
        <v>No</v>
      </c>
      <c r="K1429" s="47">
        <v>0.14339799663136901</v>
      </c>
      <c r="L1429" s="50">
        <v>58.371559633027502</v>
      </c>
      <c r="M1429" s="47">
        <v>0.16506618325585001</v>
      </c>
      <c r="N1429" s="50">
        <v>61.724137931034498</v>
      </c>
    </row>
    <row r="1430" spans="1:14" x14ac:dyDescent="0.2">
      <c r="A1430" s="57" t="s">
        <v>3093</v>
      </c>
      <c r="B1430" s="44" t="s">
        <v>3094</v>
      </c>
      <c r="C1430" s="45">
        <v>52</v>
      </c>
      <c r="D1430" s="46" t="s">
        <v>340</v>
      </c>
      <c r="E1430" s="47">
        <v>0.62472804601264598</v>
      </c>
      <c r="F1430" s="48">
        <v>37.0412844036697</v>
      </c>
      <c r="G1430" s="47">
        <v>0.52384841325068898</v>
      </c>
      <c r="H1430" s="50">
        <v>12.413793103448301</v>
      </c>
      <c r="I1430" s="76" t="str">
        <f t="shared" si="44"/>
        <v>No</v>
      </c>
      <c r="J1430" s="49" t="str">
        <f t="shared" si="45"/>
        <v>No</v>
      </c>
      <c r="K1430" s="47">
        <v>0.20530011724250199</v>
      </c>
      <c r="L1430" s="50">
        <v>79.185779816513801</v>
      </c>
      <c r="M1430" s="47">
        <v>0.29040632944234102</v>
      </c>
      <c r="N1430" s="50">
        <v>90.862068965517196</v>
      </c>
    </row>
    <row r="1431" spans="1:14" x14ac:dyDescent="0.2">
      <c r="A1431" s="57" t="s">
        <v>3095</v>
      </c>
      <c r="B1431" s="44" t="s">
        <v>3096</v>
      </c>
      <c r="C1431" s="45">
        <v>52</v>
      </c>
      <c r="D1431" s="46" t="s">
        <v>340</v>
      </c>
      <c r="E1431" s="47">
        <v>0.71384983701957205</v>
      </c>
      <c r="F1431" s="48">
        <v>59.461009174311897</v>
      </c>
      <c r="G1431" s="47">
        <v>0.69791013288312997</v>
      </c>
      <c r="H1431" s="50">
        <v>72.931034482758605</v>
      </c>
      <c r="I1431" s="76" t="str">
        <f t="shared" si="44"/>
        <v>No</v>
      </c>
      <c r="J1431" s="49" t="str">
        <f t="shared" si="45"/>
        <v>No</v>
      </c>
      <c r="K1431" s="47">
        <v>0.118425295370218</v>
      </c>
      <c r="L1431" s="50">
        <v>42.832568807339399</v>
      </c>
      <c r="M1431" s="47">
        <v>0.226191392459344</v>
      </c>
      <c r="N1431" s="50">
        <v>83.448275862068996</v>
      </c>
    </row>
    <row r="1432" spans="1:14" x14ac:dyDescent="0.2">
      <c r="A1432" s="57" t="s">
        <v>3097</v>
      </c>
      <c r="B1432" s="44" t="s">
        <v>3098</v>
      </c>
      <c r="C1432" s="45">
        <v>52</v>
      </c>
      <c r="D1432" s="46" t="s">
        <v>340</v>
      </c>
      <c r="E1432" s="47">
        <v>0.72772662512182795</v>
      </c>
      <c r="F1432" s="48">
        <v>61.7545871559633</v>
      </c>
      <c r="G1432" s="47">
        <v>0.72430541864968401</v>
      </c>
      <c r="H1432" s="50">
        <v>80.172413793103402</v>
      </c>
      <c r="I1432" s="76" t="str">
        <f t="shared" si="44"/>
        <v>No</v>
      </c>
      <c r="J1432" s="49" t="str">
        <f t="shared" si="45"/>
        <v>No</v>
      </c>
      <c r="K1432" s="47">
        <v>9.9866420489125404E-2</v>
      </c>
      <c r="L1432" s="50">
        <v>27.866972477064198</v>
      </c>
      <c r="M1432" s="47">
        <v>0.117383830570624</v>
      </c>
      <c r="N1432" s="50">
        <v>6.5517241379310303</v>
      </c>
    </row>
    <row r="1433" spans="1:14" x14ac:dyDescent="0.2">
      <c r="A1433" s="57" t="s">
        <v>3099</v>
      </c>
      <c r="B1433" s="44" t="s">
        <v>3100</v>
      </c>
      <c r="C1433" s="45">
        <v>52</v>
      </c>
      <c r="D1433" s="46" t="s">
        <v>340</v>
      </c>
      <c r="E1433" s="47">
        <v>0.69133487680156003</v>
      </c>
      <c r="F1433" s="48">
        <v>54.0137614678899</v>
      </c>
      <c r="G1433" s="47">
        <v>0.65382349110248805</v>
      </c>
      <c r="H1433" s="50">
        <v>59.310344827586199</v>
      </c>
      <c r="I1433" s="76" t="str">
        <f t="shared" si="44"/>
        <v>No</v>
      </c>
      <c r="J1433" s="49" t="str">
        <f t="shared" si="45"/>
        <v>No</v>
      </c>
      <c r="K1433" s="47">
        <v>0.156025911712075</v>
      </c>
      <c r="L1433" s="50">
        <v>63.5321100917431</v>
      </c>
      <c r="M1433" s="47">
        <v>0.140394304252278</v>
      </c>
      <c r="N1433" s="50">
        <v>42.931034482758598</v>
      </c>
    </row>
    <row r="1434" spans="1:14" x14ac:dyDescent="0.2">
      <c r="A1434" s="57" t="s">
        <v>3101</v>
      </c>
      <c r="B1434" s="44" t="s">
        <v>3102</v>
      </c>
      <c r="C1434" s="45">
        <v>52</v>
      </c>
      <c r="D1434" s="46" t="s">
        <v>340</v>
      </c>
      <c r="E1434" s="47">
        <v>0.70816480339314503</v>
      </c>
      <c r="F1434" s="48">
        <v>58.142201834862398</v>
      </c>
      <c r="G1434" s="47">
        <v>0.67225441529460495</v>
      </c>
      <c r="H1434" s="50">
        <v>64.482758620689694</v>
      </c>
      <c r="I1434" s="76" t="str">
        <f t="shared" si="44"/>
        <v>No</v>
      </c>
      <c r="J1434" s="49" t="str">
        <f t="shared" si="45"/>
        <v>No</v>
      </c>
      <c r="K1434" s="47">
        <v>5.8221537967031903E-2</v>
      </c>
      <c r="L1434" s="50">
        <v>2.69495412844037</v>
      </c>
      <c r="M1434" s="47">
        <v>5.05534792316518E-2</v>
      </c>
      <c r="N1434" s="50">
        <v>1.2068965517241399</v>
      </c>
    </row>
    <row r="1435" spans="1:14" x14ac:dyDescent="0.2">
      <c r="A1435" s="57" t="s">
        <v>829</v>
      </c>
      <c r="B1435" s="44" t="s">
        <v>3103</v>
      </c>
      <c r="C1435" s="45">
        <v>52</v>
      </c>
      <c r="D1435" s="46" t="s">
        <v>340</v>
      </c>
      <c r="E1435" s="47">
        <v>0.71967669627348196</v>
      </c>
      <c r="F1435" s="48">
        <v>60.665137614678898</v>
      </c>
      <c r="G1435" s="47">
        <v>0.69988258517398705</v>
      </c>
      <c r="H1435" s="50">
        <v>73.7931034482759</v>
      </c>
      <c r="I1435" s="76" t="str">
        <f t="shared" si="44"/>
        <v>No</v>
      </c>
      <c r="J1435" s="49" t="str">
        <f t="shared" si="45"/>
        <v>No</v>
      </c>
      <c r="K1435" s="47">
        <v>9.2276808044868902E-2</v>
      </c>
      <c r="L1435" s="50">
        <v>20.871559633027498</v>
      </c>
      <c r="M1435" s="47">
        <v>0.108078567664426</v>
      </c>
      <c r="N1435" s="50">
        <v>4.6551724137930997</v>
      </c>
    </row>
    <row r="1436" spans="1:14" x14ac:dyDescent="0.2">
      <c r="A1436" s="57" t="s">
        <v>3104</v>
      </c>
      <c r="B1436" s="44" t="s">
        <v>3105</v>
      </c>
      <c r="C1436" s="45">
        <v>52</v>
      </c>
      <c r="D1436" s="46" t="s">
        <v>340</v>
      </c>
      <c r="E1436" s="47">
        <v>0.72756354036329296</v>
      </c>
      <c r="F1436" s="48">
        <v>61.697247706421997</v>
      </c>
      <c r="G1436" s="47">
        <v>0.706321769076106</v>
      </c>
      <c r="H1436" s="50">
        <v>75.172413793103402</v>
      </c>
      <c r="I1436" s="76" t="str">
        <f t="shared" si="44"/>
        <v>No</v>
      </c>
      <c r="J1436" s="49" t="str">
        <f t="shared" si="45"/>
        <v>No</v>
      </c>
      <c r="K1436" s="47">
        <v>9.5384834482032693E-2</v>
      </c>
      <c r="L1436" s="50">
        <v>23.681192660550501</v>
      </c>
      <c r="M1436" s="47">
        <v>0.11737947674199101</v>
      </c>
      <c r="N1436" s="50">
        <v>6.3793103448275899</v>
      </c>
    </row>
    <row r="1437" spans="1:14" x14ac:dyDescent="0.2">
      <c r="A1437" s="57" t="s">
        <v>3106</v>
      </c>
      <c r="B1437" s="44" t="s">
        <v>3107</v>
      </c>
      <c r="C1437" s="45">
        <v>52</v>
      </c>
      <c r="D1437" s="46" t="s">
        <v>340</v>
      </c>
      <c r="E1437" s="47">
        <v>0.72637660556983996</v>
      </c>
      <c r="F1437" s="48">
        <v>61.525229357798203</v>
      </c>
      <c r="G1437" s="47">
        <v>0.71819303005385104</v>
      </c>
      <c r="H1437" s="50">
        <v>77.586206896551701</v>
      </c>
      <c r="I1437" s="76" t="str">
        <f t="shared" si="44"/>
        <v>No</v>
      </c>
      <c r="J1437" s="49" t="str">
        <f t="shared" si="45"/>
        <v>No</v>
      </c>
      <c r="K1437" s="47">
        <v>0.122062858435754</v>
      </c>
      <c r="L1437" s="50">
        <v>45.814220183486199</v>
      </c>
      <c r="M1437" s="47">
        <v>0.12479437303712</v>
      </c>
      <c r="N1437" s="50">
        <v>11.551724137931</v>
      </c>
    </row>
    <row r="1438" spans="1:14" x14ac:dyDescent="0.2">
      <c r="A1438" s="57" t="s">
        <v>3108</v>
      </c>
      <c r="B1438" s="44" t="s">
        <v>3109</v>
      </c>
      <c r="C1438" s="45">
        <v>52</v>
      </c>
      <c r="D1438" s="46" t="s">
        <v>340</v>
      </c>
      <c r="E1438" s="47">
        <v>0.65819253783817699</v>
      </c>
      <c r="F1438" s="48">
        <v>45.642201834862398</v>
      </c>
      <c r="G1438" s="47">
        <v>0.69337679341042302</v>
      </c>
      <c r="H1438" s="50">
        <v>71.034482758620697</v>
      </c>
      <c r="I1438" s="76" t="str">
        <f t="shared" si="44"/>
        <v>No</v>
      </c>
      <c r="J1438" s="49" t="str">
        <f t="shared" si="45"/>
        <v>No</v>
      </c>
      <c r="K1438" s="47">
        <v>0.157470272944291</v>
      </c>
      <c r="L1438" s="50">
        <v>63.9908256880734</v>
      </c>
      <c r="M1438" s="47">
        <v>0.12857754911366701</v>
      </c>
      <c r="N1438" s="50">
        <v>25.517241379310299</v>
      </c>
    </row>
    <row r="1439" spans="1:14" x14ac:dyDescent="0.2">
      <c r="A1439" s="57" t="s">
        <v>3110</v>
      </c>
      <c r="B1439" s="44" t="s">
        <v>3111</v>
      </c>
      <c r="C1439" s="45">
        <v>52</v>
      </c>
      <c r="D1439" s="46" t="s">
        <v>340</v>
      </c>
      <c r="E1439" s="47">
        <v>0.71235970929646897</v>
      </c>
      <c r="F1439" s="48">
        <v>59.059633027522899</v>
      </c>
      <c r="G1439" s="47">
        <v>0.68344832231038899</v>
      </c>
      <c r="H1439" s="50">
        <v>67.758620689655203</v>
      </c>
      <c r="I1439" s="76" t="str">
        <f t="shared" si="44"/>
        <v>No</v>
      </c>
      <c r="J1439" s="49" t="str">
        <f t="shared" si="45"/>
        <v>No</v>
      </c>
      <c r="K1439" s="47">
        <v>8.6740063994673794E-2</v>
      </c>
      <c r="L1439" s="50">
        <v>13.2454128440367</v>
      </c>
      <c r="M1439" s="47">
        <v>0.125963905894276</v>
      </c>
      <c r="N1439" s="50">
        <v>16.2068965517241</v>
      </c>
    </row>
    <row r="1440" spans="1:14" x14ac:dyDescent="0.2">
      <c r="A1440" s="57" t="s">
        <v>3112</v>
      </c>
      <c r="B1440" s="44" t="s">
        <v>3113</v>
      </c>
      <c r="C1440" s="45">
        <v>52</v>
      </c>
      <c r="D1440" s="46" t="s">
        <v>340</v>
      </c>
      <c r="E1440" s="47">
        <v>0.60078493998459304</v>
      </c>
      <c r="F1440" s="48">
        <v>31.135321100917398</v>
      </c>
      <c r="G1440" s="47">
        <v>0.62772754406576303</v>
      </c>
      <c r="H1440" s="50">
        <v>47.241379310344797</v>
      </c>
      <c r="I1440" s="76" t="str">
        <f t="shared" si="44"/>
        <v>No</v>
      </c>
      <c r="J1440" s="49" t="str">
        <f t="shared" si="45"/>
        <v>No</v>
      </c>
      <c r="K1440" s="47">
        <v>7.1199180229670603E-2</v>
      </c>
      <c r="L1440" s="50">
        <v>4.5298165137614701</v>
      </c>
      <c r="M1440" s="47">
        <v>8.7973237270985202E-2</v>
      </c>
      <c r="N1440" s="50">
        <v>2.9310344827586201</v>
      </c>
    </row>
    <row r="1441" spans="1:14" x14ac:dyDescent="0.2">
      <c r="A1441" s="57" t="s">
        <v>3114</v>
      </c>
      <c r="B1441" s="44" t="s">
        <v>3115</v>
      </c>
      <c r="C1441" s="45">
        <v>52</v>
      </c>
      <c r="D1441" s="46" t="s">
        <v>340</v>
      </c>
      <c r="E1441" s="47">
        <v>0.68605459189749096</v>
      </c>
      <c r="F1441" s="48">
        <v>52.580275229357802</v>
      </c>
      <c r="G1441" s="47">
        <v>0.66910363712029197</v>
      </c>
      <c r="H1441" s="50">
        <v>63.7931034482759</v>
      </c>
      <c r="I1441" s="76" t="str">
        <f t="shared" si="44"/>
        <v>No</v>
      </c>
      <c r="J1441" s="49" t="str">
        <f t="shared" si="45"/>
        <v>No</v>
      </c>
      <c r="K1441" s="47">
        <v>0.10807724640484399</v>
      </c>
      <c r="L1441" s="50">
        <v>34.5183486238532</v>
      </c>
      <c r="M1441" s="47">
        <v>0.123487012491453</v>
      </c>
      <c r="N1441" s="50">
        <v>8.6206896551724093</v>
      </c>
    </row>
    <row r="1442" spans="1:14" x14ac:dyDescent="0.2">
      <c r="A1442" s="57" t="s">
        <v>774</v>
      </c>
      <c r="B1442" s="44" t="s">
        <v>3116</v>
      </c>
      <c r="C1442" s="45">
        <v>52</v>
      </c>
      <c r="D1442" s="46" t="s">
        <v>340</v>
      </c>
      <c r="E1442" s="47">
        <v>0.63049078069587705</v>
      </c>
      <c r="F1442" s="48">
        <v>38.360091743119298</v>
      </c>
      <c r="G1442" s="47">
        <v>0.71940482964493302</v>
      </c>
      <c r="H1442" s="50">
        <v>78.275862068965495</v>
      </c>
      <c r="I1442" s="76" t="str">
        <f t="shared" si="44"/>
        <v>No</v>
      </c>
      <c r="J1442" s="49" t="str">
        <f t="shared" si="45"/>
        <v>No</v>
      </c>
      <c r="K1442" s="47">
        <v>0.11680496799905001</v>
      </c>
      <c r="L1442" s="50">
        <v>41.5137614678899</v>
      </c>
      <c r="M1442" s="47">
        <v>0.12837484277794001</v>
      </c>
      <c r="N1442" s="50">
        <v>24.827586206896601</v>
      </c>
    </row>
    <row r="1443" spans="1:14" x14ac:dyDescent="0.2">
      <c r="A1443" s="57" t="s">
        <v>3117</v>
      </c>
      <c r="B1443" s="44" t="s">
        <v>3118</v>
      </c>
      <c r="C1443" s="45">
        <v>52</v>
      </c>
      <c r="D1443" s="46" t="s">
        <v>340</v>
      </c>
      <c r="E1443" s="47">
        <v>0.73553371796174705</v>
      </c>
      <c r="F1443" s="48">
        <v>62.9587155963303</v>
      </c>
      <c r="G1443" s="47">
        <v>0.73149598156579199</v>
      </c>
      <c r="H1443" s="50">
        <v>81.379310344827601</v>
      </c>
      <c r="I1443" s="76" t="str">
        <f t="shared" si="44"/>
        <v>No</v>
      </c>
      <c r="J1443" s="49" t="str">
        <f t="shared" si="45"/>
        <v>No</v>
      </c>
      <c r="K1443" s="47">
        <v>0.13617857536533501</v>
      </c>
      <c r="L1443" s="50">
        <v>55.160550458715598</v>
      </c>
      <c r="M1443" s="47">
        <v>0.12553537235832399</v>
      </c>
      <c r="N1443" s="50">
        <v>14.482758620689699</v>
      </c>
    </row>
    <row r="1444" spans="1:14" x14ac:dyDescent="0.2">
      <c r="A1444" s="57" t="s">
        <v>3119</v>
      </c>
      <c r="B1444" s="44" t="s">
        <v>3120</v>
      </c>
      <c r="C1444" s="45">
        <v>52</v>
      </c>
      <c r="D1444" s="46" t="s">
        <v>340</v>
      </c>
      <c r="E1444" s="47">
        <v>0.71351449350353802</v>
      </c>
      <c r="F1444" s="48">
        <v>59.403669724770602</v>
      </c>
      <c r="G1444" s="47">
        <v>0.69400635916142395</v>
      </c>
      <c r="H1444" s="50">
        <v>71.551724137931004</v>
      </c>
      <c r="I1444" s="76" t="str">
        <f t="shared" si="44"/>
        <v>No</v>
      </c>
      <c r="J1444" s="49" t="str">
        <f t="shared" si="45"/>
        <v>No</v>
      </c>
      <c r="K1444" s="47">
        <v>0.12463656410912</v>
      </c>
      <c r="L1444" s="50">
        <v>47.649082568807302</v>
      </c>
      <c r="M1444" s="47">
        <v>0.113706046741112</v>
      </c>
      <c r="N1444" s="50">
        <v>5.1724137931034502</v>
      </c>
    </row>
    <row r="1445" spans="1:14" x14ac:dyDescent="0.2">
      <c r="A1445" s="57" t="s">
        <v>3121</v>
      </c>
      <c r="B1445" s="44" t="s">
        <v>3122</v>
      </c>
      <c r="C1445" s="45">
        <v>52</v>
      </c>
      <c r="D1445" s="46" t="s">
        <v>340</v>
      </c>
      <c r="E1445" s="47">
        <v>0.68492648351604002</v>
      </c>
      <c r="F1445" s="48">
        <v>52.2362385321101</v>
      </c>
      <c r="G1445" s="47">
        <v>0.65273178418503797</v>
      </c>
      <c r="H1445" s="50">
        <v>58.620689655172399</v>
      </c>
      <c r="I1445" s="76" t="str">
        <f t="shared" si="44"/>
        <v>No</v>
      </c>
      <c r="J1445" s="49" t="str">
        <f t="shared" si="45"/>
        <v>No</v>
      </c>
      <c r="K1445" s="47">
        <v>0.133327963253625</v>
      </c>
      <c r="L1445" s="50">
        <v>53.7270642201835</v>
      </c>
      <c r="M1445" s="47">
        <v>0.139749995267269</v>
      </c>
      <c r="N1445" s="50">
        <v>42.586206896551701</v>
      </c>
    </row>
    <row r="1446" spans="1:14" x14ac:dyDescent="0.2">
      <c r="A1446" s="57" t="s">
        <v>3123</v>
      </c>
      <c r="B1446" s="44" t="s">
        <v>3124</v>
      </c>
      <c r="C1446" s="45">
        <v>52</v>
      </c>
      <c r="D1446" s="46" t="s">
        <v>340</v>
      </c>
      <c r="E1446" s="47">
        <v>0.69710680305500505</v>
      </c>
      <c r="F1446" s="48">
        <v>55.103211009174302</v>
      </c>
      <c r="G1446" s="47">
        <v>0.67526732443271098</v>
      </c>
      <c r="H1446" s="50">
        <v>65.344827586206904</v>
      </c>
      <c r="I1446" s="76" t="str">
        <f t="shared" si="44"/>
        <v>No</v>
      </c>
      <c r="J1446" s="49" t="str">
        <f t="shared" si="45"/>
        <v>No</v>
      </c>
      <c r="K1446" s="47">
        <v>0.12760701736708799</v>
      </c>
      <c r="L1446" s="50">
        <v>49.655963302752298</v>
      </c>
      <c r="M1446" s="47">
        <v>0.12392693476880801</v>
      </c>
      <c r="N1446" s="50">
        <v>9.6551724137930997</v>
      </c>
    </row>
    <row r="1447" spans="1:14" x14ac:dyDescent="0.2">
      <c r="A1447" s="57" t="s">
        <v>3125</v>
      </c>
      <c r="B1447" s="44" t="s">
        <v>3126</v>
      </c>
      <c r="C1447" s="45">
        <v>52</v>
      </c>
      <c r="D1447" s="46" t="s">
        <v>340</v>
      </c>
      <c r="E1447" s="47">
        <v>0.62951101926580899</v>
      </c>
      <c r="F1447" s="48">
        <v>38.188073394495397</v>
      </c>
      <c r="G1447" s="47">
        <v>0.66503364537740794</v>
      </c>
      <c r="H1447" s="50">
        <v>62.068965517241402</v>
      </c>
      <c r="I1447" s="76" t="str">
        <f t="shared" si="44"/>
        <v>No</v>
      </c>
      <c r="J1447" s="49" t="str">
        <f t="shared" si="45"/>
        <v>No</v>
      </c>
      <c r="K1447" s="47">
        <v>0.13025790471323601</v>
      </c>
      <c r="L1447" s="50">
        <v>51.605504587155998</v>
      </c>
      <c r="M1447" s="47">
        <v>0.13102092634417301</v>
      </c>
      <c r="N1447" s="50">
        <v>29.6551724137931</v>
      </c>
    </row>
    <row r="1448" spans="1:14" x14ac:dyDescent="0.2">
      <c r="A1448" s="57" t="s">
        <v>3127</v>
      </c>
      <c r="B1448" s="44" t="s">
        <v>3128</v>
      </c>
      <c r="C1448" s="45">
        <v>52</v>
      </c>
      <c r="D1448" s="46" t="s">
        <v>340</v>
      </c>
      <c r="E1448" s="47">
        <v>0.61741155643696899</v>
      </c>
      <c r="F1448" s="48">
        <v>35.206422018348597</v>
      </c>
      <c r="G1448" s="47">
        <v>0.64362543510416503</v>
      </c>
      <c r="H1448" s="50">
        <v>54.310344827586199</v>
      </c>
      <c r="I1448" s="76" t="str">
        <f t="shared" si="44"/>
        <v>No</v>
      </c>
      <c r="J1448" s="49" t="str">
        <f t="shared" si="45"/>
        <v>No</v>
      </c>
      <c r="K1448" s="47">
        <v>0.13439800495499599</v>
      </c>
      <c r="L1448" s="50">
        <v>54.4724770642202</v>
      </c>
      <c r="M1448" s="47">
        <v>0.13385987661287299</v>
      </c>
      <c r="N1448" s="50">
        <v>35.517241379310299</v>
      </c>
    </row>
    <row r="1449" spans="1:14" x14ac:dyDescent="0.2">
      <c r="A1449" s="57" t="s">
        <v>3129</v>
      </c>
      <c r="B1449" s="44" t="s">
        <v>3130</v>
      </c>
      <c r="C1449" s="45">
        <v>52</v>
      </c>
      <c r="D1449" s="46" t="s">
        <v>340</v>
      </c>
      <c r="E1449" s="47">
        <v>0.702946686405031</v>
      </c>
      <c r="F1449" s="48">
        <v>56.364678899082598</v>
      </c>
      <c r="G1449" s="47">
        <v>0.68565268596693796</v>
      </c>
      <c r="H1449" s="50">
        <v>68.448275862068996</v>
      </c>
      <c r="I1449" s="76" t="str">
        <f t="shared" si="44"/>
        <v>No</v>
      </c>
      <c r="J1449" s="49" t="str">
        <f t="shared" si="45"/>
        <v>No</v>
      </c>
      <c r="K1449" s="47">
        <v>8.6975938300244096E-2</v>
      </c>
      <c r="L1449" s="50">
        <v>13.8761467889908</v>
      </c>
      <c r="M1449" s="47">
        <v>0.12907122583170799</v>
      </c>
      <c r="N1449" s="50">
        <v>26.379310344827601</v>
      </c>
    </row>
    <row r="1450" spans="1:14" x14ac:dyDescent="0.2">
      <c r="A1450" s="57" t="s">
        <v>3131</v>
      </c>
      <c r="B1450" s="44" t="s">
        <v>3132</v>
      </c>
      <c r="C1450" s="45">
        <v>52</v>
      </c>
      <c r="D1450" s="46" t="s">
        <v>340</v>
      </c>
      <c r="E1450" s="47">
        <v>0.67674072691020204</v>
      </c>
      <c r="F1450" s="48">
        <v>50.401376146788998</v>
      </c>
      <c r="G1450" s="47">
        <v>0.65288006955565103</v>
      </c>
      <c r="H1450" s="50">
        <v>58.7931034482759</v>
      </c>
      <c r="I1450" s="76" t="str">
        <f t="shared" si="44"/>
        <v>No</v>
      </c>
      <c r="J1450" s="49" t="str">
        <f t="shared" si="45"/>
        <v>No</v>
      </c>
      <c r="K1450" s="47">
        <v>9.4079842206193198E-2</v>
      </c>
      <c r="L1450" s="50">
        <v>22.591743119266098</v>
      </c>
      <c r="M1450" s="47">
        <v>0.13078087755407899</v>
      </c>
      <c r="N1450" s="50">
        <v>29.137931034482801</v>
      </c>
    </row>
    <row r="1451" spans="1:14" x14ac:dyDescent="0.2">
      <c r="A1451" s="57" t="s">
        <v>3133</v>
      </c>
      <c r="B1451" s="44" t="s">
        <v>3134</v>
      </c>
      <c r="C1451" s="45">
        <v>52</v>
      </c>
      <c r="D1451" s="46" t="s">
        <v>340</v>
      </c>
      <c r="E1451" s="47">
        <v>0.68740675977018095</v>
      </c>
      <c r="F1451" s="48">
        <v>53.038990825688103</v>
      </c>
      <c r="G1451" s="47">
        <v>0.66195864554378203</v>
      </c>
      <c r="H1451" s="50">
        <v>61.2068965517241</v>
      </c>
      <c r="I1451" s="76" t="str">
        <f t="shared" si="44"/>
        <v>No</v>
      </c>
      <c r="J1451" s="49" t="str">
        <f t="shared" si="45"/>
        <v>No</v>
      </c>
      <c r="K1451" s="47">
        <v>0.103419544407373</v>
      </c>
      <c r="L1451" s="50">
        <v>30.7339449541284</v>
      </c>
      <c r="M1451" s="47">
        <v>0.12545452400410301</v>
      </c>
      <c r="N1451" s="50">
        <v>14.137931034482801</v>
      </c>
    </row>
    <row r="1452" spans="1:14" x14ac:dyDescent="0.2">
      <c r="A1452" s="57" t="s">
        <v>3135</v>
      </c>
      <c r="B1452" s="44" t="s">
        <v>3136</v>
      </c>
      <c r="C1452" s="45">
        <v>52</v>
      </c>
      <c r="D1452" s="46" t="s">
        <v>340</v>
      </c>
      <c r="E1452" s="47">
        <v>0.68129998641214096</v>
      </c>
      <c r="F1452" s="48">
        <v>51.261467889908303</v>
      </c>
      <c r="G1452" s="47">
        <v>0.65678664667617204</v>
      </c>
      <c r="H1452" s="50">
        <v>59.655172413793103</v>
      </c>
      <c r="I1452" s="76" t="str">
        <f t="shared" si="44"/>
        <v>No</v>
      </c>
      <c r="J1452" s="49" t="str">
        <f t="shared" si="45"/>
        <v>No</v>
      </c>
      <c r="K1452" s="47">
        <v>0.102021803405107</v>
      </c>
      <c r="L1452" s="50">
        <v>29.4724770642202</v>
      </c>
      <c r="M1452" s="47">
        <v>0.12682446060244601</v>
      </c>
      <c r="N1452" s="50">
        <v>19.137931034482801</v>
      </c>
    </row>
    <row r="1453" spans="1:14" x14ac:dyDescent="0.2">
      <c r="A1453" s="57" t="s">
        <v>3137</v>
      </c>
      <c r="B1453" s="44" t="s">
        <v>3138</v>
      </c>
      <c r="C1453" s="45">
        <v>52</v>
      </c>
      <c r="D1453" s="46" t="s">
        <v>340</v>
      </c>
      <c r="E1453" s="47">
        <v>0.66797768001734104</v>
      </c>
      <c r="F1453" s="48">
        <v>48.107798165137602</v>
      </c>
      <c r="G1453" s="47">
        <v>0.63072971724051097</v>
      </c>
      <c r="H1453" s="50">
        <v>48.7931034482759</v>
      </c>
      <c r="I1453" s="76" t="str">
        <f t="shared" si="44"/>
        <v>No</v>
      </c>
      <c r="J1453" s="49" t="str">
        <f t="shared" si="45"/>
        <v>No</v>
      </c>
      <c r="K1453" s="47">
        <v>0.132979664797234</v>
      </c>
      <c r="L1453" s="50">
        <v>53.440366972477101</v>
      </c>
      <c r="M1453" s="47">
        <v>0.12745049397048</v>
      </c>
      <c r="N1453" s="50">
        <v>22.068965517241399</v>
      </c>
    </row>
    <row r="1454" spans="1:14" x14ac:dyDescent="0.2">
      <c r="A1454" s="57" t="s">
        <v>3139</v>
      </c>
      <c r="B1454" s="44" t="s">
        <v>3140</v>
      </c>
      <c r="C1454" s="45">
        <v>52</v>
      </c>
      <c r="D1454" s="46" t="s">
        <v>340</v>
      </c>
      <c r="E1454" s="47">
        <v>0.70595215099192299</v>
      </c>
      <c r="F1454" s="48">
        <v>57.396788990825698</v>
      </c>
      <c r="G1454" s="47">
        <v>0.68926529011774895</v>
      </c>
      <c r="H1454" s="50">
        <v>69.482758620689694</v>
      </c>
      <c r="I1454" s="76" t="str">
        <f t="shared" si="44"/>
        <v>No</v>
      </c>
      <c r="J1454" s="49" t="str">
        <f t="shared" si="45"/>
        <v>No</v>
      </c>
      <c r="K1454" s="47">
        <v>0.12323979120532499</v>
      </c>
      <c r="L1454" s="50">
        <v>46.788990825688103</v>
      </c>
      <c r="M1454" s="47">
        <v>0.13741999216360001</v>
      </c>
      <c r="N1454" s="50">
        <v>39.655172413793103</v>
      </c>
    </row>
    <row r="1455" spans="1:14" x14ac:dyDescent="0.2">
      <c r="A1455" s="57" t="s">
        <v>3141</v>
      </c>
      <c r="B1455" s="44" t="s">
        <v>3142</v>
      </c>
      <c r="C1455" s="45">
        <v>52</v>
      </c>
      <c r="D1455" s="46" t="s">
        <v>340</v>
      </c>
      <c r="E1455" s="47">
        <v>0.68104013310240297</v>
      </c>
      <c r="F1455" s="48">
        <v>51.204128440367001</v>
      </c>
      <c r="G1455" s="47">
        <v>0.63397308536483499</v>
      </c>
      <c r="H1455" s="50">
        <v>50.344827586206897</v>
      </c>
      <c r="I1455" s="76" t="str">
        <f t="shared" si="44"/>
        <v>No</v>
      </c>
      <c r="J1455" s="49" t="str">
        <f t="shared" si="45"/>
        <v>No</v>
      </c>
      <c r="K1455" s="47">
        <v>0.14671431664616399</v>
      </c>
      <c r="L1455" s="50">
        <v>60.091743119265999</v>
      </c>
      <c r="M1455" s="47">
        <v>0.20585656599324401</v>
      </c>
      <c r="N1455" s="50">
        <v>78.103448275862107</v>
      </c>
    </row>
    <row r="1456" spans="1:14" x14ac:dyDescent="0.2">
      <c r="A1456" s="57" t="s">
        <v>3143</v>
      </c>
      <c r="B1456" s="44" t="s">
        <v>3144</v>
      </c>
      <c r="C1456" s="45">
        <v>52</v>
      </c>
      <c r="D1456" s="46" t="s">
        <v>340</v>
      </c>
      <c r="E1456" s="47">
        <v>0.70029372156308001</v>
      </c>
      <c r="F1456" s="48">
        <v>55.905963302752298</v>
      </c>
      <c r="G1456" s="47">
        <v>0.67905295350877803</v>
      </c>
      <c r="H1456" s="50">
        <v>67.241379310344797</v>
      </c>
      <c r="I1456" s="76" t="str">
        <f t="shared" si="44"/>
        <v>No</v>
      </c>
      <c r="J1456" s="49" t="str">
        <f t="shared" si="45"/>
        <v>No</v>
      </c>
      <c r="K1456" s="47">
        <v>0.145988757647355</v>
      </c>
      <c r="L1456" s="50">
        <v>59.690366972477101</v>
      </c>
      <c r="M1456" s="47">
        <v>0.113916193101671</v>
      </c>
      <c r="N1456" s="50">
        <v>5.3448275862069003</v>
      </c>
    </row>
    <row r="1457" spans="1:14" x14ac:dyDescent="0.2">
      <c r="A1457" s="57" t="s">
        <v>3145</v>
      </c>
      <c r="B1457" s="44" t="s">
        <v>3146</v>
      </c>
      <c r="C1457" s="45">
        <v>52</v>
      </c>
      <c r="D1457" s="46" t="s">
        <v>340</v>
      </c>
      <c r="E1457" s="47">
        <v>0.63635366198177801</v>
      </c>
      <c r="F1457" s="48">
        <v>40.252293577981703</v>
      </c>
      <c r="G1457" s="47">
        <v>0.77278015582611204</v>
      </c>
      <c r="H1457" s="50">
        <v>89.482758620689694</v>
      </c>
      <c r="I1457" s="76" t="str">
        <f t="shared" si="44"/>
        <v>No</v>
      </c>
      <c r="J1457" s="49" t="str">
        <f t="shared" si="45"/>
        <v>No</v>
      </c>
      <c r="K1457" s="47">
        <v>0.18546037192913201</v>
      </c>
      <c r="L1457" s="50">
        <v>73.451834862385297</v>
      </c>
      <c r="M1457" s="47">
        <v>0.17928064565745899</v>
      </c>
      <c r="N1457" s="50">
        <v>68.620689655172399</v>
      </c>
    </row>
    <row r="1458" spans="1:14" x14ac:dyDescent="0.2">
      <c r="A1458" s="57" t="s">
        <v>3147</v>
      </c>
      <c r="B1458" s="44" t="s">
        <v>3148</v>
      </c>
      <c r="C1458" s="45">
        <v>52</v>
      </c>
      <c r="D1458" s="46" t="s">
        <v>340</v>
      </c>
      <c r="E1458" s="47">
        <v>0.67518871813864001</v>
      </c>
      <c r="F1458" s="48">
        <v>49.827981651376099</v>
      </c>
      <c r="G1458" s="47">
        <v>0.78153361284586098</v>
      </c>
      <c r="H1458" s="50">
        <v>90.689655172413794</v>
      </c>
      <c r="I1458" s="76" t="str">
        <f t="shared" si="44"/>
        <v>No</v>
      </c>
      <c r="J1458" s="49" t="str">
        <f t="shared" si="45"/>
        <v>No</v>
      </c>
      <c r="K1458" s="47">
        <v>0.17756613621342501</v>
      </c>
      <c r="L1458" s="50">
        <v>70.986238532110093</v>
      </c>
      <c r="M1458" s="47">
        <v>0.16550564097989501</v>
      </c>
      <c r="N1458" s="50">
        <v>62.241379310344797</v>
      </c>
    </row>
    <row r="1459" spans="1:14" x14ac:dyDescent="0.2">
      <c r="A1459" s="57" t="s">
        <v>3149</v>
      </c>
      <c r="B1459" s="44" t="s">
        <v>3150</v>
      </c>
      <c r="C1459" s="45">
        <v>52</v>
      </c>
      <c r="D1459" s="46" t="s">
        <v>340</v>
      </c>
      <c r="E1459" s="47">
        <v>0.73817175015410597</v>
      </c>
      <c r="F1459" s="48">
        <v>63.417431192660501</v>
      </c>
      <c r="G1459" s="47">
        <v>0.73450506541730798</v>
      </c>
      <c r="H1459" s="50">
        <v>82.241379310344797</v>
      </c>
      <c r="I1459" s="76" t="str">
        <f t="shared" si="44"/>
        <v>No</v>
      </c>
      <c r="J1459" s="49" t="str">
        <f t="shared" si="45"/>
        <v>No</v>
      </c>
      <c r="K1459" s="47">
        <v>0.114005141647482</v>
      </c>
      <c r="L1459" s="50">
        <v>39.564220183486199</v>
      </c>
      <c r="M1459" s="47">
        <v>0.125</v>
      </c>
      <c r="N1459" s="50">
        <v>12.413793103448301</v>
      </c>
    </row>
    <row r="1460" spans="1:14" x14ac:dyDescent="0.2">
      <c r="A1460" s="57" t="s">
        <v>1000</v>
      </c>
      <c r="B1460" s="44" t="s">
        <v>3151</v>
      </c>
      <c r="C1460" s="45">
        <v>52</v>
      </c>
      <c r="D1460" s="46" t="s">
        <v>340</v>
      </c>
      <c r="E1460" s="47">
        <v>0.681804574339406</v>
      </c>
      <c r="F1460" s="48">
        <v>51.433486238532097</v>
      </c>
      <c r="G1460" s="47">
        <v>0.75045448368067802</v>
      </c>
      <c r="H1460" s="50">
        <v>85</v>
      </c>
      <c r="I1460" s="76" t="str">
        <f t="shared" si="44"/>
        <v>No</v>
      </c>
      <c r="J1460" s="49" t="str">
        <f t="shared" si="45"/>
        <v>No</v>
      </c>
      <c r="K1460" s="47">
        <v>0.111069614237552</v>
      </c>
      <c r="L1460" s="50">
        <v>36.869266055045898</v>
      </c>
      <c r="M1460" s="47">
        <v>0.12600922492929001</v>
      </c>
      <c r="N1460" s="50">
        <v>16.379310344827601</v>
      </c>
    </row>
    <row r="1461" spans="1:14" x14ac:dyDescent="0.2">
      <c r="A1461" s="57" t="s">
        <v>3152</v>
      </c>
      <c r="B1461" s="44" t="s">
        <v>3153</v>
      </c>
      <c r="C1461" s="45">
        <v>52</v>
      </c>
      <c r="D1461" s="46" t="s">
        <v>340</v>
      </c>
      <c r="E1461" s="47">
        <v>0.57435516413264798</v>
      </c>
      <c r="F1461" s="48">
        <v>24.655963302752301</v>
      </c>
      <c r="G1461" s="47">
        <v>0.71407190735435599</v>
      </c>
      <c r="H1461" s="50">
        <v>77.241379310344797</v>
      </c>
      <c r="I1461" s="76" t="str">
        <f t="shared" si="44"/>
        <v>No</v>
      </c>
      <c r="J1461" s="49" t="str">
        <f t="shared" si="45"/>
        <v>No</v>
      </c>
      <c r="K1461" s="47">
        <v>0.20120994244669199</v>
      </c>
      <c r="L1461" s="50">
        <v>78.153669724770694</v>
      </c>
      <c r="M1461" s="47">
        <v>0.249916894990213</v>
      </c>
      <c r="N1461" s="50">
        <v>87.241379310344797</v>
      </c>
    </row>
    <row r="1462" spans="1:14" x14ac:dyDescent="0.2">
      <c r="A1462" s="57" t="s">
        <v>3154</v>
      </c>
      <c r="B1462" s="44" t="s">
        <v>3155</v>
      </c>
      <c r="C1462" s="45">
        <v>52</v>
      </c>
      <c r="D1462" s="46" t="s">
        <v>340</v>
      </c>
      <c r="E1462" s="47">
        <v>0.65035648961293002</v>
      </c>
      <c r="F1462" s="48">
        <v>43.979357798165097</v>
      </c>
      <c r="G1462" s="47">
        <v>0.69624596688013296</v>
      </c>
      <c r="H1462" s="50">
        <v>72.413793103448299</v>
      </c>
      <c r="I1462" s="76" t="str">
        <f t="shared" si="44"/>
        <v>No</v>
      </c>
      <c r="J1462" s="49" t="str">
        <f t="shared" si="45"/>
        <v>No</v>
      </c>
      <c r="K1462" s="47">
        <v>0.121449819877454</v>
      </c>
      <c r="L1462" s="50">
        <v>45.355504587155998</v>
      </c>
      <c r="M1462" s="47">
        <v>0.12529771187300301</v>
      </c>
      <c r="N1462" s="50">
        <v>13.2758620689655</v>
      </c>
    </row>
    <row r="1463" spans="1:14" x14ac:dyDescent="0.2">
      <c r="A1463" s="57" t="s">
        <v>3156</v>
      </c>
      <c r="B1463" s="44" t="s">
        <v>3157</v>
      </c>
      <c r="C1463" s="45">
        <v>52</v>
      </c>
      <c r="D1463" s="46" t="s">
        <v>340</v>
      </c>
      <c r="E1463" s="47">
        <v>0.64935448809223095</v>
      </c>
      <c r="F1463" s="48">
        <v>43.807339449541303</v>
      </c>
      <c r="G1463" s="47">
        <v>0.86462671887416598</v>
      </c>
      <c r="H1463" s="50">
        <v>97.413793103448299</v>
      </c>
      <c r="I1463" s="76" t="str">
        <f t="shared" si="44"/>
        <v>No</v>
      </c>
      <c r="J1463" s="49" t="str">
        <f t="shared" si="45"/>
        <v>No</v>
      </c>
      <c r="K1463" s="47">
        <v>0.16775429278718601</v>
      </c>
      <c r="L1463" s="50">
        <v>67.947247706422004</v>
      </c>
      <c r="M1463" s="47">
        <v>0.13707343047013601</v>
      </c>
      <c r="N1463" s="50">
        <v>39.137931034482797</v>
      </c>
    </row>
    <row r="1464" spans="1:14" x14ac:dyDescent="0.2">
      <c r="A1464" s="57" t="s">
        <v>3158</v>
      </c>
      <c r="B1464" s="44" t="s">
        <v>3159</v>
      </c>
      <c r="C1464" s="45">
        <v>52</v>
      </c>
      <c r="D1464" s="46" t="s">
        <v>340</v>
      </c>
      <c r="E1464" s="47">
        <v>0.69991744997201299</v>
      </c>
      <c r="F1464" s="48">
        <v>55.733944954128397</v>
      </c>
      <c r="G1464" s="47">
        <v>0.67757837532808596</v>
      </c>
      <c r="H1464" s="50">
        <v>66.2068965517241</v>
      </c>
      <c r="I1464" s="76" t="str">
        <f t="shared" si="44"/>
        <v>No</v>
      </c>
      <c r="J1464" s="49" t="str">
        <f t="shared" si="45"/>
        <v>No</v>
      </c>
      <c r="K1464" s="47">
        <v>8.8115218931002298E-2</v>
      </c>
      <c r="L1464" s="50">
        <v>15.6536697247706</v>
      </c>
      <c r="M1464" s="47">
        <v>0.12723317815481999</v>
      </c>
      <c r="N1464" s="50">
        <v>21.379310344827601</v>
      </c>
    </row>
    <row r="1465" spans="1:14" x14ac:dyDescent="0.2">
      <c r="A1465" s="57" t="s">
        <v>3160</v>
      </c>
      <c r="B1465" s="44" t="s">
        <v>3161</v>
      </c>
      <c r="C1465" s="45">
        <v>52</v>
      </c>
      <c r="D1465" s="46" t="s">
        <v>340</v>
      </c>
      <c r="E1465" s="47">
        <v>0.68955078019776805</v>
      </c>
      <c r="F1465" s="48">
        <v>53.669724770642198</v>
      </c>
      <c r="G1465" s="47">
        <v>0.66429277582367097</v>
      </c>
      <c r="H1465" s="50">
        <v>61.724137931034498</v>
      </c>
      <c r="I1465" s="76" t="str">
        <f t="shared" si="44"/>
        <v>No</v>
      </c>
      <c r="J1465" s="49" t="str">
        <f t="shared" si="45"/>
        <v>No</v>
      </c>
      <c r="K1465" s="47">
        <v>0.102870134484632</v>
      </c>
      <c r="L1465" s="50">
        <v>30.2178899082569</v>
      </c>
      <c r="M1465" s="47">
        <v>0.13100170334810099</v>
      </c>
      <c r="N1465" s="50">
        <v>29.482758620689701</v>
      </c>
    </row>
    <row r="1466" spans="1:14" x14ac:dyDescent="0.2">
      <c r="A1466" s="57" t="s">
        <v>3162</v>
      </c>
      <c r="B1466" s="44" t="s">
        <v>3163</v>
      </c>
      <c r="C1466" s="45">
        <v>52</v>
      </c>
      <c r="D1466" s="46" t="s">
        <v>340</v>
      </c>
      <c r="E1466" s="47">
        <v>0.69013933376510195</v>
      </c>
      <c r="F1466" s="48">
        <v>53.7270642201835</v>
      </c>
      <c r="G1466" s="47">
        <v>0.657774564355464</v>
      </c>
      <c r="H1466" s="50">
        <v>60.344827586206897</v>
      </c>
      <c r="I1466" s="76" t="str">
        <f t="shared" si="44"/>
        <v>No</v>
      </c>
      <c r="J1466" s="49" t="str">
        <f t="shared" si="45"/>
        <v>No</v>
      </c>
      <c r="K1466" s="47">
        <v>0.14694147798868301</v>
      </c>
      <c r="L1466" s="50">
        <v>60.2637614678899</v>
      </c>
      <c r="M1466" s="47">
        <v>0.21514144611157299</v>
      </c>
      <c r="N1466" s="50">
        <v>80.344827586206904</v>
      </c>
    </row>
    <row r="1467" spans="1:14" x14ac:dyDescent="0.2">
      <c r="A1467" s="57" t="s">
        <v>3164</v>
      </c>
      <c r="B1467" s="44" t="s">
        <v>3165</v>
      </c>
      <c r="C1467" s="45">
        <v>52</v>
      </c>
      <c r="D1467" s="46" t="s">
        <v>340</v>
      </c>
      <c r="E1467" s="47">
        <v>0.61506712531190899</v>
      </c>
      <c r="F1467" s="48">
        <v>34.633027522935798</v>
      </c>
      <c r="G1467" s="47">
        <v>0.65177160955026503</v>
      </c>
      <c r="H1467" s="50">
        <v>57.931034482758598</v>
      </c>
      <c r="I1467" s="76" t="str">
        <f t="shared" si="44"/>
        <v>No</v>
      </c>
      <c r="J1467" s="49" t="str">
        <f t="shared" si="45"/>
        <v>No</v>
      </c>
      <c r="K1467" s="47">
        <v>8.3326140047983402E-2</v>
      </c>
      <c r="L1467" s="50">
        <v>7.5688073394495401</v>
      </c>
      <c r="M1467" s="47">
        <v>0.124494155290669</v>
      </c>
      <c r="N1467" s="50">
        <v>11.034482758620699</v>
      </c>
    </row>
    <row r="1468" spans="1:14" x14ac:dyDescent="0.2">
      <c r="A1468" s="57" t="s">
        <v>3166</v>
      </c>
      <c r="B1468" s="44" t="s">
        <v>3167</v>
      </c>
      <c r="C1468" s="45">
        <v>52</v>
      </c>
      <c r="D1468" s="46" t="s">
        <v>340</v>
      </c>
      <c r="E1468" s="47">
        <v>0.476668997526839</v>
      </c>
      <c r="F1468" s="48">
        <v>7.4541284403669703</v>
      </c>
      <c r="G1468" s="47">
        <v>0.58933475075064301</v>
      </c>
      <c r="H1468" s="50">
        <v>33.1034482758621</v>
      </c>
      <c r="I1468" s="76" t="str">
        <f t="shared" si="44"/>
        <v>No</v>
      </c>
      <c r="J1468" s="49" t="str">
        <f t="shared" si="45"/>
        <v>No</v>
      </c>
      <c r="K1468" s="47">
        <v>9.2381395938425495E-2</v>
      </c>
      <c r="L1468" s="50">
        <v>20.9862385321101</v>
      </c>
      <c r="M1468" s="47">
        <v>0.144350778946263</v>
      </c>
      <c r="N1468" s="50">
        <v>47.241379310344797</v>
      </c>
    </row>
    <row r="1469" spans="1:14" x14ac:dyDescent="0.2">
      <c r="A1469" s="57" t="s">
        <v>3168</v>
      </c>
      <c r="B1469" s="44" t="s">
        <v>3169</v>
      </c>
      <c r="C1469" s="45">
        <v>52</v>
      </c>
      <c r="D1469" s="46" t="s">
        <v>340</v>
      </c>
      <c r="E1469" s="47">
        <v>0.65152932284713305</v>
      </c>
      <c r="F1469" s="48">
        <v>44.266055045871603</v>
      </c>
      <c r="G1469" s="47">
        <v>0.70546159032207201</v>
      </c>
      <c r="H1469" s="50">
        <v>74.655172413793096</v>
      </c>
      <c r="I1469" s="76" t="str">
        <f t="shared" si="44"/>
        <v>No</v>
      </c>
      <c r="J1469" s="49" t="str">
        <f t="shared" si="45"/>
        <v>No</v>
      </c>
      <c r="K1469" s="47">
        <v>8.7170323479350595E-2</v>
      </c>
      <c r="L1469" s="50">
        <v>14.220183486238501</v>
      </c>
      <c r="M1469" s="47">
        <v>0.126646955552984</v>
      </c>
      <c r="N1469" s="50">
        <v>18.448275862069</v>
      </c>
    </row>
    <row r="1470" spans="1:14" x14ac:dyDescent="0.2">
      <c r="A1470" s="57" t="s">
        <v>3170</v>
      </c>
      <c r="B1470" s="44" t="s">
        <v>3171</v>
      </c>
      <c r="C1470" s="45">
        <v>52</v>
      </c>
      <c r="D1470" s="46" t="s">
        <v>340</v>
      </c>
      <c r="E1470" s="47">
        <v>0.70741417829846398</v>
      </c>
      <c r="F1470" s="48">
        <v>57.798165137614703</v>
      </c>
      <c r="G1470" s="47">
        <v>0.69519278386607697</v>
      </c>
      <c r="H1470" s="50">
        <v>71.896551724137893</v>
      </c>
      <c r="I1470" s="76" t="str">
        <f t="shared" si="44"/>
        <v>No</v>
      </c>
      <c r="J1470" s="49" t="str">
        <f t="shared" si="45"/>
        <v>No</v>
      </c>
      <c r="K1470" s="47">
        <v>9.2673913751355599E-2</v>
      </c>
      <c r="L1470" s="50">
        <v>21.387614678899102</v>
      </c>
      <c r="M1470" s="47">
        <v>0.123132271834191</v>
      </c>
      <c r="N1470" s="50">
        <v>8.4482758620689697</v>
      </c>
    </row>
    <row r="1471" spans="1:14" x14ac:dyDescent="0.2">
      <c r="A1471" s="57" t="s">
        <v>3172</v>
      </c>
      <c r="B1471" s="44" t="s">
        <v>3173</v>
      </c>
      <c r="C1471" s="45">
        <v>52</v>
      </c>
      <c r="D1471" s="46" t="s">
        <v>340</v>
      </c>
      <c r="E1471" s="47">
        <v>0.65918144678594304</v>
      </c>
      <c r="F1471" s="48">
        <v>46.100917431192698</v>
      </c>
      <c r="G1471" s="47">
        <v>0.71152108671164604</v>
      </c>
      <c r="H1471" s="50">
        <v>76.2068965517241</v>
      </c>
      <c r="I1471" s="76" t="str">
        <f t="shared" si="44"/>
        <v>No</v>
      </c>
      <c r="J1471" s="49" t="str">
        <f t="shared" si="45"/>
        <v>No</v>
      </c>
      <c r="K1471" s="47">
        <v>8.4643582329019806E-2</v>
      </c>
      <c r="L1471" s="50">
        <v>9.9197247706421994</v>
      </c>
      <c r="M1471" s="47">
        <v>0.125</v>
      </c>
      <c r="N1471" s="50">
        <v>12.413793103448301</v>
      </c>
    </row>
    <row r="1472" spans="1:14" x14ac:dyDescent="0.2">
      <c r="A1472" s="57" t="s">
        <v>3174</v>
      </c>
      <c r="B1472" s="44" t="s">
        <v>3175</v>
      </c>
      <c r="C1472" s="45">
        <v>52</v>
      </c>
      <c r="D1472" s="46" t="s">
        <v>340</v>
      </c>
      <c r="E1472" s="47">
        <v>0.61826972294859395</v>
      </c>
      <c r="F1472" s="48">
        <v>35.493119266054997</v>
      </c>
      <c r="G1472" s="47">
        <v>0.65197685282131601</v>
      </c>
      <c r="H1472" s="50">
        <v>58.275862068965502</v>
      </c>
      <c r="I1472" s="76" t="str">
        <f t="shared" si="44"/>
        <v>No</v>
      </c>
      <c r="J1472" s="49" t="str">
        <f t="shared" si="45"/>
        <v>No</v>
      </c>
      <c r="K1472" s="47">
        <v>8.9010046047064806E-2</v>
      </c>
      <c r="L1472" s="50">
        <v>16.5137614678899</v>
      </c>
      <c r="M1472" s="47">
        <v>0.13312353478746999</v>
      </c>
      <c r="N1472" s="50">
        <v>34.482758620689701</v>
      </c>
    </row>
    <row r="1473" spans="1:14" x14ac:dyDescent="0.2">
      <c r="A1473" s="57" t="s">
        <v>3176</v>
      </c>
      <c r="B1473" s="44" t="s">
        <v>3177</v>
      </c>
      <c r="C1473" s="45">
        <v>52</v>
      </c>
      <c r="D1473" s="46" t="s">
        <v>340</v>
      </c>
      <c r="E1473" s="47">
        <v>0.67917286703075896</v>
      </c>
      <c r="F1473" s="48">
        <v>50.802752293578003</v>
      </c>
      <c r="G1473" s="47">
        <v>0.73306862269756701</v>
      </c>
      <c r="H1473" s="50">
        <v>81.896551724137893</v>
      </c>
      <c r="I1473" s="76" t="str">
        <f t="shared" si="44"/>
        <v>No</v>
      </c>
      <c r="J1473" s="49" t="str">
        <f t="shared" si="45"/>
        <v>No</v>
      </c>
      <c r="K1473" s="47">
        <v>0.10376545945339399</v>
      </c>
      <c r="L1473" s="50">
        <v>30.9633027522936</v>
      </c>
      <c r="M1473" s="47">
        <v>0.14405363291562601</v>
      </c>
      <c r="N1473" s="50">
        <v>46.8965517241379</v>
      </c>
    </row>
    <row r="1474" spans="1:14" x14ac:dyDescent="0.2">
      <c r="A1474" s="57" t="s">
        <v>3178</v>
      </c>
      <c r="B1474" s="44" t="s">
        <v>3179</v>
      </c>
      <c r="C1474" s="45">
        <v>52</v>
      </c>
      <c r="D1474" s="46" t="s">
        <v>340</v>
      </c>
      <c r="E1474" s="47">
        <v>0.668978603113766</v>
      </c>
      <c r="F1474" s="48">
        <v>48.2224770642202</v>
      </c>
      <c r="G1474" s="47">
        <v>0.72872888995001295</v>
      </c>
      <c r="H1474" s="50">
        <v>81.034482758620697</v>
      </c>
      <c r="I1474" s="76" t="str">
        <f t="shared" si="44"/>
        <v>No</v>
      </c>
      <c r="J1474" s="49" t="str">
        <f t="shared" si="45"/>
        <v>No</v>
      </c>
      <c r="K1474" s="47">
        <v>9.0029023691123006E-2</v>
      </c>
      <c r="L1474" s="50">
        <v>17.775229357798199</v>
      </c>
      <c r="M1474" s="47">
        <v>0.12949052143155801</v>
      </c>
      <c r="N1474" s="50">
        <v>27.068965517241399</v>
      </c>
    </row>
    <row r="1475" spans="1:14" x14ac:dyDescent="0.2">
      <c r="A1475" s="57" t="s">
        <v>3180</v>
      </c>
      <c r="B1475" s="44" t="s">
        <v>3181</v>
      </c>
      <c r="C1475" s="45">
        <v>52</v>
      </c>
      <c r="D1475" s="46" t="s">
        <v>340</v>
      </c>
      <c r="E1475" s="47">
        <v>0.74468129420322704</v>
      </c>
      <c r="F1475" s="48">
        <v>64.162844036697294</v>
      </c>
      <c r="G1475" s="47">
        <v>0.76071005953144899</v>
      </c>
      <c r="H1475" s="50">
        <v>87.586206896551701</v>
      </c>
      <c r="I1475" s="76" t="str">
        <f t="shared" si="44"/>
        <v>No</v>
      </c>
      <c r="J1475" s="49" t="str">
        <f t="shared" si="45"/>
        <v>No</v>
      </c>
      <c r="K1475" s="47">
        <v>0.11620222999054799</v>
      </c>
      <c r="L1475" s="50">
        <v>40.940366972477101</v>
      </c>
      <c r="M1475" s="47">
        <v>0.181939227704524</v>
      </c>
      <c r="N1475" s="50">
        <v>70.172413793103402</v>
      </c>
    </row>
    <row r="1476" spans="1:14" x14ac:dyDescent="0.2">
      <c r="A1476" s="57" t="s">
        <v>3182</v>
      </c>
      <c r="B1476" s="44" t="s">
        <v>3183</v>
      </c>
      <c r="C1476" s="45">
        <v>52</v>
      </c>
      <c r="D1476" s="46" t="s">
        <v>340</v>
      </c>
      <c r="E1476" s="47">
        <v>0.71003971360048401</v>
      </c>
      <c r="F1476" s="48">
        <v>58.543577981651403</v>
      </c>
      <c r="G1476" s="47">
        <v>0.69965971568488505</v>
      </c>
      <c r="H1476" s="50">
        <v>73.448275862068996</v>
      </c>
      <c r="I1476" s="76" t="str">
        <f t="shared" si="44"/>
        <v>No</v>
      </c>
      <c r="J1476" s="49" t="str">
        <f t="shared" si="45"/>
        <v>No</v>
      </c>
      <c r="K1476" s="47">
        <v>9.3481500807442594E-2</v>
      </c>
      <c r="L1476" s="50">
        <v>22.133027522935802</v>
      </c>
      <c r="M1476" s="47">
        <v>0.12957194415031301</v>
      </c>
      <c r="N1476" s="50">
        <v>27.241379310344801</v>
      </c>
    </row>
    <row r="1477" spans="1:14" x14ac:dyDescent="0.2">
      <c r="A1477" s="57" t="s">
        <v>3184</v>
      </c>
      <c r="B1477" s="44" t="s">
        <v>3185</v>
      </c>
      <c r="C1477" s="45">
        <v>52</v>
      </c>
      <c r="D1477" s="46" t="s">
        <v>340</v>
      </c>
      <c r="E1477" s="47">
        <v>0.77152358360602902</v>
      </c>
      <c r="F1477" s="48">
        <v>67.603211009174302</v>
      </c>
      <c r="G1477" s="47">
        <v>0.78582381398643097</v>
      </c>
      <c r="H1477" s="50">
        <v>90.862068965517196</v>
      </c>
      <c r="I1477" s="76" t="str">
        <f t="shared" si="44"/>
        <v>No</v>
      </c>
      <c r="J1477" s="49" t="str">
        <f t="shared" si="45"/>
        <v>No</v>
      </c>
      <c r="K1477" s="47">
        <v>9.1064825576000097E-2</v>
      </c>
      <c r="L1477" s="50">
        <v>19.380733944954098</v>
      </c>
      <c r="M1477" s="47">
        <v>0.12767914453571799</v>
      </c>
      <c r="N1477" s="50">
        <v>23.1034482758621</v>
      </c>
    </row>
    <row r="1478" spans="1:14" x14ac:dyDescent="0.2">
      <c r="A1478" s="57" t="s">
        <v>3186</v>
      </c>
      <c r="B1478" s="44" t="s">
        <v>3187</v>
      </c>
      <c r="C1478" s="45">
        <v>52</v>
      </c>
      <c r="D1478" s="46" t="s">
        <v>340</v>
      </c>
      <c r="E1478" s="47">
        <v>0.67308817026804502</v>
      </c>
      <c r="F1478" s="48">
        <v>49.139908256880702</v>
      </c>
      <c r="G1478" s="47">
        <v>0.64737862146326597</v>
      </c>
      <c r="H1478" s="50">
        <v>55.689655172413801</v>
      </c>
      <c r="I1478" s="76" t="str">
        <f t="shared" si="44"/>
        <v>No</v>
      </c>
      <c r="J1478" s="49" t="str">
        <f t="shared" si="45"/>
        <v>No</v>
      </c>
      <c r="K1478" s="47">
        <v>8.6257460692472504E-2</v>
      </c>
      <c r="L1478" s="50">
        <v>12.7866972477064</v>
      </c>
      <c r="M1478" s="47">
        <v>0.130341775281056</v>
      </c>
      <c r="N1478" s="50">
        <v>28.965517241379299</v>
      </c>
    </row>
    <row r="1479" spans="1:14" x14ac:dyDescent="0.2">
      <c r="A1479" s="57" t="s">
        <v>3188</v>
      </c>
      <c r="B1479" s="44" t="s">
        <v>3189</v>
      </c>
      <c r="C1479" s="45">
        <v>52</v>
      </c>
      <c r="D1479" s="46" t="s">
        <v>340</v>
      </c>
      <c r="E1479" s="47">
        <v>0.75959471553791602</v>
      </c>
      <c r="F1479" s="48">
        <v>65.997706422018396</v>
      </c>
      <c r="G1479" s="47">
        <v>0.78611968902808604</v>
      </c>
      <c r="H1479" s="50">
        <v>91.2068965517241</v>
      </c>
      <c r="I1479" s="76" t="str">
        <f t="shared" ref="I1479:I1542" si="46">IF(AND(F1479&gt;=90,H1479&gt;=90),"Yes","No")</f>
        <v>No</v>
      </c>
      <c r="J1479" s="49" t="str">
        <f t="shared" ref="J1479:J1542" si="47">IF(AND(F1479&gt;=75,H1479&gt;=75),"Yes","No")</f>
        <v>No</v>
      </c>
      <c r="K1479" s="47">
        <v>8.8096093683116605E-2</v>
      </c>
      <c r="L1479" s="50">
        <v>15.4816513761468</v>
      </c>
      <c r="M1479" s="47">
        <v>0.12686888988242201</v>
      </c>
      <c r="N1479" s="50">
        <v>19.310344827586199</v>
      </c>
    </row>
    <row r="1480" spans="1:14" x14ac:dyDescent="0.2">
      <c r="A1480" s="57" t="s">
        <v>3190</v>
      </c>
      <c r="B1480" s="44" t="s">
        <v>3191</v>
      </c>
      <c r="C1480" s="45">
        <v>52</v>
      </c>
      <c r="D1480" s="46" t="s">
        <v>340</v>
      </c>
      <c r="E1480" s="47">
        <v>0.72875275605218304</v>
      </c>
      <c r="F1480" s="48">
        <v>61.983944954128397</v>
      </c>
      <c r="G1480" s="47">
        <v>0.73423647187679397</v>
      </c>
      <c r="H1480" s="50">
        <v>82.068965517241395</v>
      </c>
      <c r="I1480" s="76" t="str">
        <f t="shared" si="46"/>
        <v>No</v>
      </c>
      <c r="J1480" s="49" t="str">
        <f t="shared" si="47"/>
        <v>No</v>
      </c>
      <c r="K1480" s="47">
        <v>8.5108002904132202E-2</v>
      </c>
      <c r="L1480" s="50">
        <v>10.8371559633028</v>
      </c>
      <c r="M1480" s="47">
        <v>0.12366000645981</v>
      </c>
      <c r="N1480" s="50">
        <v>8.7931034482758594</v>
      </c>
    </row>
    <row r="1481" spans="1:14" x14ac:dyDescent="0.2">
      <c r="A1481" s="57" t="s">
        <v>3192</v>
      </c>
      <c r="B1481" s="44" t="s">
        <v>3193</v>
      </c>
      <c r="C1481" s="45">
        <v>52</v>
      </c>
      <c r="D1481" s="46" t="s">
        <v>340</v>
      </c>
      <c r="E1481" s="47">
        <v>0.62591249127843596</v>
      </c>
      <c r="F1481" s="48">
        <v>37.327981651376099</v>
      </c>
      <c r="G1481" s="47">
        <v>0.82044586472819703</v>
      </c>
      <c r="H1481" s="50">
        <v>95.689655172413794</v>
      </c>
      <c r="I1481" s="76" t="str">
        <f t="shared" si="46"/>
        <v>No</v>
      </c>
      <c r="J1481" s="49" t="str">
        <f t="shared" si="47"/>
        <v>No</v>
      </c>
      <c r="K1481" s="47">
        <v>0.15859494601302401</v>
      </c>
      <c r="L1481" s="50">
        <v>64.334862385321102</v>
      </c>
      <c r="M1481" s="47">
        <v>0.164564959846801</v>
      </c>
      <c r="N1481" s="50">
        <v>60.689655172413801</v>
      </c>
    </row>
    <row r="1482" spans="1:14" x14ac:dyDescent="0.2">
      <c r="A1482" s="57" t="s">
        <v>3194</v>
      </c>
      <c r="B1482" s="44" t="s">
        <v>3195</v>
      </c>
      <c r="C1482" s="45">
        <v>52</v>
      </c>
      <c r="D1482" s="46" t="s">
        <v>340</v>
      </c>
      <c r="E1482" s="47">
        <v>0.73623820071989998</v>
      </c>
      <c r="F1482" s="48">
        <v>63.073394495412799</v>
      </c>
      <c r="G1482" s="47">
        <v>0.81228028747869396</v>
      </c>
      <c r="H1482" s="50">
        <v>94.827586206896598</v>
      </c>
      <c r="I1482" s="76" t="str">
        <f t="shared" si="46"/>
        <v>No</v>
      </c>
      <c r="J1482" s="49" t="str">
        <f t="shared" si="47"/>
        <v>No</v>
      </c>
      <c r="K1482" s="47">
        <v>0.14485688578563</v>
      </c>
      <c r="L1482" s="50">
        <v>59.403669724770602</v>
      </c>
      <c r="M1482" s="47">
        <v>0.13974969799664799</v>
      </c>
      <c r="N1482" s="50">
        <v>42.413793103448299</v>
      </c>
    </row>
    <row r="1483" spans="1:14" x14ac:dyDescent="0.2">
      <c r="A1483" s="57" t="s">
        <v>3196</v>
      </c>
      <c r="B1483" s="44" t="s">
        <v>3197</v>
      </c>
      <c r="C1483" s="45">
        <v>52</v>
      </c>
      <c r="D1483" s="46" t="s">
        <v>340</v>
      </c>
      <c r="E1483" s="47">
        <v>0.73718547327366601</v>
      </c>
      <c r="F1483" s="48">
        <v>63.360091743119298</v>
      </c>
      <c r="G1483" s="47">
        <v>0.748035082729265</v>
      </c>
      <c r="H1483" s="50">
        <v>84.137931034482804</v>
      </c>
      <c r="I1483" s="76" t="str">
        <f t="shared" si="46"/>
        <v>No</v>
      </c>
      <c r="J1483" s="49" t="str">
        <f t="shared" si="47"/>
        <v>No</v>
      </c>
      <c r="K1483" s="47">
        <v>8.4450211360146896E-2</v>
      </c>
      <c r="L1483" s="50">
        <v>9.5756880733945007</v>
      </c>
      <c r="M1483" s="47">
        <v>0.124841027081218</v>
      </c>
      <c r="N1483" s="50">
        <v>11.7241379310345</v>
      </c>
    </row>
    <row r="1484" spans="1:14" x14ac:dyDescent="0.2">
      <c r="A1484" s="57" t="s">
        <v>3198</v>
      </c>
      <c r="B1484" s="44" t="s">
        <v>3199</v>
      </c>
      <c r="C1484" s="45">
        <v>52</v>
      </c>
      <c r="D1484" s="46" t="s">
        <v>340</v>
      </c>
      <c r="E1484" s="47">
        <v>0.71239418214357297</v>
      </c>
      <c r="F1484" s="48">
        <v>59.116972477064202</v>
      </c>
      <c r="G1484" s="47">
        <v>0.68647108956494596</v>
      </c>
      <c r="H1484" s="50">
        <v>68.7931034482759</v>
      </c>
      <c r="I1484" s="76" t="str">
        <f t="shared" si="46"/>
        <v>No</v>
      </c>
      <c r="J1484" s="49" t="str">
        <f t="shared" si="47"/>
        <v>No</v>
      </c>
      <c r="K1484" s="47">
        <v>9.4987088698905098E-2</v>
      </c>
      <c r="L1484" s="50">
        <v>23.5091743119266</v>
      </c>
      <c r="M1484" s="47">
        <v>0.14803867144803901</v>
      </c>
      <c r="N1484" s="50">
        <v>49.827586206896498</v>
      </c>
    </row>
    <row r="1485" spans="1:14" x14ac:dyDescent="0.2">
      <c r="A1485" s="57" t="s">
        <v>3200</v>
      </c>
      <c r="B1485" s="44" t="s">
        <v>3201</v>
      </c>
      <c r="C1485" s="45">
        <v>52</v>
      </c>
      <c r="D1485" s="46" t="s">
        <v>340</v>
      </c>
      <c r="E1485" s="47">
        <v>0.682088125521224</v>
      </c>
      <c r="F1485" s="48">
        <v>51.4908256880734</v>
      </c>
      <c r="G1485" s="47">
        <v>0.913876191499568</v>
      </c>
      <c r="H1485" s="50">
        <v>99.482758620689694</v>
      </c>
      <c r="I1485" s="76" t="str">
        <f t="shared" si="46"/>
        <v>No</v>
      </c>
      <c r="J1485" s="49" t="str">
        <f t="shared" si="47"/>
        <v>No</v>
      </c>
      <c r="K1485" s="47">
        <v>0.12853229437027799</v>
      </c>
      <c r="L1485" s="50">
        <v>50.2866972477064</v>
      </c>
      <c r="M1485" s="47">
        <v>0.139572999968199</v>
      </c>
      <c r="N1485" s="50">
        <v>42.068965517241402</v>
      </c>
    </row>
    <row r="1486" spans="1:14" x14ac:dyDescent="0.2">
      <c r="A1486" s="57" t="s">
        <v>3202</v>
      </c>
      <c r="B1486" s="44" t="s">
        <v>3203</v>
      </c>
      <c r="C1486" s="45">
        <v>52</v>
      </c>
      <c r="D1486" s="46" t="s">
        <v>340</v>
      </c>
      <c r="E1486" s="47">
        <v>0.71398531911721197</v>
      </c>
      <c r="F1486" s="48">
        <v>59.5183486238532</v>
      </c>
      <c r="G1486" s="47">
        <v>0.70874218330184002</v>
      </c>
      <c r="H1486" s="50">
        <v>75.517241379310306</v>
      </c>
      <c r="I1486" s="76" t="str">
        <f t="shared" si="46"/>
        <v>No</v>
      </c>
      <c r="J1486" s="49" t="str">
        <f t="shared" si="47"/>
        <v>No</v>
      </c>
      <c r="K1486" s="47">
        <v>0.108970429424884</v>
      </c>
      <c r="L1486" s="50">
        <v>35.206422018348597</v>
      </c>
      <c r="M1486" s="47">
        <v>0.16726347764482699</v>
      </c>
      <c r="N1486" s="50">
        <v>62.931034482758598</v>
      </c>
    </row>
    <row r="1487" spans="1:14" x14ac:dyDescent="0.2">
      <c r="A1487" s="57" t="s">
        <v>3204</v>
      </c>
      <c r="B1487" s="44" t="s">
        <v>3205</v>
      </c>
      <c r="C1487" s="45">
        <v>52</v>
      </c>
      <c r="D1487" s="46" t="s">
        <v>340</v>
      </c>
      <c r="E1487" s="47">
        <v>0.66727068204956996</v>
      </c>
      <c r="F1487" s="48">
        <v>47.821100917431203</v>
      </c>
      <c r="G1487" s="47">
        <v>0.88748673353964103</v>
      </c>
      <c r="H1487" s="50">
        <v>98.7931034482759</v>
      </c>
      <c r="I1487" s="76" t="str">
        <f t="shared" si="46"/>
        <v>No</v>
      </c>
      <c r="J1487" s="49" t="str">
        <f t="shared" si="47"/>
        <v>No</v>
      </c>
      <c r="K1487" s="47">
        <v>0.106443592496196</v>
      </c>
      <c r="L1487" s="50">
        <v>32.970183486238497</v>
      </c>
      <c r="M1487" s="47">
        <v>0.127854128568443</v>
      </c>
      <c r="N1487" s="50">
        <v>23.620689655172399</v>
      </c>
    </row>
    <row r="1488" spans="1:14" x14ac:dyDescent="0.2">
      <c r="A1488" s="57" t="s">
        <v>3206</v>
      </c>
      <c r="B1488" s="44" t="s">
        <v>3207</v>
      </c>
      <c r="C1488" s="45">
        <v>52</v>
      </c>
      <c r="D1488" s="46" t="s">
        <v>340</v>
      </c>
      <c r="E1488" s="47">
        <v>0.746754707115179</v>
      </c>
      <c r="F1488" s="48">
        <v>64.564220183486199</v>
      </c>
      <c r="G1488" s="47">
        <v>0.76144814596472898</v>
      </c>
      <c r="H1488" s="50">
        <v>87.931034482758605</v>
      </c>
      <c r="I1488" s="76" t="str">
        <f t="shared" si="46"/>
        <v>No</v>
      </c>
      <c r="J1488" s="49" t="str">
        <f t="shared" si="47"/>
        <v>No</v>
      </c>
      <c r="K1488" s="47">
        <v>8.53601257878768E-2</v>
      </c>
      <c r="L1488" s="50">
        <v>11.4678899082569</v>
      </c>
      <c r="M1488" s="47">
        <v>0.12426099674275801</v>
      </c>
      <c r="N1488" s="50">
        <v>10.1724137931034</v>
      </c>
    </row>
    <row r="1489" spans="1:14" x14ac:dyDescent="0.2">
      <c r="A1489" s="57" t="s">
        <v>3208</v>
      </c>
      <c r="B1489" s="44" t="s">
        <v>3209</v>
      </c>
      <c r="C1489" s="45">
        <v>52</v>
      </c>
      <c r="D1489" s="46" t="s">
        <v>340</v>
      </c>
      <c r="E1489" s="47">
        <v>0.74629896295048204</v>
      </c>
      <c r="F1489" s="48">
        <v>64.449541284403693</v>
      </c>
      <c r="G1489" s="47">
        <v>0.85253271720032098</v>
      </c>
      <c r="H1489" s="50">
        <v>96.551724137931004</v>
      </c>
      <c r="I1489" s="76" t="str">
        <f t="shared" si="46"/>
        <v>No</v>
      </c>
      <c r="J1489" s="49" t="str">
        <f t="shared" si="47"/>
        <v>No</v>
      </c>
      <c r="K1489" s="47">
        <v>0.102229081596662</v>
      </c>
      <c r="L1489" s="50">
        <v>29.701834862385301</v>
      </c>
      <c r="M1489" s="47">
        <v>0.12766211691089999</v>
      </c>
      <c r="N1489" s="50">
        <v>22.758620689655199</v>
      </c>
    </row>
    <row r="1490" spans="1:14" x14ac:dyDescent="0.2">
      <c r="A1490" s="57" t="s">
        <v>3210</v>
      </c>
      <c r="B1490" s="44" t="s">
        <v>3211</v>
      </c>
      <c r="C1490" s="45">
        <v>52</v>
      </c>
      <c r="D1490" s="46" t="s">
        <v>340</v>
      </c>
      <c r="E1490" s="47">
        <v>0.74770639953115703</v>
      </c>
      <c r="F1490" s="48">
        <v>64.793577981651396</v>
      </c>
      <c r="G1490" s="47">
        <v>0.76760823903821795</v>
      </c>
      <c r="H1490" s="50">
        <v>88.965517241379303</v>
      </c>
      <c r="I1490" s="76" t="str">
        <f t="shared" si="46"/>
        <v>No</v>
      </c>
      <c r="J1490" s="49" t="str">
        <f t="shared" si="47"/>
        <v>No</v>
      </c>
      <c r="K1490" s="47">
        <v>8.6896821776244498E-2</v>
      </c>
      <c r="L1490" s="50">
        <v>13.6467889908257</v>
      </c>
      <c r="M1490" s="47">
        <v>0.12540845872092801</v>
      </c>
      <c r="N1490" s="50">
        <v>13.965517241379301</v>
      </c>
    </row>
    <row r="1491" spans="1:14" x14ac:dyDescent="0.2">
      <c r="A1491" s="57" t="s">
        <v>3212</v>
      </c>
      <c r="B1491" s="44" t="s">
        <v>3213</v>
      </c>
      <c r="C1491" s="45">
        <v>52</v>
      </c>
      <c r="D1491" s="46" t="s">
        <v>340</v>
      </c>
      <c r="E1491" s="47">
        <v>0.72565325350809295</v>
      </c>
      <c r="F1491" s="48">
        <v>61.4678899082569</v>
      </c>
      <c r="G1491" s="47">
        <v>0.89440768355995404</v>
      </c>
      <c r="H1491" s="50">
        <v>98.965517241379303</v>
      </c>
      <c r="I1491" s="76" t="str">
        <f t="shared" si="46"/>
        <v>No</v>
      </c>
      <c r="J1491" s="49" t="str">
        <f t="shared" si="47"/>
        <v>No</v>
      </c>
      <c r="K1491" s="47">
        <v>8.8790192683376498E-2</v>
      </c>
      <c r="L1491" s="50">
        <v>16.169724770642201</v>
      </c>
      <c r="M1491" s="47">
        <v>0.12522989438917201</v>
      </c>
      <c r="N1491" s="50">
        <v>13.1034482758621</v>
      </c>
    </row>
    <row r="1492" spans="1:14" x14ac:dyDescent="0.2">
      <c r="A1492" s="57" t="s">
        <v>3214</v>
      </c>
      <c r="B1492" s="44" t="s">
        <v>3215</v>
      </c>
      <c r="C1492" s="45">
        <v>52</v>
      </c>
      <c r="D1492" s="46" t="s">
        <v>340</v>
      </c>
      <c r="E1492" s="47">
        <v>0.66770487645937604</v>
      </c>
      <c r="F1492" s="48">
        <v>47.935779816513801</v>
      </c>
      <c r="G1492" s="47">
        <v>0.61620017150205997</v>
      </c>
      <c r="H1492" s="50">
        <v>42.758620689655203</v>
      </c>
      <c r="I1492" s="76" t="str">
        <f t="shared" si="46"/>
        <v>No</v>
      </c>
      <c r="J1492" s="49" t="str">
        <f t="shared" si="47"/>
        <v>No</v>
      </c>
      <c r="K1492" s="47">
        <v>0.11469310544721199</v>
      </c>
      <c r="L1492" s="50">
        <v>40.0229357798165</v>
      </c>
      <c r="M1492" s="47">
        <v>0.13525126661022499</v>
      </c>
      <c r="N1492" s="50">
        <v>37.068965517241402</v>
      </c>
    </row>
    <row r="1493" spans="1:14" x14ac:dyDescent="0.2">
      <c r="A1493" s="57" t="s">
        <v>3216</v>
      </c>
      <c r="B1493" s="44" t="s">
        <v>3217</v>
      </c>
      <c r="C1493" s="45">
        <v>52</v>
      </c>
      <c r="D1493" s="46" t="s">
        <v>340</v>
      </c>
      <c r="E1493" s="47">
        <v>0.60450814288927901</v>
      </c>
      <c r="F1493" s="48">
        <v>32.052752293578003</v>
      </c>
      <c r="G1493" s="47">
        <v>0.62018743065814996</v>
      </c>
      <c r="H1493" s="50">
        <v>43.448275862069003</v>
      </c>
      <c r="I1493" s="76" t="str">
        <f t="shared" si="46"/>
        <v>No</v>
      </c>
      <c r="J1493" s="49" t="str">
        <f t="shared" si="47"/>
        <v>No</v>
      </c>
      <c r="K1493" s="47">
        <v>8.8112574282232695E-2</v>
      </c>
      <c r="L1493" s="50">
        <v>15.538990825688099</v>
      </c>
      <c r="M1493" s="47">
        <v>0.13600519889741999</v>
      </c>
      <c r="N1493" s="50">
        <v>38.448275862069003</v>
      </c>
    </row>
    <row r="1494" spans="1:14" x14ac:dyDescent="0.2">
      <c r="A1494" s="57" t="s">
        <v>3218</v>
      </c>
      <c r="B1494" s="44" t="s">
        <v>3219</v>
      </c>
      <c r="C1494" s="45">
        <v>52</v>
      </c>
      <c r="D1494" s="46" t="s">
        <v>340</v>
      </c>
      <c r="E1494" s="47">
        <v>0.62770809011502005</v>
      </c>
      <c r="F1494" s="48">
        <v>37.5</v>
      </c>
      <c r="G1494" s="47">
        <v>0.66910316302649497</v>
      </c>
      <c r="H1494" s="50">
        <v>63.620689655172399</v>
      </c>
      <c r="I1494" s="76" t="str">
        <f t="shared" si="46"/>
        <v>No</v>
      </c>
      <c r="J1494" s="49" t="str">
        <f t="shared" si="47"/>
        <v>No</v>
      </c>
      <c r="K1494" s="47">
        <v>8.5999960116878299E-2</v>
      </c>
      <c r="L1494" s="50">
        <v>12.557339449541301</v>
      </c>
      <c r="M1494" s="47">
        <v>0.12773084470287599</v>
      </c>
      <c r="N1494" s="50">
        <v>23.275862068965498</v>
      </c>
    </row>
    <row r="1495" spans="1:14" x14ac:dyDescent="0.2">
      <c r="A1495" s="57" t="s">
        <v>3220</v>
      </c>
      <c r="B1495" s="44" t="s">
        <v>3221</v>
      </c>
      <c r="C1495" s="45">
        <v>52</v>
      </c>
      <c r="D1495" s="46" t="s">
        <v>340</v>
      </c>
      <c r="E1495" s="47">
        <v>0.68862084126795198</v>
      </c>
      <c r="F1495" s="48">
        <v>53.440366972477101</v>
      </c>
      <c r="G1495" s="47">
        <v>0.65789210781827401</v>
      </c>
      <c r="H1495" s="50">
        <v>60.517241379310299</v>
      </c>
      <c r="I1495" s="76" t="str">
        <f t="shared" si="46"/>
        <v>No</v>
      </c>
      <c r="J1495" s="49" t="str">
        <f t="shared" si="47"/>
        <v>No</v>
      </c>
      <c r="K1495" s="47">
        <v>8.7021091500330494E-2</v>
      </c>
      <c r="L1495" s="50">
        <v>13.933486238532099</v>
      </c>
      <c r="M1495" s="47">
        <v>0.12891779510155099</v>
      </c>
      <c r="N1495" s="50">
        <v>26.2068965517241</v>
      </c>
    </row>
    <row r="1496" spans="1:14" x14ac:dyDescent="0.2">
      <c r="A1496" s="57" t="s">
        <v>3222</v>
      </c>
      <c r="B1496" s="44" t="s">
        <v>3223</v>
      </c>
      <c r="C1496" s="45">
        <v>52</v>
      </c>
      <c r="D1496" s="46" t="s">
        <v>340</v>
      </c>
      <c r="E1496" s="47">
        <v>0.58808608852218802</v>
      </c>
      <c r="F1496" s="48">
        <v>27.580275229357799</v>
      </c>
      <c r="G1496" s="47">
        <v>0.60015176630941103</v>
      </c>
      <c r="H1496" s="50">
        <v>37.586206896551701</v>
      </c>
      <c r="I1496" s="76" t="str">
        <f t="shared" si="46"/>
        <v>No</v>
      </c>
      <c r="J1496" s="49" t="str">
        <f t="shared" si="47"/>
        <v>No</v>
      </c>
      <c r="K1496" s="47">
        <v>8.4688067615319093E-2</v>
      </c>
      <c r="L1496" s="50">
        <v>10.1490825688073</v>
      </c>
      <c r="M1496" s="47">
        <v>0.1285760266365</v>
      </c>
      <c r="N1496" s="50">
        <v>25.3448275862069</v>
      </c>
    </row>
    <row r="1497" spans="1:14" x14ac:dyDescent="0.2">
      <c r="A1497" s="57" t="s">
        <v>3224</v>
      </c>
      <c r="B1497" s="44" t="s">
        <v>3225</v>
      </c>
      <c r="C1497" s="45">
        <v>52</v>
      </c>
      <c r="D1497" s="46" t="s">
        <v>340</v>
      </c>
      <c r="E1497" s="47">
        <v>0.67861330726749303</v>
      </c>
      <c r="F1497" s="48">
        <v>50.630733944954102</v>
      </c>
      <c r="G1497" s="47">
        <v>0.63243451284623098</v>
      </c>
      <c r="H1497" s="50">
        <v>49.310344827586199</v>
      </c>
      <c r="I1497" s="76" t="str">
        <f t="shared" si="46"/>
        <v>No</v>
      </c>
      <c r="J1497" s="49" t="str">
        <f t="shared" si="47"/>
        <v>No</v>
      </c>
      <c r="K1497" s="47">
        <v>8.5770531268822295E-2</v>
      </c>
      <c r="L1497" s="50">
        <v>12.2133027522936</v>
      </c>
      <c r="M1497" s="47">
        <v>0.13322062708394999</v>
      </c>
      <c r="N1497" s="50">
        <v>34.655172413793103</v>
      </c>
    </row>
    <row r="1498" spans="1:14" x14ac:dyDescent="0.2">
      <c r="A1498" s="57" t="s">
        <v>3226</v>
      </c>
      <c r="B1498" s="44" t="s">
        <v>3227</v>
      </c>
      <c r="C1498" s="45">
        <v>52</v>
      </c>
      <c r="D1498" s="46" t="s">
        <v>340</v>
      </c>
      <c r="E1498" s="47">
        <v>0.66048854758203801</v>
      </c>
      <c r="F1498" s="48">
        <v>46.502293577981703</v>
      </c>
      <c r="G1498" s="47">
        <v>0.60595708319882102</v>
      </c>
      <c r="H1498" s="50">
        <v>39.655172413793103</v>
      </c>
      <c r="I1498" s="76" t="str">
        <f t="shared" si="46"/>
        <v>No</v>
      </c>
      <c r="J1498" s="49" t="str">
        <f t="shared" si="47"/>
        <v>No</v>
      </c>
      <c r="K1498" s="47">
        <v>8.3930259445053404E-2</v>
      </c>
      <c r="L1498" s="50">
        <v>8.6009174311926593</v>
      </c>
      <c r="M1498" s="47">
        <v>0.124864176148568</v>
      </c>
      <c r="N1498" s="50">
        <v>11.8965517241379</v>
      </c>
    </row>
    <row r="1499" spans="1:14" x14ac:dyDescent="0.2">
      <c r="A1499" s="57" t="s">
        <v>3228</v>
      </c>
      <c r="B1499" s="44" t="s">
        <v>3229</v>
      </c>
      <c r="C1499" s="45">
        <v>52</v>
      </c>
      <c r="D1499" s="46" t="s">
        <v>340</v>
      </c>
      <c r="E1499" s="47">
        <v>0.65550935494747198</v>
      </c>
      <c r="F1499" s="48">
        <v>45.2408256880734</v>
      </c>
      <c r="G1499" s="47">
        <v>0.70229861241799096</v>
      </c>
      <c r="H1499" s="50">
        <v>73.965517241379303</v>
      </c>
      <c r="I1499" s="76" t="str">
        <f t="shared" si="46"/>
        <v>No</v>
      </c>
      <c r="J1499" s="49" t="str">
        <f t="shared" si="47"/>
        <v>No</v>
      </c>
      <c r="K1499" s="47">
        <v>8.4843419942043294E-2</v>
      </c>
      <c r="L1499" s="50">
        <v>10.3784403669725</v>
      </c>
      <c r="M1499" s="47">
        <v>0.125533230856642</v>
      </c>
      <c r="N1499" s="50">
        <v>14.310344827586199</v>
      </c>
    </row>
    <row r="1500" spans="1:14" x14ac:dyDescent="0.2">
      <c r="A1500" s="57" t="s">
        <v>3230</v>
      </c>
      <c r="B1500" s="44" t="s">
        <v>3231</v>
      </c>
      <c r="C1500" s="45">
        <v>52</v>
      </c>
      <c r="D1500" s="46" t="s">
        <v>340</v>
      </c>
      <c r="E1500" s="47">
        <v>0.64222979142685799</v>
      </c>
      <c r="F1500" s="48">
        <v>41.5137614678899</v>
      </c>
      <c r="G1500" s="47">
        <v>0.69136421899539402</v>
      </c>
      <c r="H1500" s="50">
        <v>70.344827586206904</v>
      </c>
      <c r="I1500" s="76" t="str">
        <f t="shared" si="46"/>
        <v>No</v>
      </c>
      <c r="J1500" s="49" t="str">
        <f t="shared" si="47"/>
        <v>No</v>
      </c>
      <c r="K1500" s="47">
        <v>8.4861630268431895E-2</v>
      </c>
      <c r="L1500" s="50">
        <v>10.435779816513801</v>
      </c>
      <c r="M1500" s="47">
        <v>0.12582426721787399</v>
      </c>
      <c r="N1500" s="50">
        <v>15.517241379310301</v>
      </c>
    </row>
    <row r="1501" spans="1:14" x14ac:dyDescent="0.2">
      <c r="A1501" s="57" t="s">
        <v>3232</v>
      </c>
      <c r="B1501" s="44" t="s">
        <v>3233</v>
      </c>
      <c r="C1501" s="45">
        <v>52</v>
      </c>
      <c r="D1501" s="46" t="s">
        <v>340</v>
      </c>
      <c r="E1501" s="47">
        <v>0.62356731153474199</v>
      </c>
      <c r="F1501" s="48">
        <v>36.697247706421997</v>
      </c>
      <c r="G1501" s="47">
        <v>0.65668222065959803</v>
      </c>
      <c r="H1501" s="50">
        <v>59.482758620689701</v>
      </c>
      <c r="I1501" s="76" t="str">
        <f t="shared" si="46"/>
        <v>No</v>
      </c>
      <c r="J1501" s="49" t="str">
        <f t="shared" si="47"/>
        <v>No</v>
      </c>
      <c r="K1501" s="47">
        <v>8.6675196275235997E-2</v>
      </c>
      <c r="L1501" s="50">
        <v>13.188073394495399</v>
      </c>
      <c r="M1501" s="47">
        <v>0.134913327265544</v>
      </c>
      <c r="N1501" s="50">
        <v>36.724137931034498</v>
      </c>
    </row>
    <row r="1502" spans="1:14" x14ac:dyDescent="0.2">
      <c r="A1502" s="57" t="s">
        <v>3234</v>
      </c>
      <c r="B1502" s="44" t="s">
        <v>3235</v>
      </c>
      <c r="C1502" s="45">
        <v>52</v>
      </c>
      <c r="D1502" s="46" t="s">
        <v>340</v>
      </c>
      <c r="E1502" s="47">
        <v>0.71043177055873097</v>
      </c>
      <c r="F1502" s="48">
        <v>58.715596330275197</v>
      </c>
      <c r="G1502" s="47">
        <v>0.70356032791825895</v>
      </c>
      <c r="H1502" s="50">
        <v>74.310344827586206</v>
      </c>
      <c r="I1502" s="76" t="str">
        <f t="shared" si="46"/>
        <v>No</v>
      </c>
      <c r="J1502" s="49" t="str">
        <f t="shared" si="47"/>
        <v>No</v>
      </c>
      <c r="K1502" s="47">
        <v>7.6604148314940695E-2</v>
      </c>
      <c r="L1502" s="50">
        <v>5.3325688073394497</v>
      </c>
      <c r="M1502" s="47">
        <v>0.107360810239622</v>
      </c>
      <c r="N1502" s="50">
        <v>4.4827586206896504</v>
      </c>
    </row>
    <row r="1503" spans="1:14" x14ac:dyDescent="0.2">
      <c r="A1503" s="57" t="s">
        <v>3236</v>
      </c>
      <c r="B1503" s="44" t="s">
        <v>3237</v>
      </c>
      <c r="C1503" s="45">
        <v>52</v>
      </c>
      <c r="D1503" s="46" t="s">
        <v>340</v>
      </c>
      <c r="E1503" s="47">
        <v>0.66661989865995297</v>
      </c>
      <c r="F1503" s="48">
        <v>47.649082568807302</v>
      </c>
      <c r="G1503" s="47">
        <v>0.722756253912473</v>
      </c>
      <c r="H1503" s="50">
        <v>79.827586206896598</v>
      </c>
      <c r="I1503" s="76" t="str">
        <f t="shared" si="46"/>
        <v>No</v>
      </c>
      <c r="J1503" s="49" t="str">
        <f t="shared" si="47"/>
        <v>No</v>
      </c>
      <c r="K1503" s="47">
        <v>8.5270410222758497E-2</v>
      </c>
      <c r="L1503" s="50">
        <v>11.2385321100917</v>
      </c>
      <c r="M1503" s="47">
        <v>0.126922691752586</v>
      </c>
      <c r="N1503" s="50">
        <v>19.827586206896601</v>
      </c>
    </row>
    <row r="1504" spans="1:14" x14ac:dyDescent="0.2">
      <c r="A1504" s="57" t="s">
        <v>3238</v>
      </c>
      <c r="B1504" s="44" t="s">
        <v>3239</v>
      </c>
      <c r="C1504" s="45">
        <v>52</v>
      </c>
      <c r="D1504" s="46" t="s">
        <v>340</v>
      </c>
      <c r="E1504" s="47">
        <v>0.65431423135370004</v>
      </c>
      <c r="F1504" s="48">
        <v>45.068807339449499</v>
      </c>
      <c r="G1504" s="47">
        <v>0.70769280436744697</v>
      </c>
      <c r="H1504" s="50">
        <v>75.344827586206904</v>
      </c>
      <c r="I1504" s="76" t="str">
        <f t="shared" si="46"/>
        <v>No</v>
      </c>
      <c r="J1504" s="49" t="str">
        <f t="shared" si="47"/>
        <v>No</v>
      </c>
      <c r="K1504" s="47">
        <v>8.5479442325419694E-2</v>
      </c>
      <c r="L1504" s="50">
        <v>11.811926605504601</v>
      </c>
      <c r="M1504" s="47">
        <v>0.12752829674739899</v>
      </c>
      <c r="N1504" s="50">
        <v>22.241379310344801</v>
      </c>
    </row>
    <row r="1505" spans="1:14" x14ac:dyDescent="0.2">
      <c r="A1505" s="57" t="s">
        <v>774</v>
      </c>
      <c r="B1505" s="44" t="s">
        <v>3240</v>
      </c>
      <c r="C1505" s="45">
        <v>52</v>
      </c>
      <c r="D1505" s="46" t="s">
        <v>340</v>
      </c>
      <c r="E1505" s="47">
        <v>0.63008404830731501</v>
      </c>
      <c r="F1505" s="48">
        <v>38.302752293578003</v>
      </c>
      <c r="G1505" s="47">
        <v>0.67642073097552002</v>
      </c>
      <c r="H1505" s="50">
        <v>66.034482758620697</v>
      </c>
      <c r="I1505" s="76" t="str">
        <f t="shared" si="46"/>
        <v>No</v>
      </c>
      <c r="J1505" s="49" t="str">
        <f t="shared" si="47"/>
        <v>No</v>
      </c>
      <c r="K1505" s="47">
        <v>8.3842206420894697E-2</v>
      </c>
      <c r="L1505" s="50">
        <v>8.3142201834862401</v>
      </c>
      <c r="M1505" s="47">
        <v>0.12566951431346601</v>
      </c>
      <c r="N1505" s="50">
        <v>14.8275862068966</v>
      </c>
    </row>
    <row r="1506" spans="1:14" x14ac:dyDescent="0.2">
      <c r="A1506" s="57" t="s">
        <v>1140</v>
      </c>
      <c r="B1506" s="44" t="s">
        <v>3241</v>
      </c>
      <c r="C1506" s="45">
        <v>52</v>
      </c>
      <c r="D1506" s="46" t="s">
        <v>340</v>
      </c>
      <c r="E1506" s="47">
        <v>0.70512301452298798</v>
      </c>
      <c r="F1506" s="48">
        <v>57.052752293578003</v>
      </c>
      <c r="G1506" s="47">
        <v>0.69721758468813499</v>
      </c>
      <c r="H1506" s="50">
        <v>72.758620689655203</v>
      </c>
      <c r="I1506" s="76" t="str">
        <f t="shared" si="46"/>
        <v>No</v>
      </c>
      <c r="J1506" s="49" t="str">
        <f t="shared" si="47"/>
        <v>No</v>
      </c>
      <c r="K1506" s="47">
        <v>8.5811657127428595E-2</v>
      </c>
      <c r="L1506" s="50">
        <v>12.2706422018349</v>
      </c>
      <c r="M1506" s="47">
        <v>0.12940606424060899</v>
      </c>
      <c r="N1506" s="50">
        <v>26.8965517241379</v>
      </c>
    </row>
    <row r="1507" spans="1:14" x14ac:dyDescent="0.2">
      <c r="A1507" s="57" t="s">
        <v>3242</v>
      </c>
      <c r="B1507" s="44" t="s">
        <v>3243</v>
      </c>
      <c r="C1507" s="45">
        <v>52</v>
      </c>
      <c r="D1507" s="46" t="s">
        <v>340</v>
      </c>
      <c r="E1507" s="47">
        <v>0.72783952629388404</v>
      </c>
      <c r="F1507" s="48">
        <v>61.811926605504603</v>
      </c>
      <c r="G1507" s="47">
        <v>0.768496375149336</v>
      </c>
      <c r="H1507" s="50">
        <v>89.137931034482705</v>
      </c>
      <c r="I1507" s="76" t="str">
        <f t="shared" si="46"/>
        <v>No</v>
      </c>
      <c r="J1507" s="49" t="str">
        <f t="shared" si="47"/>
        <v>No</v>
      </c>
      <c r="K1507" s="47">
        <v>8.2348285959888801E-2</v>
      </c>
      <c r="L1507" s="50">
        <v>6.8807339449541303</v>
      </c>
      <c r="M1507" s="47">
        <v>0.11135392603072999</v>
      </c>
      <c r="N1507" s="50">
        <v>4.8275862068965498</v>
      </c>
    </row>
    <row r="1508" spans="1:14" x14ac:dyDescent="0.2">
      <c r="A1508" s="57" t="s">
        <v>3244</v>
      </c>
      <c r="B1508" s="44" t="s">
        <v>3245</v>
      </c>
      <c r="C1508" s="45">
        <v>52</v>
      </c>
      <c r="D1508" s="46" t="s">
        <v>340</v>
      </c>
      <c r="E1508" s="47">
        <v>0.62827746831550702</v>
      </c>
      <c r="F1508" s="48">
        <v>37.672018348623901</v>
      </c>
      <c r="G1508" s="47">
        <v>0.67771775985887395</v>
      </c>
      <c r="H1508" s="50">
        <v>66.551724137931004</v>
      </c>
      <c r="I1508" s="76" t="str">
        <f t="shared" si="46"/>
        <v>No</v>
      </c>
      <c r="J1508" s="49" t="str">
        <f t="shared" si="47"/>
        <v>No</v>
      </c>
      <c r="K1508" s="47">
        <v>8.2083893767587596E-2</v>
      </c>
      <c r="L1508" s="50">
        <v>6.70871559633028</v>
      </c>
      <c r="M1508" s="47">
        <v>0.119745894560968</v>
      </c>
      <c r="N1508" s="50">
        <v>7.9310344827586201</v>
      </c>
    </row>
    <row r="1509" spans="1:14" x14ac:dyDescent="0.2">
      <c r="A1509" s="57" t="s">
        <v>1673</v>
      </c>
      <c r="B1509" s="44" t="s">
        <v>3246</v>
      </c>
      <c r="C1509" s="45">
        <v>52</v>
      </c>
      <c r="D1509" s="46" t="s">
        <v>340</v>
      </c>
      <c r="E1509" s="47">
        <v>0.69655609345396696</v>
      </c>
      <c r="F1509" s="48">
        <v>54.931192660550501</v>
      </c>
      <c r="G1509" s="47">
        <v>0.76125690477715702</v>
      </c>
      <c r="H1509" s="50">
        <v>87.758620689655203</v>
      </c>
      <c r="I1509" s="76" t="str">
        <f t="shared" si="46"/>
        <v>No</v>
      </c>
      <c r="J1509" s="49" t="str">
        <f t="shared" si="47"/>
        <v>No</v>
      </c>
      <c r="K1509" s="47">
        <v>8.3556267736080006E-2</v>
      </c>
      <c r="L1509" s="50">
        <v>7.7981651376146797</v>
      </c>
      <c r="M1509" s="47">
        <v>0.124490581412014</v>
      </c>
      <c r="N1509" s="50">
        <v>10.862068965517199</v>
      </c>
    </row>
    <row r="1510" spans="1:14" x14ac:dyDescent="0.2">
      <c r="A1510" s="57" t="s">
        <v>3247</v>
      </c>
      <c r="B1510" s="44" t="s">
        <v>3248</v>
      </c>
      <c r="C1510" s="45">
        <v>52</v>
      </c>
      <c r="D1510" s="46" t="s">
        <v>340</v>
      </c>
      <c r="E1510" s="47">
        <v>0.70292852219503499</v>
      </c>
      <c r="F1510" s="48">
        <v>56.307339449541303</v>
      </c>
      <c r="G1510" s="47">
        <v>0.68770923806113005</v>
      </c>
      <c r="H1510" s="50">
        <v>68.965517241379303</v>
      </c>
      <c r="I1510" s="76" t="str">
        <f t="shared" si="46"/>
        <v>No</v>
      </c>
      <c r="J1510" s="49" t="str">
        <f t="shared" si="47"/>
        <v>No</v>
      </c>
      <c r="K1510" s="47">
        <v>8.9575982839991894E-2</v>
      </c>
      <c r="L1510" s="50">
        <v>17.029816513761499</v>
      </c>
      <c r="M1510" s="47">
        <v>0.131129307014138</v>
      </c>
      <c r="N1510" s="50">
        <v>29.827586206896601</v>
      </c>
    </row>
    <row r="1511" spans="1:14" x14ac:dyDescent="0.2">
      <c r="A1511" s="57" t="s">
        <v>3249</v>
      </c>
      <c r="B1511" s="44" t="s">
        <v>3250</v>
      </c>
      <c r="C1511" s="45">
        <v>52</v>
      </c>
      <c r="D1511" s="46" t="s">
        <v>340</v>
      </c>
      <c r="E1511" s="47">
        <v>0.64001977575034896</v>
      </c>
      <c r="F1511" s="48">
        <v>41.169724770642198</v>
      </c>
      <c r="G1511" s="47">
        <v>0.68350903799735396</v>
      </c>
      <c r="H1511" s="50">
        <v>67.931034482758605</v>
      </c>
      <c r="I1511" s="76" t="str">
        <f t="shared" si="46"/>
        <v>No</v>
      </c>
      <c r="J1511" s="49" t="str">
        <f t="shared" si="47"/>
        <v>No</v>
      </c>
      <c r="K1511" s="47">
        <v>8.6079496621361107E-2</v>
      </c>
      <c r="L1511" s="50">
        <v>12.6146788990826</v>
      </c>
      <c r="M1511" s="47">
        <v>0.12633139727127601</v>
      </c>
      <c r="N1511" s="50">
        <v>17.413793103448299</v>
      </c>
    </row>
    <row r="1512" spans="1:14" x14ac:dyDescent="0.2">
      <c r="A1512" s="57" t="s">
        <v>3251</v>
      </c>
      <c r="B1512" s="44" t="s">
        <v>3252</v>
      </c>
      <c r="C1512" s="45">
        <v>52</v>
      </c>
      <c r="D1512" s="46" t="s">
        <v>340</v>
      </c>
      <c r="E1512" s="47">
        <v>0.70552773535407598</v>
      </c>
      <c r="F1512" s="48">
        <v>57.224770642201797</v>
      </c>
      <c r="G1512" s="47">
        <v>0.69342568428752305</v>
      </c>
      <c r="H1512" s="50">
        <v>71.2068965517241</v>
      </c>
      <c r="I1512" s="76" t="str">
        <f t="shared" si="46"/>
        <v>No</v>
      </c>
      <c r="J1512" s="49" t="str">
        <f t="shared" si="47"/>
        <v>No</v>
      </c>
      <c r="K1512" s="47">
        <v>9.0243629068175804E-2</v>
      </c>
      <c r="L1512" s="50">
        <v>18.176605504587201</v>
      </c>
      <c r="M1512" s="47">
        <v>0.14044672143269599</v>
      </c>
      <c r="N1512" s="50">
        <v>43.1034482758621</v>
      </c>
    </row>
    <row r="1513" spans="1:14" x14ac:dyDescent="0.2">
      <c r="A1513" s="57" t="s">
        <v>3253</v>
      </c>
      <c r="B1513" s="44" t="s">
        <v>3254</v>
      </c>
      <c r="C1513" s="45">
        <v>52</v>
      </c>
      <c r="D1513" s="46" t="s">
        <v>340</v>
      </c>
      <c r="E1513" s="47">
        <v>0.64560352104744501</v>
      </c>
      <c r="F1513" s="48">
        <v>42.775229357798203</v>
      </c>
      <c r="G1513" s="47">
        <v>0.69202786370619696</v>
      </c>
      <c r="H1513" s="50">
        <v>70.517241379310306</v>
      </c>
      <c r="I1513" s="76" t="str">
        <f t="shared" si="46"/>
        <v>No</v>
      </c>
      <c r="J1513" s="49" t="str">
        <f t="shared" si="47"/>
        <v>No</v>
      </c>
      <c r="K1513" s="47">
        <v>8.5986712332912302E-2</v>
      </c>
      <c r="L1513" s="50">
        <v>12.442660550458699</v>
      </c>
      <c r="M1513" s="47">
        <v>0.127404898198926</v>
      </c>
      <c r="N1513" s="50">
        <v>21.8965517241379</v>
      </c>
    </row>
    <row r="1514" spans="1:14" x14ac:dyDescent="0.2">
      <c r="A1514" s="57" t="s">
        <v>3255</v>
      </c>
      <c r="B1514" s="44" t="s">
        <v>3256</v>
      </c>
      <c r="C1514" s="45">
        <v>52</v>
      </c>
      <c r="D1514" s="46" t="s">
        <v>340</v>
      </c>
      <c r="E1514" s="47">
        <v>0.70633740526680799</v>
      </c>
      <c r="F1514" s="48">
        <v>57.626146788990802</v>
      </c>
      <c r="G1514" s="47">
        <v>0.76364150507512496</v>
      </c>
      <c r="H1514" s="50">
        <v>88.448275862068996</v>
      </c>
      <c r="I1514" s="76" t="str">
        <f t="shared" si="46"/>
        <v>No</v>
      </c>
      <c r="J1514" s="49" t="str">
        <f t="shared" si="47"/>
        <v>No</v>
      </c>
      <c r="K1514" s="47">
        <v>8.9633447230305002E-2</v>
      </c>
      <c r="L1514" s="50">
        <v>17.087155963302799</v>
      </c>
      <c r="M1514" s="47">
        <v>0.13424393459338699</v>
      </c>
      <c r="N1514" s="50">
        <v>36.034482758620697</v>
      </c>
    </row>
    <row r="1515" spans="1:14" x14ac:dyDescent="0.2">
      <c r="A1515" s="57" t="s">
        <v>3257</v>
      </c>
      <c r="B1515" s="44" t="s">
        <v>3258</v>
      </c>
      <c r="C1515" s="45">
        <v>52</v>
      </c>
      <c r="D1515" s="46" t="s">
        <v>340</v>
      </c>
      <c r="E1515" s="47">
        <v>0.64507908216958298</v>
      </c>
      <c r="F1515" s="48">
        <v>42.603211009174302</v>
      </c>
      <c r="G1515" s="47">
        <v>0.75896506788083096</v>
      </c>
      <c r="H1515" s="50">
        <v>86.551724137931004</v>
      </c>
      <c r="I1515" s="76" t="str">
        <f t="shared" si="46"/>
        <v>No</v>
      </c>
      <c r="J1515" s="49" t="str">
        <f t="shared" si="47"/>
        <v>No</v>
      </c>
      <c r="K1515" s="47">
        <v>7.9401819808331303E-2</v>
      </c>
      <c r="L1515" s="50">
        <v>6.0206422018348604</v>
      </c>
      <c r="M1515" s="47">
        <v>0.11849091133945799</v>
      </c>
      <c r="N1515" s="50">
        <v>7.0689655172413799</v>
      </c>
    </row>
    <row r="1516" spans="1:14" x14ac:dyDescent="0.2">
      <c r="A1516" s="57" t="s">
        <v>3259</v>
      </c>
      <c r="B1516" s="44" t="s">
        <v>3260</v>
      </c>
      <c r="C1516" s="45">
        <v>52</v>
      </c>
      <c r="D1516" s="46" t="s">
        <v>340</v>
      </c>
      <c r="E1516" s="47">
        <v>0.76617068206949102</v>
      </c>
      <c r="F1516" s="48">
        <v>66.800458715596307</v>
      </c>
      <c r="G1516" s="47">
        <v>0.78585850229606002</v>
      </c>
      <c r="H1516" s="50">
        <v>91.034482758620697</v>
      </c>
      <c r="I1516" s="76" t="str">
        <f t="shared" si="46"/>
        <v>No</v>
      </c>
      <c r="J1516" s="49" t="str">
        <f t="shared" si="47"/>
        <v>No</v>
      </c>
      <c r="K1516" s="47">
        <v>8.1931522716576999E-2</v>
      </c>
      <c r="L1516" s="50">
        <v>6.6513761467889898</v>
      </c>
      <c r="M1516" s="47">
        <v>0.116334168929123</v>
      </c>
      <c r="N1516" s="50">
        <v>6.0344827586206904</v>
      </c>
    </row>
    <row r="1517" spans="1:14" x14ac:dyDescent="0.2">
      <c r="A1517" s="57" t="s">
        <v>3261</v>
      </c>
      <c r="B1517" s="44" t="s">
        <v>3262</v>
      </c>
      <c r="C1517" s="45">
        <v>52</v>
      </c>
      <c r="D1517" s="46" t="s">
        <v>340</v>
      </c>
      <c r="E1517" s="47">
        <v>0.70215351761727096</v>
      </c>
      <c r="F1517" s="48">
        <v>56.25</v>
      </c>
      <c r="G1517" s="47">
        <v>0.76361962299800401</v>
      </c>
      <c r="H1517" s="50">
        <v>88.275862068965495</v>
      </c>
      <c r="I1517" s="76" t="str">
        <f t="shared" si="46"/>
        <v>No</v>
      </c>
      <c r="J1517" s="49" t="str">
        <f t="shared" si="47"/>
        <v>No</v>
      </c>
      <c r="K1517" s="47">
        <v>8.4716005780005904E-2</v>
      </c>
      <c r="L1517" s="50">
        <v>10.2637614678899</v>
      </c>
      <c r="M1517" s="47">
        <v>0.12516381006882199</v>
      </c>
      <c r="N1517" s="50">
        <v>12.758620689655199</v>
      </c>
    </row>
    <row r="1518" spans="1:14" x14ac:dyDescent="0.2">
      <c r="A1518" s="57" t="s">
        <v>553</v>
      </c>
      <c r="B1518" s="44" t="s">
        <v>3263</v>
      </c>
      <c r="C1518" s="45">
        <v>52</v>
      </c>
      <c r="D1518" s="46" t="s">
        <v>340</v>
      </c>
      <c r="E1518" s="47">
        <v>0.68872851865905305</v>
      </c>
      <c r="F1518" s="48">
        <v>53.497706422018403</v>
      </c>
      <c r="G1518" s="47">
        <v>0.747511003821972</v>
      </c>
      <c r="H1518" s="50">
        <v>83.965517241379303</v>
      </c>
      <c r="I1518" s="76" t="str">
        <f t="shared" si="46"/>
        <v>No</v>
      </c>
      <c r="J1518" s="49" t="str">
        <f t="shared" si="47"/>
        <v>No</v>
      </c>
      <c r="K1518" s="47">
        <v>8.6907499370345406E-2</v>
      </c>
      <c r="L1518" s="50">
        <v>13.7614678899083</v>
      </c>
      <c r="M1518" s="47">
        <v>0.132447124778556</v>
      </c>
      <c r="N1518" s="50">
        <v>32.586206896551701</v>
      </c>
    </row>
    <row r="1519" spans="1:14" x14ac:dyDescent="0.2">
      <c r="A1519" s="57" t="s">
        <v>3264</v>
      </c>
      <c r="B1519" s="44" t="s">
        <v>3265</v>
      </c>
      <c r="C1519" s="45">
        <v>52</v>
      </c>
      <c r="D1519" s="46" t="s">
        <v>340</v>
      </c>
      <c r="E1519" s="47">
        <v>0.60972975352179104</v>
      </c>
      <c r="F1519" s="48">
        <v>33.256880733945003</v>
      </c>
      <c r="G1519" s="47">
        <v>0.80471989202203198</v>
      </c>
      <c r="H1519" s="50">
        <v>94.137931034482804</v>
      </c>
      <c r="I1519" s="76" t="str">
        <f t="shared" si="46"/>
        <v>No</v>
      </c>
      <c r="J1519" s="49" t="str">
        <f t="shared" si="47"/>
        <v>No</v>
      </c>
      <c r="K1519" s="47">
        <v>9.05894047972189E-2</v>
      </c>
      <c r="L1519" s="50">
        <v>18.807339449541299</v>
      </c>
      <c r="M1519" s="47">
        <v>0.12830923293319299</v>
      </c>
      <c r="N1519" s="50">
        <v>24.6551724137931</v>
      </c>
    </row>
    <row r="1520" spans="1:14" x14ac:dyDescent="0.2">
      <c r="A1520" s="57" t="s">
        <v>1274</v>
      </c>
      <c r="B1520" s="44" t="s">
        <v>3266</v>
      </c>
      <c r="C1520" s="45">
        <v>52</v>
      </c>
      <c r="D1520" s="46" t="s">
        <v>340</v>
      </c>
      <c r="E1520" s="47">
        <v>0.70862288290932895</v>
      </c>
      <c r="F1520" s="48">
        <v>58.371559633027502</v>
      </c>
      <c r="G1520" s="47">
        <v>0.77946710228384497</v>
      </c>
      <c r="H1520" s="50">
        <v>90.517241379310306</v>
      </c>
      <c r="I1520" s="76" t="str">
        <f t="shared" si="46"/>
        <v>No</v>
      </c>
      <c r="J1520" s="49" t="str">
        <f t="shared" si="47"/>
        <v>No</v>
      </c>
      <c r="K1520" s="47">
        <v>8.0749994045155205E-2</v>
      </c>
      <c r="L1520" s="50">
        <v>6.4220183486238502</v>
      </c>
      <c r="M1520" s="47">
        <v>0.116259477404346</v>
      </c>
      <c r="N1520" s="50">
        <v>5.8620689655172402</v>
      </c>
    </row>
    <row r="1521" spans="1:14" x14ac:dyDescent="0.2">
      <c r="A1521" s="57" t="s">
        <v>3267</v>
      </c>
      <c r="B1521" s="44" t="s">
        <v>3268</v>
      </c>
      <c r="C1521" s="45">
        <v>52</v>
      </c>
      <c r="D1521" s="46" t="s">
        <v>340</v>
      </c>
      <c r="E1521" s="47">
        <v>0.78034941822848403</v>
      </c>
      <c r="F1521" s="48">
        <v>69.151376146789005</v>
      </c>
      <c r="G1521" s="47">
        <v>0.86851385716935503</v>
      </c>
      <c r="H1521" s="50">
        <v>97.586206896551701</v>
      </c>
      <c r="I1521" s="76" t="str">
        <f t="shared" si="46"/>
        <v>No</v>
      </c>
      <c r="J1521" s="49" t="str">
        <f t="shared" si="47"/>
        <v>No</v>
      </c>
      <c r="K1521" s="47">
        <v>6.2250286785413701E-2</v>
      </c>
      <c r="L1521" s="50">
        <v>3.21100917431193</v>
      </c>
      <c r="M1521" s="47">
        <v>3.2679157473374403E-2</v>
      </c>
      <c r="N1521" s="50">
        <v>0.68965517241379304</v>
      </c>
    </row>
    <row r="1522" spans="1:14" x14ac:dyDescent="0.2">
      <c r="A1522" s="57" t="s">
        <v>3269</v>
      </c>
      <c r="B1522" s="44" t="s">
        <v>3270</v>
      </c>
      <c r="C1522" s="45">
        <v>53</v>
      </c>
      <c r="D1522" s="46" t="s">
        <v>340</v>
      </c>
      <c r="E1522" s="47">
        <v>0.56227224743725002</v>
      </c>
      <c r="F1522" s="48">
        <v>20.584862385321099</v>
      </c>
      <c r="G1522" s="47">
        <v>0.671845539674368</v>
      </c>
      <c r="H1522" s="50">
        <v>53.086419753086403</v>
      </c>
      <c r="I1522" s="76" t="str">
        <f t="shared" si="46"/>
        <v>No</v>
      </c>
      <c r="J1522" s="49" t="str">
        <f t="shared" si="47"/>
        <v>No</v>
      </c>
      <c r="K1522" s="47">
        <v>8.6353259086102599E-2</v>
      </c>
      <c r="L1522" s="50">
        <v>12.901376146789</v>
      </c>
      <c r="M1522" s="47">
        <v>8.4749636436474804E-2</v>
      </c>
      <c r="N1522" s="50">
        <v>14.320987654321</v>
      </c>
    </row>
    <row r="1523" spans="1:14" x14ac:dyDescent="0.2">
      <c r="A1523" s="57" t="s">
        <v>3271</v>
      </c>
      <c r="B1523" s="44" t="s">
        <v>3272</v>
      </c>
      <c r="C1523" s="45">
        <v>53</v>
      </c>
      <c r="D1523" s="46" t="s">
        <v>340</v>
      </c>
      <c r="E1523" s="47">
        <v>0.50807925554515498</v>
      </c>
      <c r="F1523" s="48">
        <v>10.550458715596299</v>
      </c>
      <c r="G1523" s="47">
        <v>0.606038329562265</v>
      </c>
      <c r="H1523" s="50">
        <v>33.086419753086403</v>
      </c>
      <c r="I1523" s="76" t="str">
        <f t="shared" si="46"/>
        <v>No</v>
      </c>
      <c r="J1523" s="49" t="str">
        <f t="shared" si="47"/>
        <v>No</v>
      </c>
      <c r="K1523" s="47">
        <v>9.5762350412323699E-2</v>
      </c>
      <c r="L1523" s="50">
        <v>24.025229357798199</v>
      </c>
      <c r="M1523" s="47">
        <v>8.3232461674170199E-2</v>
      </c>
      <c r="N1523" s="50">
        <v>11.604938271604899</v>
      </c>
    </row>
    <row r="1524" spans="1:14" x14ac:dyDescent="0.2">
      <c r="A1524" s="57" t="s">
        <v>3273</v>
      </c>
      <c r="B1524" s="44" t="s">
        <v>3274</v>
      </c>
      <c r="C1524" s="45">
        <v>53</v>
      </c>
      <c r="D1524" s="46" t="s">
        <v>340</v>
      </c>
      <c r="E1524" s="47">
        <v>0.54224974265870995</v>
      </c>
      <c r="F1524" s="48">
        <v>16.169724770642201</v>
      </c>
      <c r="G1524" s="47">
        <v>0.65692500843475998</v>
      </c>
      <c r="H1524" s="50">
        <v>47.901234567901199</v>
      </c>
      <c r="I1524" s="76" t="str">
        <f t="shared" si="46"/>
        <v>No</v>
      </c>
      <c r="J1524" s="49" t="str">
        <f t="shared" si="47"/>
        <v>No</v>
      </c>
      <c r="K1524" s="47">
        <v>0.100258338390774</v>
      </c>
      <c r="L1524" s="50">
        <v>28.038990825688099</v>
      </c>
      <c r="M1524" s="47">
        <v>8.0286496714268907E-2</v>
      </c>
      <c r="N1524" s="50">
        <v>8.3950617283950599</v>
      </c>
    </row>
    <row r="1525" spans="1:14" x14ac:dyDescent="0.2">
      <c r="A1525" s="57" t="s">
        <v>3275</v>
      </c>
      <c r="B1525" s="44" t="s">
        <v>3276</v>
      </c>
      <c r="C1525" s="45">
        <v>53</v>
      </c>
      <c r="D1525" s="46" t="s">
        <v>340</v>
      </c>
      <c r="E1525" s="47">
        <v>0.450607759071046</v>
      </c>
      <c r="F1525" s="48">
        <v>5.0458715596330297</v>
      </c>
      <c r="G1525" s="47">
        <v>0.53288341484795199</v>
      </c>
      <c r="H1525" s="50">
        <v>17.283950617283899</v>
      </c>
      <c r="I1525" s="76" t="str">
        <f t="shared" si="46"/>
        <v>No</v>
      </c>
      <c r="J1525" s="49" t="str">
        <f t="shared" si="47"/>
        <v>No</v>
      </c>
      <c r="K1525" s="47">
        <v>0.121508892428417</v>
      </c>
      <c r="L1525" s="50">
        <v>45.412844036697201</v>
      </c>
      <c r="M1525" s="47">
        <v>0.105807162251494</v>
      </c>
      <c r="N1525" s="50">
        <v>46.419753086419803</v>
      </c>
    </row>
    <row r="1526" spans="1:14" x14ac:dyDescent="0.2">
      <c r="A1526" s="57" t="s">
        <v>3277</v>
      </c>
      <c r="B1526" s="44" t="s">
        <v>3278</v>
      </c>
      <c r="C1526" s="45">
        <v>53</v>
      </c>
      <c r="D1526" s="46" t="s">
        <v>340</v>
      </c>
      <c r="E1526" s="47">
        <v>0.60656789242543796</v>
      </c>
      <c r="F1526" s="48">
        <v>32.511467889908303</v>
      </c>
      <c r="G1526" s="47">
        <v>0.74480695770267302</v>
      </c>
      <c r="H1526" s="50">
        <v>80</v>
      </c>
      <c r="I1526" s="76" t="str">
        <f t="shared" si="46"/>
        <v>No</v>
      </c>
      <c r="J1526" s="49" t="str">
        <f t="shared" si="47"/>
        <v>No</v>
      </c>
      <c r="K1526" s="47">
        <v>8.9747769567289498E-2</v>
      </c>
      <c r="L1526" s="50">
        <v>17.373853211009202</v>
      </c>
      <c r="M1526" s="47">
        <v>4.2401891471840897E-2</v>
      </c>
      <c r="N1526" s="50">
        <v>1.9753086419753101</v>
      </c>
    </row>
    <row r="1527" spans="1:14" x14ac:dyDescent="0.2">
      <c r="A1527" s="57" t="s">
        <v>3279</v>
      </c>
      <c r="B1527" s="44" t="s">
        <v>3280</v>
      </c>
      <c r="C1527" s="45">
        <v>53</v>
      </c>
      <c r="D1527" s="46" t="s">
        <v>340</v>
      </c>
      <c r="E1527" s="47">
        <v>0.58013420880622402</v>
      </c>
      <c r="F1527" s="48">
        <v>25.688073394495401</v>
      </c>
      <c r="G1527" s="47">
        <v>0.70028749448174898</v>
      </c>
      <c r="H1527" s="50">
        <v>63.703703703703702</v>
      </c>
      <c r="I1527" s="76" t="str">
        <f t="shared" si="46"/>
        <v>No</v>
      </c>
      <c r="J1527" s="49" t="str">
        <f t="shared" si="47"/>
        <v>No</v>
      </c>
      <c r="K1527" s="47">
        <v>8.7440204198941093E-2</v>
      </c>
      <c r="L1527" s="50">
        <v>14.678899082568799</v>
      </c>
      <c r="M1527" s="47">
        <v>8.2677464677772206E-2</v>
      </c>
      <c r="N1527" s="50">
        <v>11.358024691358001</v>
      </c>
    </row>
    <row r="1528" spans="1:14" x14ac:dyDescent="0.2">
      <c r="A1528" s="57" t="s">
        <v>3281</v>
      </c>
      <c r="B1528" s="44" t="s">
        <v>3282</v>
      </c>
      <c r="C1528" s="45">
        <v>53</v>
      </c>
      <c r="D1528" s="46" t="s">
        <v>340</v>
      </c>
      <c r="E1528" s="47">
        <v>0.48346698867381599</v>
      </c>
      <c r="F1528" s="48">
        <v>8.0275229357798192</v>
      </c>
      <c r="G1528" s="47">
        <v>0.58981193356140804</v>
      </c>
      <c r="H1528" s="50">
        <v>29.382716049382701</v>
      </c>
      <c r="I1528" s="76" t="str">
        <f t="shared" si="46"/>
        <v>No</v>
      </c>
      <c r="J1528" s="49" t="str">
        <f t="shared" si="47"/>
        <v>No</v>
      </c>
      <c r="K1528" s="47">
        <v>0.11903417616469</v>
      </c>
      <c r="L1528" s="50">
        <v>43.577981651376099</v>
      </c>
      <c r="M1528" s="47">
        <v>9.9166905050632997E-2</v>
      </c>
      <c r="N1528" s="50">
        <v>39.012345679012299</v>
      </c>
    </row>
    <row r="1529" spans="1:14" x14ac:dyDescent="0.2">
      <c r="A1529" s="57" t="s">
        <v>3283</v>
      </c>
      <c r="B1529" s="44" t="s">
        <v>3284</v>
      </c>
      <c r="C1529" s="45">
        <v>53</v>
      </c>
      <c r="D1529" s="46" t="s">
        <v>340</v>
      </c>
      <c r="E1529" s="47">
        <v>0.43718969427567</v>
      </c>
      <c r="F1529" s="48">
        <v>4.0137614678899096</v>
      </c>
      <c r="G1529" s="47">
        <v>0.53702143575315198</v>
      </c>
      <c r="H1529" s="50">
        <v>18.271604938271601</v>
      </c>
      <c r="I1529" s="76" t="str">
        <f t="shared" si="46"/>
        <v>No</v>
      </c>
      <c r="J1529" s="49" t="str">
        <f t="shared" si="47"/>
        <v>No</v>
      </c>
      <c r="K1529" s="47">
        <v>0.133054598790627</v>
      </c>
      <c r="L1529" s="50">
        <v>53.497706422018403</v>
      </c>
      <c r="M1529" s="47">
        <v>0.13358552140757299</v>
      </c>
      <c r="N1529" s="50">
        <v>61.234567901234598</v>
      </c>
    </row>
    <row r="1530" spans="1:14" x14ac:dyDescent="0.2">
      <c r="A1530" s="57" t="s">
        <v>3285</v>
      </c>
      <c r="B1530" s="44" t="s">
        <v>3286</v>
      </c>
      <c r="C1530" s="45">
        <v>53</v>
      </c>
      <c r="D1530" s="46" t="s">
        <v>340</v>
      </c>
      <c r="E1530" s="47">
        <v>0.46036900499115901</v>
      </c>
      <c r="F1530" s="48">
        <v>6.1926605504587204</v>
      </c>
      <c r="G1530" s="47">
        <v>0.562927729676445</v>
      </c>
      <c r="H1530" s="50">
        <v>23.209876543209901</v>
      </c>
      <c r="I1530" s="76" t="str">
        <f t="shared" si="46"/>
        <v>No</v>
      </c>
      <c r="J1530" s="49" t="str">
        <f t="shared" si="47"/>
        <v>No</v>
      </c>
      <c r="K1530" s="47">
        <v>0.142711314423903</v>
      </c>
      <c r="L1530" s="50">
        <v>57.970183486238497</v>
      </c>
      <c r="M1530" s="47">
        <v>0.12664049744262801</v>
      </c>
      <c r="N1530" s="50">
        <v>59.259259259259302</v>
      </c>
    </row>
    <row r="1531" spans="1:14" x14ac:dyDescent="0.2">
      <c r="A1531" s="57" t="s">
        <v>3287</v>
      </c>
      <c r="B1531" s="44" t="s">
        <v>3288</v>
      </c>
      <c r="C1531" s="45">
        <v>53</v>
      </c>
      <c r="D1531" s="46" t="s">
        <v>340</v>
      </c>
      <c r="E1531" s="47">
        <v>0.58035638510470899</v>
      </c>
      <c r="F1531" s="48">
        <v>25.7454128440367</v>
      </c>
      <c r="G1531" s="47">
        <v>0.69799019110327698</v>
      </c>
      <c r="H1531" s="50">
        <v>62.716049382716101</v>
      </c>
      <c r="I1531" s="76" t="str">
        <f t="shared" si="46"/>
        <v>No</v>
      </c>
      <c r="J1531" s="49" t="str">
        <f t="shared" si="47"/>
        <v>No</v>
      </c>
      <c r="K1531" s="47">
        <v>0.111195897080761</v>
      </c>
      <c r="L1531" s="50">
        <v>37.0412844036697</v>
      </c>
      <c r="M1531" s="47">
        <v>0.113928687238138</v>
      </c>
      <c r="N1531" s="50">
        <v>52.839506172839499</v>
      </c>
    </row>
    <row r="1532" spans="1:14" x14ac:dyDescent="0.2">
      <c r="A1532" s="57" t="s">
        <v>1274</v>
      </c>
      <c r="B1532" s="44" t="s">
        <v>3289</v>
      </c>
      <c r="C1532" s="45">
        <v>53</v>
      </c>
      <c r="D1532" s="46" t="s">
        <v>340</v>
      </c>
      <c r="E1532" s="47">
        <v>0.521747278744086</v>
      </c>
      <c r="F1532" s="48">
        <v>12.672018348623901</v>
      </c>
      <c r="G1532" s="47">
        <v>0.62313151021840996</v>
      </c>
      <c r="H1532" s="50">
        <v>38.024691358024697</v>
      </c>
      <c r="I1532" s="76" t="str">
        <f t="shared" si="46"/>
        <v>No</v>
      </c>
      <c r="J1532" s="49" t="str">
        <f t="shared" si="47"/>
        <v>No</v>
      </c>
      <c r="K1532" s="47">
        <v>9.1815766077125799E-2</v>
      </c>
      <c r="L1532" s="50">
        <v>20.2408256880734</v>
      </c>
      <c r="M1532" s="47">
        <v>8.8624510562483605E-2</v>
      </c>
      <c r="N1532" s="50">
        <v>21.728395061728399</v>
      </c>
    </row>
    <row r="1533" spans="1:14" x14ac:dyDescent="0.2">
      <c r="A1533" s="57" t="s">
        <v>1132</v>
      </c>
      <c r="B1533" s="44" t="s">
        <v>3290</v>
      </c>
      <c r="C1533" s="45">
        <v>53</v>
      </c>
      <c r="D1533" s="46" t="s">
        <v>340</v>
      </c>
      <c r="E1533" s="47">
        <v>0.55003857159797498</v>
      </c>
      <c r="F1533" s="48">
        <v>17.660550458715601</v>
      </c>
      <c r="G1533" s="47">
        <v>0.65719954008942305</v>
      </c>
      <c r="H1533" s="50">
        <v>48.395061728395099</v>
      </c>
      <c r="I1533" s="76" t="str">
        <f t="shared" si="46"/>
        <v>No</v>
      </c>
      <c r="J1533" s="49" t="str">
        <f t="shared" si="47"/>
        <v>No</v>
      </c>
      <c r="K1533" s="47">
        <v>9.3919139579935002E-2</v>
      </c>
      <c r="L1533" s="50">
        <v>22.419724770642201</v>
      </c>
      <c r="M1533" s="47">
        <v>9.08115700466402E-2</v>
      </c>
      <c r="N1533" s="50">
        <v>24.938271604938301</v>
      </c>
    </row>
    <row r="1534" spans="1:14" x14ac:dyDescent="0.2">
      <c r="A1534" s="57" t="s">
        <v>3291</v>
      </c>
      <c r="B1534" s="44" t="s">
        <v>3292</v>
      </c>
      <c r="C1534" s="45">
        <v>53</v>
      </c>
      <c r="D1534" s="46" t="s">
        <v>340</v>
      </c>
      <c r="E1534" s="47">
        <v>0.578810545417072</v>
      </c>
      <c r="F1534" s="48">
        <v>25.401376146789001</v>
      </c>
      <c r="G1534" s="47">
        <v>0.69368061726279795</v>
      </c>
      <c r="H1534" s="50">
        <v>61.728395061728399</v>
      </c>
      <c r="I1534" s="76" t="str">
        <f t="shared" si="46"/>
        <v>No</v>
      </c>
      <c r="J1534" s="49" t="str">
        <f t="shared" si="47"/>
        <v>No</v>
      </c>
      <c r="K1534" s="47">
        <v>8.5047762899884E-2</v>
      </c>
      <c r="L1534" s="50">
        <v>10.665137614678899</v>
      </c>
      <c r="M1534" s="47">
        <v>3.8226716599128803E-2</v>
      </c>
      <c r="N1534" s="50">
        <v>1.7283950617283901</v>
      </c>
    </row>
    <row r="1535" spans="1:14" x14ac:dyDescent="0.2">
      <c r="A1535" s="57" t="s">
        <v>3293</v>
      </c>
      <c r="B1535" s="44" t="s">
        <v>3294</v>
      </c>
      <c r="C1535" s="45">
        <v>53</v>
      </c>
      <c r="D1535" s="46" t="s">
        <v>340</v>
      </c>
      <c r="E1535" s="47">
        <v>0.819144894207114</v>
      </c>
      <c r="F1535" s="48">
        <v>74.483944954128404</v>
      </c>
      <c r="G1535" s="47">
        <v>0.88992396596881895</v>
      </c>
      <c r="H1535" s="50">
        <v>100</v>
      </c>
      <c r="I1535" s="76" t="str">
        <f t="shared" si="46"/>
        <v>No</v>
      </c>
      <c r="J1535" s="49" t="str">
        <f t="shared" si="47"/>
        <v>No</v>
      </c>
      <c r="K1535" s="47">
        <v>0.16914409802778699</v>
      </c>
      <c r="L1535" s="50">
        <v>68.577981651376106</v>
      </c>
      <c r="M1535" s="47">
        <v>0.13901914050714301</v>
      </c>
      <c r="N1535" s="50">
        <v>62.962962962962997</v>
      </c>
    </row>
    <row r="1536" spans="1:14" x14ac:dyDescent="0.2">
      <c r="A1536" s="57" t="s">
        <v>3295</v>
      </c>
      <c r="B1536" s="44" t="s">
        <v>3296</v>
      </c>
      <c r="C1536" s="45">
        <v>53</v>
      </c>
      <c r="D1536" s="46" t="s">
        <v>340</v>
      </c>
      <c r="E1536" s="47">
        <v>0.56894391543683998</v>
      </c>
      <c r="F1536" s="48">
        <v>22.821100917431199</v>
      </c>
      <c r="G1536" s="47">
        <v>0.67359026336851502</v>
      </c>
      <c r="H1536" s="50">
        <v>54.074074074074097</v>
      </c>
      <c r="I1536" s="76" t="str">
        <f t="shared" si="46"/>
        <v>No</v>
      </c>
      <c r="J1536" s="49" t="str">
        <f t="shared" si="47"/>
        <v>No</v>
      </c>
      <c r="K1536" s="47">
        <v>8.58344349411507E-2</v>
      </c>
      <c r="L1536" s="50">
        <v>12.3853211009174</v>
      </c>
      <c r="M1536" s="47">
        <v>8.4039148765210597E-2</v>
      </c>
      <c r="N1536" s="50">
        <v>13.0864197530864</v>
      </c>
    </row>
    <row r="1537" spans="1:14" x14ac:dyDescent="0.2">
      <c r="A1537" s="57" t="s">
        <v>3297</v>
      </c>
      <c r="B1537" s="44" t="s">
        <v>3298</v>
      </c>
      <c r="C1537" s="45">
        <v>53</v>
      </c>
      <c r="D1537" s="46" t="s">
        <v>340</v>
      </c>
      <c r="E1537" s="47">
        <v>0.39929043192446301</v>
      </c>
      <c r="F1537" s="48">
        <v>2.8096330275229402</v>
      </c>
      <c r="G1537" s="47">
        <v>0.50657501959741003</v>
      </c>
      <c r="H1537" s="50">
        <v>14.5679012345679</v>
      </c>
      <c r="I1537" s="76" t="str">
        <f t="shared" si="46"/>
        <v>No</v>
      </c>
      <c r="J1537" s="49" t="str">
        <f t="shared" si="47"/>
        <v>No</v>
      </c>
      <c r="K1537" s="47">
        <v>0.28260200659307799</v>
      </c>
      <c r="L1537" s="50">
        <v>92.889908256880702</v>
      </c>
      <c r="M1537" s="47">
        <v>0.16753953822464099</v>
      </c>
      <c r="N1537" s="50">
        <v>73.580246913580297</v>
      </c>
    </row>
    <row r="1538" spans="1:14" x14ac:dyDescent="0.2">
      <c r="A1538" s="57" t="s">
        <v>3299</v>
      </c>
      <c r="B1538" s="44" t="s">
        <v>3300</v>
      </c>
      <c r="C1538" s="45">
        <v>53</v>
      </c>
      <c r="D1538" s="46" t="s">
        <v>340</v>
      </c>
      <c r="E1538" s="47">
        <v>0.67336882612635596</v>
      </c>
      <c r="F1538" s="48">
        <v>49.369266055045898</v>
      </c>
      <c r="G1538" s="47">
        <v>0.77886192752906702</v>
      </c>
      <c r="H1538" s="50">
        <v>89.382716049382694</v>
      </c>
      <c r="I1538" s="76" t="str">
        <f t="shared" si="46"/>
        <v>No</v>
      </c>
      <c r="J1538" s="49" t="str">
        <f t="shared" si="47"/>
        <v>No</v>
      </c>
      <c r="K1538" s="47">
        <v>0.104151858499933</v>
      </c>
      <c r="L1538" s="50">
        <v>31.307339449541299</v>
      </c>
      <c r="M1538" s="47">
        <v>9.3244931647974399E-2</v>
      </c>
      <c r="N1538" s="50">
        <v>29.876543209876498</v>
      </c>
    </row>
    <row r="1539" spans="1:14" x14ac:dyDescent="0.2">
      <c r="A1539" s="57" t="s">
        <v>3301</v>
      </c>
      <c r="B1539" s="44" t="s">
        <v>3302</v>
      </c>
      <c r="C1539" s="45">
        <v>53</v>
      </c>
      <c r="D1539" s="46" t="s">
        <v>340</v>
      </c>
      <c r="E1539" s="47">
        <v>0.56440878962582997</v>
      </c>
      <c r="F1539" s="48">
        <v>21.330275229357799</v>
      </c>
      <c r="G1539" s="47">
        <v>0.67213100690090999</v>
      </c>
      <c r="H1539" s="50">
        <v>53.3333333333333</v>
      </c>
      <c r="I1539" s="76" t="str">
        <f t="shared" si="46"/>
        <v>No</v>
      </c>
      <c r="J1539" s="49" t="str">
        <f t="shared" si="47"/>
        <v>No</v>
      </c>
      <c r="K1539" s="47">
        <v>9.03370461452319E-2</v>
      </c>
      <c r="L1539" s="50">
        <v>18.5206422018349</v>
      </c>
      <c r="M1539" s="47">
        <v>8.6281254254248402E-2</v>
      </c>
      <c r="N1539" s="50">
        <v>18.765432098765402</v>
      </c>
    </row>
    <row r="1540" spans="1:14" x14ac:dyDescent="0.2">
      <c r="A1540" s="57" t="s">
        <v>3303</v>
      </c>
      <c r="B1540" s="44" t="s">
        <v>3304</v>
      </c>
      <c r="C1540" s="45">
        <v>53</v>
      </c>
      <c r="D1540" s="46" t="s">
        <v>340</v>
      </c>
      <c r="E1540" s="47">
        <v>0.55166773310245598</v>
      </c>
      <c r="F1540" s="48">
        <v>18.348623853210999</v>
      </c>
      <c r="G1540" s="47">
        <v>0.67173962577545798</v>
      </c>
      <c r="H1540" s="50">
        <v>52.839506172839499</v>
      </c>
      <c r="I1540" s="76" t="str">
        <f t="shared" si="46"/>
        <v>No</v>
      </c>
      <c r="J1540" s="49" t="str">
        <f t="shared" si="47"/>
        <v>No</v>
      </c>
      <c r="K1540" s="47">
        <v>0.101905112172507</v>
      </c>
      <c r="L1540" s="50">
        <v>29.357798165137599</v>
      </c>
      <c r="M1540" s="47">
        <v>9.40778685717341E-2</v>
      </c>
      <c r="N1540" s="50">
        <v>31.851851851851901</v>
      </c>
    </row>
    <row r="1541" spans="1:14" x14ac:dyDescent="0.2">
      <c r="A1541" s="57" t="s">
        <v>3305</v>
      </c>
      <c r="B1541" s="44" t="s">
        <v>3306</v>
      </c>
      <c r="C1541" s="45">
        <v>53</v>
      </c>
      <c r="D1541" s="46" t="s">
        <v>340</v>
      </c>
      <c r="E1541" s="47">
        <v>0.51040620636443201</v>
      </c>
      <c r="F1541" s="48">
        <v>10.894495412844</v>
      </c>
      <c r="G1541" s="47">
        <v>0.61955660018676195</v>
      </c>
      <c r="H1541" s="50">
        <v>37.283950617283899</v>
      </c>
      <c r="I1541" s="76" t="str">
        <f t="shared" si="46"/>
        <v>No</v>
      </c>
      <c r="J1541" s="49" t="str">
        <f t="shared" si="47"/>
        <v>No</v>
      </c>
      <c r="K1541" s="47">
        <v>0.104114581762766</v>
      </c>
      <c r="L1541" s="50">
        <v>31.25</v>
      </c>
      <c r="M1541" s="47">
        <v>9.1693853275756299E-2</v>
      </c>
      <c r="N1541" s="50">
        <v>26.4197530864197</v>
      </c>
    </row>
    <row r="1542" spans="1:14" x14ac:dyDescent="0.2">
      <c r="A1542" s="57" t="s">
        <v>3307</v>
      </c>
      <c r="B1542" s="44" t="s">
        <v>3308</v>
      </c>
      <c r="C1542" s="45">
        <v>53</v>
      </c>
      <c r="D1542" s="46" t="s">
        <v>340</v>
      </c>
      <c r="E1542" s="47">
        <v>0.532909654743558</v>
      </c>
      <c r="F1542" s="48">
        <v>14.564220183486199</v>
      </c>
      <c r="G1542" s="47">
        <v>0.65618146109653397</v>
      </c>
      <c r="H1542" s="50">
        <v>47.407407407407398</v>
      </c>
      <c r="I1542" s="76" t="str">
        <f t="shared" si="46"/>
        <v>No</v>
      </c>
      <c r="J1542" s="49" t="str">
        <f t="shared" si="47"/>
        <v>No</v>
      </c>
      <c r="K1542" s="47">
        <v>0.13383965864508701</v>
      </c>
      <c r="L1542" s="50">
        <v>53.956422018348597</v>
      </c>
      <c r="M1542" s="47">
        <v>9.5168533986677795E-2</v>
      </c>
      <c r="N1542" s="50">
        <v>34.074074074074097</v>
      </c>
    </row>
    <row r="1543" spans="1:14" x14ac:dyDescent="0.2">
      <c r="A1543" s="57" t="s">
        <v>3309</v>
      </c>
      <c r="B1543" s="44" t="s">
        <v>3310</v>
      </c>
      <c r="C1543" s="45">
        <v>53</v>
      </c>
      <c r="D1543" s="46" t="s">
        <v>340</v>
      </c>
      <c r="E1543" s="47">
        <v>0.50579867704754999</v>
      </c>
      <c r="F1543" s="48">
        <v>10.206422018348601</v>
      </c>
      <c r="G1543" s="47">
        <v>0.62900997152327098</v>
      </c>
      <c r="H1543" s="50">
        <v>39.753086419753103</v>
      </c>
      <c r="I1543" s="76" t="str">
        <f t="shared" ref="I1543:I1606" si="48">IF(AND(F1543&gt;=90,H1543&gt;=90),"Yes","No")</f>
        <v>No</v>
      </c>
      <c r="J1543" s="49" t="str">
        <f t="shared" ref="J1543:J1606" si="49">IF(AND(F1543&gt;=75,H1543&gt;=75),"Yes","No")</f>
        <v>No</v>
      </c>
      <c r="K1543" s="47">
        <v>0.187853527788719</v>
      </c>
      <c r="L1543" s="50">
        <v>74.139908256880702</v>
      </c>
      <c r="M1543" s="47">
        <v>0.13315185412010599</v>
      </c>
      <c r="N1543" s="50">
        <v>60.987654320987701</v>
      </c>
    </row>
    <row r="1544" spans="1:14" x14ac:dyDescent="0.2">
      <c r="A1544" s="57" t="s">
        <v>3311</v>
      </c>
      <c r="B1544" s="44" t="s">
        <v>3312</v>
      </c>
      <c r="C1544" s="45">
        <v>53</v>
      </c>
      <c r="D1544" s="46" t="s">
        <v>340</v>
      </c>
      <c r="E1544" s="47">
        <v>0.351798649655792</v>
      </c>
      <c r="F1544" s="48">
        <v>1.7201834862385299</v>
      </c>
      <c r="G1544" s="47">
        <v>0.47059938372996402</v>
      </c>
      <c r="H1544" s="50">
        <v>10.1234567901235</v>
      </c>
      <c r="I1544" s="76" t="str">
        <f t="shared" si="48"/>
        <v>No</v>
      </c>
      <c r="J1544" s="49" t="str">
        <f t="shared" si="49"/>
        <v>No</v>
      </c>
      <c r="K1544" s="47">
        <v>0.296232562708587</v>
      </c>
      <c r="L1544" s="50">
        <v>93.635321100917395</v>
      </c>
      <c r="M1544" s="47">
        <v>0.18677996171929601</v>
      </c>
      <c r="N1544" s="50">
        <v>78.765432098765402</v>
      </c>
    </row>
    <row r="1545" spans="1:14" x14ac:dyDescent="0.2">
      <c r="A1545" s="57" t="s">
        <v>3313</v>
      </c>
      <c r="B1545" s="44" t="s">
        <v>3314</v>
      </c>
      <c r="C1545" s="45">
        <v>53</v>
      </c>
      <c r="D1545" s="46" t="s">
        <v>340</v>
      </c>
      <c r="E1545" s="47">
        <v>0.46071938054545503</v>
      </c>
      <c r="F1545" s="48">
        <v>6.25</v>
      </c>
      <c r="G1545" s="47">
        <v>0.56797048479661205</v>
      </c>
      <c r="H1545" s="50">
        <v>24.4444444444444</v>
      </c>
      <c r="I1545" s="76" t="str">
        <f t="shared" si="48"/>
        <v>No</v>
      </c>
      <c r="J1545" s="49" t="str">
        <f t="shared" si="49"/>
        <v>No</v>
      </c>
      <c r="K1545" s="47">
        <v>0.20625821286045201</v>
      </c>
      <c r="L1545" s="50">
        <v>79.587155963302706</v>
      </c>
      <c r="M1545" s="47">
        <v>0.139365584066277</v>
      </c>
      <c r="N1545" s="50">
        <v>63.209876543209901</v>
      </c>
    </row>
    <row r="1546" spans="1:14" x14ac:dyDescent="0.2">
      <c r="A1546" s="57" t="s">
        <v>3315</v>
      </c>
      <c r="B1546" s="44" t="s">
        <v>3316</v>
      </c>
      <c r="C1546" s="45">
        <v>53</v>
      </c>
      <c r="D1546" s="46" t="s">
        <v>340</v>
      </c>
      <c r="E1546" s="47">
        <v>0.56740329776260501</v>
      </c>
      <c r="F1546" s="48">
        <v>22.362385321100898</v>
      </c>
      <c r="G1546" s="47">
        <v>0.683269761771369</v>
      </c>
      <c r="H1546" s="50">
        <v>57.530864197530903</v>
      </c>
      <c r="I1546" s="76" t="str">
        <f t="shared" si="48"/>
        <v>No</v>
      </c>
      <c r="J1546" s="49" t="str">
        <f t="shared" si="49"/>
        <v>No</v>
      </c>
      <c r="K1546" s="47">
        <v>8.6803598064721696E-2</v>
      </c>
      <c r="L1546" s="50">
        <v>13.474770642201801</v>
      </c>
      <c r="M1546" s="47">
        <v>8.4589510475759203E-2</v>
      </c>
      <c r="N1546" s="50">
        <v>14.074074074074099</v>
      </c>
    </row>
    <row r="1547" spans="1:14" x14ac:dyDescent="0.2">
      <c r="A1547" s="57" t="s">
        <v>3317</v>
      </c>
      <c r="B1547" s="44" t="s">
        <v>3318</v>
      </c>
      <c r="C1547" s="45">
        <v>53</v>
      </c>
      <c r="D1547" s="46" t="s">
        <v>340</v>
      </c>
      <c r="E1547" s="47">
        <v>0.69619878779644295</v>
      </c>
      <c r="F1547" s="48">
        <v>54.873853211009198</v>
      </c>
      <c r="G1547" s="47">
        <v>0.80696703650602697</v>
      </c>
      <c r="H1547" s="50">
        <v>93.827160493827193</v>
      </c>
      <c r="I1547" s="76" t="str">
        <f t="shared" si="48"/>
        <v>No</v>
      </c>
      <c r="J1547" s="49" t="str">
        <f t="shared" si="49"/>
        <v>No</v>
      </c>
      <c r="K1547" s="47">
        <v>0.165955376233725</v>
      </c>
      <c r="L1547" s="50">
        <v>67.087155963302706</v>
      </c>
      <c r="M1547" s="47">
        <v>0.12204752602140399</v>
      </c>
      <c r="N1547" s="50">
        <v>57.283950617283899</v>
      </c>
    </row>
    <row r="1548" spans="1:14" x14ac:dyDescent="0.2">
      <c r="A1548" s="57" t="s">
        <v>3319</v>
      </c>
      <c r="B1548" s="44" t="s">
        <v>3320</v>
      </c>
      <c r="C1548" s="45">
        <v>53</v>
      </c>
      <c r="D1548" s="46" t="s">
        <v>340</v>
      </c>
      <c r="E1548" s="47">
        <v>0.64696673157873696</v>
      </c>
      <c r="F1548" s="48">
        <v>43.348623853211002</v>
      </c>
      <c r="G1548" s="47">
        <v>0.74488558501927205</v>
      </c>
      <c r="H1548" s="50">
        <v>80.246913580246897</v>
      </c>
      <c r="I1548" s="76" t="str">
        <f t="shared" si="48"/>
        <v>No</v>
      </c>
      <c r="J1548" s="49" t="str">
        <f t="shared" si="49"/>
        <v>No</v>
      </c>
      <c r="K1548" s="47">
        <v>9.12408071625396E-2</v>
      </c>
      <c r="L1548" s="50">
        <v>19.4954128440367</v>
      </c>
      <c r="M1548" s="47">
        <v>8.5514631808873906E-2</v>
      </c>
      <c r="N1548" s="50">
        <v>15.8024691358025</v>
      </c>
    </row>
    <row r="1549" spans="1:14" x14ac:dyDescent="0.2">
      <c r="A1549" s="57" t="s">
        <v>3321</v>
      </c>
      <c r="B1549" s="44" t="s">
        <v>3322</v>
      </c>
      <c r="C1549" s="45">
        <v>53</v>
      </c>
      <c r="D1549" s="46" t="s">
        <v>340</v>
      </c>
      <c r="E1549" s="47">
        <v>0.54364105503111704</v>
      </c>
      <c r="F1549" s="48">
        <v>16.284403669724799</v>
      </c>
      <c r="G1549" s="47">
        <v>0.65414243111117298</v>
      </c>
      <c r="H1549" s="50">
        <v>47.160493827160501</v>
      </c>
      <c r="I1549" s="76" t="str">
        <f t="shared" si="48"/>
        <v>No</v>
      </c>
      <c r="J1549" s="49" t="str">
        <f t="shared" si="49"/>
        <v>No</v>
      </c>
      <c r="K1549" s="47">
        <v>8.9648510592733099E-2</v>
      </c>
      <c r="L1549" s="50">
        <v>17.144495412844002</v>
      </c>
      <c r="M1549" s="47">
        <v>8.5070282537580505E-2</v>
      </c>
      <c r="N1549" s="50">
        <v>15.3086419753086</v>
      </c>
    </row>
    <row r="1550" spans="1:14" x14ac:dyDescent="0.2">
      <c r="A1550" s="57" t="s">
        <v>3323</v>
      </c>
      <c r="B1550" s="44" t="s">
        <v>3324</v>
      </c>
      <c r="C1550" s="45">
        <v>53</v>
      </c>
      <c r="D1550" s="46" t="s">
        <v>340</v>
      </c>
      <c r="E1550" s="47">
        <v>0.52841449899545201</v>
      </c>
      <c r="F1550" s="48">
        <v>13.7614678899083</v>
      </c>
      <c r="G1550" s="47">
        <v>0.63612240460212199</v>
      </c>
      <c r="H1550" s="50">
        <v>40.987654320987701</v>
      </c>
      <c r="I1550" s="76" t="str">
        <f t="shared" si="48"/>
        <v>No</v>
      </c>
      <c r="J1550" s="49" t="str">
        <f t="shared" si="49"/>
        <v>No</v>
      </c>
      <c r="K1550" s="47">
        <v>9.9480411915956204E-2</v>
      </c>
      <c r="L1550" s="50">
        <v>27.408256880733902</v>
      </c>
      <c r="M1550" s="47">
        <v>9.1568392948800106E-2</v>
      </c>
      <c r="N1550" s="50">
        <v>26.172839506172799</v>
      </c>
    </row>
    <row r="1551" spans="1:14" x14ac:dyDescent="0.2">
      <c r="A1551" s="57" t="s">
        <v>3325</v>
      </c>
      <c r="B1551" s="44" t="s">
        <v>3326</v>
      </c>
      <c r="C1551" s="45">
        <v>53</v>
      </c>
      <c r="D1551" s="46" t="s">
        <v>340</v>
      </c>
      <c r="E1551" s="47">
        <v>0.52592188834966802</v>
      </c>
      <c r="F1551" s="48">
        <v>13.3600917431193</v>
      </c>
      <c r="G1551" s="47">
        <v>0.64213989602232802</v>
      </c>
      <c r="H1551" s="50">
        <v>43.703703703703702</v>
      </c>
      <c r="I1551" s="76" t="str">
        <f t="shared" si="48"/>
        <v>No</v>
      </c>
      <c r="J1551" s="49" t="str">
        <f t="shared" si="49"/>
        <v>No</v>
      </c>
      <c r="K1551" s="47">
        <v>9.70101706703385E-2</v>
      </c>
      <c r="L1551" s="50">
        <v>25.344036697247699</v>
      </c>
      <c r="M1551" s="47">
        <v>8.9038223510998896E-2</v>
      </c>
      <c r="N1551" s="50">
        <v>22.716049382716101</v>
      </c>
    </row>
    <row r="1552" spans="1:14" x14ac:dyDescent="0.2">
      <c r="A1552" s="57" t="s">
        <v>581</v>
      </c>
      <c r="B1552" s="44" t="s">
        <v>3327</v>
      </c>
      <c r="C1552" s="45">
        <v>53</v>
      </c>
      <c r="D1552" s="46" t="s">
        <v>340</v>
      </c>
      <c r="E1552" s="47">
        <v>0.52630906116006804</v>
      </c>
      <c r="F1552" s="48">
        <v>13.417431192660599</v>
      </c>
      <c r="G1552" s="47">
        <v>0.62707906377224998</v>
      </c>
      <c r="H1552" s="50">
        <v>38.765432098765402</v>
      </c>
      <c r="I1552" s="76" t="str">
        <f t="shared" si="48"/>
        <v>No</v>
      </c>
      <c r="J1552" s="49" t="str">
        <f t="shared" si="49"/>
        <v>No</v>
      </c>
      <c r="K1552" s="47">
        <v>0.100494453022877</v>
      </c>
      <c r="L1552" s="50">
        <v>28.211009174311901</v>
      </c>
      <c r="M1552" s="47">
        <v>9.3904030991006401E-2</v>
      </c>
      <c r="N1552" s="50">
        <v>30.8641975308642</v>
      </c>
    </row>
    <row r="1553" spans="1:14" x14ac:dyDescent="0.2">
      <c r="A1553" s="57" t="s">
        <v>3328</v>
      </c>
      <c r="B1553" s="44" t="s">
        <v>3329</v>
      </c>
      <c r="C1553" s="45">
        <v>53</v>
      </c>
      <c r="D1553" s="46" t="s">
        <v>340</v>
      </c>
      <c r="E1553" s="47">
        <v>0.37430444805806701</v>
      </c>
      <c r="F1553" s="48">
        <v>2.1215596330275202</v>
      </c>
      <c r="G1553" s="47">
        <v>0.47425440311460298</v>
      </c>
      <c r="H1553" s="50">
        <v>10.3703703703704</v>
      </c>
      <c r="I1553" s="76" t="str">
        <f t="shared" si="48"/>
        <v>No</v>
      </c>
      <c r="J1553" s="49" t="str">
        <f t="shared" si="49"/>
        <v>No</v>
      </c>
      <c r="K1553" s="47">
        <v>0.13452898474068101</v>
      </c>
      <c r="L1553" s="50">
        <v>54.529816513761503</v>
      </c>
      <c r="M1553" s="47">
        <v>0.10346569214062901</v>
      </c>
      <c r="N1553" s="50">
        <v>42.962962962962997</v>
      </c>
    </row>
    <row r="1554" spans="1:14" x14ac:dyDescent="0.2">
      <c r="A1554" s="57" t="s">
        <v>3330</v>
      </c>
      <c r="B1554" s="44" t="s">
        <v>3331</v>
      </c>
      <c r="C1554" s="45">
        <v>53</v>
      </c>
      <c r="D1554" s="46" t="s">
        <v>340</v>
      </c>
      <c r="E1554" s="47">
        <v>0.59780427629330202</v>
      </c>
      <c r="F1554" s="48">
        <v>30.332568807339399</v>
      </c>
      <c r="G1554" s="47">
        <v>0.67740667191236903</v>
      </c>
      <c r="H1554" s="50">
        <v>55.061728395061699</v>
      </c>
      <c r="I1554" s="76" t="str">
        <f t="shared" si="48"/>
        <v>No</v>
      </c>
      <c r="J1554" s="49" t="str">
        <f t="shared" si="49"/>
        <v>No</v>
      </c>
      <c r="K1554" s="47">
        <v>0.190803302114987</v>
      </c>
      <c r="L1554" s="50">
        <v>74.942660550458697</v>
      </c>
      <c r="M1554" s="47">
        <v>0.20390811569449699</v>
      </c>
      <c r="N1554" s="50">
        <v>82.469135802469097</v>
      </c>
    </row>
    <row r="1555" spans="1:14" x14ac:dyDescent="0.2">
      <c r="A1555" s="57" t="s">
        <v>3332</v>
      </c>
      <c r="B1555" s="44" t="s">
        <v>3333</v>
      </c>
      <c r="C1555" s="45">
        <v>53</v>
      </c>
      <c r="D1555" s="46" t="s">
        <v>340</v>
      </c>
      <c r="E1555" s="47">
        <v>0.64287483446032501</v>
      </c>
      <c r="F1555" s="48">
        <v>41.800458715596299</v>
      </c>
      <c r="G1555" s="47">
        <v>0.73557558717726801</v>
      </c>
      <c r="H1555" s="50">
        <v>77.037037037036995</v>
      </c>
      <c r="I1555" s="76" t="str">
        <f t="shared" si="48"/>
        <v>No</v>
      </c>
      <c r="J1555" s="49" t="str">
        <f t="shared" si="49"/>
        <v>No</v>
      </c>
      <c r="K1555" s="47">
        <v>0.20663616791534201</v>
      </c>
      <c r="L1555" s="50">
        <v>79.7591743119266</v>
      </c>
      <c r="M1555" s="47">
        <v>0.213615867258306</v>
      </c>
      <c r="N1555" s="50">
        <v>84.4444444444444</v>
      </c>
    </row>
    <row r="1556" spans="1:14" x14ac:dyDescent="0.2">
      <c r="A1556" s="57" t="s">
        <v>3334</v>
      </c>
      <c r="B1556" s="44" t="s">
        <v>3335</v>
      </c>
      <c r="C1556" s="45">
        <v>53</v>
      </c>
      <c r="D1556" s="46" t="s">
        <v>340</v>
      </c>
      <c r="E1556" s="47">
        <v>0.60531195324454601</v>
      </c>
      <c r="F1556" s="48">
        <v>32.2821100917431</v>
      </c>
      <c r="G1556" s="47">
        <v>0.70093619200495605</v>
      </c>
      <c r="H1556" s="50">
        <v>64.4444444444444</v>
      </c>
      <c r="I1556" s="76" t="str">
        <f t="shared" si="48"/>
        <v>No</v>
      </c>
      <c r="J1556" s="49" t="str">
        <f t="shared" si="49"/>
        <v>No</v>
      </c>
      <c r="K1556" s="47">
        <v>0.18175120024944699</v>
      </c>
      <c r="L1556" s="50">
        <v>72.190366972477094</v>
      </c>
      <c r="M1556" s="47">
        <v>0.19548695042577999</v>
      </c>
      <c r="N1556" s="50">
        <v>80.246913580246897</v>
      </c>
    </row>
    <row r="1557" spans="1:14" x14ac:dyDescent="0.2">
      <c r="A1557" s="57" t="s">
        <v>3336</v>
      </c>
      <c r="B1557" s="44" t="s">
        <v>3337</v>
      </c>
      <c r="C1557" s="45">
        <v>53</v>
      </c>
      <c r="D1557" s="46" t="s">
        <v>340</v>
      </c>
      <c r="E1557" s="47">
        <v>0.584501239187045</v>
      </c>
      <c r="F1557" s="48">
        <v>26.720183486238501</v>
      </c>
      <c r="G1557" s="47">
        <v>0.66931445952233604</v>
      </c>
      <c r="H1557" s="50">
        <v>51.604938271604901</v>
      </c>
      <c r="I1557" s="76" t="str">
        <f t="shared" si="48"/>
        <v>No</v>
      </c>
      <c r="J1557" s="49" t="str">
        <f t="shared" si="49"/>
        <v>No</v>
      </c>
      <c r="K1557" s="47">
        <v>0.12871830134295301</v>
      </c>
      <c r="L1557" s="50">
        <v>50.4587155963303</v>
      </c>
      <c r="M1557" s="47">
        <v>0.13222333140544501</v>
      </c>
      <c r="N1557" s="50">
        <v>60.740740740740698</v>
      </c>
    </row>
    <row r="1558" spans="1:14" x14ac:dyDescent="0.2">
      <c r="A1558" s="57" t="s">
        <v>3338</v>
      </c>
      <c r="B1558" s="44" t="s">
        <v>3339</v>
      </c>
      <c r="C1558" s="45">
        <v>53</v>
      </c>
      <c r="D1558" s="46" t="s">
        <v>340</v>
      </c>
      <c r="E1558" s="47">
        <v>0.38444292928934198</v>
      </c>
      <c r="F1558" s="48">
        <v>2.3509174311926602</v>
      </c>
      <c r="G1558" s="47">
        <v>0.46409980814482499</v>
      </c>
      <c r="H1558" s="50">
        <v>9.6296296296296298</v>
      </c>
      <c r="I1558" s="76" t="str">
        <f t="shared" si="48"/>
        <v>No</v>
      </c>
      <c r="J1558" s="49" t="str">
        <f t="shared" si="49"/>
        <v>No</v>
      </c>
      <c r="K1558" s="47">
        <v>0.112609158602426</v>
      </c>
      <c r="L1558" s="50">
        <v>38.360091743119298</v>
      </c>
      <c r="M1558" s="47">
        <v>0.101149798227439</v>
      </c>
      <c r="N1558" s="50">
        <v>40.740740740740698</v>
      </c>
    </row>
    <row r="1559" spans="1:14" x14ac:dyDescent="0.2">
      <c r="A1559" s="57" t="s">
        <v>3340</v>
      </c>
      <c r="B1559" s="44" t="s">
        <v>3341</v>
      </c>
      <c r="C1559" s="45">
        <v>53</v>
      </c>
      <c r="D1559" s="46" t="s">
        <v>340</v>
      </c>
      <c r="E1559" s="47">
        <v>0.45126271565885301</v>
      </c>
      <c r="F1559" s="48">
        <v>5.1605504587156004</v>
      </c>
      <c r="G1559" s="47">
        <v>0.54511387224613295</v>
      </c>
      <c r="H1559" s="50">
        <v>20</v>
      </c>
      <c r="I1559" s="76" t="str">
        <f t="shared" si="48"/>
        <v>No</v>
      </c>
      <c r="J1559" s="49" t="str">
        <f t="shared" si="49"/>
        <v>No</v>
      </c>
      <c r="K1559" s="47">
        <v>0.14666766153557201</v>
      </c>
      <c r="L1559" s="50">
        <v>60.034403669724803</v>
      </c>
      <c r="M1559" s="47">
        <v>0.10888286427102201</v>
      </c>
      <c r="N1559" s="50">
        <v>48.148148148148103</v>
      </c>
    </row>
    <row r="1560" spans="1:14" x14ac:dyDescent="0.2">
      <c r="A1560" s="57" t="s">
        <v>3342</v>
      </c>
      <c r="B1560" s="44" t="s">
        <v>3343</v>
      </c>
      <c r="C1560" s="45">
        <v>53</v>
      </c>
      <c r="D1560" s="46" t="s">
        <v>340</v>
      </c>
      <c r="E1560" s="47">
        <v>0.67512395771122302</v>
      </c>
      <c r="F1560" s="48">
        <v>49.770642201834903</v>
      </c>
      <c r="G1560" s="47">
        <v>0.78301489972439398</v>
      </c>
      <c r="H1560" s="50">
        <v>90.370370370370395</v>
      </c>
      <c r="I1560" s="76" t="str">
        <f t="shared" si="48"/>
        <v>No</v>
      </c>
      <c r="J1560" s="49" t="str">
        <f t="shared" si="49"/>
        <v>No</v>
      </c>
      <c r="K1560" s="47">
        <v>9.7743332126739205E-2</v>
      </c>
      <c r="L1560" s="50">
        <v>25.802752293577999</v>
      </c>
      <c r="M1560" s="47">
        <v>7.3343573751784394E-2</v>
      </c>
      <c r="N1560" s="50">
        <v>5.92592592592593</v>
      </c>
    </row>
    <row r="1561" spans="1:14" x14ac:dyDescent="0.2">
      <c r="A1561" s="57" t="s">
        <v>3344</v>
      </c>
      <c r="B1561" s="44" t="s">
        <v>3345</v>
      </c>
      <c r="C1561" s="45">
        <v>53</v>
      </c>
      <c r="D1561" s="46" t="s">
        <v>340</v>
      </c>
      <c r="E1561" s="47">
        <v>0.522161964985838</v>
      </c>
      <c r="F1561" s="48">
        <v>12.7293577981651</v>
      </c>
      <c r="G1561" s="47">
        <v>0.63838854712132898</v>
      </c>
      <c r="H1561" s="50">
        <v>42.716049382716101</v>
      </c>
      <c r="I1561" s="76" t="str">
        <f t="shared" si="48"/>
        <v>No</v>
      </c>
      <c r="J1561" s="49" t="str">
        <f t="shared" si="49"/>
        <v>No</v>
      </c>
      <c r="K1561" s="47">
        <v>0.12301639405590301</v>
      </c>
      <c r="L1561" s="50">
        <v>46.502293577981703</v>
      </c>
      <c r="M1561" s="47">
        <v>0.102175839218331</v>
      </c>
      <c r="N1561" s="50">
        <v>41.234567901234598</v>
      </c>
    </row>
    <row r="1562" spans="1:14" x14ac:dyDescent="0.2">
      <c r="A1562" s="57" t="s">
        <v>3346</v>
      </c>
      <c r="B1562" s="44" t="s">
        <v>3347</v>
      </c>
      <c r="C1562" s="45">
        <v>53</v>
      </c>
      <c r="D1562" s="46" t="s">
        <v>340</v>
      </c>
      <c r="E1562" s="47">
        <v>0.44305671631885402</v>
      </c>
      <c r="F1562" s="48">
        <v>4.3004587155963296</v>
      </c>
      <c r="G1562" s="47">
        <v>0.52459280762907401</v>
      </c>
      <c r="H1562" s="50">
        <v>16.049382716049401</v>
      </c>
      <c r="I1562" s="76" t="str">
        <f t="shared" si="48"/>
        <v>No</v>
      </c>
      <c r="J1562" s="49" t="str">
        <f t="shared" si="49"/>
        <v>No</v>
      </c>
      <c r="K1562" s="47">
        <v>0.12285281930301099</v>
      </c>
      <c r="L1562" s="50">
        <v>46.444954128440401</v>
      </c>
      <c r="M1562" s="47">
        <v>0.13043141270897499</v>
      </c>
      <c r="N1562" s="50">
        <v>60</v>
      </c>
    </row>
    <row r="1563" spans="1:14" x14ac:dyDescent="0.2">
      <c r="A1563" s="57" t="s">
        <v>3348</v>
      </c>
      <c r="B1563" s="44" t="s">
        <v>3349</v>
      </c>
      <c r="C1563" s="45">
        <v>53</v>
      </c>
      <c r="D1563" s="46" t="s">
        <v>340</v>
      </c>
      <c r="E1563" s="47">
        <v>0.61422637713043604</v>
      </c>
      <c r="F1563" s="48">
        <v>34.346330275229398</v>
      </c>
      <c r="G1563" s="47">
        <v>0.70055523601273595</v>
      </c>
      <c r="H1563" s="50">
        <v>63.950617283950599</v>
      </c>
      <c r="I1563" s="76" t="str">
        <f t="shared" si="48"/>
        <v>No</v>
      </c>
      <c r="J1563" s="49" t="str">
        <f t="shared" si="49"/>
        <v>No</v>
      </c>
      <c r="K1563" s="47">
        <v>0.202780249991863</v>
      </c>
      <c r="L1563" s="50">
        <v>78.440366972477094</v>
      </c>
      <c r="M1563" s="47">
        <v>0.21825797998444099</v>
      </c>
      <c r="N1563" s="50">
        <v>85.432098765432102</v>
      </c>
    </row>
    <row r="1564" spans="1:14" x14ac:dyDescent="0.2">
      <c r="A1564" s="57" t="s">
        <v>1753</v>
      </c>
      <c r="B1564" s="44" t="s">
        <v>3350</v>
      </c>
      <c r="C1564" s="45">
        <v>53</v>
      </c>
      <c r="D1564" s="46" t="s">
        <v>340</v>
      </c>
      <c r="E1564" s="47">
        <v>0.60879323440363697</v>
      </c>
      <c r="F1564" s="48">
        <v>33.0275229357798</v>
      </c>
      <c r="G1564" s="47">
        <v>0.69516548437828696</v>
      </c>
      <c r="H1564" s="50">
        <v>61.975308641975303</v>
      </c>
      <c r="I1564" s="76" t="str">
        <f t="shared" si="48"/>
        <v>No</v>
      </c>
      <c r="J1564" s="49" t="str">
        <f t="shared" si="49"/>
        <v>No</v>
      </c>
      <c r="K1564" s="47">
        <v>0.189823740258001</v>
      </c>
      <c r="L1564" s="50">
        <v>74.655963302752298</v>
      </c>
      <c r="M1564" s="47">
        <v>0.20589070011094299</v>
      </c>
      <c r="N1564" s="50">
        <v>83.456790123456798</v>
      </c>
    </row>
    <row r="1565" spans="1:14" x14ac:dyDescent="0.2">
      <c r="A1565" s="57" t="s">
        <v>3351</v>
      </c>
      <c r="B1565" s="44" t="s">
        <v>3352</v>
      </c>
      <c r="C1565" s="45">
        <v>53</v>
      </c>
      <c r="D1565" s="46" t="s">
        <v>340</v>
      </c>
      <c r="E1565" s="47">
        <v>0.56602240458819097</v>
      </c>
      <c r="F1565" s="48">
        <v>21.903669724770602</v>
      </c>
      <c r="G1565" s="47">
        <v>0.68487971622578703</v>
      </c>
      <c r="H1565" s="50">
        <v>58.024691358024697</v>
      </c>
      <c r="I1565" s="76" t="str">
        <f t="shared" si="48"/>
        <v>No</v>
      </c>
      <c r="J1565" s="49" t="str">
        <f t="shared" si="49"/>
        <v>No</v>
      </c>
      <c r="K1565" s="47">
        <v>0.16020933821292899</v>
      </c>
      <c r="L1565" s="50">
        <v>64.908256880733902</v>
      </c>
      <c r="M1565" s="47">
        <v>0.14544636122482901</v>
      </c>
      <c r="N1565" s="50">
        <v>65.432098765432102</v>
      </c>
    </row>
    <row r="1566" spans="1:14" x14ac:dyDescent="0.2">
      <c r="A1566" s="57" t="s">
        <v>3353</v>
      </c>
      <c r="B1566" s="44" t="s">
        <v>3354</v>
      </c>
      <c r="C1566" s="45">
        <v>53</v>
      </c>
      <c r="D1566" s="46" t="s">
        <v>340</v>
      </c>
      <c r="E1566" s="47">
        <v>0.549093818386446</v>
      </c>
      <c r="F1566" s="48">
        <v>17.4885321100917</v>
      </c>
      <c r="G1566" s="47">
        <v>0.65731676849752496</v>
      </c>
      <c r="H1566" s="50">
        <v>48.641975308642003</v>
      </c>
      <c r="I1566" s="76" t="str">
        <f t="shared" si="48"/>
        <v>No</v>
      </c>
      <c r="J1566" s="49" t="str">
        <f t="shared" si="49"/>
        <v>No</v>
      </c>
      <c r="K1566" s="47">
        <v>0.10847055352535501</v>
      </c>
      <c r="L1566" s="50">
        <v>34.919724770642198</v>
      </c>
      <c r="M1566" s="47">
        <v>0.11239194056563601</v>
      </c>
      <c r="N1566" s="50">
        <v>51.604938271604901</v>
      </c>
    </row>
    <row r="1567" spans="1:14" x14ac:dyDescent="0.2">
      <c r="A1567" s="57" t="s">
        <v>3355</v>
      </c>
      <c r="B1567" s="44" t="s">
        <v>3356</v>
      </c>
      <c r="C1567" s="45">
        <v>53</v>
      </c>
      <c r="D1567" s="46" t="s">
        <v>340</v>
      </c>
      <c r="E1567" s="47">
        <v>0.49394036469628699</v>
      </c>
      <c r="F1567" s="48">
        <v>8.9449541284403704</v>
      </c>
      <c r="G1567" s="47">
        <v>0.59283787562606005</v>
      </c>
      <c r="H1567" s="50">
        <v>29.876543209876498</v>
      </c>
      <c r="I1567" s="76" t="str">
        <f t="shared" si="48"/>
        <v>No</v>
      </c>
      <c r="J1567" s="49" t="str">
        <f t="shared" si="49"/>
        <v>No</v>
      </c>
      <c r="K1567" s="47">
        <v>0.13115937056219101</v>
      </c>
      <c r="L1567" s="50">
        <v>52.2362385321101</v>
      </c>
      <c r="M1567" s="47">
        <v>0.10377288292747899</v>
      </c>
      <c r="N1567" s="50">
        <v>43.703703703703702</v>
      </c>
    </row>
    <row r="1568" spans="1:14" x14ac:dyDescent="0.2">
      <c r="A1568" s="57" t="s">
        <v>3357</v>
      </c>
      <c r="B1568" s="44" t="s">
        <v>3358</v>
      </c>
      <c r="C1568" s="45">
        <v>53</v>
      </c>
      <c r="D1568" s="46" t="s">
        <v>340</v>
      </c>
      <c r="E1568" s="47">
        <v>0.60168901399053698</v>
      </c>
      <c r="F1568" s="48">
        <v>31.4793577981651</v>
      </c>
      <c r="G1568" s="47">
        <v>0.68864677458780099</v>
      </c>
      <c r="H1568" s="50">
        <v>59.259259259259302</v>
      </c>
      <c r="I1568" s="76" t="str">
        <f t="shared" si="48"/>
        <v>No</v>
      </c>
      <c r="J1568" s="49" t="str">
        <f t="shared" si="49"/>
        <v>No</v>
      </c>
      <c r="K1568" s="47">
        <v>9.9969475741590694E-2</v>
      </c>
      <c r="L1568" s="50">
        <v>27.924311926605501</v>
      </c>
      <c r="M1568" s="47">
        <v>9.4348828176783403E-2</v>
      </c>
      <c r="N1568" s="50">
        <v>33.086419753086403</v>
      </c>
    </row>
    <row r="1569" spans="1:14" x14ac:dyDescent="0.2">
      <c r="A1569" s="57" t="s">
        <v>3359</v>
      </c>
      <c r="B1569" s="44" t="s">
        <v>3360</v>
      </c>
      <c r="C1569" s="45">
        <v>53</v>
      </c>
      <c r="D1569" s="46" t="s">
        <v>340</v>
      </c>
      <c r="E1569" s="47">
        <v>0.46791620591645799</v>
      </c>
      <c r="F1569" s="48">
        <v>6.9380733944954098</v>
      </c>
      <c r="G1569" s="47">
        <v>0.575989753327531</v>
      </c>
      <c r="H1569" s="50">
        <v>26.172839506172799</v>
      </c>
      <c r="I1569" s="76" t="str">
        <f t="shared" si="48"/>
        <v>No</v>
      </c>
      <c r="J1569" s="49" t="str">
        <f t="shared" si="49"/>
        <v>No</v>
      </c>
      <c r="K1569" s="47">
        <v>0.12548071025895399</v>
      </c>
      <c r="L1569" s="50">
        <v>48.279816513761503</v>
      </c>
      <c r="M1569" s="47">
        <v>0.121718764350271</v>
      </c>
      <c r="N1569" s="50">
        <v>56.296296296296298</v>
      </c>
    </row>
    <row r="1570" spans="1:14" x14ac:dyDescent="0.2">
      <c r="A1570" s="57" t="s">
        <v>3361</v>
      </c>
      <c r="B1570" s="44" t="s">
        <v>3362</v>
      </c>
      <c r="C1570" s="45">
        <v>53</v>
      </c>
      <c r="D1570" s="46" t="s">
        <v>340</v>
      </c>
      <c r="E1570" s="47">
        <v>0.57219478990151096</v>
      </c>
      <c r="F1570" s="48">
        <v>23.795871559632999</v>
      </c>
      <c r="G1570" s="47">
        <v>0.67997756648116603</v>
      </c>
      <c r="H1570" s="50">
        <v>56.543209876543202</v>
      </c>
      <c r="I1570" s="76" t="str">
        <f t="shared" si="48"/>
        <v>No</v>
      </c>
      <c r="J1570" s="49" t="str">
        <f t="shared" si="49"/>
        <v>No</v>
      </c>
      <c r="K1570" s="47">
        <v>0.106421277582849</v>
      </c>
      <c r="L1570" s="50">
        <v>32.912844036697201</v>
      </c>
      <c r="M1570" s="47">
        <v>7.7848467660442594E-2</v>
      </c>
      <c r="N1570" s="50">
        <v>7.4074074074074101</v>
      </c>
    </row>
    <row r="1571" spans="1:14" x14ac:dyDescent="0.2">
      <c r="A1571" s="57" t="s">
        <v>3363</v>
      </c>
      <c r="B1571" s="44" t="s">
        <v>3364</v>
      </c>
      <c r="C1571" s="45">
        <v>53</v>
      </c>
      <c r="D1571" s="46" t="s">
        <v>340</v>
      </c>
      <c r="E1571" s="47">
        <v>0.50920745222476904</v>
      </c>
      <c r="F1571" s="48">
        <v>10.665137614678899</v>
      </c>
      <c r="G1571" s="47">
        <v>0.62241256600003203</v>
      </c>
      <c r="H1571" s="50">
        <v>37.7777777777778</v>
      </c>
      <c r="I1571" s="76" t="str">
        <f t="shared" si="48"/>
        <v>No</v>
      </c>
      <c r="J1571" s="49" t="str">
        <f t="shared" si="49"/>
        <v>No</v>
      </c>
      <c r="K1571" s="47">
        <v>0.112771892684653</v>
      </c>
      <c r="L1571" s="50">
        <v>38.474770642201797</v>
      </c>
      <c r="M1571" s="47">
        <v>0.103234999748335</v>
      </c>
      <c r="N1571" s="50">
        <v>42.469135802469097</v>
      </c>
    </row>
    <row r="1572" spans="1:14" x14ac:dyDescent="0.2">
      <c r="A1572" s="57" t="s">
        <v>3365</v>
      </c>
      <c r="B1572" s="44" t="s">
        <v>3366</v>
      </c>
      <c r="C1572" s="45">
        <v>53</v>
      </c>
      <c r="D1572" s="46" t="s">
        <v>340</v>
      </c>
      <c r="E1572" s="47">
        <v>0.48389246268259201</v>
      </c>
      <c r="F1572" s="48">
        <v>8.1422018348623908</v>
      </c>
      <c r="G1572" s="47">
        <v>0.57213138337298197</v>
      </c>
      <c r="H1572" s="50">
        <v>25.185185185185201</v>
      </c>
      <c r="I1572" s="76" t="str">
        <f t="shared" si="48"/>
        <v>No</v>
      </c>
      <c r="J1572" s="49" t="str">
        <f t="shared" si="49"/>
        <v>No</v>
      </c>
      <c r="K1572" s="47">
        <v>0.120636284699724</v>
      </c>
      <c r="L1572" s="50">
        <v>44.667431192660601</v>
      </c>
      <c r="M1572" s="47">
        <v>0.114100428266906</v>
      </c>
      <c r="N1572" s="50">
        <v>53.086419753086403</v>
      </c>
    </row>
    <row r="1573" spans="1:14" x14ac:dyDescent="0.2">
      <c r="A1573" s="57" t="s">
        <v>1832</v>
      </c>
      <c r="B1573" s="44" t="s">
        <v>3367</v>
      </c>
      <c r="C1573" s="45">
        <v>53</v>
      </c>
      <c r="D1573" s="46" t="s">
        <v>340</v>
      </c>
      <c r="E1573" s="47">
        <v>0.39033137094067699</v>
      </c>
      <c r="F1573" s="48">
        <v>2.5802752293578002</v>
      </c>
      <c r="G1573" s="47">
        <v>0.49418975861410802</v>
      </c>
      <c r="H1573" s="50">
        <v>12.592592592592601</v>
      </c>
      <c r="I1573" s="76" t="str">
        <f t="shared" si="48"/>
        <v>No</v>
      </c>
      <c r="J1573" s="49" t="str">
        <f t="shared" si="49"/>
        <v>No</v>
      </c>
      <c r="K1573" s="47">
        <v>0.128833777450995</v>
      </c>
      <c r="L1573" s="50">
        <v>50.630733944954102</v>
      </c>
      <c r="M1573" s="47">
        <v>7.8846312072492403E-2</v>
      </c>
      <c r="N1573" s="50">
        <v>7.6543209876543203</v>
      </c>
    </row>
    <row r="1574" spans="1:14" x14ac:dyDescent="0.2">
      <c r="A1574" s="57" t="s">
        <v>3368</v>
      </c>
      <c r="B1574" s="44" t="s">
        <v>3369</v>
      </c>
      <c r="C1574" s="45">
        <v>53</v>
      </c>
      <c r="D1574" s="46" t="s">
        <v>340</v>
      </c>
      <c r="E1574" s="47">
        <v>0.59523316996238196</v>
      </c>
      <c r="F1574" s="48">
        <v>29.7591743119266</v>
      </c>
      <c r="G1574" s="47">
        <v>0.69657359879479697</v>
      </c>
      <c r="H1574" s="50">
        <v>62.2222222222222</v>
      </c>
      <c r="I1574" s="76" t="str">
        <f t="shared" si="48"/>
        <v>No</v>
      </c>
      <c r="J1574" s="49" t="str">
        <f t="shared" si="49"/>
        <v>No</v>
      </c>
      <c r="K1574" s="47">
        <v>0.104954000671002</v>
      </c>
      <c r="L1574" s="50">
        <v>31.938073394495401</v>
      </c>
      <c r="M1574" s="47">
        <v>8.6128605246460294E-2</v>
      </c>
      <c r="N1574" s="50">
        <v>17.7777777777778</v>
      </c>
    </row>
    <row r="1575" spans="1:14" x14ac:dyDescent="0.2">
      <c r="A1575" s="57" t="s">
        <v>3370</v>
      </c>
      <c r="B1575" s="44" t="s">
        <v>3371</v>
      </c>
      <c r="C1575" s="45">
        <v>53</v>
      </c>
      <c r="D1575" s="46" t="s">
        <v>340</v>
      </c>
      <c r="E1575" s="47">
        <v>0.55917465481689799</v>
      </c>
      <c r="F1575" s="48">
        <v>19.954128440367001</v>
      </c>
      <c r="G1575" s="47">
        <v>0.67363441639817001</v>
      </c>
      <c r="H1575" s="50">
        <v>54.320987654321002</v>
      </c>
      <c r="I1575" s="76" t="str">
        <f t="shared" si="48"/>
        <v>No</v>
      </c>
      <c r="J1575" s="49" t="str">
        <f t="shared" si="49"/>
        <v>No</v>
      </c>
      <c r="K1575" s="47">
        <v>0.110969373780437</v>
      </c>
      <c r="L1575" s="50">
        <v>36.811926605504603</v>
      </c>
      <c r="M1575" s="47">
        <v>9.3259508837541596E-2</v>
      </c>
      <c r="N1575" s="50">
        <v>30.123456790123502</v>
      </c>
    </row>
    <row r="1576" spans="1:14" x14ac:dyDescent="0.2">
      <c r="A1576" s="57" t="s">
        <v>3372</v>
      </c>
      <c r="B1576" s="44" t="s">
        <v>3373</v>
      </c>
      <c r="C1576" s="45">
        <v>53</v>
      </c>
      <c r="D1576" s="46" t="s">
        <v>340</v>
      </c>
      <c r="E1576" s="47">
        <v>0.61804333581547399</v>
      </c>
      <c r="F1576" s="48">
        <v>35.435779816513801</v>
      </c>
      <c r="G1576" s="47">
        <v>0.71276330001264299</v>
      </c>
      <c r="H1576" s="50">
        <v>70.617283950617306</v>
      </c>
      <c r="I1576" s="76" t="str">
        <f t="shared" si="48"/>
        <v>No</v>
      </c>
      <c r="J1576" s="49" t="str">
        <f t="shared" si="49"/>
        <v>No</v>
      </c>
      <c r="K1576" s="47">
        <v>8.6757926869662494E-2</v>
      </c>
      <c r="L1576" s="50">
        <v>13.3600917431193</v>
      </c>
      <c r="M1576" s="47">
        <v>8.1995936377186898E-2</v>
      </c>
      <c r="N1576" s="50">
        <v>9.6296296296296298</v>
      </c>
    </row>
    <row r="1577" spans="1:14" x14ac:dyDescent="0.2">
      <c r="A1577" s="57" t="s">
        <v>2833</v>
      </c>
      <c r="B1577" s="44" t="s">
        <v>3374</v>
      </c>
      <c r="C1577" s="45">
        <v>53</v>
      </c>
      <c r="D1577" s="46" t="s">
        <v>340</v>
      </c>
      <c r="E1577" s="47">
        <v>0.61557861517602597</v>
      </c>
      <c r="F1577" s="48">
        <v>34.747706422018297</v>
      </c>
      <c r="G1577" s="47">
        <v>0.71844179438308997</v>
      </c>
      <c r="H1577" s="50">
        <v>72.098765432098801</v>
      </c>
      <c r="I1577" s="76" t="str">
        <f t="shared" si="48"/>
        <v>No</v>
      </c>
      <c r="J1577" s="49" t="str">
        <f t="shared" si="49"/>
        <v>No</v>
      </c>
      <c r="K1577" s="47">
        <v>0.117072642206532</v>
      </c>
      <c r="L1577" s="50">
        <v>41.685779816513801</v>
      </c>
      <c r="M1577" s="47">
        <v>9.8855061430646401E-2</v>
      </c>
      <c r="N1577" s="50">
        <v>38.271604938271601</v>
      </c>
    </row>
    <row r="1578" spans="1:14" x14ac:dyDescent="0.2">
      <c r="A1578" s="57" t="s">
        <v>3375</v>
      </c>
      <c r="B1578" s="44" t="s">
        <v>3376</v>
      </c>
      <c r="C1578" s="45">
        <v>53</v>
      </c>
      <c r="D1578" s="46" t="s">
        <v>340</v>
      </c>
      <c r="E1578" s="47">
        <v>0.43230404450903698</v>
      </c>
      <c r="F1578" s="48">
        <v>3.6697247706421998</v>
      </c>
      <c r="G1578" s="47">
        <v>0.53683338335332598</v>
      </c>
      <c r="H1578" s="50">
        <v>18.0246913580247</v>
      </c>
      <c r="I1578" s="76" t="str">
        <f t="shared" si="48"/>
        <v>No</v>
      </c>
      <c r="J1578" s="49" t="str">
        <f t="shared" si="49"/>
        <v>No</v>
      </c>
      <c r="K1578" s="47">
        <v>0.20343301613314699</v>
      </c>
      <c r="L1578" s="50">
        <v>78.555045871559599</v>
      </c>
      <c r="M1578" s="47">
        <v>0.14321337700119999</v>
      </c>
      <c r="N1578" s="50">
        <v>64.938271604938294</v>
      </c>
    </row>
    <row r="1579" spans="1:14" x14ac:dyDescent="0.2">
      <c r="A1579" s="57" t="s">
        <v>2075</v>
      </c>
      <c r="B1579" s="44" t="s">
        <v>3377</v>
      </c>
      <c r="C1579" s="45">
        <v>53</v>
      </c>
      <c r="D1579" s="46" t="s">
        <v>340</v>
      </c>
      <c r="E1579" s="47">
        <v>0.61317719645094404</v>
      </c>
      <c r="F1579" s="48">
        <v>34.059633027522899</v>
      </c>
      <c r="G1579" s="47">
        <v>0.74845182596158599</v>
      </c>
      <c r="H1579" s="50">
        <v>81.481481481481495</v>
      </c>
      <c r="I1579" s="76" t="str">
        <f t="shared" si="48"/>
        <v>No</v>
      </c>
      <c r="J1579" s="49" t="str">
        <f t="shared" si="49"/>
        <v>No</v>
      </c>
      <c r="K1579" s="47">
        <v>7.1571324069447995E-2</v>
      </c>
      <c r="L1579" s="50">
        <v>4.7018348623853203</v>
      </c>
      <c r="M1579" s="47">
        <v>3.36954545944671E-2</v>
      </c>
      <c r="N1579" s="50">
        <v>1.4814814814814801</v>
      </c>
    </row>
    <row r="1580" spans="1:14" x14ac:dyDescent="0.2">
      <c r="A1580" s="57" t="s">
        <v>3378</v>
      </c>
      <c r="B1580" s="44" t="s">
        <v>3379</v>
      </c>
      <c r="C1580" s="45">
        <v>53</v>
      </c>
      <c r="D1580" s="46" t="s">
        <v>340</v>
      </c>
      <c r="E1580" s="47">
        <v>0.40962798586545801</v>
      </c>
      <c r="F1580" s="48">
        <v>3.0963302752293602</v>
      </c>
      <c r="G1580" s="47">
        <v>0.50993910210536297</v>
      </c>
      <c r="H1580" s="50">
        <v>14.814814814814801</v>
      </c>
      <c r="I1580" s="76" t="str">
        <f t="shared" si="48"/>
        <v>No</v>
      </c>
      <c r="J1580" s="49" t="str">
        <f t="shared" si="49"/>
        <v>No</v>
      </c>
      <c r="K1580" s="47">
        <v>0.223493799882686</v>
      </c>
      <c r="L1580" s="50">
        <v>85.665137614678898</v>
      </c>
      <c r="M1580" s="47">
        <v>0.150858913204728</v>
      </c>
      <c r="N1580" s="50">
        <v>67.160493827160494</v>
      </c>
    </row>
    <row r="1581" spans="1:14" x14ac:dyDescent="0.2">
      <c r="A1581" s="57" t="s">
        <v>3380</v>
      </c>
      <c r="B1581" s="44" t="s">
        <v>3381</v>
      </c>
      <c r="C1581" s="45">
        <v>53</v>
      </c>
      <c r="D1581" s="46" t="s">
        <v>340</v>
      </c>
      <c r="E1581" s="47">
        <v>0.64325407465631301</v>
      </c>
      <c r="F1581" s="48">
        <v>41.9724770642202</v>
      </c>
      <c r="G1581" s="47">
        <v>0.78778971855387903</v>
      </c>
      <c r="H1581" s="50">
        <v>90.864197530864203</v>
      </c>
      <c r="I1581" s="76" t="str">
        <f t="shared" si="48"/>
        <v>No</v>
      </c>
      <c r="J1581" s="49" t="str">
        <f t="shared" si="49"/>
        <v>No</v>
      </c>
      <c r="K1581" s="47">
        <v>0.112797236780945</v>
      </c>
      <c r="L1581" s="50">
        <v>38.5321100917431</v>
      </c>
      <c r="M1581" s="47">
        <v>9.8054962424804701E-2</v>
      </c>
      <c r="N1581" s="50">
        <v>37.037037037037003</v>
      </c>
    </row>
    <row r="1582" spans="1:14" x14ac:dyDescent="0.2">
      <c r="A1582" s="57" t="s">
        <v>3382</v>
      </c>
      <c r="B1582" s="44" t="s">
        <v>3383</v>
      </c>
      <c r="C1582" s="45">
        <v>53</v>
      </c>
      <c r="D1582" s="46" t="s">
        <v>340</v>
      </c>
      <c r="E1582" s="47">
        <v>0.52304086090425295</v>
      </c>
      <c r="F1582" s="48">
        <v>12.8440366972477</v>
      </c>
      <c r="G1582" s="47">
        <v>0.63771056999947895</v>
      </c>
      <c r="H1582" s="50">
        <v>42.469135802469097</v>
      </c>
      <c r="I1582" s="76" t="str">
        <f t="shared" si="48"/>
        <v>No</v>
      </c>
      <c r="J1582" s="49" t="str">
        <f t="shared" si="49"/>
        <v>No</v>
      </c>
      <c r="K1582" s="47">
        <v>8.5570783241766604E-2</v>
      </c>
      <c r="L1582" s="50">
        <v>11.9839449541284</v>
      </c>
      <c r="M1582" s="47">
        <v>6.7357979632412399E-2</v>
      </c>
      <c r="N1582" s="50">
        <v>4.4444444444444402</v>
      </c>
    </row>
    <row r="1583" spans="1:14" x14ac:dyDescent="0.2">
      <c r="A1583" s="57" t="s">
        <v>1015</v>
      </c>
      <c r="B1583" s="44" t="s">
        <v>3384</v>
      </c>
      <c r="C1583" s="45">
        <v>53</v>
      </c>
      <c r="D1583" s="46" t="s">
        <v>340</v>
      </c>
      <c r="E1583" s="47">
        <v>0.61738523274322599</v>
      </c>
      <c r="F1583" s="48">
        <v>35.149082568807302</v>
      </c>
      <c r="G1583" s="47">
        <v>0.70467729079585295</v>
      </c>
      <c r="H1583" s="50">
        <v>66.913580246913597</v>
      </c>
      <c r="I1583" s="76" t="str">
        <f t="shared" si="48"/>
        <v>No</v>
      </c>
      <c r="J1583" s="49" t="str">
        <f t="shared" si="49"/>
        <v>No</v>
      </c>
      <c r="K1583" s="47">
        <v>9.2992351389017902E-2</v>
      </c>
      <c r="L1583" s="50">
        <v>21.5022935779816</v>
      </c>
      <c r="M1583" s="47">
        <v>7.9686623824018393E-2</v>
      </c>
      <c r="N1583" s="50">
        <v>8.1481481481481506</v>
      </c>
    </row>
    <row r="1584" spans="1:14" x14ac:dyDescent="0.2">
      <c r="A1584" s="57" t="s">
        <v>3385</v>
      </c>
      <c r="B1584" s="44" t="s">
        <v>3386</v>
      </c>
      <c r="C1584" s="45">
        <v>53</v>
      </c>
      <c r="D1584" s="46" t="s">
        <v>340</v>
      </c>
      <c r="E1584" s="47">
        <v>0.64222652935261004</v>
      </c>
      <c r="F1584" s="48">
        <v>41.456422018348597</v>
      </c>
      <c r="G1584" s="47">
        <v>0.76001413311644395</v>
      </c>
      <c r="H1584" s="50">
        <v>84.691358024691397</v>
      </c>
      <c r="I1584" s="76" t="str">
        <f t="shared" si="48"/>
        <v>No</v>
      </c>
      <c r="J1584" s="49" t="str">
        <f t="shared" si="49"/>
        <v>No</v>
      </c>
      <c r="K1584" s="47">
        <v>0.111311930130978</v>
      </c>
      <c r="L1584" s="50">
        <v>37.270642201834903</v>
      </c>
      <c r="M1584" s="47">
        <v>9.3262947942767196E-2</v>
      </c>
      <c r="N1584" s="50">
        <v>30.370370370370399</v>
      </c>
    </row>
    <row r="1585" spans="1:14" x14ac:dyDescent="0.2">
      <c r="A1585" s="57" t="s">
        <v>3387</v>
      </c>
      <c r="B1585" s="44" t="s">
        <v>3388</v>
      </c>
      <c r="C1585" s="45">
        <v>53</v>
      </c>
      <c r="D1585" s="46" t="s">
        <v>340</v>
      </c>
      <c r="E1585" s="47">
        <v>0.59329387128962796</v>
      </c>
      <c r="F1585" s="48">
        <v>29.071100917431199</v>
      </c>
      <c r="G1585" s="47">
        <v>0.70321447704830398</v>
      </c>
      <c r="H1585" s="50">
        <v>65.925925925925895</v>
      </c>
      <c r="I1585" s="76" t="str">
        <f t="shared" si="48"/>
        <v>No</v>
      </c>
      <c r="J1585" s="49" t="str">
        <f t="shared" si="49"/>
        <v>No</v>
      </c>
      <c r="K1585" s="47">
        <v>0.12695474803911999</v>
      </c>
      <c r="L1585" s="50">
        <v>49.2545871559633</v>
      </c>
      <c r="M1585" s="47">
        <v>8.7913634827529494E-2</v>
      </c>
      <c r="N1585" s="50">
        <v>20.493827160493801</v>
      </c>
    </row>
    <row r="1586" spans="1:14" x14ac:dyDescent="0.2">
      <c r="A1586" s="57" t="s">
        <v>3389</v>
      </c>
      <c r="B1586" s="44" t="s">
        <v>3390</v>
      </c>
      <c r="C1586" s="45">
        <v>53</v>
      </c>
      <c r="D1586" s="46" t="s">
        <v>340</v>
      </c>
      <c r="E1586" s="47">
        <v>0.548282899834721</v>
      </c>
      <c r="F1586" s="48">
        <v>17.316513761467899</v>
      </c>
      <c r="G1586" s="47">
        <v>0.68344228504328297</v>
      </c>
      <c r="H1586" s="50">
        <v>57.7777777777778</v>
      </c>
      <c r="I1586" s="76" t="str">
        <f t="shared" si="48"/>
        <v>No</v>
      </c>
      <c r="J1586" s="49" t="str">
        <f t="shared" si="49"/>
        <v>No</v>
      </c>
      <c r="K1586" s="47">
        <v>0.27072966869864401</v>
      </c>
      <c r="L1586" s="50">
        <v>91.628440366972498</v>
      </c>
      <c r="M1586" s="47">
        <v>0.165068432205312</v>
      </c>
      <c r="N1586" s="50">
        <v>71.358024691357997</v>
      </c>
    </row>
    <row r="1587" spans="1:14" x14ac:dyDescent="0.2">
      <c r="A1587" s="57" t="s">
        <v>3382</v>
      </c>
      <c r="B1587" s="44" t="s">
        <v>3391</v>
      </c>
      <c r="C1587" s="45">
        <v>53</v>
      </c>
      <c r="D1587" s="46" t="s">
        <v>340</v>
      </c>
      <c r="E1587" s="47">
        <v>0.60842209329569796</v>
      </c>
      <c r="F1587" s="48">
        <v>32.912844036697201</v>
      </c>
      <c r="G1587" s="47">
        <v>0.74370734183495102</v>
      </c>
      <c r="H1587" s="50">
        <v>79.259259259259295</v>
      </c>
      <c r="I1587" s="76" t="str">
        <f t="shared" si="48"/>
        <v>No</v>
      </c>
      <c r="J1587" s="49" t="str">
        <f t="shared" si="49"/>
        <v>No</v>
      </c>
      <c r="K1587" s="47">
        <v>0.14813811938587301</v>
      </c>
      <c r="L1587" s="50">
        <v>60.7224770642202</v>
      </c>
      <c r="M1587" s="47">
        <v>0.11045183049988901</v>
      </c>
      <c r="N1587" s="50">
        <v>50.123456790123498</v>
      </c>
    </row>
    <row r="1588" spans="1:14" x14ac:dyDescent="0.2">
      <c r="A1588" s="57" t="s">
        <v>3392</v>
      </c>
      <c r="B1588" s="44" t="s">
        <v>3393</v>
      </c>
      <c r="C1588" s="45">
        <v>53</v>
      </c>
      <c r="D1588" s="46" t="s">
        <v>340</v>
      </c>
      <c r="E1588" s="47">
        <v>0.51241841115548004</v>
      </c>
      <c r="F1588" s="48">
        <v>11.1238532110092</v>
      </c>
      <c r="G1588" s="47">
        <v>0.64646674073838695</v>
      </c>
      <c r="H1588" s="50">
        <v>43.950617283950599</v>
      </c>
      <c r="I1588" s="76" t="str">
        <f t="shared" si="48"/>
        <v>No</v>
      </c>
      <c r="J1588" s="49" t="str">
        <f t="shared" si="49"/>
        <v>No</v>
      </c>
      <c r="K1588" s="47">
        <v>0.26103490448039501</v>
      </c>
      <c r="L1588" s="50">
        <v>90.883027522935805</v>
      </c>
      <c r="M1588" s="47">
        <v>0.183275811093767</v>
      </c>
      <c r="N1588" s="50">
        <v>76.543209876543202</v>
      </c>
    </row>
    <row r="1589" spans="1:14" x14ac:dyDescent="0.2">
      <c r="A1589" s="57" t="s">
        <v>2976</v>
      </c>
      <c r="B1589" s="44" t="s">
        <v>3394</v>
      </c>
      <c r="C1589" s="45">
        <v>53</v>
      </c>
      <c r="D1589" s="46" t="s">
        <v>340</v>
      </c>
      <c r="E1589" s="47">
        <v>0.676399319840715</v>
      </c>
      <c r="F1589" s="48">
        <v>50.2866972477064</v>
      </c>
      <c r="G1589" s="47">
        <v>0.79425447001332605</v>
      </c>
      <c r="H1589" s="50">
        <v>91.604938271604894</v>
      </c>
      <c r="I1589" s="76" t="str">
        <f t="shared" si="48"/>
        <v>No</v>
      </c>
      <c r="J1589" s="49" t="str">
        <f t="shared" si="49"/>
        <v>No</v>
      </c>
      <c r="K1589" s="47">
        <v>9.0767958177270194E-2</v>
      </c>
      <c r="L1589" s="50">
        <v>18.922018348623901</v>
      </c>
      <c r="M1589" s="47">
        <v>8.4865027472425705E-2</v>
      </c>
      <c r="N1589" s="50">
        <v>14.5679012345679</v>
      </c>
    </row>
    <row r="1590" spans="1:14" x14ac:dyDescent="0.2">
      <c r="A1590" s="57" t="s">
        <v>3395</v>
      </c>
      <c r="B1590" s="44" t="s">
        <v>3396</v>
      </c>
      <c r="C1590" s="45">
        <v>53</v>
      </c>
      <c r="D1590" s="46" t="s">
        <v>340</v>
      </c>
      <c r="E1590" s="47">
        <v>0.696895071925135</v>
      </c>
      <c r="F1590" s="48">
        <v>55.045871559632999</v>
      </c>
      <c r="G1590" s="47">
        <v>0.81960268107178302</v>
      </c>
      <c r="H1590" s="50">
        <v>96.543209876543202</v>
      </c>
      <c r="I1590" s="76" t="str">
        <f t="shared" si="48"/>
        <v>No</v>
      </c>
      <c r="J1590" s="49" t="str">
        <f t="shared" si="49"/>
        <v>No</v>
      </c>
      <c r="K1590" s="47">
        <v>0.111313672329565</v>
      </c>
      <c r="L1590" s="50">
        <v>37.327981651376099</v>
      </c>
      <c r="M1590" s="47">
        <v>7.3397819251936502E-2</v>
      </c>
      <c r="N1590" s="50">
        <v>6.1728395061728403</v>
      </c>
    </row>
    <row r="1591" spans="1:14" x14ac:dyDescent="0.2">
      <c r="A1591" s="57" t="s">
        <v>3397</v>
      </c>
      <c r="B1591" s="44" t="s">
        <v>3398</v>
      </c>
      <c r="C1591" s="45">
        <v>53</v>
      </c>
      <c r="D1591" s="46" t="s">
        <v>340</v>
      </c>
      <c r="E1591" s="47">
        <v>0.58164054924836694</v>
      </c>
      <c r="F1591" s="48">
        <v>26.2614678899083</v>
      </c>
      <c r="G1591" s="47">
        <v>0.70099927202993895</v>
      </c>
      <c r="H1591" s="50">
        <v>64.691358024691397</v>
      </c>
      <c r="I1591" s="76" t="str">
        <f t="shared" si="48"/>
        <v>No</v>
      </c>
      <c r="J1591" s="49" t="str">
        <f t="shared" si="49"/>
        <v>No</v>
      </c>
      <c r="K1591" s="47">
        <v>9.0104623642321593E-2</v>
      </c>
      <c r="L1591" s="50">
        <v>18.061926605504599</v>
      </c>
      <c r="M1591" s="47">
        <v>8.2062386169182697E-2</v>
      </c>
      <c r="N1591" s="50">
        <v>9.8765432098765409</v>
      </c>
    </row>
    <row r="1592" spans="1:14" x14ac:dyDescent="0.2">
      <c r="A1592" s="57" t="s">
        <v>3399</v>
      </c>
      <c r="B1592" s="44" t="s">
        <v>3400</v>
      </c>
      <c r="C1592" s="45">
        <v>53</v>
      </c>
      <c r="D1592" s="46" t="s">
        <v>340</v>
      </c>
      <c r="E1592" s="47">
        <v>0.531133031462375</v>
      </c>
      <c r="F1592" s="48">
        <v>14.2775229357798</v>
      </c>
      <c r="G1592" s="47">
        <v>0.62858248868116096</v>
      </c>
      <c r="H1592" s="50">
        <v>39.259259259259302</v>
      </c>
      <c r="I1592" s="76" t="str">
        <f t="shared" si="48"/>
        <v>No</v>
      </c>
      <c r="J1592" s="49" t="str">
        <f t="shared" si="49"/>
        <v>No</v>
      </c>
      <c r="K1592" s="47">
        <v>0.26525291183996202</v>
      </c>
      <c r="L1592" s="50">
        <v>91.227064220183493</v>
      </c>
      <c r="M1592" s="47">
        <v>0.162366169814224</v>
      </c>
      <c r="N1592" s="50">
        <v>70.864197530864203</v>
      </c>
    </row>
    <row r="1593" spans="1:14" x14ac:dyDescent="0.2">
      <c r="A1593" s="57" t="s">
        <v>1270</v>
      </c>
      <c r="B1593" s="44" t="s">
        <v>3401</v>
      </c>
      <c r="C1593" s="45">
        <v>53</v>
      </c>
      <c r="D1593" s="46" t="s">
        <v>340</v>
      </c>
      <c r="E1593" s="47">
        <v>0.63159943674512997</v>
      </c>
      <c r="F1593" s="48">
        <v>38.589449541284402</v>
      </c>
      <c r="G1593" s="47">
        <v>0.73332479536070905</v>
      </c>
      <c r="H1593" s="50">
        <v>76.296296296296305</v>
      </c>
      <c r="I1593" s="76" t="str">
        <f t="shared" si="48"/>
        <v>No</v>
      </c>
      <c r="J1593" s="49" t="str">
        <f t="shared" si="49"/>
        <v>No</v>
      </c>
      <c r="K1593" s="47">
        <v>0.15051600136052001</v>
      </c>
      <c r="L1593" s="50">
        <v>61.353211009174302</v>
      </c>
      <c r="M1593" s="47">
        <v>0.112628960011472</v>
      </c>
      <c r="N1593" s="50">
        <v>52.098765432098801</v>
      </c>
    </row>
    <row r="1594" spans="1:14" x14ac:dyDescent="0.2">
      <c r="A1594" s="57" t="s">
        <v>3402</v>
      </c>
      <c r="B1594" s="44" t="s">
        <v>3403</v>
      </c>
      <c r="C1594" s="45">
        <v>53</v>
      </c>
      <c r="D1594" s="46" t="s">
        <v>340</v>
      </c>
      <c r="E1594" s="47">
        <v>0.64461589055966195</v>
      </c>
      <c r="F1594" s="48">
        <v>42.431192660550501</v>
      </c>
      <c r="G1594" s="47">
        <v>0.744369134598305</v>
      </c>
      <c r="H1594" s="50">
        <v>79.753086419753103</v>
      </c>
      <c r="I1594" s="76" t="str">
        <f t="shared" si="48"/>
        <v>No</v>
      </c>
      <c r="J1594" s="49" t="str">
        <f t="shared" si="49"/>
        <v>No</v>
      </c>
      <c r="K1594" s="47">
        <v>0.12952729646579</v>
      </c>
      <c r="L1594" s="50">
        <v>51.146788990825698</v>
      </c>
      <c r="M1594" s="47">
        <v>9.9662185604989795E-2</v>
      </c>
      <c r="N1594" s="50">
        <v>39.506172839506199</v>
      </c>
    </row>
    <row r="1595" spans="1:14" x14ac:dyDescent="0.2">
      <c r="A1595" s="57" t="s">
        <v>3404</v>
      </c>
      <c r="B1595" s="44" t="s">
        <v>3405</v>
      </c>
      <c r="C1595" s="45">
        <v>53</v>
      </c>
      <c r="D1595" s="46" t="s">
        <v>340</v>
      </c>
      <c r="E1595" s="47">
        <v>0.64920790480736701</v>
      </c>
      <c r="F1595" s="48">
        <v>43.692660550458697</v>
      </c>
      <c r="G1595" s="47">
        <v>0.75754261436335102</v>
      </c>
      <c r="H1595" s="50">
        <v>84.197530864197503</v>
      </c>
      <c r="I1595" s="76" t="str">
        <f t="shared" si="48"/>
        <v>No</v>
      </c>
      <c r="J1595" s="49" t="str">
        <f t="shared" si="49"/>
        <v>No</v>
      </c>
      <c r="K1595" s="47">
        <v>0.109162140188354</v>
      </c>
      <c r="L1595" s="50">
        <v>35.378440366972498</v>
      </c>
      <c r="M1595" s="47">
        <v>7.4315007631178306E-2</v>
      </c>
      <c r="N1595" s="50">
        <v>6.6666666666666696</v>
      </c>
    </row>
    <row r="1596" spans="1:14" x14ac:dyDescent="0.2">
      <c r="A1596" s="57" t="s">
        <v>3406</v>
      </c>
      <c r="B1596" s="44" t="s">
        <v>3407</v>
      </c>
      <c r="C1596" s="45">
        <v>53</v>
      </c>
      <c r="D1596" s="46" t="s">
        <v>340</v>
      </c>
      <c r="E1596" s="47">
        <v>0.75238181312623398</v>
      </c>
      <c r="F1596" s="48">
        <v>65.424311926605498</v>
      </c>
      <c r="G1596" s="47">
        <v>0.87073409578988403</v>
      </c>
      <c r="H1596" s="50">
        <v>99.259259259259295</v>
      </c>
      <c r="I1596" s="76" t="str">
        <f t="shared" si="48"/>
        <v>No</v>
      </c>
      <c r="J1596" s="49" t="str">
        <f t="shared" si="49"/>
        <v>No</v>
      </c>
      <c r="K1596" s="47">
        <v>0.100535462600526</v>
      </c>
      <c r="L1596" s="50">
        <v>28.325688073394499</v>
      </c>
      <c r="M1596" s="47">
        <v>8.9079341350447303E-2</v>
      </c>
      <c r="N1596" s="50">
        <v>22.962962962963001</v>
      </c>
    </row>
    <row r="1597" spans="1:14" x14ac:dyDescent="0.2">
      <c r="A1597" s="57" t="s">
        <v>3408</v>
      </c>
      <c r="B1597" s="44" t="s">
        <v>3409</v>
      </c>
      <c r="C1597" s="45">
        <v>53</v>
      </c>
      <c r="D1597" s="46" t="s">
        <v>340</v>
      </c>
      <c r="E1597" s="47">
        <v>0.63084807526667597</v>
      </c>
      <c r="F1597" s="48">
        <v>38.474770642201797</v>
      </c>
      <c r="G1597" s="47">
        <v>0.73132724874663302</v>
      </c>
      <c r="H1597" s="50">
        <v>76.049382716049394</v>
      </c>
      <c r="I1597" s="76" t="str">
        <f t="shared" si="48"/>
        <v>No</v>
      </c>
      <c r="J1597" s="49" t="str">
        <f t="shared" si="49"/>
        <v>No</v>
      </c>
      <c r="K1597" s="47">
        <v>0.19908772537662101</v>
      </c>
      <c r="L1597" s="50">
        <v>77.350917431192698</v>
      </c>
      <c r="M1597" s="47">
        <v>0.209255358133242</v>
      </c>
      <c r="N1597" s="50">
        <v>83.950617283950606</v>
      </c>
    </row>
    <row r="1598" spans="1:14" x14ac:dyDescent="0.2">
      <c r="A1598" s="57" t="s">
        <v>3410</v>
      </c>
      <c r="B1598" s="44" t="s">
        <v>3411</v>
      </c>
      <c r="C1598" s="45">
        <v>53</v>
      </c>
      <c r="D1598" s="46" t="s">
        <v>340</v>
      </c>
      <c r="E1598" s="47">
        <v>0.49513739745687402</v>
      </c>
      <c r="F1598" s="48">
        <v>9.1169724770642198</v>
      </c>
      <c r="G1598" s="47">
        <v>0.60032431608529402</v>
      </c>
      <c r="H1598" s="50">
        <v>31.1111111111111</v>
      </c>
      <c r="I1598" s="76" t="str">
        <f t="shared" si="48"/>
        <v>No</v>
      </c>
      <c r="J1598" s="49" t="str">
        <f t="shared" si="49"/>
        <v>No</v>
      </c>
      <c r="K1598" s="47">
        <v>0.18023130852807101</v>
      </c>
      <c r="L1598" s="50">
        <v>71.788990825688103</v>
      </c>
      <c r="M1598" s="47">
        <v>0.184622386911868</v>
      </c>
      <c r="N1598" s="50">
        <v>77.283950617283907</v>
      </c>
    </row>
    <row r="1599" spans="1:14" x14ac:dyDescent="0.2">
      <c r="A1599" s="57" t="s">
        <v>3412</v>
      </c>
      <c r="B1599" s="44" t="s">
        <v>3413</v>
      </c>
      <c r="C1599" s="45">
        <v>53</v>
      </c>
      <c r="D1599" s="46" t="s">
        <v>340</v>
      </c>
      <c r="E1599" s="47">
        <v>0.515209133972648</v>
      </c>
      <c r="F1599" s="48">
        <v>11.4678899082569</v>
      </c>
      <c r="G1599" s="47">
        <v>0.60890950402160104</v>
      </c>
      <c r="H1599" s="50">
        <v>33.580246913580197</v>
      </c>
      <c r="I1599" s="76" t="str">
        <f t="shared" si="48"/>
        <v>No</v>
      </c>
      <c r="J1599" s="49" t="str">
        <f t="shared" si="49"/>
        <v>No</v>
      </c>
      <c r="K1599" s="47">
        <v>0.228377717353969</v>
      </c>
      <c r="L1599" s="50">
        <v>86.754587155963307</v>
      </c>
      <c r="M1599" s="47">
        <v>0.152719032022405</v>
      </c>
      <c r="N1599" s="50">
        <v>67.901234567901199</v>
      </c>
    </row>
    <row r="1600" spans="1:14" x14ac:dyDescent="0.2">
      <c r="A1600" s="57" t="s">
        <v>3414</v>
      </c>
      <c r="B1600" s="44" t="s">
        <v>3415</v>
      </c>
      <c r="C1600" s="45">
        <v>53</v>
      </c>
      <c r="D1600" s="46" t="s">
        <v>340</v>
      </c>
      <c r="E1600" s="47">
        <v>0.50403400681033295</v>
      </c>
      <c r="F1600" s="48">
        <v>10.0917431192661</v>
      </c>
      <c r="G1600" s="47">
        <v>0.63684035879453205</v>
      </c>
      <c r="H1600" s="50">
        <v>41.975308641975303</v>
      </c>
      <c r="I1600" s="76" t="str">
        <f t="shared" si="48"/>
        <v>No</v>
      </c>
      <c r="J1600" s="49" t="str">
        <f t="shared" si="49"/>
        <v>No</v>
      </c>
      <c r="K1600" s="47">
        <v>0.288786708803137</v>
      </c>
      <c r="L1600" s="50">
        <v>93.176605504587101</v>
      </c>
      <c r="M1600" s="47">
        <v>0.20445192865231199</v>
      </c>
      <c r="N1600" s="50">
        <v>82.962962962963005</v>
      </c>
    </row>
    <row r="1601" spans="1:14" x14ac:dyDescent="0.2">
      <c r="A1601" s="57" t="s">
        <v>3416</v>
      </c>
      <c r="B1601" s="44" t="s">
        <v>3417</v>
      </c>
      <c r="C1601" s="45">
        <v>53</v>
      </c>
      <c r="D1601" s="46" t="s">
        <v>340</v>
      </c>
      <c r="E1601" s="47">
        <v>0.594474368394312</v>
      </c>
      <c r="F1601" s="48">
        <v>29.357798165137599</v>
      </c>
      <c r="G1601" s="47">
        <v>0.704544823010957</v>
      </c>
      <c r="H1601" s="50">
        <v>66.419753086419703</v>
      </c>
      <c r="I1601" s="76" t="str">
        <f t="shared" si="48"/>
        <v>No</v>
      </c>
      <c r="J1601" s="49" t="str">
        <f t="shared" si="49"/>
        <v>No</v>
      </c>
      <c r="K1601" s="47">
        <v>0.21669784500494099</v>
      </c>
      <c r="L1601" s="50">
        <v>83.600917431192698</v>
      </c>
      <c r="M1601" s="47">
        <v>0.18560817750588601</v>
      </c>
      <c r="N1601" s="50">
        <v>78.271604938271594</v>
      </c>
    </row>
    <row r="1602" spans="1:14" x14ac:dyDescent="0.2">
      <c r="A1602" s="57" t="s">
        <v>3418</v>
      </c>
      <c r="B1602" s="44" t="s">
        <v>3419</v>
      </c>
      <c r="C1602" s="45">
        <v>53</v>
      </c>
      <c r="D1602" s="46" t="s">
        <v>340</v>
      </c>
      <c r="E1602" s="47">
        <v>0.56843003183609797</v>
      </c>
      <c r="F1602" s="48">
        <v>22.706422018348601</v>
      </c>
      <c r="G1602" s="47">
        <v>0.67116462724225101</v>
      </c>
      <c r="H1602" s="50">
        <v>52.345679012345698</v>
      </c>
      <c r="I1602" s="76" t="str">
        <f t="shared" si="48"/>
        <v>No</v>
      </c>
      <c r="J1602" s="49" t="str">
        <f t="shared" si="49"/>
        <v>No</v>
      </c>
      <c r="K1602" s="47">
        <v>0.239825676525317</v>
      </c>
      <c r="L1602" s="50">
        <v>88.818807339449506</v>
      </c>
      <c r="M1602" s="47">
        <v>0.15793984002224201</v>
      </c>
      <c r="N1602" s="50">
        <v>69.382716049382694</v>
      </c>
    </row>
    <row r="1603" spans="1:14" x14ac:dyDescent="0.2">
      <c r="A1603" s="57" t="s">
        <v>3420</v>
      </c>
      <c r="B1603" s="44" t="s">
        <v>3421</v>
      </c>
      <c r="C1603" s="45">
        <v>53</v>
      </c>
      <c r="D1603" s="46" t="s">
        <v>340</v>
      </c>
      <c r="E1603" s="47">
        <v>0.33342365822476899</v>
      </c>
      <c r="F1603" s="48">
        <v>1.3188073394495401</v>
      </c>
      <c r="G1603" s="47">
        <v>0.43515086990319202</v>
      </c>
      <c r="H1603" s="50">
        <v>6.9135802469135799</v>
      </c>
      <c r="I1603" s="76" t="str">
        <f t="shared" si="48"/>
        <v>No</v>
      </c>
      <c r="J1603" s="49" t="str">
        <f t="shared" si="49"/>
        <v>No</v>
      </c>
      <c r="K1603" s="47">
        <v>0.37492501277353102</v>
      </c>
      <c r="L1603" s="50">
        <v>96.846330275229306</v>
      </c>
      <c r="M1603" s="47">
        <v>0.23855181938643</v>
      </c>
      <c r="N1603" s="50">
        <v>89.135802469135797</v>
      </c>
    </row>
    <row r="1604" spans="1:14" x14ac:dyDescent="0.2">
      <c r="A1604" s="57" t="s">
        <v>3422</v>
      </c>
      <c r="B1604" s="44" t="s">
        <v>3423</v>
      </c>
      <c r="C1604" s="45">
        <v>53</v>
      </c>
      <c r="D1604" s="46" t="s">
        <v>340</v>
      </c>
      <c r="E1604" s="47">
        <v>0.33854251481504399</v>
      </c>
      <c r="F1604" s="48">
        <v>1.4334862385321101</v>
      </c>
      <c r="G1604" s="47">
        <v>0.41447258010749599</v>
      </c>
      <c r="H1604" s="50">
        <v>4.9382716049382704</v>
      </c>
      <c r="I1604" s="76" t="str">
        <f t="shared" si="48"/>
        <v>No</v>
      </c>
      <c r="J1604" s="49" t="str">
        <f t="shared" si="49"/>
        <v>No</v>
      </c>
      <c r="K1604" s="47">
        <v>0.401840105739246</v>
      </c>
      <c r="L1604" s="50">
        <v>97.763761467889907</v>
      </c>
      <c r="M1604" s="47">
        <v>0.28089729648779799</v>
      </c>
      <c r="N1604" s="50">
        <v>93.3333333333333</v>
      </c>
    </row>
    <row r="1605" spans="1:14" x14ac:dyDescent="0.2">
      <c r="A1605" s="57" t="s">
        <v>3424</v>
      </c>
      <c r="B1605" s="44" t="s">
        <v>3425</v>
      </c>
      <c r="C1605" s="45">
        <v>53</v>
      </c>
      <c r="D1605" s="46" t="s">
        <v>340</v>
      </c>
      <c r="E1605" s="47">
        <v>0.22741556283973399</v>
      </c>
      <c r="F1605" s="48">
        <v>0.22935779816513799</v>
      </c>
      <c r="G1605" s="47">
        <v>0.322688524237979</v>
      </c>
      <c r="H1605" s="50">
        <v>1.9753086419753101</v>
      </c>
      <c r="I1605" s="76" t="str">
        <f t="shared" si="48"/>
        <v>No</v>
      </c>
      <c r="J1605" s="49" t="str">
        <f t="shared" si="49"/>
        <v>No</v>
      </c>
      <c r="K1605" s="47">
        <v>0.41648260995550801</v>
      </c>
      <c r="L1605" s="50">
        <v>98.337155963302706</v>
      </c>
      <c r="M1605" s="47">
        <v>0.27513886851175201</v>
      </c>
      <c r="N1605" s="50">
        <v>92.345679012345698</v>
      </c>
    </row>
    <row r="1606" spans="1:14" x14ac:dyDescent="0.2">
      <c r="A1606" s="57" t="s">
        <v>3426</v>
      </c>
      <c r="B1606" s="44" t="s">
        <v>3427</v>
      </c>
      <c r="C1606" s="45">
        <v>53</v>
      </c>
      <c r="D1606" s="46" t="s">
        <v>340</v>
      </c>
      <c r="E1606" s="47">
        <v>0.32248432530937698</v>
      </c>
      <c r="F1606" s="48">
        <v>1.2041284403669701</v>
      </c>
      <c r="G1606" s="47">
        <v>0.42029910978155999</v>
      </c>
      <c r="H1606" s="50">
        <v>5.1851851851851896</v>
      </c>
      <c r="I1606" s="76" t="str">
        <f t="shared" si="48"/>
        <v>No</v>
      </c>
      <c r="J1606" s="49" t="str">
        <f t="shared" si="49"/>
        <v>No</v>
      </c>
      <c r="K1606" s="47">
        <v>0.38378447465370302</v>
      </c>
      <c r="L1606" s="50">
        <v>97.133027522935805</v>
      </c>
      <c r="M1606" s="47">
        <v>0.29168521023730498</v>
      </c>
      <c r="N1606" s="50">
        <v>94.567901234567898</v>
      </c>
    </row>
    <row r="1607" spans="1:14" x14ac:dyDescent="0.2">
      <c r="A1607" s="57" t="s">
        <v>3428</v>
      </c>
      <c r="B1607" s="44" t="s">
        <v>3429</v>
      </c>
      <c r="C1607" s="45">
        <v>53</v>
      </c>
      <c r="D1607" s="46" t="s">
        <v>340</v>
      </c>
      <c r="E1607" s="47">
        <v>0.52582877254671101</v>
      </c>
      <c r="F1607" s="48">
        <v>13.302752293577999</v>
      </c>
      <c r="G1607" s="47">
        <v>0.63564941768443906</v>
      </c>
      <c r="H1607" s="50">
        <v>40.740740740740698</v>
      </c>
      <c r="I1607" s="76" t="str">
        <f t="shared" ref="I1607:I1670" si="50">IF(AND(F1607&gt;=90,H1607&gt;=90),"Yes","No")</f>
        <v>No</v>
      </c>
      <c r="J1607" s="49" t="str">
        <f t="shared" ref="J1607:J1670" si="51">IF(AND(F1607&gt;=75,H1607&gt;=75),"Yes","No")</f>
        <v>No</v>
      </c>
      <c r="K1607" s="47">
        <v>0.24172648814251901</v>
      </c>
      <c r="L1607" s="50">
        <v>89.2775229357798</v>
      </c>
      <c r="M1607" s="47">
        <v>0.15485073439627201</v>
      </c>
      <c r="N1607" s="50">
        <v>68.395061728395106</v>
      </c>
    </row>
    <row r="1608" spans="1:14" x14ac:dyDescent="0.2">
      <c r="A1608" s="57" t="s">
        <v>3430</v>
      </c>
      <c r="B1608" s="44" t="s">
        <v>3431</v>
      </c>
      <c r="C1608" s="45">
        <v>53</v>
      </c>
      <c r="D1608" s="46" t="s">
        <v>340</v>
      </c>
      <c r="E1608" s="47">
        <v>0.63111508313211795</v>
      </c>
      <c r="F1608" s="48">
        <v>38.5321100917431</v>
      </c>
      <c r="G1608" s="47">
        <v>0.71747236656546298</v>
      </c>
      <c r="H1608" s="50">
        <v>71.851851851851904</v>
      </c>
      <c r="I1608" s="76" t="str">
        <f t="shared" si="50"/>
        <v>No</v>
      </c>
      <c r="J1608" s="49" t="str">
        <f t="shared" si="51"/>
        <v>No</v>
      </c>
      <c r="K1608" s="47">
        <v>0.187404706948084</v>
      </c>
      <c r="L1608" s="50">
        <v>74.082568807339499</v>
      </c>
      <c r="M1608" s="47">
        <v>0.109947151489714</v>
      </c>
      <c r="N1608" s="50">
        <v>49.382716049382701</v>
      </c>
    </row>
    <row r="1609" spans="1:14" x14ac:dyDescent="0.2">
      <c r="A1609" s="57" t="s">
        <v>3432</v>
      </c>
      <c r="B1609" s="44" t="s">
        <v>3433</v>
      </c>
      <c r="C1609" s="45">
        <v>53</v>
      </c>
      <c r="D1609" s="46" t="s">
        <v>340</v>
      </c>
      <c r="E1609" s="47">
        <v>0.59986812350803398</v>
      </c>
      <c r="F1609" s="48">
        <v>30.848623853210999</v>
      </c>
      <c r="G1609" s="47">
        <v>0.68993987841259696</v>
      </c>
      <c r="H1609" s="50">
        <v>59.753086419753103</v>
      </c>
      <c r="I1609" s="76" t="str">
        <f t="shared" si="50"/>
        <v>No</v>
      </c>
      <c r="J1609" s="49" t="str">
        <f t="shared" si="51"/>
        <v>No</v>
      </c>
      <c r="K1609" s="47">
        <v>0.10557648769819999</v>
      </c>
      <c r="L1609" s="50">
        <v>32.339449541284402</v>
      </c>
      <c r="M1609" s="47">
        <v>6.1768485909831299E-2</v>
      </c>
      <c r="N1609" s="50">
        <v>4.19753086419753</v>
      </c>
    </row>
    <row r="1610" spans="1:14" x14ac:dyDescent="0.2">
      <c r="A1610" s="57" t="s">
        <v>3434</v>
      </c>
      <c r="B1610" s="44" t="s">
        <v>3435</v>
      </c>
      <c r="C1610" s="45">
        <v>53</v>
      </c>
      <c r="D1610" s="46" t="s">
        <v>340</v>
      </c>
      <c r="E1610" s="47">
        <v>0.52990352320287903</v>
      </c>
      <c r="F1610" s="48">
        <v>13.9908256880734</v>
      </c>
      <c r="G1610" s="47">
        <v>0.615243640712268</v>
      </c>
      <c r="H1610" s="50">
        <v>36.543209876543202</v>
      </c>
      <c r="I1610" s="76" t="str">
        <f t="shared" si="50"/>
        <v>No</v>
      </c>
      <c r="J1610" s="49" t="str">
        <f t="shared" si="51"/>
        <v>No</v>
      </c>
      <c r="K1610" s="47">
        <v>9.6114478220446706E-2</v>
      </c>
      <c r="L1610" s="50">
        <v>24.426605504587201</v>
      </c>
      <c r="M1610" s="47">
        <v>9.0923525850185094E-2</v>
      </c>
      <c r="N1610" s="50">
        <v>25.185185185185201</v>
      </c>
    </row>
    <row r="1611" spans="1:14" x14ac:dyDescent="0.2">
      <c r="A1611" s="57" t="s">
        <v>3436</v>
      </c>
      <c r="B1611" s="44" t="s">
        <v>3437</v>
      </c>
      <c r="C1611" s="45">
        <v>53</v>
      </c>
      <c r="D1611" s="46" t="s">
        <v>340</v>
      </c>
      <c r="E1611" s="47">
        <v>0.59962166481193802</v>
      </c>
      <c r="F1611" s="48">
        <v>30.7339449541284</v>
      </c>
      <c r="G1611" s="47">
        <v>0.700598746093547</v>
      </c>
      <c r="H1611" s="50">
        <v>64.197530864197503</v>
      </c>
      <c r="I1611" s="76" t="str">
        <f t="shared" si="50"/>
        <v>No</v>
      </c>
      <c r="J1611" s="49" t="str">
        <f t="shared" si="51"/>
        <v>No</v>
      </c>
      <c r="K1611" s="47">
        <v>0.22084357527701901</v>
      </c>
      <c r="L1611" s="50">
        <v>84.633027522935805</v>
      </c>
      <c r="M1611" s="47">
        <v>0.1431928788713</v>
      </c>
      <c r="N1611" s="50">
        <v>64.691358024691397</v>
      </c>
    </row>
    <row r="1612" spans="1:14" x14ac:dyDescent="0.2">
      <c r="A1612" s="57" t="s">
        <v>3438</v>
      </c>
      <c r="B1612" s="44" t="s">
        <v>3439</v>
      </c>
      <c r="C1612" s="45">
        <v>53</v>
      </c>
      <c r="D1612" s="46" t="s">
        <v>340</v>
      </c>
      <c r="E1612" s="47">
        <v>0.65858784063022202</v>
      </c>
      <c r="F1612" s="48">
        <v>45.814220183486199</v>
      </c>
      <c r="G1612" s="47">
        <v>0.76149311302732403</v>
      </c>
      <c r="H1612" s="50">
        <v>85.679012345678998</v>
      </c>
      <c r="I1612" s="76" t="str">
        <f t="shared" si="50"/>
        <v>No</v>
      </c>
      <c r="J1612" s="49" t="str">
        <f t="shared" si="51"/>
        <v>No</v>
      </c>
      <c r="K1612" s="47">
        <v>0.193433380497115</v>
      </c>
      <c r="L1612" s="50">
        <v>75.688073394495405</v>
      </c>
      <c r="M1612" s="47">
        <v>0.13091398201437199</v>
      </c>
      <c r="N1612" s="50">
        <v>60.493827160493801</v>
      </c>
    </row>
    <row r="1613" spans="1:14" x14ac:dyDescent="0.2">
      <c r="A1613" s="57" t="s">
        <v>3440</v>
      </c>
      <c r="B1613" s="44" t="s">
        <v>3441</v>
      </c>
      <c r="C1613" s="45">
        <v>53</v>
      </c>
      <c r="D1613" s="46" t="s">
        <v>340</v>
      </c>
      <c r="E1613" s="47">
        <v>0.52756458909438697</v>
      </c>
      <c r="F1613" s="48">
        <v>13.589449541284401</v>
      </c>
      <c r="G1613" s="47">
        <v>0.62859334394960698</v>
      </c>
      <c r="H1613" s="50">
        <v>39.506172839506199</v>
      </c>
      <c r="I1613" s="76" t="str">
        <f t="shared" si="50"/>
        <v>No</v>
      </c>
      <c r="J1613" s="49" t="str">
        <f t="shared" si="51"/>
        <v>No</v>
      </c>
      <c r="K1613" s="47">
        <v>0.22008548609281001</v>
      </c>
      <c r="L1613" s="50">
        <v>84.403669724770694</v>
      </c>
      <c r="M1613" s="47">
        <v>0.14268662489664699</v>
      </c>
      <c r="N1613" s="50">
        <v>64.4444444444444</v>
      </c>
    </row>
    <row r="1614" spans="1:14" x14ac:dyDescent="0.2">
      <c r="A1614" s="57" t="s">
        <v>3442</v>
      </c>
      <c r="B1614" s="44" t="s">
        <v>3443</v>
      </c>
      <c r="C1614" s="45">
        <v>53</v>
      </c>
      <c r="D1614" s="46" t="s">
        <v>340</v>
      </c>
      <c r="E1614" s="47">
        <v>0.452116685605229</v>
      </c>
      <c r="F1614" s="48">
        <v>5.2178899082568799</v>
      </c>
      <c r="G1614" s="47">
        <v>0.54255564370410403</v>
      </c>
      <c r="H1614" s="50">
        <v>19.506172839506199</v>
      </c>
      <c r="I1614" s="76" t="str">
        <f t="shared" si="50"/>
        <v>No</v>
      </c>
      <c r="J1614" s="49" t="str">
        <f t="shared" si="51"/>
        <v>No</v>
      </c>
      <c r="K1614" s="47">
        <v>0.12670548268599599</v>
      </c>
      <c r="L1614" s="50">
        <v>49.139908256880702</v>
      </c>
      <c r="M1614" s="47">
        <v>0.10104697876702901</v>
      </c>
      <c r="N1614" s="50">
        <v>40.246913580246897</v>
      </c>
    </row>
    <row r="1615" spans="1:14" x14ac:dyDescent="0.2">
      <c r="A1615" s="57" t="s">
        <v>3444</v>
      </c>
      <c r="B1615" s="44" t="s">
        <v>3445</v>
      </c>
      <c r="C1615" s="45">
        <v>53</v>
      </c>
      <c r="D1615" s="46" t="s">
        <v>340</v>
      </c>
      <c r="E1615" s="47">
        <v>0.63398266569870199</v>
      </c>
      <c r="F1615" s="48">
        <v>39.220183486238497</v>
      </c>
      <c r="G1615" s="47">
        <v>0.727986559614346</v>
      </c>
      <c r="H1615" s="50">
        <v>74.814814814814795</v>
      </c>
      <c r="I1615" s="76" t="str">
        <f t="shared" si="50"/>
        <v>No</v>
      </c>
      <c r="J1615" s="49" t="str">
        <f t="shared" si="51"/>
        <v>No</v>
      </c>
      <c r="K1615" s="47">
        <v>8.8610921763122005E-2</v>
      </c>
      <c r="L1615" s="50">
        <v>16.055045871559599</v>
      </c>
      <c r="M1615" s="47">
        <v>8.6357711299285003E-2</v>
      </c>
      <c r="N1615" s="50">
        <v>19.012345679012299</v>
      </c>
    </row>
    <row r="1616" spans="1:14" x14ac:dyDescent="0.2">
      <c r="A1616" s="57" t="s">
        <v>3446</v>
      </c>
      <c r="B1616" s="44" t="s">
        <v>3447</v>
      </c>
      <c r="C1616" s="45">
        <v>53</v>
      </c>
      <c r="D1616" s="46" t="s">
        <v>340</v>
      </c>
      <c r="E1616" s="47">
        <v>0.56309718350023696</v>
      </c>
      <c r="F1616" s="48">
        <v>20.871559633027498</v>
      </c>
      <c r="G1616" s="47">
        <v>0.66864532416989098</v>
      </c>
      <c r="H1616" s="50">
        <v>51.358024691357997</v>
      </c>
      <c r="I1616" s="76" t="str">
        <f t="shared" si="50"/>
        <v>No</v>
      </c>
      <c r="J1616" s="49" t="str">
        <f t="shared" si="51"/>
        <v>No</v>
      </c>
      <c r="K1616" s="47">
        <v>0.15964441539610999</v>
      </c>
      <c r="L1616" s="50">
        <v>64.564220183486199</v>
      </c>
      <c r="M1616" s="47">
        <v>0.107282805481803</v>
      </c>
      <c r="N1616" s="50">
        <v>47.407407407407398</v>
      </c>
    </row>
    <row r="1617" spans="1:14" x14ac:dyDescent="0.2">
      <c r="A1617" s="57" t="s">
        <v>774</v>
      </c>
      <c r="B1617" s="44" t="s">
        <v>3448</v>
      </c>
      <c r="C1617" s="45">
        <v>53</v>
      </c>
      <c r="D1617" s="46" t="s">
        <v>340</v>
      </c>
      <c r="E1617" s="47">
        <v>0.68743861692935704</v>
      </c>
      <c r="F1617" s="48">
        <v>53.096330275229398</v>
      </c>
      <c r="G1617" s="47">
        <v>0.79079218885461899</v>
      </c>
      <c r="H1617" s="50">
        <v>91.1111111111111</v>
      </c>
      <c r="I1617" s="76" t="str">
        <f t="shared" si="50"/>
        <v>No</v>
      </c>
      <c r="J1617" s="49" t="str">
        <f t="shared" si="51"/>
        <v>No</v>
      </c>
      <c r="K1617" s="47">
        <v>9.6675720761897593E-2</v>
      </c>
      <c r="L1617" s="50">
        <v>25</v>
      </c>
      <c r="M1617" s="47">
        <v>7.6845910139476004E-2</v>
      </c>
      <c r="N1617" s="50">
        <v>7.1604938271604901</v>
      </c>
    </row>
    <row r="1618" spans="1:14" x14ac:dyDescent="0.2">
      <c r="A1618" s="57" t="s">
        <v>3449</v>
      </c>
      <c r="B1618" s="44" t="s">
        <v>3450</v>
      </c>
      <c r="C1618" s="45">
        <v>53</v>
      </c>
      <c r="D1618" s="46" t="s">
        <v>340</v>
      </c>
      <c r="E1618" s="47">
        <v>0.54097596780314705</v>
      </c>
      <c r="F1618" s="48">
        <v>16.112385321100898</v>
      </c>
      <c r="G1618" s="47">
        <v>0.649137204967565</v>
      </c>
      <c r="H1618" s="50">
        <v>44.691358024691397</v>
      </c>
      <c r="I1618" s="76" t="str">
        <f t="shared" si="50"/>
        <v>No</v>
      </c>
      <c r="J1618" s="49" t="str">
        <f t="shared" si="51"/>
        <v>No</v>
      </c>
      <c r="K1618" s="47">
        <v>0.110023412004779</v>
      </c>
      <c r="L1618" s="50">
        <v>36.066513761467903</v>
      </c>
      <c r="M1618" s="47">
        <v>9.2479854676498496E-2</v>
      </c>
      <c r="N1618" s="50">
        <v>27.901234567901199</v>
      </c>
    </row>
    <row r="1619" spans="1:14" x14ac:dyDescent="0.2">
      <c r="A1619" s="57" t="s">
        <v>3451</v>
      </c>
      <c r="B1619" s="44" t="s">
        <v>3452</v>
      </c>
      <c r="C1619" s="45">
        <v>53</v>
      </c>
      <c r="D1619" s="46" t="s">
        <v>340</v>
      </c>
      <c r="E1619" s="47">
        <v>0.61167767859297395</v>
      </c>
      <c r="F1619" s="48">
        <v>33.600917431192698</v>
      </c>
      <c r="G1619" s="47">
        <v>0.73579015953778104</v>
      </c>
      <c r="H1619" s="50">
        <v>77.283950617283907</v>
      </c>
      <c r="I1619" s="76" t="str">
        <f t="shared" si="50"/>
        <v>No</v>
      </c>
      <c r="J1619" s="49" t="str">
        <f t="shared" si="51"/>
        <v>No</v>
      </c>
      <c r="K1619" s="47">
        <v>0.13245063797891199</v>
      </c>
      <c r="L1619" s="50">
        <v>52.9816513761468</v>
      </c>
      <c r="M1619" s="47">
        <v>0.105332224665465</v>
      </c>
      <c r="N1619" s="50">
        <v>45.432098765432102</v>
      </c>
    </row>
    <row r="1620" spans="1:14" x14ac:dyDescent="0.2">
      <c r="A1620" s="57" t="s">
        <v>3453</v>
      </c>
      <c r="B1620" s="44" t="s">
        <v>3454</v>
      </c>
      <c r="C1620" s="45">
        <v>53</v>
      </c>
      <c r="D1620" s="46" t="s">
        <v>340</v>
      </c>
      <c r="E1620" s="47">
        <v>0.610426406688511</v>
      </c>
      <c r="F1620" s="48">
        <v>33.371559633027502</v>
      </c>
      <c r="G1620" s="47">
        <v>0.70183181605549205</v>
      </c>
      <c r="H1620" s="50">
        <v>65.185185185185205</v>
      </c>
      <c r="I1620" s="76" t="str">
        <f t="shared" si="50"/>
        <v>No</v>
      </c>
      <c r="J1620" s="49" t="str">
        <f t="shared" si="51"/>
        <v>No</v>
      </c>
      <c r="K1620" s="47">
        <v>0.121683049413303</v>
      </c>
      <c r="L1620" s="50">
        <v>45.470183486238497</v>
      </c>
      <c r="M1620" s="47">
        <v>9.6921381824897193E-2</v>
      </c>
      <c r="N1620" s="50">
        <v>36.049382716049401</v>
      </c>
    </row>
    <row r="1621" spans="1:14" x14ac:dyDescent="0.2">
      <c r="A1621" s="57" t="s">
        <v>3455</v>
      </c>
      <c r="B1621" s="44" t="s">
        <v>3456</v>
      </c>
      <c r="C1621" s="45">
        <v>53</v>
      </c>
      <c r="D1621" s="46" t="s">
        <v>340</v>
      </c>
      <c r="E1621" s="47">
        <v>0.51663603589131801</v>
      </c>
      <c r="F1621" s="48">
        <v>11.697247706422001</v>
      </c>
      <c r="G1621" s="47">
        <v>0.63100550728029003</v>
      </c>
      <c r="H1621" s="50">
        <v>40.493827160493801</v>
      </c>
      <c r="I1621" s="76" t="str">
        <f t="shared" si="50"/>
        <v>No</v>
      </c>
      <c r="J1621" s="49" t="str">
        <f t="shared" si="51"/>
        <v>No</v>
      </c>
      <c r="K1621" s="47">
        <v>9.2211979470313593E-2</v>
      </c>
      <c r="L1621" s="50">
        <v>20.756880733945</v>
      </c>
      <c r="M1621" s="47">
        <v>8.6249211209400906E-2</v>
      </c>
      <c r="N1621" s="50">
        <v>18.271604938271601</v>
      </c>
    </row>
    <row r="1622" spans="1:14" x14ac:dyDescent="0.2">
      <c r="A1622" s="57" t="s">
        <v>3457</v>
      </c>
      <c r="B1622" s="44" t="s">
        <v>3458</v>
      </c>
      <c r="C1622" s="45">
        <v>53</v>
      </c>
      <c r="D1622" s="46" t="s">
        <v>340</v>
      </c>
      <c r="E1622" s="47">
        <v>0.49764614276527602</v>
      </c>
      <c r="F1622" s="48">
        <v>9.3463302752293593</v>
      </c>
      <c r="G1622" s="47">
        <v>0.57234946128064301</v>
      </c>
      <c r="H1622" s="50">
        <v>25.432098765432102</v>
      </c>
      <c r="I1622" s="76" t="str">
        <f t="shared" si="50"/>
        <v>No</v>
      </c>
      <c r="J1622" s="49" t="str">
        <f t="shared" si="51"/>
        <v>No</v>
      </c>
      <c r="K1622" s="47">
        <v>0.108136652179446</v>
      </c>
      <c r="L1622" s="50">
        <v>34.575688073394502</v>
      </c>
      <c r="M1622" s="47">
        <v>9.7878184038734994E-2</v>
      </c>
      <c r="N1622" s="50">
        <v>36.790123456790099</v>
      </c>
    </row>
    <row r="1623" spans="1:14" x14ac:dyDescent="0.2">
      <c r="A1623" s="57" t="s">
        <v>3459</v>
      </c>
      <c r="B1623" s="44" t="s">
        <v>3460</v>
      </c>
      <c r="C1623" s="45">
        <v>53</v>
      </c>
      <c r="D1623" s="46" t="s">
        <v>340</v>
      </c>
      <c r="E1623" s="47">
        <v>0.492052980334934</v>
      </c>
      <c r="F1623" s="48">
        <v>8.7729357798165104</v>
      </c>
      <c r="G1623" s="47">
        <v>0.59872859659519995</v>
      </c>
      <c r="H1623" s="50">
        <v>30.8641975308642</v>
      </c>
      <c r="I1623" s="76" t="str">
        <f t="shared" si="50"/>
        <v>No</v>
      </c>
      <c r="J1623" s="49" t="str">
        <f t="shared" si="51"/>
        <v>No</v>
      </c>
      <c r="K1623" s="47">
        <v>0.23652770242521301</v>
      </c>
      <c r="L1623" s="50">
        <v>88.245412844036693</v>
      </c>
      <c r="M1623" s="47">
        <v>0.14760338665396799</v>
      </c>
      <c r="N1623" s="50">
        <v>66.172839506172807</v>
      </c>
    </row>
    <row r="1624" spans="1:14" x14ac:dyDescent="0.2">
      <c r="A1624" s="57" t="s">
        <v>3461</v>
      </c>
      <c r="B1624" s="44" t="s">
        <v>3462</v>
      </c>
      <c r="C1624" s="45">
        <v>53</v>
      </c>
      <c r="D1624" s="46" t="s">
        <v>340</v>
      </c>
      <c r="E1624" s="47">
        <v>0.469863306733381</v>
      </c>
      <c r="F1624" s="48">
        <v>7.1100917431192698</v>
      </c>
      <c r="G1624" s="47">
        <v>0.53889176343439604</v>
      </c>
      <c r="H1624" s="50">
        <v>18.518518518518501</v>
      </c>
      <c r="I1624" s="76" t="str">
        <f t="shared" si="50"/>
        <v>No</v>
      </c>
      <c r="J1624" s="49" t="str">
        <f t="shared" si="51"/>
        <v>No</v>
      </c>
      <c r="K1624" s="47">
        <v>0.12428616291825299</v>
      </c>
      <c r="L1624" s="50">
        <v>47.419724770642198</v>
      </c>
      <c r="M1624" s="47">
        <v>0.110503741651514</v>
      </c>
      <c r="N1624" s="50">
        <v>50.370370370370402</v>
      </c>
    </row>
    <row r="1625" spans="1:14" x14ac:dyDescent="0.2">
      <c r="A1625" s="57" t="s">
        <v>3463</v>
      </c>
      <c r="B1625" s="44" t="s">
        <v>3464</v>
      </c>
      <c r="C1625" s="45">
        <v>53</v>
      </c>
      <c r="D1625" s="46" t="s">
        <v>340</v>
      </c>
      <c r="E1625" s="47">
        <v>0.65260604069779504</v>
      </c>
      <c r="F1625" s="48">
        <v>44.610091743119298</v>
      </c>
      <c r="G1625" s="47">
        <v>0.75363972991079897</v>
      </c>
      <c r="H1625" s="50">
        <v>82.962962962963005</v>
      </c>
      <c r="I1625" s="76" t="str">
        <f t="shared" si="50"/>
        <v>No</v>
      </c>
      <c r="J1625" s="49" t="str">
        <f t="shared" si="51"/>
        <v>No</v>
      </c>
      <c r="K1625" s="47">
        <v>9.1560571542430497E-2</v>
      </c>
      <c r="L1625" s="50">
        <v>19.954128440367001</v>
      </c>
      <c r="M1625" s="47">
        <v>8.7642661846960498E-2</v>
      </c>
      <c r="N1625" s="50">
        <v>20.2469135802469</v>
      </c>
    </row>
    <row r="1626" spans="1:14" x14ac:dyDescent="0.2">
      <c r="A1626" s="57" t="s">
        <v>3465</v>
      </c>
      <c r="B1626" s="44" t="s">
        <v>3466</v>
      </c>
      <c r="C1626" s="45">
        <v>53</v>
      </c>
      <c r="D1626" s="46" t="s">
        <v>340</v>
      </c>
      <c r="E1626" s="47">
        <v>0.63710626897925304</v>
      </c>
      <c r="F1626" s="48">
        <v>40.4816513761468</v>
      </c>
      <c r="G1626" s="47">
        <v>0.72448269155910905</v>
      </c>
      <c r="H1626" s="50">
        <v>74.074074074074105</v>
      </c>
      <c r="I1626" s="76" t="str">
        <f t="shared" si="50"/>
        <v>No</v>
      </c>
      <c r="J1626" s="49" t="str">
        <f t="shared" si="51"/>
        <v>No</v>
      </c>
      <c r="K1626" s="47">
        <v>0.1136281004649</v>
      </c>
      <c r="L1626" s="50">
        <v>39.334862385321102</v>
      </c>
      <c r="M1626" s="47">
        <v>0.102783908841836</v>
      </c>
      <c r="N1626" s="50">
        <v>41.975308641975303</v>
      </c>
    </row>
    <row r="1627" spans="1:14" x14ac:dyDescent="0.2">
      <c r="A1627" s="57" t="s">
        <v>3467</v>
      </c>
      <c r="B1627" s="44" t="s">
        <v>3468</v>
      </c>
      <c r="C1627" s="45">
        <v>53</v>
      </c>
      <c r="D1627" s="46" t="s">
        <v>340</v>
      </c>
      <c r="E1627" s="47">
        <v>0.57339501117659697</v>
      </c>
      <c r="F1627" s="48">
        <v>24.197247706422001</v>
      </c>
      <c r="G1627" s="47">
        <v>0.681916987906384</v>
      </c>
      <c r="H1627" s="50">
        <v>57.283950617283899</v>
      </c>
      <c r="I1627" s="76" t="str">
        <f t="shared" si="50"/>
        <v>No</v>
      </c>
      <c r="J1627" s="49" t="str">
        <f t="shared" si="51"/>
        <v>No</v>
      </c>
      <c r="K1627" s="47">
        <v>9.1606993350746999E-2</v>
      </c>
      <c r="L1627" s="50">
        <v>20.0114678899083</v>
      </c>
      <c r="M1627" s="47">
        <v>8.6078278894899302E-2</v>
      </c>
      <c r="N1627" s="50">
        <v>17.283950617283899</v>
      </c>
    </row>
    <row r="1628" spans="1:14" x14ac:dyDescent="0.2">
      <c r="A1628" s="57" t="s">
        <v>3469</v>
      </c>
      <c r="B1628" s="44" t="s">
        <v>3470</v>
      </c>
      <c r="C1628" s="45">
        <v>53</v>
      </c>
      <c r="D1628" s="46" t="s">
        <v>340</v>
      </c>
      <c r="E1628" s="47">
        <v>0.39698842159004399</v>
      </c>
      <c r="F1628" s="48">
        <v>2.75229357798165</v>
      </c>
      <c r="G1628" s="47">
        <v>0.515199208091775</v>
      </c>
      <c r="H1628" s="50">
        <v>15.3086419753086</v>
      </c>
      <c r="I1628" s="76" t="str">
        <f t="shared" si="50"/>
        <v>No</v>
      </c>
      <c r="J1628" s="49" t="str">
        <f t="shared" si="51"/>
        <v>No</v>
      </c>
      <c r="K1628" s="47">
        <v>0.27055434365474701</v>
      </c>
      <c r="L1628" s="50">
        <v>91.571100917431195</v>
      </c>
      <c r="M1628" s="47">
        <v>0.16090405295947999</v>
      </c>
      <c r="N1628" s="50">
        <v>69.876543209876502</v>
      </c>
    </row>
    <row r="1629" spans="1:14" x14ac:dyDescent="0.2">
      <c r="A1629" s="57" t="s">
        <v>3471</v>
      </c>
      <c r="B1629" s="44" t="s">
        <v>3472</v>
      </c>
      <c r="C1629" s="45">
        <v>53</v>
      </c>
      <c r="D1629" s="46" t="s">
        <v>340</v>
      </c>
      <c r="E1629" s="47">
        <v>0.49975064159344001</v>
      </c>
      <c r="F1629" s="48">
        <v>9.5756880733945007</v>
      </c>
      <c r="G1629" s="47">
        <v>0.58315091263937802</v>
      </c>
      <c r="H1629" s="50">
        <v>27.901234567901199</v>
      </c>
      <c r="I1629" s="76" t="str">
        <f t="shared" si="50"/>
        <v>No</v>
      </c>
      <c r="J1629" s="49" t="str">
        <f t="shared" si="51"/>
        <v>No</v>
      </c>
      <c r="K1629" s="47">
        <v>0.13024081969845</v>
      </c>
      <c r="L1629" s="50">
        <v>51.548165137614703</v>
      </c>
      <c r="M1629" s="47">
        <v>0.105687287115814</v>
      </c>
      <c r="N1629" s="50">
        <v>45.925925925925903</v>
      </c>
    </row>
    <row r="1630" spans="1:14" x14ac:dyDescent="0.2">
      <c r="A1630" s="57" t="s">
        <v>3473</v>
      </c>
      <c r="B1630" s="44" t="s">
        <v>3474</v>
      </c>
      <c r="C1630" s="45">
        <v>53</v>
      </c>
      <c r="D1630" s="46" t="s">
        <v>340</v>
      </c>
      <c r="E1630" s="47">
        <v>0.56360016727473305</v>
      </c>
      <c r="F1630" s="48">
        <v>20.9862385321101</v>
      </c>
      <c r="G1630" s="47">
        <v>0.65671172632556596</v>
      </c>
      <c r="H1630" s="50">
        <v>47.654320987654302</v>
      </c>
      <c r="I1630" s="76" t="str">
        <f t="shared" si="50"/>
        <v>No</v>
      </c>
      <c r="J1630" s="49" t="str">
        <f t="shared" si="51"/>
        <v>No</v>
      </c>
      <c r="K1630" s="47">
        <v>0.15781759281095101</v>
      </c>
      <c r="L1630" s="50">
        <v>64.105504587156005</v>
      </c>
      <c r="M1630" s="47">
        <v>0.115016569603342</v>
      </c>
      <c r="N1630" s="50">
        <v>53.3333333333333</v>
      </c>
    </row>
    <row r="1631" spans="1:14" x14ac:dyDescent="0.2">
      <c r="A1631" s="57" t="s">
        <v>3475</v>
      </c>
      <c r="B1631" s="44" t="s">
        <v>3476</v>
      </c>
      <c r="C1631" s="45">
        <v>53</v>
      </c>
      <c r="D1631" s="46" t="s">
        <v>340</v>
      </c>
      <c r="E1631" s="47">
        <v>0.60282720319664895</v>
      </c>
      <c r="F1631" s="48">
        <v>31.7087155963303</v>
      </c>
      <c r="G1631" s="47">
        <v>0.69215123536787104</v>
      </c>
      <c r="H1631" s="50">
        <v>60.740740740740698</v>
      </c>
      <c r="I1631" s="76" t="str">
        <f t="shared" si="50"/>
        <v>No</v>
      </c>
      <c r="J1631" s="49" t="str">
        <f t="shared" si="51"/>
        <v>No</v>
      </c>
      <c r="K1631" s="47">
        <v>0.111147418465717</v>
      </c>
      <c r="L1631" s="50">
        <v>36.983944954128397</v>
      </c>
      <c r="M1631" s="47">
        <v>8.8399349595399093E-2</v>
      </c>
      <c r="N1631" s="50">
        <v>21.234567901234598</v>
      </c>
    </row>
    <row r="1632" spans="1:14" x14ac:dyDescent="0.2">
      <c r="A1632" s="57" t="s">
        <v>3477</v>
      </c>
      <c r="B1632" s="44" t="s">
        <v>3478</v>
      </c>
      <c r="C1632" s="45">
        <v>53</v>
      </c>
      <c r="D1632" s="46" t="s">
        <v>340</v>
      </c>
      <c r="E1632" s="47">
        <v>0.58508073490833301</v>
      </c>
      <c r="F1632" s="48">
        <v>26.892201834862401</v>
      </c>
      <c r="G1632" s="47">
        <v>0.66115807472818899</v>
      </c>
      <c r="H1632" s="50">
        <v>48.8888888888889</v>
      </c>
      <c r="I1632" s="76" t="str">
        <f t="shared" si="50"/>
        <v>No</v>
      </c>
      <c r="J1632" s="49" t="str">
        <f t="shared" si="51"/>
        <v>No</v>
      </c>
      <c r="K1632" s="47">
        <v>9.6085561070766407E-2</v>
      </c>
      <c r="L1632" s="50">
        <v>24.311926605504599</v>
      </c>
      <c r="M1632" s="47">
        <v>8.5962859468908998E-2</v>
      </c>
      <c r="N1632" s="50">
        <v>16.543209876543202</v>
      </c>
    </row>
    <row r="1633" spans="1:14" x14ac:dyDescent="0.2">
      <c r="A1633" s="57" t="s">
        <v>3479</v>
      </c>
      <c r="B1633" s="44" t="s">
        <v>3480</v>
      </c>
      <c r="C1633" s="45">
        <v>53</v>
      </c>
      <c r="D1633" s="46" t="s">
        <v>340</v>
      </c>
      <c r="E1633" s="47">
        <v>0.56074712091001899</v>
      </c>
      <c r="F1633" s="48">
        <v>20.183486238532101</v>
      </c>
      <c r="G1633" s="47">
        <v>0.63014178242082797</v>
      </c>
      <c r="H1633" s="50">
        <v>40.246913580246897</v>
      </c>
      <c r="I1633" s="76" t="str">
        <f t="shared" si="50"/>
        <v>No</v>
      </c>
      <c r="J1633" s="49" t="str">
        <f t="shared" si="51"/>
        <v>No</v>
      </c>
      <c r="K1633" s="47">
        <v>0.117976646623524</v>
      </c>
      <c r="L1633" s="50">
        <v>42.488532110091697</v>
      </c>
      <c r="M1633" s="47">
        <v>0.105084697552246</v>
      </c>
      <c r="N1633" s="50">
        <v>44.938271604938301</v>
      </c>
    </row>
    <row r="1634" spans="1:14" x14ac:dyDescent="0.2">
      <c r="A1634" s="57" t="s">
        <v>3481</v>
      </c>
      <c r="B1634" s="44" t="s">
        <v>3482</v>
      </c>
      <c r="C1634" s="45">
        <v>53</v>
      </c>
      <c r="D1634" s="46" t="s">
        <v>340</v>
      </c>
      <c r="E1634" s="47">
        <v>0.50794361925528098</v>
      </c>
      <c r="F1634" s="48">
        <v>10.493119266055</v>
      </c>
      <c r="G1634" s="47">
        <v>0.61347200212277397</v>
      </c>
      <c r="H1634" s="50">
        <v>35.5555555555556</v>
      </c>
      <c r="I1634" s="76" t="str">
        <f t="shared" si="50"/>
        <v>No</v>
      </c>
      <c r="J1634" s="49" t="str">
        <f t="shared" si="51"/>
        <v>No</v>
      </c>
      <c r="K1634" s="47">
        <v>0.103308850315961</v>
      </c>
      <c r="L1634" s="50">
        <v>30.5045871559633</v>
      </c>
      <c r="M1634" s="47">
        <v>8.2188995646801405E-2</v>
      </c>
      <c r="N1634" s="50">
        <v>10.1234567901235</v>
      </c>
    </row>
    <row r="1635" spans="1:14" x14ac:dyDescent="0.2">
      <c r="A1635" s="57" t="s">
        <v>3483</v>
      </c>
      <c r="B1635" s="44" t="s">
        <v>3484</v>
      </c>
      <c r="C1635" s="45">
        <v>53</v>
      </c>
      <c r="D1635" s="46" t="s">
        <v>340</v>
      </c>
      <c r="E1635" s="47">
        <v>0.63597405300714704</v>
      </c>
      <c r="F1635" s="48">
        <v>40.080275229357802</v>
      </c>
      <c r="G1635" s="47">
        <v>0.746196572387825</v>
      </c>
      <c r="H1635" s="50">
        <v>80.493827160493794</v>
      </c>
      <c r="I1635" s="76" t="str">
        <f t="shared" si="50"/>
        <v>No</v>
      </c>
      <c r="J1635" s="49" t="str">
        <f t="shared" si="51"/>
        <v>No</v>
      </c>
      <c r="K1635" s="47">
        <v>0.118516307401245</v>
      </c>
      <c r="L1635" s="50">
        <v>42.947247706421997</v>
      </c>
      <c r="M1635" s="47">
        <v>0.10526469122820099</v>
      </c>
      <c r="N1635" s="50">
        <v>45.185185185185198</v>
      </c>
    </row>
    <row r="1636" spans="1:14" x14ac:dyDescent="0.2">
      <c r="A1636" s="57" t="s">
        <v>3483</v>
      </c>
      <c r="B1636" s="44" t="s">
        <v>3485</v>
      </c>
      <c r="C1636" s="45">
        <v>53</v>
      </c>
      <c r="D1636" s="46" t="s">
        <v>340</v>
      </c>
      <c r="E1636" s="47">
        <v>0.61404479493604203</v>
      </c>
      <c r="F1636" s="48">
        <v>34.288990825688103</v>
      </c>
      <c r="G1636" s="47">
        <v>0.72203637466995496</v>
      </c>
      <c r="H1636" s="50">
        <v>73.827160493827193</v>
      </c>
      <c r="I1636" s="76" t="str">
        <f t="shared" si="50"/>
        <v>No</v>
      </c>
      <c r="J1636" s="49" t="str">
        <f t="shared" si="51"/>
        <v>No</v>
      </c>
      <c r="K1636" s="47">
        <v>0.211779836359134</v>
      </c>
      <c r="L1636" s="50">
        <v>82.052752293577996</v>
      </c>
      <c r="M1636" s="47">
        <v>0.14087125602926401</v>
      </c>
      <c r="N1636" s="50">
        <v>63.703703703703702</v>
      </c>
    </row>
    <row r="1637" spans="1:14" x14ac:dyDescent="0.2">
      <c r="A1637" s="57" t="s">
        <v>3486</v>
      </c>
      <c r="B1637" s="44" t="s">
        <v>3487</v>
      </c>
      <c r="C1637" s="45">
        <v>53</v>
      </c>
      <c r="D1637" s="46" t="s">
        <v>340</v>
      </c>
      <c r="E1637" s="47">
        <v>0.45699776891353999</v>
      </c>
      <c r="F1637" s="48">
        <v>5.7339449541284404</v>
      </c>
      <c r="G1637" s="47">
        <v>0.55592414567520698</v>
      </c>
      <c r="H1637" s="50">
        <v>21.728395061728399</v>
      </c>
      <c r="I1637" s="76" t="str">
        <f t="shared" si="50"/>
        <v>No</v>
      </c>
      <c r="J1637" s="49" t="str">
        <f t="shared" si="51"/>
        <v>No</v>
      </c>
      <c r="K1637" s="47">
        <v>0.17291154546771101</v>
      </c>
      <c r="L1637" s="50">
        <v>69.552752293577996</v>
      </c>
      <c r="M1637" s="47">
        <v>0.13444632840176801</v>
      </c>
      <c r="N1637" s="50">
        <v>61.728395061728399</v>
      </c>
    </row>
    <row r="1638" spans="1:14" x14ac:dyDescent="0.2">
      <c r="A1638" s="57" t="s">
        <v>3488</v>
      </c>
      <c r="B1638" s="44" t="s">
        <v>3489</v>
      </c>
      <c r="C1638" s="45">
        <v>53</v>
      </c>
      <c r="D1638" s="46" t="s">
        <v>340</v>
      </c>
      <c r="E1638" s="47">
        <v>0.42965741491989701</v>
      </c>
      <c r="F1638" s="48">
        <v>3.4403669724770598</v>
      </c>
      <c r="G1638" s="47">
        <v>0.54808212951046997</v>
      </c>
      <c r="H1638" s="50">
        <v>20.2469135802469</v>
      </c>
      <c r="I1638" s="76" t="str">
        <f t="shared" si="50"/>
        <v>No</v>
      </c>
      <c r="J1638" s="49" t="str">
        <f t="shared" si="51"/>
        <v>No</v>
      </c>
      <c r="K1638" s="47">
        <v>0.30642892917397602</v>
      </c>
      <c r="L1638" s="50">
        <v>94.495412844036693</v>
      </c>
      <c r="M1638" s="47">
        <v>0.17504980321723501</v>
      </c>
      <c r="N1638" s="50">
        <v>74.814814814814795</v>
      </c>
    </row>
    <row r="1639" spans="1:14" x14ac:dyDescent="0.2">
      <c r="A1639" s="57" t="s">
        <v>3490</v>
      </c>
      <c r="B1639" s="44" t="s">
        <v>3491</v>
      </c>
      <c r="C1639" s="45">
        <v>52</v>
      </c>
      <c r="D1639" s="46" t="s">
        <v>340</v>
      </c>
      <c r="E1639" s="47">
        <v>0.52832661400623904</v>
      </c>
      <c r="F1639" s="48">
        <v>13.6467889908257</v>
      </c>
      <c r="G1639" s="47">
        <v>0.52170457765252798</v>
      </c>
      <c r="H1639" s="50">
        <v>11.551724137931</v>
      </c>
      <c r="I1639" s="76" t="str">
        <f t="shared" si="50"/>
        <v>No</v>
      </c>
      <c r="J1639" s="49" t="str">
        <f t="shared" si="51"/>
        <v>No</v>
      </c>
      <c r="K1639" s="47">
        <v>9.0256070559267806E-2</v>
      </c>
      <c r="L1639" s="50">
        <v>18.2339449541284</v>
      </c>
      <c r="M1639" s="47">
        <v>0.158971650897755</v>
      </c>
      <c r="N1639" s="50">
        <v>57.241379310344797</v>
      </c>
    </row>
    <row r="1640" spans="1:14" x14ac:dyDescent="0.2">
      <c r="A1640" s="57" t="s">
        <v>3492</v>
      </c>
      <c r="B1640" s="44" t="s">
        <v>3493</v>
      </c>
      <c r="C1640" s="45">
        <v>52</v>
      </c>
      <c r="D1640" s="46" t="s">
        <v>340</v>
      </c>
      <c r="E1640" s="47">
        <v>0.62854509843961204</v>
      </c>
      <c r="F1640" s="48">
        <v>37.7866972477064</v>
      </c>
      <c r="G1640" s="47">
        <v>0.55105963154509796</v>
      </c>
      <c r="H1640" s="50">
        <v>20.3448275862069</v>
      </c>
      <c r="I1640" s="76" t="str">
        <f t="shared" si="50"/>
        <v>No</v>
      </c>
      <c r="J1640" s="49" t="str">
        <f t="shared" si="51"/>
        <v>No</v>
      </c>
      <c r="K1640" s="47">
        <v>8.7087402052559701E-2</v>
      </c>
      <c r="L1640" s="50">
        <v>14.105504587156</v>
      </c>
      <c r="M1640" s="47">
        <v>0.13757364177168799</v>
      </c>
      <c r="N1640" s="50">
        <v>39.827586206896598</v>
      </c>
    </row>
    <row r="1641" spans="1:14" x14ac:dyDescent="0.2">
      <c r="A1641" s="57" t="s">
        <v>3494</v>
      </c>
      <c r="B1641" s="44" t="s">
        <v>3495</v>
      </c>
      <c r="C1641" s="45">
        <v>52</v>
      </c>
      <c r="D1641" s="46" t="s">
        <v>340</v>
      </c>
      <c r="E1641" s="47">
        <v>0.58422433147184105</v>
      </c>
      <c r="F1641" s="48">
        <v>26.548165137614699</v>
      </c>
      <c r="G1641" s="47">
        <v>0.54833996375459004</v>
      </c>
      <c r="H1641" s="50">
        <v>18.965517241379299</v>
      </c>
      <c r="I1641" s="76" t="str">
        <f t="shared" si="50"/>
        <v>No</v>
      </c>
      <c r="J1641" s="49" t="str">
        <f t="shared" si="51"/>
        <v>No</v>
      </c>
      <c r="K1641" s="47">
        <v>8.9525742878841394E-2</v>
      </c>
      <c r="L1641" s="50">
        <v>16.9724770642202</v>
      </c>
      <c r="M1641" s="47">
        <v>0.15051264444828</v>
      </c>
      <c r="N1641" s="50">
        <v>51.379310344827601</v>
      </c>
    </row>
    <row r="1642" spans="1:14" x14ac:dyDescent="0.2">
      <c r="A1642" s="57" t="s">
        <v>3496</v>
      </c>
      <c r="B1642" s="44" t="s">
        <v>3497</v>
      </c>
      <c r="C1642" s="45">
        <v>52</v>
      </c>
      <c r="D1642" s="46" t="s">
        <v>340</v>
      </c>
      <c r="E1642" s="47">
        <v>0.44726995500943001</v>
      </c>
      <c r="F1642" s="48">
        <v>4.9311926605504599</v>
      </c>
      <c r="G1642" s="47">
        <v>0.46868530197193797</v>
      </c>
      <c r="H1642" s="50">
        <v>4.31034482758621</v>
      </c>
      <c r="I1642" s="76" t="str">
        <f t="shared" si="50"/>
        <v>No</v>
      </c>
      <c r="J1642" s="49" t="str">
        <f t="shared" si="51"/>
        <v>No</v>
      </c>
      <c r="K1642" s="47">
        <v>8.89367614903116E-2</v>
      </c>
      <c r="L1642" s="50">
        <v>16.341743119266098</v>
      </c>
      <c r="M1642" s="47">
        <v>0.15650809609904501</v>
      </c>
      <c r="N1642" s="50">
        <v>56.2068965517241</v>
      </c>
    </row>
    <row r="1643" spans="1:14" x14ac:dyDescent="0.2">
      <c r="A1643" s="57" t="s">
        <v>3498</v>
      </c>
      <c r="B1643" s="44" t="s">
        <v>3499</v>
      </c>
      <c r="C1643" s="45">
        <v>52</v>
      </c>
      <c r="D1643" s="46" t="s">
        <v>340</v>
      </c>
      <c r="E1643" s="47">
        <v>0.454473585529866</v>
      </c>
      <c r="F1643" s="48">
        <v>5.3325688073394497</v>
      </c>
      <c r="G1643" s="47">
        <v>0.42703635178660199</v>
      </c>
      <c r="H1643" s="50">
        <v>1.3793103448275901</v>
      </c>
      <c r="I1643" s="76" t="str">
        <f t="shared" si="50"/>
        <v>No</v>
      </c>
      <c r="J1643" s="49" t="str">
        <f t="shared" si="51"/>
        <v>No</v>
      </c>
      <c r="K1643" s="47">
        <v>8.72226542676387E-2</v>
      </c>
      <c r="L1643" s="50">
        <v>14.334862385321101</v>
      </c>
      <c r="M1643" s="47">
        <v>0.14343046277602201</v>
      </c>
      <c r="N1643" s="50">
        <v>46.551724137930997</v>
      </c>
    </row>
    <row r="1644" spans="1:14" x14ac:dyDescent="0.2">
      <c r="A1644" s="57" t="s">
        <v>3500</v>
      </c>
      <c r="B1644" s="44" t="s">
        <v>3501</v>
      </c>
      <c r="C1644" s="45">
        <v>52</v>
      </c>
      <c r="D1644" s="46" t="s">
        <v>340</v>
      </c>
      <c r="E1644" s="47">
        <v>0.55864403199634105</v>
      </c>
      <c r="F1644" s="48">
        <v>19.7821100917431</v>
      </c>
      <c r="G1644" s="47">
        <v>0.57114608886814799</v>
      </c>
      <c r="H1644" s="50">
        <v>26.8965517241379</v>
      </c>
      <c r="I1644" s="76" t="str">
        <f t="shared" si="50"/>
        <v>No</v>
      </c>
      <c r="J1644" s="49" t="str">
        <f t="shared" si="51"/>
        <v>No</v>
      </c>
      <c r="K1644" s="47">
        <v>8.4044011916309905E-2</v>
      </c>
      <c r="L1644" s="50">
        <v>8.7729357798165104</v>
      </c>
      <c r="M1644" s="47">
        <v>0.12673007817409901</v>
      </c>
      <c r="N1644" s="50">
        <v>18.965517241379299</v>
      </c>
    </row>
    <row r="1645" spans="1:14" x14ac:dyDescent="0.2">
      <c r="A1645" s="57" t="s">
        <v>3502</v>
      </c>
      <c r="B1645" s="44" t="s">
        <v>3503</v>
      </c>
      <c r="C1645" s="45">
        <v>52</v>
      </c>
      <c r="D1645" s="46" t="s">
        <v>340</v>
      </c>
      <c r="E1645" s="47">
        <v>0.58494428232420204</v>
      </c>
      <c r="F1645" s="48">
        <v>26.834862385321099</v>
      </c>
      <c r="G1645" s="47">
        <v>0.598715267537967</v>
      </c>
      <c r="H1645" s="50">
        <v>36.8965517241379</v>
      </c>
      <c r="I1645" s="76" t="str">
        <f t="shared" si="50"/>
        <v>No</v>
      </c>
      <c r="J1645" s="49" t="str">
        <f t="shared" si="51"/>
        <v>No</v>
      </c>
      <c r="K1645" s="47">
        <v>8.2559004800050406E-2</v>
      </c>
      <c r="L1645" s="50">
        <v>6.9954128440367001</v>
      </c>
      <c r="M1645" s="47">
        <v>0.123695102996081</v>
      </c>
      <c r="N1645" s="50">
        <v>8.9655172413793096</v>
      </c>
    </row>
    <row r="1646" spans="1:14" x14ac:dyDescent="0.2">
      <c r="A1646" s="57" t="s">
        <v>3504</v>
      </c>
      <c r="B1646" s="44" t="s">
        <v>3505</v>
      </c>
      <c r="C1646" s="45">
        <v>52</v>
      </c>
      <c r="D1646" s="46" t="s">
        <v>340</v>
      </c>
      <c r="E1646" s="47">
        <v>0.58345268820484597</v>
      </c>
      <c r="F1646" s="48">
        <v>26.4908256880734</v>
      </c>
      <c r="G1646" s="47">
        <v>0.48517992343734301</v>
      </c>
      <c r="H1646" s="50">
        <v>7.0689655172413799</v>
      </c>
      <c r="I1646" s="76" t="str">
        <f t="shared" si="50"/>
        <v>No</v>
      </c>
      <c r="J1646" s="49" t="str">
        <f t="shared" si="51"/>
        <v>No</v>
      </c>
      <c r="K1646" s="47">
        <v>9.3473040485036005E-2</v>
      </c>
      <c r="L1646" s="50">
        <v>22.0183486238532</v>
      </c>
      <c r="M1646" s="47">
        <v>0.18657532877581701</v>
      </c>
      <c r="N1646" s="50">
        <v>72.068965517241395</v>
      </c>
    </row>
    <row r="1647" spans="1:14" x14ac:dyDescent="0.2">
      <c r="A1647" s="57" t="s">
        <v>3506</v>
      </c>
      <c r="B1647" s="44" t="s">
        <v>3507</v>
      </c>
      <c r="C1647" s="45">
        <v>52</v>
      </c>
      <c r="D1647" s="46" t="s">
        <v>340</v>
      </c>
      <c r="E1647" s="47">
        <v>0.57589793137704703</v>
      </c>
      <c r="F1647" s="48">
        <v>24.885321100917398</v>
      </c>
      <c r="G1647" s="47">
        <v>0.48180625313006797</v>
      </c>
      <c r="H1647" s="50">
        <v>6.2068965517241397</v>
      </c>
      <c r="I1647" s="76" t="str">
        <f t="shared" si="50"/>
        <v>No</v>
      </c>
      <c r="J1647" s="49" t="str">
        <f t="shared" si="51"/>
        <v>No</v>
      </c>
      <c r="K1647" s="47">
        <v>9.5017505720430398E-2</v>
      </c>
      <c r="L1647" s="50">
        <v>23.566513761467899</v>
      </c>
      <c r="M1647" s="47">
        <v>0.19180685527177799</v>
      </c>
      <c r="N1647" s="50">
        <v>74.137931034482804</v>
      </c>
    </row>
    <row r="1648" spans="1:14" x14ac:dyDescent="0.2">
      <c r="A1648" s="57" t="s">
        <v>3508</v>
      </c>
      <c r="B1648" s="44" t="s">
        <v>3509</v>
      </c>
      <c r="C1648" s="45">
        <v>52</v>
      </c>
      <c r="D1648" s="46" t="s">
        <v>340</v>
      </c>
      <c r="E1648" s="47">
        <v>0.57038476405168703</v>
      </c>
      <c r="F1648" s="48">
        <v>23.279816513761499</v>
      </c>
      <c r="G1648" s="47">
        <v>0.59043630531504199</v>
      </c>
      <c r="H1648" s="50">
        <v>33.7931034482759</v>
      </c>
      <c r="I1648" s="76" t="str">
        <f t="shared" si="50"/>
        <v>No</v>
      </c>
      <c r="J1648" s="49" t="str">
        <f t="shared" si="51"/>
        <v>No</v>
      </c>
      <c r="K1648" s="47">
        <v>8.3840956395664301E-2</v>
      </c>
      <c r="L1648" s="50">
        <v>8.1995412844036704</v>
      </c>
      <c r="M1648" s="47">
        <v>0.12567651749861</v>
      </c>
      <c r="N1648" s="50">
        <v>15</v>
      </c>
    </row>
    <row r="1649" spans="1:14" x14ac:dyDescent="0.2">
      <c r="A1649" s="57" t="s">
        <v>774</v>
      </c>
      <c r="B1649" s="44" t="s">
        <v>3510</v>
      </c>
      <c r="C1649" s="45">
        <v>52</v>
      </c>
      <c r="D1649" s="46" t="s">
        <v>340</v>
      </c>
      <c r="E1649" s="47">
        <v>0.60004089926948601</v>
      </c>
      <c r="F1649" s="48">
        <v>30.905963302752301</v>
      </c>
      <c r="G1649" s="47">
        <v>0.51612793970936</v>
      </c>
      <c r="H1649" s="50">
        <v>11.2068965517241</v>
      </c>
      <c r="I1649" s="76" t="str">
        <f t="shared" si="50"/>
        <v>No</v>
      </c>
      <c r="J1649" s="49" t="str">
        <f t="shared" si="51"/>
        <v>No</v>
      </c>
      <c r="K1649" s="47">
        <v>8.5455217876711898E-2</v>
      </c>
      <c r="L1649" s="50">
        <v>11.6399082568807</v>
      </c>
      <c r="M1649" s="47">
        <v>0.13162917216768599</v>
      </c>
      <c r="N1649" s="50">
        <v>32.068965517241402</v>
      </c>
    </row>
    <row r="1650" spans="1:14" x14ac:dyDescent="0.2">
      <c r="A1650" s="57" t="s">
        <v>3511</v>
      </c>
      <c r="B1650" s="44" t="s">
        <v>3512</v>
      </c>
      <c r="C1650" s="45">
        <v>52</v>
      </c>
      <c r="D1650" s="46" t="s">
        <v>340</v>
      </c>
      <c r="E1650" s="47">
        <v>0.45857090909678899</v>
      </c>
      <c r="F1650" s="48">
        <v>6.0206422018348604</v>
      </c>
      <c r="G1650" s="47">
        <v>0.434734530092311</v>
      </c>
      <c r="H1650" s="50">
        <v>1.8965517241379299</v>
      </c>
      <c r="I1650" s="76" t="str">
        <f t="shared" si="50"/>
        <v>No</v>
      </c>
      <c r="J1650" s="49" t="str">
        <f t="shared" si="51"/>
        <v>No</v>
      </c>
      <c r="K1650" s="47">
        <v>8.4881832517355496E-2</v>
      </c>
      <c r="L1650" s="50">
        <v>10.493119266055</v>
      </c>
      <c r="M1650" s="47">
        <v>0.13129093899959199</v>
      </c>
      <c r="N1650" s="50">
        <v>31.034482758620701</v>
      </c>
    </row>
    <row r="1651" spans="1:14" x14ac:dyDescent="0.2">
      <c r="A1651" s="57" t="s">
        <v>3513</v>
      </c>
      <c r="B1651" s="44" t="s">
        <v>3514</v>
      </c>
      <c r="C1651" s="45">
        <v>52</v>
      </c>
      <c r="D1651" s="46" t="s">
        <v>340</v>
      </c>
      <c r="E1651" s="47">
        <v>0.53618749809381006</v>
      </c>
      <c r="F1651" s="48">
        <v>15.2522935779817</v>
      </c>
      <c r="G1651" s="47">
        <v>0.52918900401412305</v>
      </c>
      <c r="H1651" s="50">
        <v>14.137931034482801</v>
      </c>
      <c r="I1651" s="76" t="str">
        <f t="shared" si="50"/>
        <v>No</v>
      </c>
      <c r="J1651" s="49" t="str">
        <f t="shared" si="51"/>
        <v>No</v>
      </c>
      <c r="K1651" s="47">
        <v>9.0021818507960302E-2</v>
      </c>
      <c r="L1651" s="50">
        <v>17.7178899082569</v>
      </c>
      <c r="M1651" s="47">
        <v>0.15451752325875701</v>
      </c>
      <c r="N1651" s="50">
        <v>54.655172413793103</v>
      </c>
    </row>
    <row r="1652" spans="1:14" x14ac:dyDescent="0.2">
      <c r="A1652" s="57" t="s">
        <v>3515</v>
      </c>
      <c r="B1652" s="44" t="s">
        <v>3516</v>
      </c>
      <c r="C1652" s="45">
        <v>52</v>
      </c>
      <c r="D1652" s="46" t="s">
        <v>340</v>
      </c>
      <c r="E1652" s="47">
        <v>0.43094825421862698</v>
      </c>
      <c r="F1652" s="48">
        <v>3.55504587155963</v>
      </c>
      <c r="G1652" s="47">
        <v>0.49709873302722801</v>
      </c>
      <c r="H1652" s="50">
        <v>7.9310344827586201</v>
      </c>
      <c r="I1652" s="76" t="str">
        <f t="shared" si="50"/>
        <v>No</v>
      </c>
      <c r="J1652" s="49" t="str">
        <f t="shared" si="51"/>
        <v>No</v>
      </c>
      <c r="K1652" s="47">
        <v>9.4859298713142901E-2</v>
      </c>
      <c r="L1652" s="50">
        <v>23.451834862385301</v>
      </c>
      <c r="M1652" s="47">
        <v>0.16100090269015799</v>
      </c>
      <c r="N1652" s="50">
        <v>58.965517241379303</v>
      </c>
    </row>
    <row r="1653" spans="1:14" x14ac:dyDescent="0.2">
      <c r="A1653" s="57" t="s">
        <v>3517</v>
      </c>
      <c r="B1653" s="44" t="s">
        <v>3518</v>
      </c>
      <c r="C1653" s="45">
        <v>52</v>
      </c>
      <c r="D1653" s="46" t="s">
        <v>340</v>
      </c>
      <c r="E1653" s="47">
        <v>0.55734152441991203</v>
      </c>
      <c r="F1653" s="48">
        <v>19.4954128440367</v>
      </c>
      <c r="G1653" s="47">
        <v>0.56847276219206599</v>
      </c>
      <c r="H1653" s="50">
        <v>25.172413793103399</v>
      </c>
      <c r="I1653" s="76" t="str">
        <f t="shared" si="50"/>
        <v>No</v>
      </c>
      <c r="J1653" s="49" t="str">
        <f t="shared" si="51"/>
        <v>No</v>
      </c>
      <c r="K1653" s="47">
        <v>8.5529498341897894E-2</v>
      </c>
      <c r="L1653" s="50">
        <v>11.8692660550459</v>
      </c>
      <c r="M1653" s="47">
        <v>0.122267874320029</v>
      </c>
      <c r="N1653" s="50">
        <v>8.2758620689655196</v>
      </c>
    </row>
    <row r="1654" spans="1:14" x14ac:dyDescent="0.2">
      <c r="A1654" s="57" t="s">
        <v>3519</v>
      </c>
      <c r="B1654" s="44" t="s">
        <v>3520</v>
      </c>
      <c r="C1654" s="45">
        <v>52</v>
      </c>
      <c r="D1654" s="46" t="s">
        <v>340</v>
      </c>
      <c r="E1654" s="47">
        <v>0.55532125676408195</v>
      </c>
      <c r="F1654" s="48">
        <v>18.864678899082602</v>
      </c>
      <c r="G1654" s="47">
        <v>0.59841104453701999</v>
      </c>
      <c r="H1654" s="50">
        <v>36.724137931034498</v>
      </c>
      <c r="I1654" s="76" t="str">
        <f t="shared" si="50"/>
        <v>No</v>
      </c>
      <c r="J1654" s="49" t="str">
        <f t="shared" si="51"/>
        <v>No</v>
      </c>
      <c r="K1654" s="47">
        <v>8.5245738720758094E-2</v>
      </c>
      <c r="L1654" s="50">
        <v>11.181192660550501</v>
      </c>
      <c r="M1654" s="47">
        <v>0.124034577853727</v>
      </c>
      <c r="N1654" s="50">
        <v>9.8275862068965498</v>
      </c>
    </row>
    <row r="1655" spans="1:14" x14ac:dyDescent="0.2">
      <c r="A1655" s="57" t="s">
        <v>3521</v>
      </c>
      <c r="B1655" s="44" t="s">
        <v>3522</v>
      </c>
      <c r="C1655" s="45">
        <v>52</v>
      </c>
      <c r="D1655" s="46" t="s">
        <v>340</v>
      </c>
      <c r="E1655" s="47">
        <v>0.46266596260402398</v>
      </c>
      <c r="F1655" s="48">
        <v>6.53669724770642</v>
      </c>
      <c r="G1655" s="47">
        <v>0.56205040953440999</v>
      </c>
      <c r="H1655" s="50">
        <v>23.7931034482759</v>
      </c>
      <c r="I1655" s="76" t="str">
        <f t="shared" si="50"/>
        <v>No</v>
      </c>
      <c r="J1655" s="49" t="str">
        <f t="shared" si="51"/>
        <v>No</v>
      </c>
      <c r="K1655" s="47">
        <v>8.7196206030739506E-2</v>
      </c>
      <c r="L1655" s="50">
        <v>14.2775229357798</v>
      </c>
      <c r="M1655" s="47">
        <v>0.12444442100323801</v>
      </c>
      <c r="N1655" s="50">
        <v>10.517241379310301</v>
      </c>
    </row>
    <row r="1656" spans="1:14" x14ac:dyDescent="0.2">
      <c r="A1656" s="57" t="s">
        <v>3523</v>
      </c>
      <c r="B1656" s="44" t="s">
        <v>3524</v>
      </c>
      <c r="C1656" s="45">
        <v>52</v>
      </c>
      <c r="D1656" s="46" t="s">
        <v>340</v>
      </c>
      <c r="E1656" s="47">
        <v>0.48219709528988203</v>
      </c>
      <c r="F1656" s="48">
        <v>7.9701834862385299</v>
      </c>
      <c r="G1656" s="47">
        <v>0.59123035375650201</v>
      </c>
      <c r="H1656" s="50">
        <v>34.310344827586199</v>
      </c>
      <c r="I1656" s="76" t="str">
        <f t="shared" si="50"/>
        <v>No</v>
      </c>
      <c r="J1656" s="49" t="str">
        <f t="shared" si="51"/>
        <v>No</v>
      </c>
      <c r="K1656" s="47">
        <v>9.12881994951312E-2</v>
      </c>
      <c r="L1656" s="50">
        <v>19.552752293577999</v>
      </c>
      <c r="M1656" s="47">
        <v>0.13115789394281699</v>
      </c>
      <c r="N1656" s="50">
        <v>30</v>
      </c>
    </row>
    <row r="1657" spans="1:14" x14ac:dyDescent="0.2">
      <c r="A1657" s="57" t="s">
        <v>3525</v>
      </c>
      <c r="B1657" s="44" t="s">
        <v>3526</v>
      </c>
      <c r="C1657" s="45">
        <v>52</v>
      </c>
      <c r="D1657" s="46" t="s">
        <v>340</v>
      </c>
      <c r="E1657" s="47">
        <v>0.57892790279085105</v>
      </c>
      <c r="F1657" s="48">
        <v>25.5160550458716</v>
      </c>
      <c r="G1657" s="47">
        <v>0.59057660460935701</v>
      </c>
      <c r="H1657" s="50">
        <v>33.965517241379303</v>
      </c>
      <c r="I1657" s="76" t="str">
        <f t="shared" si="50"/>
        <v>No</v>
      </c>
      <c r="J1657" s="49" t="str">
        <f t="shared" si="51"/>
        <v>No</v>
      </c>
      <c r="K1657" s="47">
        <v>9.7777928427839E-2</v>
      </c>
      <c r="L1657" s="50">
        <v>25.860091743119298</v>
      </c>
      <c r="M1657" s="47">
        <v>0.15304935263573</v>
      </c>
      <c r="N1657" s="50">
        <v>53.1034482758621</v>
      </c>
    </row>
    <row r="1658" spans="1:14" x14ac:dyDescent="0.2">
      <c r="A1658" s="57" t="s">
        <v>3527</v>
      </c>
      <c r="B1658" s="44" t="s">
        <v>3528</v>
      </c>
      <c r="C1658" s="45">
        <v>52</v>
      </c>
      <c r="D1658" s="46" t="s">
        <v>340</v>
      </c>
      <c r="E1658" s="47">
        <v>0.60479073888905699</v>
      </c>
      <c r="F1658" s="48">
        <v>32.110091743119298</v>
      </c>
      <c r="G1658" s="47">
        <v>0.62035707572245402</v>
      </c>
      <c r="H1658" s="50">
        <v>43.620689655172399</v>
      </c>
      <c r="I1658" s="76" t="str">
        <f t="shared" si="50"/>
        <v>No</v>
      </c>
      <c r="J1658" s="49" t="str">
        <f t="shared" si="51"/>
        <v>No</v>
      </c>
      <c r="K1658" s="47">
        <v>9.3077467668967503E-2</v>
      </c>
      <c r="L1658" s="50">
        <v>21.674311926605501</v>
      </c>
      <c r="M1658" s="47">
        <v>0.12639694457977699</v>
      </c>
      <c r="N1658" s="50">
        <v>17.758620689655199</v>
      </c>
    </row>
    <row r="1659" spans="1:14" x14ac:dyDescent="0.2">
      <c r="A1659" s="57" t="s">
        <v>3529</v>
      </c>
      <c r="B1659" s="44" t="s">
        <v>3530</v>
      </c>
      <c r="C1659" s="45">
        <v>52</v>
      </c>
      <c r="D1659" s="46" t="s">
        <v>340</v>
      </c>
      <c r="E1659" s="47">
        <v>0.58002473120813902</v>
      </c>
      <c r="F1659" s="48">
        <v>25.630733944954098</v>
      </c>
      <c r="G1659" s="47">
        <v>0.59171783006086598</v>
      </c>
      <c r="H1659" s="50">
        <v>34.655172413793103</v>
      </c>
      <c r="I1659" s="76" t="str">
        <f t="shared" si="50"/>
        <v>No</v>
      </c>
      <c r="J1659" s="49" t="str">
        <f t="shared" si="51"/>
        <v>No</v>
      </c>
      <c r="K1659" s="47">
        <v>9.4214132032047204E-2</v>
      </c>
      <c r="L1659" s="50">
        <v>22.706422018348601</v>
      </c>
      <c r="M1659" s="47">
        <v>0.13790617691215901</v>
      </c>
      <c r="N1659" s="50">
        <v>40.172413793103502</v>
      </c>
    </row>
    <row r="1660" spans="1:14" x14ac:dyDescent="0.2">
      <c r="A1660" s="57" t="s">
        <v>3531</v>
      </c>
      <c r="B1660" s="44" t="s">
        <v>3532</v>
      </c>
      <c r="C1660" s="45">
        <v>52</v>
      </c>
      <c r="D1660" s="46" t="s">
        <v>340</v>
      </c>
      <c r="E1660" s="47">
        <v>0.57306381541590101</v>
      </c>
      <c r="F1660" s="48">
        <v>24.082568807339399</v>
      </c>
      <c r="G1660" s="47">
        <v>0.57937089096497796</v>
      </c>
      <c r="H1660" s="50">
        <v>30.3448275862069</v>
      </c>
      <c r="I1660" s="76" t="str">
        <f t="shared" si="50"/>
        <v>No</v>
      </c>
      <c r="J1660" s="49" t="str">
        <f t="shared" si="51"/>
        <v>No</v>
      </c>
      <c r="K1660" s="47">
        <v>8.8397151620028994E-2</v>
      </c>
      <c r="L1660" s="50">
        <v>15.825688073394501</v>
      </c>
      <c r="M1660" s="47">
        <v>0.13309388982194201</v>
      </c>
      <c r="N1660" s="50">
        <v>34.310344827586199</v>
      </c>
    </row>
    <row r="1661" spans="1:14" x14ac:dyDescent="0.2">
      <c r="A1661" s="57" t="s">
        <v>3533</v>
      </c>
      <c r="B1661" s="44" t="s">
        <v>3534</v>
      </c>
      <c r="C1661" s="45">
        <v>52</v>
      </c>
      <c r="D1661" s="46" t="s">
        <v>340</v>
      </c>
      <c r="E1661" s="47">
        <v>0.53153440995618795</v>
      </c>
      <c r="F1661" s="48">
        <v>14.334862385321101</v>
      </c>
      <c r="G1661" s="47">
        <v>0.531251711312831</v>
      </c>
      <c r="H1661" s="50">
        <v>14.6551724137931</v>
      </c>
      <c r="I1661" s="76" t="str">
        <f t="shared" si="50"/>
        <v>No</v>
      </c>
      <c r="J1661" s="49" t="str">
        <f t="shared" si="51"/>
        <v>No</v>
      </c>
      <c r="K1661" s="47">
        <v>8.4810313678931604E-2</v>
      </c>
      <c r="L1661" s="50">
        <v>10.321100917431201</v>
      </c>
      <c r="M1661" s="47">
        <v>0.12585309436793901</v>
      </c>
      <c r="N1661" s="50">
        <v>15.689655172413801</v>
      </c>
    </row>
    <row r="1662" spans="1:14" x14ac:dyDescent="0.2">
      <c r="A1662" s="57" t="s">
        <v>3535</v>
      </c>
      <c r="B1662" s="44" t="s">
        <v>3536</v>
      </c>
      <c r="C1662" s="45">
        <v>52</v>
      </c>
      <c r="D1662" s="46" t="s">
        <v>340</v>
      </c>
      <c r="E1662" s="47">
        <v>0.63725482236077802</v>
      </c>
      <c r="F1662" s="48">
        <v>40.596330275229398</v>
      </c>
      <c r="G1662" s="47">
        <v>0.67872459938959695</v>
      </c>
      <c r="H1662" s="50">
        <v>67.068965517241395</v>
      </c>
      <c r="I1662" s="76" t="str">
        <f t="shared" si="50"/>
        <v>No</v>
      </c>
      <c r="J1662" s="49" t="str">
        <f t="shared" si="51"/>
        <v>No</v>
      </c>
      <c r="K1662" s="47">
        <v>5.44894658773361E-2</v>
      </c>
      <c r="L1662" s="50">
        <v>2.1788990825688099</v>
      </c>
      <c r="M1662" s="47">
        <v>5.2434127389596401E-2</v>
      </c>
      <c r="N1662" s="50">
        <v>1.3793103448275901</v>
      </c>
    </row>
    <row r="1663" spans="1:14" x14ac:dyDescent="0.2">
      <c r="A1663" s="57" t="s">
        <v>3537</v>
      </c>
      <c r="B1663" s="44" t="s">
        <v>3538</v>
      </c>
      <c r="C1663" s="45">
        <v>52</v>
      </c>
      <c r="D1663" s="46" t="s">
        <v>340</v>
      </c>
      <c r="E1663" s="47">
        <v>0.53603533919480995</v>
      </c>
      <c r="F1663" s="48">
        <v>15.080275229357801</v>
      </c>
      <c r="G1663" s="47">
        <v>0.52951574572694804</v>
      </c>
      <c r="H1663" s="50">
        <v>14.310344827586199</v>
      </c>
      <c r="I1663" s="76" t="str">
        <f t="shared" si="50"/>
        <v>No</v>
      </c>
      <c r="J1663" s="49" t="str">
        <f t="shared" si="51"/>
        <v>No</v>
      </c>
      <c r="K1663" s="47">
        <v>8.4650681183142701E-2</v>
      </c>
      <c r="L1663" s="50">
        <v>9.9770642201834896</v>
      </c>
      <c r="M1663" s="47">
        <v>0.12635645887201399</v>
      </c>
      <c r="N1663" s="50">
        <v>17.586206896551701</v>
      </c>
    </row>
    <row r="1664" spans="1:14" x14ac:dyDescent="0.2">
      <c r="A1664" s="57" t="s">
        <v>3539</v>
      </c>
      <c r="B1664" s="44" t="s">
        <v>3540</v>
      </c>
      <c r="C1664" s="45">
        <v>52</v>
      </c>
      <c r="D1664" s="46" t="s">
        <v>340</v>
      </c>
      <c r="E1664" s="47">
        <v>0.55401312323603702</v>
      </c>
      <c r="F1664" s="48">
        <v>18.692660550458701</v>
      </c>
      <c r="G1664" s="47">
        <v>0.55915051097571999</v>
      </c>
      <c r="H1664" s="50">
        <v>23.448275862069</v>
      </c>
      <c r="I1664" s="76" t="str">
        <f t="shared" si="50"/>
        <v>No</v>
      </c>
      <c r="J1664" s="49" t="str">
        <f t="shared" si="51"/>
        <v>No</v>
      </c>
      <c r="K1664" s="47">
        <v>8.7409653114037603E-2</v>
      </c>
      <c r="L1664" s="50">
        <v>14.564220183486199</v>
      </c>
      <c r="M1664" s="47">
        <v>0.12691927457975299</v>
      </c>
      <c r="N1664" s="50">
        <v>19.6551724137931</v>
      </c>
    </row>
    <row r="1665" spans="1:14" x14ac:dyDescent="0.2">
      <c r="A1665" s="57" t="s">
        <v>3541</v>
      </c>
      <c r="B1665" s="44" t="s">
        <v>3542</v>
      </c>
      <c r="C1665" s="45">
        <v>52</v>
      </c>
      <c r="D1665" s="46" t="s">
        <v>340</v>
      </c>
      <c r="E1665" s="47">
        <v>0.65879783362636501</v>
      </c>
      <c r="F1665" s="48">
        <v>45.928899082568797</v>
      </c>
      <c r="G1665" s="47">
        <v>0.60831965880320604</v>
      </c>
      <c r="H1665" s="50">
        <v>40.344827586206897</v>
      </c>
      <c r="I1665" s="76" t="str">
        <f t="shared" si="50"/>
        <v>No</v>
      </c>
      <c r="J1665" s="49" t="str">
        <f t="shared" si="51"/>
        <v>No</v>
      </c>
      <c r="K1665" s="47">
        <v>8.8236886134241105E-2</v>
      </c>
      <c r="L1665" s="50">
        <v>15.711009174311901</v>
      </c>
      <c r="M1665" s="47">
        <v>0.12629753026492699</v>
      </c>
      <c r="N1665" s="50">
        <v>17.241379310344801</v>
      </c>
    </row>
    <row r="1666" spans="1:14" x14ac:dyDescent="0.2">
      <c r="A1666" s="57" t="s">
        <v>3543</v>
      </c>
      <c r="B1666" s="44" t="s">
        <v>3544</v>
      </c>
      <c r="C1666" s="45">
        <v>52</v>
      </c>
      <c r="D1666" s="46" t="s">
        <v>340</v>
      </c>
      <c r="E1666" s="47">
        <v>0.476541052046067</v>
      </c>
      <c r="F1666" s="48">
        <v>7.3967889908256899</v>
      </c>
      <c r="G1666" s="47">
        <v>0.57814504198848105</v>
      </c>
      <c r="H1666" s="50">
        <v>29.827586206896601</v>
      </c>
      <c r="I1666" s="76" t="str">
        <f t="shared" si="50"/>
        <v>No</v>
      </c>
      <c r="J1666" s="49" t="str">
        <f t="shared" si="51"/>
        <v>No</v>
      </c>
      <c r="K1666" s="47">
        <v>8.7606111895030606E-2</v>
      </c>
      <c r="L1666" s="50">
        <v>14.965596330275201</v>
      </c>
      <c r="M1666" s="47">
        <v>0.128549368447025</v>
      </c>
      <c r="N1666" s="50">
        <v>25</v>
      </c>
    </row>
    <row r="1667" spans="1:14" x14ac:dyDescent="0.2">
      <c r="A1667" s="57" t="s">
        <v>3545</v>
      </c>
      <c r="B1667" s="44" t="s">
        <v>3546</v>
      </c>
      <c r="C1667" s="45">
        <v>52</v>
      </c>
      <c r="D1667" s="46" t="s">
        <v>340</v>
      </c>
      <c r="E1667" s="47">
        <v>0.57840607257142895</v>
      </c>
      <c r="F1667" s="48">
        <v>25.2866972477064</v>
      </c>
      <c r="G1667" s="47">
        <v>0.58372995580561304</v>
      </c>
      <c r="H1667" s="50">
        <v>31.8965517241379</v>
      </c>
      <c r="I1667" s="76" t="str">
        <f t="shared" si="50"/>
        <v>No</v>
      </c>
      <c r="J1667" s="49" t="str">
        <f t="shared" si="51"/>
        <v>No</v>
      </c>
      <c r="K1667" s="47">
        <v>8.7080148495308901E-2</v>
      </c>
      <c r="L1667" s="50">
        <v>13.9908256880734</v>
      </c>
      <c r="M1667" s="47">
        <v>0.13843572693042</v>
      </c>
      <c r="N1667" s="50">
        <v>40.689655172413801</v>
      </c>
    </row>
    <row r="1668" spans="1:14" x14ac:dyDescent="0.2">
      <c r="A1668" s="57" t="s">
        <v>3547</v>
      </c>
      <c r="B1668" s="44" t="s">
        <v>3548</v>
      </c>
      <c r="C1668" s="45">
        <v>52</v>
      </c>
      <c r="D1668" s="46" t="s">
        <v>340</v>
      </c>
      <c r="E1668" s="47">
        <v>0.55836121550746098</v>
      </c>
      <c r="F1668" s="48">
        <v>19.724770642201801</v>
      </c>
      <c r="G1668" s="47">
        <v>0.61998040913491403</v>
      </c>
      <c r="H1668" s="50">
        <v>43.275862068965502</v>
      </c>
      <c r="I1668" s="76" t="str">
        <f t="shared" si="50"/>
        <v>No</v>
      </c>
      <c r="J1668" s="49" t="str">
        <f t="shared" si="51"/>
        <v>No</v>
      </c>
      <c r="K1668" s="47">
        <v>9.1649023974909899E-2</v>
      </c>
      <c r="L1668" s="50">
        <v>20.126146788990798</v>
      </c>
      <c r="M1668" s="47">
        <v>0.15920902066911399</v>
      </c>
      <c r="N1668" s="50">
        <v>57.758620689655203</v>
      </c>
    </row>
    <row r="1669" spans="1:14" x14ac:dyDescent="0.2">
      <c r="A1669" s="57" t="s">
        <v>3549</v>
      </c>
      <c r="B1669" s="44" t="s">
        <v>3550</v>
      </c>
      <c r="C1669" s="45">
        <v>52</v>
      </c>
      <c r="D1669" s="46" t="s">
        <v>340</v>
      </c>
      <c r="E1669" s="47">
        <v>0.47020024811238498</v>
      </c>
      <c r="F1669" s="48">
        <v>7.1674311926605503</v>
      </c>
      <c r="G1669" s="47">
        <v>0.57019352792439604</v>
      </c>
      <c r="H1669" s="50">
        <v>26.379310344827601</v>
      </c>
      <c r="I1669" s="76" t="str">
        <f t="shared" si="50"/>
        <v>No</v>
      </c>
      <c r="J1669" s="49" t="str">
        <f t="shared" si="51"/>
        <v>No</v>
      </c>
      <c r="K1669" s="47">
        <v>8.78612292561715E-2</v>
      </c>
      <c r="L1669" s="50">
        <v>15.2522935779817</v>
      </c>
      <c r="M1669" s="47">
        <v>0.13136950977242801</v>
      </c>
      <c r="N1669" s="50">
        <v>31.379310344827601</v>
      </c>
    </row>
    <row r="1670" spans="1:14" x14ac:dyDescent="0.2">
      <c r="A1670" s="57" t="s">
        <v>920</v>
      </c>
      <c r="B1670" s="44" t="s">
        <v>3551</v>
      </c>
      <c r="C1670" s="45">
        <v>52</v>
      </c>
      <c r="D1670" s="46" t="s">
        <v>340</v>
      </c>
      <c r="E1670" s="47">
        <v>0.55153952434796605</v>
      </c>
      <c r="F1670" s="48">
        <v>18.2339449541284</v>
      </c>
      <c r="G1670" s="47">
        <v>0.55273747633514503</v>
      </c>
      <c r="H1670" s="50">
        <v>21.379310344827601</v>
      </c>
      <c r="I1670" s="76" t="str">
        <f t="shared" si="50"/>
        <v>No</v>
      </c>
      <c r="J1670" s="49" t="str">
        <f t="shared" si="51"/>
        <v>No</v>
      </c>
      <c r="K1670" s="47">
        <v>0.100529866384025</v>
      </c>
      <c r="L1670" s="50">
        <v>28.2683486238532</v>
      </c>
      <c r="M1670" s="47">
        <v>0.19914441385616</v>
      </c>
      <c r="N1670" s="50">
        <v>75.862068965517196</v>
      </c>
    </row>
    <row r="1671" spans="1:14" x14ac:dyDescent="0.2">
      <c r="A1671" s="57" t="s">
        <v>3552</v>
      </c>
      <c r="B1671" s="44" t="s">
        <v>3553</v>
      </c>
      <c r="C1671" s="45">
        <v>52</v>
      </c>
      <c r="D1671" s="46" t="s">
        <v>340</v>
      </c>
      <c r="E1671" s="47">
        <v>0.56724365317312997</v>
      </c>
      <c r="F1671" s="48">
        <v>22.2477064220184</v>
      </c>
      <c r="G1671" s="47">
        <v>0.57819149364553402</v>
      </c>
      <c r="H1671" s="50">
        <v>30</v>
      </c>
      <c r="I1671" s="76" t="str">
        <f t="shared" ref="I1671:I1734" si="52">IF(AND(F1671&gt;=90,H1671&gt;=90),"Yes","No")</f>
        <v>No</v>
      </c>
      <c r="J1671" s="49" t="str">
        <f t="shared" ref="J1671:J1734" si="53">IF(AND(F1671&gt;=75,H1671&gt;=75),"Yes","No")</f>
        <v>No</v>
      </c>
      <c r="K1671" s="47">
        <v>8.5154979453214596E-2</v>
      </c>
      <c r="L1671" s="50">
        <v>11.066513761467901</v>
      </c>
      <c r="M1671" s="47">
        <v>0.13282255311459801</v>
      </c>
      <c r="N1671" s="50">
        <v>33.965517241379303</v>
      </c>
    </row>
    <row r="1672" spans="1:14" x14ac:dyDescent="0.2">
      <c r="A1672" s="57" t="s">
        <v>3554</v>
      </c>
      <c r="B1672" s="44" t="s">
        <v>3555</v>
      </c>
      <c r="C1672" s="45">
        <v>52</v>
      </c>
      <c r="D1672" s="46" t="s">
        <v>340</v>
      </c>
      <c r="E1672" s="47">
        <v>0.56837201686239602</v>
      </c>
      <c r="F1672" s="48">
        <v>22.649082568807302</v>
      </c>
      <c r="G1672" s="47">
        <v>0.47335614302635998</v>
      </c>
      <c r="H1672" s="50">
        <v>5</v>
      </c>
      <c r="I1672" s="76" t="str">
        <f t="shared" si="52"/>
        <v>No</v>
      </c>
      <c r="J1672" s="49" t="str">
        <f t="shared" si="53"/>
        <v>No</v>
      </c>
      <c r="K1672" s="47">
        <v>9.4258026068750694E-2</v>
      </c>
      <c r="L1672" s="50">
        <v>22.821100917431199</v>
      </c>
      <c r="M1672" s="47">
        <v>0.18621152783197001</v>
      </c>
      <c r="N1672" s="50">
        <v>71.896551724137893</v>
      </c>
    </row>
    <row r="1673" spans="1:14" x14ac:dyDescent="0.2">
      <c r="A1673" s="57" t="s">
        <v>3556</v>
      </c>
      <c r="B1673" s="44" t="s">
        <v>3557</v>
      </c>
      <c r="C1673" s="45">
        <v>52</v>
      </c>
      <c r="D1673" s="46" t="s">
        <v>340</v>
      </c>
      <c r="E1673" s="47">
        <v>0.56784699511857395</v>
      </c>
      <c r="F1673" s="48">
        <v>22.4770642201835</v>
      </c>
      <c r="G1673" s="47">
        <v>0.58131550463553106</v>
      </c>
      <c r="H1673" s="50">
        <v>31.2068965517241</v>
      </c>
      <c r="I1673" s="76" t="str">
        <f t="shared" si="52"/>
        <v>No</v>
      </c>
      <c r="J1673" s="49" t="str">
        <f t="shared" si="53"/>
        <v>No</v>
      </c>
      <c r="K1673" s="47">
        <v>8.9415079132665706E-2</v>
      </c>
      <c r="L1673" s="50">
        <v>16.857798165137599</v>
      </c>
      <c r="M1673" s="47">
        <v>0.15994815778565599</v>
      </c>
      <c r="N1673" s="50">
        <v>58.275862068965502</v>
      </c>
    </row>
    <row r="1674" spans="1:14" x14ac:dyDescent="0.2">
      <c r="A1674" s="57" t="s">
        <v>3558</v>
      </c>
      <c r="B1674" s="44" t="s">
        <v>3559</v>
      </c>
      <c r="C1674" s="45">
        <v>52</v>
      </c>
      <c r="D1674" s="46" t="s">
        <v>340</v>
      </c>
      <c r="E1674" s="47">
        <v>0.45715220924525002</v>
      </c>
      <c r="F1674" s="48">
        <v>5.79128440366972</v>
      </c>
      <c r="G1674" s="47">
        <v>0.53918653050234899</v>
      </c>
      <c r="H1674" s="50">
        <v>16.551724137931</v>
      </c>
      <c r="I1674" s="76" t="str">
        <f t="shared" si="52"/>
        <v>No</v>
      </c>
      <c r="J1674" s="49" t="str">
        <f t="shared" si="53"/>
        <v>No</v>
      </c>
      <c r="K1674" s="47">
        <v>8.8073890203794497E-2</v>
      </c>
      <c r="L1674" s="50">
        <v>15.424311926605499</v>
      </c>
      <c r="M1674" s="47">
        <v>0.129866902477485</v>
      </c>
      <c r="N1674" s="50">
        <v>27.758620689655199</v>
      </c>
    </row>
    <row r="1675" spans="1:14" x14ac:dyDescent="0.2">
      <c r="A1675" s="57" t="s">
        <v>3560</v>
      </c>
      <c r="B1675" s="44" t="s">
        <v>3561</v>
      </c>
      <c r="C1675" s="45">
        <v>52</v>
      </c>
      <c r="D1675" s="46" t="s">
        <v>340</v>
      </c>
      <c r="E1675" s="47">
        <v>0.55331637400898104</v>
      </c>
      <c r="F1675" s="48">
        <v>18.577981651376099</v>
      </c>
      <c r="G1675" s="47">
        <v>0.55066953978623001</v>
      </c>
      <c r="H1675" s="50">
        <v>20</v>
      </c>
      <c r="I1675" s="76" t="str">
        <f t="shared" si="52"/>
        <v>No</v>
      </c>
      <c r="J1675" s="49" t="str">
        <f t="shared" si="53"/>
        <v>No</v>
      </c>
      <c r="K1675" s="47">
        <v>8.8587955047668698E-2</v>
      </c>
      <c r="L1675" s="50">
        <v>15.9977064220183</v>
      </c>
      <c r="M1675" s="47">
        <v>0.126488690984601</v>
      </c>
      <c r="N1675" s="50">
        <v>18.1034482758621</v>
      </c>
    </row>
    <row r="1676" spans="1:14" x14ac:dyDescent="0.2">
      <c r="A1676" s="57" t="s">
        <v>2130</v>
      </c>
      <c r="B1676" s="44" t="s">
        <v>3562</v>
      </c>
      <c r="C1676" s="45">
        <v>52</v>
      </c>
      <c r="D1676" s="46" t="s">
        <v>340</v>
      </c>
      <c r="E1676" s="47">
        <v>0.56864303495782698</v>
      </c>
      <c r="F1676" s="48">
        <v>22.7637614678899</v>
      </c>
      <c r="G1676" s="47">
        <v>0.57785631510524305</v>
      </c>
      <c r="H1676" s="50">
        <v>29.6551724137931</v>
      </c>
      <c r="I1676" s="76" t="str">
        <f t="shared" si="52"/>
        <v>No</v>
      </c>
      <c r="J1676" s="49" t="str">
        <f t="shared" si="53"/>
        <v>No</v>
      </c>
      <c r="K1676" s="47">
        <v>8.5049766764472401E-2</v>
      </c>
      <c r="L1676" s="50">
        <v>10.7224770642202</v>
      </c>
      <c r="M1676" s="47">
        <v>0.12819358696090899</v>
      </c>
      <c r="N1676" s="50">
        <v>24.310344827586199</v>
      </c>
    </row>
    <row r="1677" spans="1:14" x14ac:dyDescent="0.2">
      <c r="A1677" s="57" t="s">
        <v>3563</v>
      </c>
      <c r="B1677" s="44" t="s">
        <v>3564</v>
      </c>
      <c r="C1677" s="45">
        <v>53</v>
      </c>
      <c r="D1677" s="46" t="s">
        <v>340</v>
      </c>
      <c r="E1677" s="47">
        <v>0.34011534351801198</v>
      </c>
      <c r="F1677" s="48">
        <v>1.4908256880733901</v>
      </c>
      <c r="G1677" s="47">
        <v>0.435696487003852</v>
      </c>
      <c r="H1677" s="50">
        <v>7.1604938271604901</v>
      </c>
      <c r="I1677" s="76" t="str">
        <f t="shared" si="52"/>
        <v>No</v>
      </c>
      <c r="J1677" s="49" t="str">
        <f t="shared" si="53"/>
        <v>No</v>
      </c>
      <c r="K1677" s="47">
        <v>0.11348665983228499</v>
      </c>
      <c r="L1677" s="50">
        <v>39.162844036697201</v>
      </c>
      <c r="M1677" s="47">
        <v>9.4164327596084493E-2</v>
      </c>
      <c r="N1677" s="50">
        <v>32.839506172839499</v>
      </c>
    </row>
    <row r="1678" spans="1:14" x14ac:dyDescent="0.2">
      <c r="A1678" s="57" t="s">
        <v>3565</v>
      </c>
      <c r="B1678" s="44" t="s">
        <v>3566</v>
      </c>
      <c r="C1678" s="45">
        <v>53</v>
      </c>
      <c r="D1678" s="46" t="s">
        <v>340</v>
      </c>
      <c r="E1678" s="47">
        <v>0.46290329297691901</v>
      </c>
      <c r="F1678" s="48">
        <v>6.5940366972477102</v>
      </c>
      <c r="G1678" s="47">
        <v>0.53125692615982201</v>
      </c>
      <c r="H1678" s="50">
        <v>17.037037037036999</v>
      </c>
      <c r="I1678" s="76" t="str">
        <f t="shared" si="52"/>
        <v>No</v>
      </c>
      <c r="J1678" s="49" t="str">
        <f t="shared" si="53"/>
        <v>No</v>
      </c>
      <c r="K1678" s="47">
        <v>8.6904730207390798E-2</v>
      </c>
      <c r="L1678" s="50">
        <v>13.704128440367001</v>
      </c>
      <c r="M1678" s="47">
        <v>8.5481235578019302E-2</v>
      </c>
      <c r="N1678" s="50">
        <v>15.5555555555556</v>
      </c>
    </row>
    <row r="1679" spans="1:14" x14ac:dyDescent="0.2">
      <c r="A1679" s="57" t="s">
        <v>3567</v>
      </c>
      <c r="B1679" s="44" t="s">
        <v>3568</v>
      </c>
      <c r="C1679" s="45">
        <v>53</v>
      </c>
      <c r="D1679" s="46" t="s">
        <v>340</v>
      </c>
      <c r="E1679" s="47">
        <v>0.56739169685999602</v>
      </c>
      <c r="F1679" s="48">
        <v>22.305045871559599</v>
      </c>
      <c r="G1679" s="47">
        <v>0.665346867999696</v>
      </c>
      <c r="H1679" s="50">
        <v>50.123456790123498</v>
      </c>
      <c r="I1679" s="76" t="str">
        <f t="shared" si="52"/>
        <v>No</v>
      </c>
      <c r="J1679" s="49" t="str">
        <f t="shared" si="53"/>
        <v>No</v>
      </c>
      <c r="K1679" s="47">
        <v>0.10246078779403101</v>
      </c>
      <c r="L1679" s="50">
        <v>29.931192660550501</v>
      </c>
      <c r="M1679" s="47">
        <v>9.5689954009669995E-2</v>
      </c>
      <c r="N1679" s="50">
        <v>34.320987654321002</v>
      </c>
    </row>
    <row r="1680" spans="1:14" x14ac:dyDescent="0.2">
      <c r="A1680" s="57" t="s">
        <v>3569</v>
      </c>
      <c r="B1680" s="44" t="s">
        <v>3570</v>
      </c>
      <c r="C1680" s="45">
        <v>53</v>
      </c>
      <c r="D1680" s="46" t="s">
        <v>340</v>
      </c>
      <c r="E1680" s="47">
        <v>0.58523271324781301</v>
      </c>
      <c r="F1680" s="48">
        <v>27.064220183486199</v>
      </c>
      <c r="G1680" s="47">
        <v>0.65352190996678705</v>
      </c>
      <c r="H1680" s="50">
        <v>46.6666666666667</v>
      </c>
      <c r="I1680" s="76" t="str">
        <f t="shared" si="52"/>
        <v>No</v>
      </c>
      <c r="J1680" s="49" t="str">
        <f t="shared" si="53"/>
        <v>No</v>
      </c>
      <c r="K1680" s="47">
        <v>0.10120186357099099</v>
      </c>
      <c r="L1680" s="50">
        <v>28.899082568807302</v>
      </c>
      <c r="M1680" s="47">
        <v>9.3280515038468098E-2</v>
      </c>
      <c r="N1680" s="50">
        <v>30.617283950617299</v>
      </c>
    </row>
    <row r="1681" spans="1:14" x14ac:dyDescent="0.2">
      <c r="A1681" s="57" t="s">
        <v>3571</v>
      </c>
      <c r="B1681" s="44" t="s">
        <v>3572</v>
      </c>
      <c r="C1681" s="45">
        <v>53</v>
      </c>
      <c r="D1681" s="46" t="s">
        <v>340</v>
      </c>
      <c r="E1681" s="47">
        <v>0.67612335336982299</v>
      </c>
      <c r="F1681" s="48">
        <v>50.114678899082598</v>
      </c>
      <c r="G1681" s="47">
        <v>0.77645271522082204</v>
      </c>
      <c r="H1681" s="50">
        <v>88.8888888888889</v>
      </c>
      <c r="I1681" s="76" t="str">
        <f t="shared" si="52"/>
        <v>No</v>
      </c>
      <c r="J1681" s="49" t="str">
        <f t="shared" si="53"/>
        <v>No</v>
      </c>
      <c r="K1681" s="47">
        <v>8.5725718136427903E-2</v>
      </c>
      <c r="L1681" s="50">
        <v>12.1559633027523</v>
      </c>
      <c r="M1681" s="47">
        <v>8.3869987684727698E-2</v>
      </c>
      <c r="N1681" s="50">
        <v>12.592592592592601</v>
      </c>
    </row>
    <row r="1682" spans="1:14" x14ac:dyDescent="0.2">
      <c r="A1682" s="57" t="s">
        <v>3573</v>
      </c>
      <c r="B1682" s="44" t="s">
        <v>3574</v>
      </c>
      <c r="C1682" s="45">
        <v>53</v>
      </c>
      <c r="D1682" s="46" t="s">
        <v>340</v>
      </c>
      <c r="E1682" s="47">
        <v>0.59819625540313204</v>
      </c>
      <c r="F1682" s="48">
        <v>30.389908256880702</v>
      </c>
      <c r="G1682" s="47">
        <v>0.72090393637858996</v>
      </c>
      <c r="H1682" s="50">
        <v>73.3333333333333</v>
      </c>
      <c r="I1682" s="76" t="str">
        <f t="shared" si="52"/>
        <v>No</v>
      </c>
      <c r="J1682" s="49" t="str">
        <f t="shared" si="53"/>
        <v>No</v>
      </c>
      <c r="K1682" s="47">
        <v>9.3480730485891395E-2</v>
      </c>
      <c r="L1682" s="50">
        <v>22.075688073394499</v>
      </c>
      <c r="M1682" s="47">
        <v>8.8496142993325005E-2</v>
      </c>
      <c r="N1682" s="50">
        <v>21.481481481481499</v>
      </c>
    </row>
    <row r="1683" spans="1:14" x14ac:dyDescent="0.2">
      <c r="A1683" s="57" t="s">
        <v>3575</v>
      </c>
      <c r="B1683" s="44" t="s">
        <v>3576</v>
      </c>
      <c r="C1683" s="45">
        <v>52</v>
      </c>
      <c r="D1683" s="46" t="s">
        <v>340</v>
      </c>
      <c r="E1683" s="47">
        <v>0.53911397936801297</v>
      </c>
      <c r="F1683" s="48">
        <v>15.825688073394501</v>
      </c>
      <c r="G1683" s="47">
        <v>0.52880895128798</v>
      </c>
      <c r="H1683" s="50">
        <v>13.965517241379301</v>
      </c>
      <c r="I1683" s="76" t="str">
        <f t="shared" si="52"/>
        <v>No</v>
      </c>
      <c r="J1683" s="49" t="str">
        <f t="shared" si="53"/>
        <v>No</v>
      </c>
      <c r="K1683" s="47">
        <v>0.105138258866653</v>
      </c>
      <c r="L1683" s="50">
        <v>32.110091743119298</v>
      </c>
      <c r="M1683" s="47">
        <v>0.22238292586977201</v>
      </c>
      <c r="N1683" s="50">
        <v>82.758620689655203</v>
      </c>
    </row>
    <row r="1684" spans="1:14" x14ac:dyDescent="0.2">
      <c r="A1684" s="57" t="s">
        <v>3577</v>
      </c>
      <c r="B1684" s="44" t="s">
        <v>3578</v>
      </c>
      <c r="C1684" s="45">
        <v>52</v>
      </c>
      <c r="D1684" s="46" t="s">
        <v>340</v>
      </c>
      <c r="E1684" s="47">
        <v>0.62227177667946598</v>
      </c>
      <c r="F1684" s="48">
        <v>36.295871559632999</v>
      </c>
      <c r="G1684" s="47">
        <v>0.53947408388745099</v>
      </c>
      <c r="H1684" s="50">
        <v>16.8965517241379</v>
      </c>
      <c r="I1684" s="76" t="str">
        <f t="shared" si="52"/>
        <v>No</v>
      </c>
      <c r="J1684" s="49" t="str">
        <f t="shared" si="53"/>
        <v>No</v>
      </c>
      <c r="K1684" s="47">
        <v>0.103338618535547</v>
      </c>
      <c r="L1684" s="50">
        <v>30.619266055045902</v>
      </c>
      <c r="M1684" s="47">
        <v>0.18996507578153801</v>
      </c>
      <c r="N1684" s="50">
        <v>73.103448275862107</v>
      </c>
    </row>
    <row r="1685" spans="1:14" x14ac:dyDescent="0.2">
      <c r="A1685" s="57" t="s">
        <v>3579</v>
      </c>
      <c r="B1685" s="44" t="s">
        <v>3580</v>
      </c>
      <c r="C1685" s="45">
        <v>52</v>
      </c>
      <c r="D1685" s="46" t="s">
        <v>340</v>
      </c>
      <c r="E1685" s="47">
        <v>0.60258196391002405</v>
      </c>
      <c r="F1685" s="48">
        <v>31.651376146789001</v>
      </c>
      <c r="G1685" s="47">
        <v>0.50744105763627101</v>
      </c>
      <c r="H1685" s="50">
        <v>9.6551724137930997</v>
      </c>
      <c r="I1685" s="76" t="str">
        <f t="shared" si="52"/>
        <v>No</v>
      </c>
      <c r="J1685" s="49" t="str">
        <f t="shared" si="53"/>
        <v>No</v>
      </c>
      <c r="K1685" s="47">
        <v>9.3835181670323897E-2</v>
      </c>
      <c r="L1685" s="50">
        <v>22.362385321100898</v>
      </c>
      <c r="M1685" s="47">
        <v>0.14609633658177901</v>
      </c>
      <c r="N1685" s="50">
        <v>48.620689655172399</v>
      </c>
    </row>
    <row r="1686" spans="1:14" x14ac:dyDescent="0.2">
      <c r="A1686" s="57" t="s">
        <v>3581</v>
      </c>
      <c r="B1686" s="44" t="s">
        <v>3582</v>
      </c>
      <c r="C1686" s="45">
        <v>53</v>
      </c>
      <c r="D1686" s="46" t="s">
        <v>340</v>
      </c>
      <c r="E1686" s="47">
        <v>0.34315571699526098</v>
      </c>
      <c r="F1686" s="48">
        <v>1.5481651376146801</v>
      </c>
      <c r="G1686" s="47">
        <v>0.453260028175546</v>
      </c>
      <c r="H1686" s="50">
        <v>8.8888888888888893</v>
      </c>
      <c r="I1686" s="76" t="str">
        <f t="shared" si="52"/>
        <v>No</v>
      </c>
      <c r="J1686" s="49" t="str">
        <f t="shared" si="53"/>
        <v>No</v>
      </c>
      <c r="K1686" s="47">
        <v>0.359164553669439</v>
      </c>
      <c r="L1686" s="50">
        <v>96.387614678899098</v>
      </c>
      <c r="M1686" s="47">
        <v>0.21789235287698899</v>
      </c>
      <c r="N1686" s="50">
        <v>85.185185185185205</v>
      </c>
    </row>
    <row r="1687" spans="1:14" x14ac:dyDescent="0.2">
      <c r="A1687" s="57" t="s">
        <v>3583</v>
      </c>
      <c r="B1687" s="44" t="s">
        <v>3584</v>
      </c>
      <c r="C1687" s="45">
        <v>52</v>
      </c>
      <c r="D1687" s="46" t="s">
        <v>340</v>
      </c>
      <c r="E1687" s="47">
        <v>0.53061859252765997</v>
      </c>
      <c r="F1687" s="48">
        <v>14.220183486238501</v>
      </c>
      <c r="G1687" s="47">
        <v>0.50113217108949704</v>
      </c>
      <c r="H1687" s="50">
        <v>8.7931034482758594</v>
      </c>
      <c r="I1687" s="76" t="str">
        <f t="shared" si="52"/>
        <v>No</v>
      </c>
      <c r="J1687" s="49" t="str">
        <f t="shared" si="53"/>
        <v>No</v>
      </c>
      <c r="K1687" s="47">
        <v>0.12409008699598099</v>
      </c>
      <c r="L1687" s="50">
        <v>47.247706422018297</v>
      </c>
      <c r="M1687" s="47">
        <v>0.289869712238152</v>
      </c>
      <c r="N1687" s="50">
        <v>90.689655172413794</v>
      </c>
    </row>
    <row r="1688" spans="1:14" x14ac:dyDescent="0.2">
      <c r="A1688" s="57" t="s">
        <v>3585</v>
      </c>
      <c r="B1688" s="44" t="s">
        <v>3586</v>
      </c>
      <c r="C1688" s="45">
        <v>53</v>
      </c>
      <c r="D1688" s="46" t="s">
        <v>340</v>
      </c>
      <c r="E1688" s="47">
        <v>0.57199784589196201</v>
      </c>
      <c r="F1688" s="48">
        <v>23.7385321100917</v>
      </c>
      <c r="G1688" s="47">
        <v>0.67973773877073196</v>
      </c>
      <c r="H1688" s="50">
        <v>56.296296296296298</v>
      </c>
      <c r="I1688" s="76" t="str">
        <f t="shared" si="52"/>
        <v>No</v>
      </c>
      <c r="J1688" s="49" t="str">
        <f t="shared" si="53"/>
        <v>No</v>
      </c>
      <c r="K1688" s="47">
        <v>0.113090893030988</v>
      </c>
      <c r="L1688" s="50">
        <v>38.933486238532097</v>
      </c>
      <c r="M1688" s="47">
        <v>9.3118794255798304E-2</v>
      </c>
      <c r="N1688" s="50">
        <v>29.629629629629601</v>
      </c>
    </row>
    <row r="1689" spans="1:14" x14ac:dyDescent="0.2">
      <c r="A1689" s="57" t="s">
        <v>3587</v>
      </c>
      <c r="B1689" s="44" t="s">
        <v>3588</v>
      </c>
      <c r="C1689" s="45">
        <v>53</v>
      </c>
      <c r="D1689" s="46" t="s">
        <v>340</v>
      </c>
      <c r="E1689" s="47">
        <v>0.52933743809535905</v>
      </c>
      <c r="F1689" s="48">
        <v>13.8761467889908</v>
      </c>
      <c r="G1689" s="47">
        <v>0.629919100174539</v>
      </c>
      <c r="H1689" s="50">
        <v>40</v>
      </c>
      <c r="I1689" s="76" t="str">
        <f t="shared" si="52"/>
        <v>No</v>
      </c>
      <c r="J1689" s="49" t="str">
        <f t="shared" si="53"/>
        <v>No</v>
      </c>
      <c r="K1689" s="47">
        <v>0.11205263063597599</v>
      </c>
      <c r="L1689" s="50">
        <v>38.130733944954102</v>
      </c>
      <c r="M1689" s="47">
        <v>8.6384647029597694E-2</v>
      </c>
      <c r="N1689" s="50">
        <v>19.259259259259299</v>
      </c>
    </row>
    <row r="1690" spans="1:14" x14ac:dyDescent="0.2">
      <c r="A1690" s="57" t="s">
        <v>843</v>
      </c>
      <c r="B1690" s="44" t="s">
        <v>3589</v>
      </c>
      <c r="C1690" s="45">
        <v>53</v>
      </c>
      <c r="D1690" s="46" t="s">
        <v>340</v>
      </c>
      <c r="E1690" s="47">
        <v>0.61223021321946003</v>
      </c>
      <c r="F1690" s="48">
        <v>33.887614678899098</v>
      </c>
      <c r="G1690" s="47">
        <v>0.72764150774887004</v>
      </c>
      <c r="H1690" s="50">
        <v>74.567901234567898</v>
      </c>
      <c r="I1690" s="76" t="str">
        <f t="shared" si="52"/>
        <v>No</v>
      </c>
      <c r="J1690" s="49" t="str">
        <f t="shared" si="53"/>
        <v>No</v>
      </c>
      <c r="K1690" s="47">
        <v>9.6383006600228402E-2</v>
      </c>
      <c r="L1690" s="50">
        <v>24.655963302752301</v>
      </c>
      <c r="M1690" s="47">
        <v>8.3862242367403098E-2</v>
      </c>
      <c r="N1690" s="50">
        <v>12.3456790123457</v>
      </c>
    </row>
    <row r="1691" spans="1:14" x14ac:dyDescent="0.2">
      <c r="A1691" s="57" t="s">
        <v>3590</v>
      </c>
      <c r="B1691" s="44" t="s">
        <v>3591</v>
      </c>
      <c r="C1691" s="45">
        <v>52</v>
      </c>
      <c r="D1691" s="46" t="s">
        <v>340</v>
      </c>
      <c r="E1691" s="47">
        <v>0.61338645534764602</v>
      </c>
      <c r="F1691" s="48">
        <v>34.174311926605498</v>
      </c>
      <c r="G1691" s="47">
        <v>0.621898742993927</v>
      </c>
      <c r="H1691" s="50">
        <v>44.827586206896598</v>
      </c>
      <c r="I1691" s="76" t="str">
        <f t="shared" si="52"/>
        <v>No</v>
      </c>
      <c r="J1691" s="49" t="str">
        <f t="shared" si="53"/>
        <v>No</v>
      </c>
      <c r="K1691" s="47">
        <v>8.97169914722417E-2</v>
      </c>
      <c r="L1691" s="50">
        <v>17.316513761467899</v>
      </c>
      <c r="M1691" s="47">
        <v>0.14141126756606101</v>
      </c>
      <c r="N1691" s="50">
        <v>43.448275862069003</v>
      </c>
    </row>
    <row r="1692" spans="1:14" x14ac:dyDescent="0.2">
      <c r="A1692" s="57" t="s">
        <v>3592</v>
      </c>
      <c r="B1692" s="44" t="s">
        <v>3593</v>
      </c>
      <c r="C1692" s="45">
        <v>52</v>
      </c>
      <c r="D1692" s="46" t="s">
        <v>340</v>
      </c>
      <c r="E1692" s="47">
        <v>0.58619833217461903</v>
      </c>
      <c r="F1692" s="48">
        <v>27.2362385321101</v>
      </c>
      <c r="G1692" s="47">
        <v>0.64789538979985395</v>
      </c>
      <c r="H1692" s="50">
        <v>56.034482758620697</v>
      </c>
      <c r="I1692" s="76" t="str">
        <f t="shared" si="52"/>
        <v>No</v>
      </c>
      <c r="J1692" s="49" t="str">
        <f t="shared" si="53"/>
        <v>No</v>
      </c>
      <c r="K1692" s="47">
        <v>9.4443934606723901E-2</v>
      </c>
      <c r="L1692" s="50">
        <v>23.050458715596299</v>
      </c>
      <c r="M1692" s="47">
        <v>0.16485604555223801</v>
      </c>
      <c r="N1692" s="50">
        <v>61.379310344827601</v>
      </c>
    </row>
    <row r="1693" spans="1:14" x14ac:dyDescent="0.2">
      <c r="A1693" s="57" t="s">
        <v>3594</v>
      </c>
      <c r="B1693" s="44" t="s">
        <v>3595</v>
      </c>
      <c r="C1693" s="45">
        <v>53</v>
      </c>
      <c r="D1693" s="46" t="s">
        <v>340</v>
      </c>
      <c r="E1693" s="47">
        <v>0.46558114702466802</v>
      </c>
      <c r="F1693" s="48">
        <v>6.82339449541284</v>
      </c>
      <c r="G1693" s="47">
        <v>0.54212777804043399</v>
      </c>
      <c r="H1693" s="50">
        <v>19.259259259259299</v>
      </c>
      <c r="I1693" s="76" t="str">
        <f t="shared" si="52"/>
        <v>No</v>
      </c>
      <c r="J1693" s="49" t="str">
        <f t="shared" si="53"/>
        <v>No</v>
      </c>
      <c r="K1693" s="47">
        <v>9.0202878689721502E-2</v>
      </c>
      <c r="L1693" s="50">
        <v>18.119266055045902</v>
      </c>
      <c r="M1693" s="47">
        <v>8.7021231316816897E-2</v>
      </c>
      <c r="N1693" s="50">
        <v>19.506172839506199</v>
      </c>
    </row>
    <row r="1694" spans="1:14" x14ac:dyDescent="0.2">
      <c r="A1694" s="57" t="s">
        <v>3596</v>
      </c>
      <c r="B1694" s="44" t="s">
        <v>3597</v>
      </c>
      <c r="C1694" s="45">
        <v>53</v>
      </c>
      <c r="D1694" s="46" t="s">
        <v>340</v>
      </c>
      <c r="E1694" s="47">
        <v>0.56411063362478597</v>
      </c>
      <c r="F1694" s="48">
        <v>21.2729357798165</v>
      </c>
      <c r="G1694" s="47">
        <v>0.66981708653534899</v>
      </c>
      <c r="H1694" s="50">
        <v>51.851851851851798</v>
      </c>
      <c r="I1694" s="76" t="str">
        <f t="shared" si="52"/>
        <v>No</v>
      </c>
      <c r="J1694" s="49" t="str">
        <f t="shared" si="53"/>
        <v>No</v>
      </c>
      <c r="K1694" s="47">
        <v>8.0886621178821505E-2</v>
      </c>
      <c r="L1694" s="50">
        <v>6.4793577981651396</v>
      </c>
      <c r="M1694" s="47">
        <v>6.7416073009399197E-2</v>
      </c>
      <c r="N1694" s="50">
        <v>4.6913580246913602</v>
      </c>
    </row>
    <row r="1695" spans="1:14" x14ac:dyDescent="0.2">
      <c r="A1695" s="57" t="s">
        <v>3598</v>
      </c>
      <c r="B1695" s="44" t="s">
        <v>3599</v>
      </c>
      <c r="C1695" s="45">
        <v>53</v>
      </c>
      <c r="D1695" s="46" t="s">
        <v>340</v>
      </c>
      <c r="E1695" s="47">
        <v>0.63240771314004995</v>
      </c>
      <c r="F1695" s="48">
        <v>38.818807339449499</v>
      </c>
      <c r="G1695" s="47">
        <v>0.74998664438750795</v>
      </c>
      <c r="H1695" s="50">
        <v>81.728395061728406</v>
      </c>
      <c r="I1695" s="76" t="str">
        <f t="shared" si="52"/>
        <v>No</v>
      </c>
      <c r="J1695" s="49" t="str">
        <f t="shared" si="53"/>
        <v>No</v>
      </c>
      <c r="K1695" s="47">
        <v>0.10890332019353401</v>
      </c>
      <c r="L1695" s="50">
        <v>35.091743119266098</v>
      </c>
      <c r="M1695" s="47">
        <v>5.8601118693927701E-2</v>
      </c>
      <c r="N1695" s="50">
        <v>3.4567901234567899</v>
      </c>
    </row>
    <row r="1696" spans="1:14" x14ac:dyDescent="0.2">
      <c r="A1696" s="57" t="s">
        <v>3600</v>
      </c>
      <c r="B1696" s="44" t="s">
        <v>3601</v>
      </c>
      <c r="C1696" s="45">
        <v>53</v>
      </c>
      <c r="D1696" s="46" t="s">
        <v>340</v>
      </c>
      <c r="E1696" s="47">
        <v>0.61016525603765603</v>
      </c>
      <c r="F1696" s="48">
        <v>33.314220183486199</v>
      </c>
      <c r="G1696" s="47">
        <v>0.728894316788264</v>
      </c>
      <c r="H1696" s="50">
        <v>75.308641975308603</v>
      </c>
      <c r="I1696" s="76" t="str">
        <f t="shared" si="52"/>
        <v>No</v>
      </c>
      <c r="J1696" s="49" t="str">
        <f t="shared" si="53"/>
        <v>No</v>
      </c>
      <c r="K1696" s="47">
        <v>0.112872456598968</v>
      </c>
      <c r="L1696" s="50">
        <v>38.704128440367001</v>
      </c>
      <c r="M1696" s="47">
        <v>9.1878214983804399E-2</v>
      </c>
      <c r="N1696" s="50">
        <v>26.6666666666667</v>
      </c>
    </row>
    <row r="1697" spans="1:14" x14ac:dyDescent="0.2">
      <c r="A1697" s="57" t="s">
        <v>3602</v>
      </c>
      <c r="B1697" s="44" t="s">
        <v>3603</v>
      </c>
      <c r="C1697" s="45">
        <v>53</v>
      </c>
      <c r="D1697" s="46" t="s">
        <v>340</v>
      </c>
      <c r="E1697" s="47">
        <v>0.67352986816811</v>
      </c>
      <c r="F1697" s="48">
        <v>49.5412844036697</v>
      </c>
      <c r="G1697" s="47">
        <v>0.79555115165042201</v>
      </c>
      <c r="H1697" s="50">
        <v>91.851851851851805</v>
      </c>
      <c r="I1697" s="76" t="str">
        <f t="shared" si="52"/>
        <v>No</v>
      </c>
      <c r="J1697" s="49" t="str">
        <f t="shared" si="53"/>
        <v>No</v>
      </c>
      <c r="K1697" s="47">
        <v>8.8113820937540305E-2</v>
      </c>
      <c r="L1697" s="50">
        <v>15.5963302752294</v>
      </c>
      <c r="M1697" s="47">
        <v>8.1793592941083001E-2</v>
      </c>
      <c r="N1697" s="50">
        <v>9.3827160493827204</v>
      </c>
    </row>
    <row r="1698" spans="1:14" x14ac:dyDescent="0.2">
      <c r="A1698" s="57" t="s">
        <v>3604</v>
      </c>
      <c r="B1698" s="44" t="s">
        <v>3605</v>
      </c>
      <c r="C1698" s="45">
        <v>53</v>
      </c>
      <c r="D1698" s="46" t="s">
        <v>340</v>
      </c>
      <c r="E1698" s="47">
        <v>0.482031627878653</v>
      </c>
      <c r="F1698" s="48">
        <v>7.9128440366972503</v>
      </c>
      <c r="G1698" s="47">
        <v>0.56747574484927399</v>
      </c>
      <c r="H1698" s="50">
        <v>24.1975308641975</v>
      </c>
      <c r="I1698" s="76" t="str">
        <f t="shared" si="52"/>
        <v>No</v>
      </c>
      <c r="J1698" s="49" t="str">
        <f t="shared" si="53"/>
        <v>No</v>
      </c>
      <c r="K1698" s="47">
        <v>9.25947097002075E-2</v>
      </c>
      <c r="L1698" s="50">
        <v>21.158256880733902</v>
      </c>
      <c r="M1698" s="47">
        <v>8.9120348044628997E-2</v>
      </c>
      <c r="N1698" s="50">
        <v>23.209876543209901</v>
      </c>
    </row>
    <row r="1699" spans="1:14" x14ac:dyDescent="0.2">
      <c r="A1699" s="57" t="s">
        <v>3606</v>
      </c>
      <c r="B1699" s="44" t="s">
        <v>3607</v>
      </c>
      <c r="C1699" s="45">
        <v>53</v>
      </c>
      <c r="D1699" s="46" t="s">
        <v>340</v>
      </c>
      <c r="E1699" s="47">
        <v>0.50441937642981505</v>
      </c>
      <c r="F1699" s="48">
        <v>10.1490825688073</v>
      </c>
      <c r="G1699" s="47">
        <v>0.60410114524673797</v>
      </c>
      <c r="H1699" s="50">
        <v>32.592592592592602</v>
      </c>
      <c r="I1699" s="76" t="str">
        <f t="shared" si="52"/>
        <v>No</v>
      </c>
      <c r="J1699" s="49" t="str">
        <f t="shared" si="53"/>
        <v>No</v>
      </c>
      <c r="K1699" s="47">
        <v>8.5421613101607993E-2</v>
      </c>
      <c r="L1699" s="50">
        <v>11.582568807339401</v>
      </c>
      <c r="M1699" s="47">
        <v>8.3617511221606405E-2</v>
      </c>
      <c r="N1699" s="50">
        <v>11.851851851851899</v>
      </c>
    </row>
    <row r="1700" spans="1:14" x14ac:dyDescent="0.2">
      <c r="A1700" s="57" t="s">
        <v>3608</v>
      </c>
      <c r="B1700" s="44" t="s">
        <v>3609</v>
      </c>
      <c r="C1700" s="45">
        <v>53</v>
      </c>
      <c r="D1700" s="46" t="s">
        <v>340</v>
      </c>
      <c r="E1700" s="47">
        <v>0.55650710962874905</v>
      </c>
      <c r="F1700" s="48">
        <v>19.2660550458716</v>
      </c>
      <c r="G1700" s="47">
        <v>0.63680847681002695</v>
      </c>
      <c r="H1700" s="50">
        <v>41.728395061728399</v>
      </c>
      <c r="I1700" s="76" t="str">
        <f t="shared" si="52"/>
        <v>No</v>
      </c>
      <c r="J1700" s="49" t="str">
        <f t="shared" si="53"/>
        <v>No</v>
      </c>
      <c r="K1700" s="47">
        <v>8.5321544230020294E-2</v>
      </c>
      <c r="L1700" s="50">
        <v>11.295871559632999</v>
      </c>
      <c r="M1700" s="47">
        <v>8.3834014632485701E-2</v>
      </c>
      <c r="N1700" s="50">
        <v>12.0987654320988</v>
      </c>
    </row>
    <row r="1701" spans="1:14" x14ac:dyDescent="0.2">
      <c r="A1701" s="57" t="s">
        <v>3610</v>
      </c>
      <c r="B1701" s="44" t="s">
        <v>3611</v>
      </c>
      <c r="C1701" s="45">
        <v>53</v>
      </c>
      <c r="D1701" s="46" t="s">
        <v>340</v>
      </c>
      <c r="E1701" s="47">
        <v>0.57257157202822895</v>
      </c>
      <c r="F1701" s="48">
        <v>24.025229357798199</v>
      </c>
      <c r="G1701" s="47">
        <v>0.68778108857096198</v>
      </c>
      <c r="H1701" s="50">
        <v>58.518518518518498</v>
      </c>
      <c r="I1701" s="76" t="str">
        <f t="shared" si="52"/>
        <v>No</v>
      </c>
      <c r="J1701" s="49" t="str">
        <f t="shared" si="53"/>
        <v>No</v>
      </c>
      <c r="K1701" s="47">
        <v>9.3670706937106898E-2</v>
      </c>
      <c r="L1701" s="50">
        <v>22.190366972477101</v>
      </c>
      <c r="M1701" s="47">
        <v>8.8380377757556E-2</v>
      </c>
      <c r="N1701" s="50">
        <v>20.987654320987701</v>
      </c>
    </row>
    <row r="1702" spans="1:14" x14ac:dyDescent="0.2">
      <c r="A1702" s="57" t="s">
        <v>3612</v>
      </c>
      <c r="B1702" s="44" t="s">
        <v>3613</v>
      </c>
      <c r="C1702" s="45">
        <v>53</v>
      </c>
      <c r="D1702" s="46" t="s">
        <v>340</v>
      </c>
      <c r="E1702" s="47">
        <v>0.607302382910056</v>
      </c>
      <c r="F1702" s="48">
        <v>32.683486238532097</v>
      </c>
      <c r="G1702" s="47">
        <v>0.73439542041392203</v>
      </c>
      <c r="H1702" s="50">
        <v>76.543209876543202</v>
      </c>
      <c r="I1702" s="76" t="str">
        <f t="shared" si="52"/>
        <v>No</v>
      </c>
      <c r="J1702" s="49" t="str">
        <f t="shared" si="53"/>
        <v>No</v>
      </c>
      <c r="K1702" s="47">
        <v>9.0995962248732298E-2</v>
      </c>
      <c r="L1702" s="50">
        <v>19.2660550458716</v>
      </c>
      <c r="M1702" s="47">
        <v>8.25745078094174E-2</v>
      </c>
      <c r="N1702" s="50">
        <v>11.1111111111111</v>
      </c>
    </row>
    <row r="1703" spans="1:14" x14ac:dyDescent="0.2">
      <c r="A1703" s="57" t="s">
        <v>545</v>
      </c>
      <c r="B1703" s="44" t="s">
        <v>3614</v>
      </c>
      <c r="C1703" s="45">
        <v>53</v>
      </c>
      <c r="D1703" s="46" t="s">
        <v>340</v>
      </c>
      <c r="E1703" s="47">
        <v>0.46792305920746702</v>
      </c>
      <c r="F1703" s="48">
        <v>6.9954128440367001</v>
      </c>
      <c r="G1703" s="47">
        <v>0.54097811839760501</v>
      </c>
      <c r="H1703" s="50">
        <v>18.765432098765402</v>
      </c>
      <c r="I1703" s="76" t="str">
        <f t="shared" si="52"/>
        <v>No</v>
      </c>
      <c r="J1703" s="49" t="str">
        <f t="shared" si="53"/>
        <v>No</v>
      </c>
      <c r="K1703" s="47">
        <v>9.39894889303272E-2</v>
      </c>
      <c r="L1703" s="50">
        <v>22.4770642201835</v>
      </c>
      <c r="M1703" s="47">
        <v>8.8861896294323603E-2</v>
      </c>
      <c r="N1703" s="50">
        <v>21.9753086419753</v>
      </c>
    </row>
    <row r="1704" spans="1:14" x14ac:dyDescent="0.2">
      <c r="A1704" s="57" t="s">
        <v>1220</v>
      </c>
      <c r="B1704" s="44" t="s">
        <v>3615</v>
      </c>
      <c r="C1704" s="45">
        <v>53</v>
      </c>
      <c r="D1704" s="46" t="s">
        <v>340</v>
      </c>
      <c r="E1704" s="47">
        <v>0.59492184077912103</v>
      </c>
      <c r="F1704" s="48">
        <v>29.644495412844002</v>
      </c>
      <c r="G1704" s="47">
        <v>0.70561693168629702</v>
      </c>
      <c r="H1704" s="50">
        <v>67.654320987654302</v>
      </c>
      <c r="I1704" s="76" t="str">
        <f t="shared" si="52"/>
        <v>No</v>
      </c>
      <c r="J1704" s="49" t="str">
        <f t="shared" si="53"/>
        <v>No</v>
      </c>
      <c r="K1704" s="47">
        <v>8.5710364591588997E-2</v>
      </c>
      <c r="L1704" s="50">
        <v>12.098623853211</v>
      </c>
      <c r="M1704" s="47">
        <v>8.4283840161552895E-2</v>
      </c>
      <c r="N1704" s="50">
        <v>13.580246913580201</v>
      </c>
    </row>
    <row r="1705" spans="1:14" x14ac:dyDescent="0.2">
      <c r="A1705" s="57" t="s">
        <v>3616</v>
      </c>
      <c r="B1705" s="44" t="s">
        <v>3617</v>
      </c>
      <c r="C1705" s="45">
        <v>53</v>
      </c>
      <c r="D1705" s="46" t="s">
        <v>340</v>
      </c>
      <c r="E1705" s="47">
        <v>0.59447220348423602</v>
      </c>
      <c r="F1705" s="48">
        <v>29.300458715596299</v>
      </c>
      <c r="G1705" s="47">
        <v>0.712287438425807</v>
      </c>
      <c r="H1705" s="50">
        <v>70.123456790123498</v>
      </c>
      <c r="I1705" s="76" t="str">
        <f t="shared" si="52"/>
        <v>No</v>
      </c>
      <c r="J1705" s="49" t="str">
        <f t="shared" si="53"/>
        <v>No</v>
      </c>
      <c r="K1705" s="47">
        <v>9.9832474486691303E-2</v>
      </c>
      <c r="L1705" s="50">
        <v>27.7522935779816</v>
      </c>
      <c r="M1705" s="47">
        <v>8.8944575434485307E-2</v>
      </c>
      <c r="N1705" s="50">
        <v>22.2222222222222</v>
      </c>
    </row>
    <row r="1706" spans="1:14" x14ac:dyDescent="0.2">
      <c r="A1706" s="57" t="s">
        <v>3618</v>
      </c>
      <c r="B1706" s="44" t="s">
        <v>3619</v>
      </c>
      <c r="C1706" s="45">
        <v>53</v>
      </c>
      <c r="D1706" s="46" t="s">
        <v>340</v>
      </c>
      <c r="E1706" s="47">
        <v>0.60145669279768099</v>
      </c>
      <c r="F1706" s="48">
        <v>31.422018348623901</v>
      </c>
      <c r="G1706" s="47">
        <v>0.67785132746660703</v>
      </c>
      <c r="H1706" s="50">
        <v>55.5555555555556</v>
      </c>
      <c r="I1706" s="76" t="str">
        <f t="shared" si="52"/>
        <v>No</v>
      </c>
      <c r="J1706" s="49" t="str">
        <f t="shared" si="53"/>
        <v>No</v>
      </c>
      <c r="K1706" s="47">
        <v>8.3843551405206607E-2</v>
      </c>
      <c r="L1706" s="50">
        <v>8.3715596330275197</v>
      </c>
      <c r="M1706" s="47">
        <v>8.2492679946228401E-2</v>
      </c>
      <c r="N1706" s="50">
        <v>10.3703703703704</v>
      </c>
    </row>
    <row r="1707" spans="1:14" x14ac:dyDescent="0.2">
      <c r="A1707" s="57" t="s">
        <v>3620</v>
      </c>
      <c r="B1707" s="44" t="s">
        <v>3621</v>
      </c>
      <c r="C1707" s="45">
        <v>53</v>
      </c>
      <c r="D1707" s="46" t="s">
        <v>340</v>
      </c>
      <c r="E1707" s="47">
        <v>0.66578367566786001</v>
      </c>
      <c r="F1707" s="48">
        <v>47.4770642201835</v>
      </c>
      <c r="G1707" s="47">
        <v>0.80569454419225695</v>
      </c>
      <c r="H1707" s="50">
        <v>93.580246913580197</v>
      </c>
      <c r="I1707" s="76" t="str">
        <f t="shared" si="52"/>
        <v>No</v>
      </c>
      <c r="J1707" s="49" t="str">
        <f t="shared" si="53"/>
        <v>No</v>
      </c>
      <c r="K1707" s="47">
        <v>7.7262318455766005E-2</v>
      </c>
      <c r="L1707" s="50">
        <v>5.4472477064220204</v>
      </c>
      <c r="M1707" s="47">
        <v>5.4339363998514502E-2</v>
      </c>
      <c r="N1707" s="50">
        <v>2.9629629629629601</v>
      </c>
    </row>
    <row r="1708" spans="1:14" x14ac:dyDescent="0.2">
      <c r="A1708" s="57" t="s">
        <v>3622</v>
      </c>
      <c r="B1708" s="44" t="s">
        <v>3623</v>
      </c>
      <c r="C1708" s="45">
        <v>53</v>
      </c>
      <c r="D1708" s="46" t="s">
        <v>340</v>
      </c>
      <c r="E1708" s="47">
        <v>0.611076409456206</v>
      </c>
      <c r="F1708" s="48">
        <v>33.428899082568797</v>
      </c>
      <c r="G1708" s="47">
        <v>0.69115151764803695</v>
      </c>
      <c r="H1708" s="50">
        <v>60.493827160493801</v>
      </c>
      <c r="I1708" s="76" t="str">
        <f t="shared" si="52"/>
        <v>No</v>
      </c>
      <c r="J1708" s="49" t="str">
        <f t="shared" si="53"/>
        <v>No</v>
      </c>
      <c r="K1708" s="47">
        <v>0.14026741057480899</v>
      </c>
      <c r="L1708" s="50">
        <v>57.052752293578003</v>
      </c>
      <c r="M1708" s="47">
        <v>0.11784369319722</v>
      </c>
      <c r="N1708" s="50">
        <v>54.320987654321002</v>
      </c>
    </row>
    <row r="1709" spans="1:14" x14ac:dyDescent="0.2">
      <c r="A1709" s="57" t="s">
        <v>3624</v>
      </c>
      <c r="B1709" s="44" t="s">
        <v>3625</v>
      </c>
      <c r="C1709" s="45">
        <v>53</v>
      </c>
      <c r="D1709" s="46" t="s">
        <v>340</v>
      </c>
      <c r="E1709" s="47">
        <v>0.65276342296572798</v>
      </c>
      <c r="F1709" s="48">
        <v>44.667431192660601</v>
      </c>
      <c r="G1709" s="47">
        <v>0.76242317078897204</v>
      </c>
      <c r="H1709" s="50">
        <v>86.172839506172807</v>
      </c>
      <c r="I1709" s="76" t="str">
        <f t="shared" si="52"/>
        <v>No</v>
      </c>
      <c r="J1709" s="49" t="str">
        <f t="shared" si="53"/>
        <v>No</v>
      </c>
      <c r="K1709" s="47">
        <v>0.155470015025365</v>
      </c>
      <c r="L1709" s="50">
        <v>63.360091743119298</v>
      </c>
      <c r="M1709" s="47">
        <v>9.6468591681086499E-2</v>
      </c>
      <c r="N1709" s="50">
        <v>35.802469135802497</v>
      </c>
    </row>
    <row r="1710" spans="1:14" x14ac:dyDescent="0.2">
      <c r="A1710" s="57" t="s">
        <v>3626</v>
      </c>
      <c r="B1710" s="44" t="s">
        <v>3627</v>
      </c>
      <c r="C1710" s="45">
        <v>54</v>
      </c>
      <c r="D1710" s="46" t="s">
        <v>340</v>
      </c>
      <c r="E1710" s="47">
        <v>0.56389532285727295</v>
      </c>
      <c r="F1710" s="48">
        <v>21.043577981651399</v>
      </c>
      <c r="G1710" s="47">
        <v>0.69776956361068099</v>
      </c>
      <c r="H1710" s="50">
        <v>77.893639207507803</v>
      </c>
      <c r="I1710" s="76" t="str">
        <f t="shared" si="52"/>
        <v>No</v>
      </c>
      <c r="J1710" s="49" t="str">
        <f t="shared" si="53"/>
        <v>No</v>
      </c>
      <c r="K1710" s="47">
        <v>0.17157416698480599</v>
      </c>
      <c r="L1710" s="50">
        <v>68.864678899082605</v>
      </c>
      <c r="M1710" s="47">
        <v>0.25309275128830599</v>
      </c>
      <c r="N1710" s="50">
        <v>86.965589155370196</v>
      </c>
    </row>
    <row r="1711" spans="1:14" x14ac:dyDescent="0.2">
      <c r="A1711" s="57" t="s">
        <v>3628</v>
      </c>
      <c r="B1711" s="44" t="s">
        <v>3629</v>
      </c>
      <c r="C1711" s="45">
        <v>53</v>
      </c>
      <c r="D1711" s="46" t="s">
        <v>340</v>
      </c>
      <c r="E1711" s="47">
        <v>0.56457588202022302</v>
      </c>
      <c r="F1711" s="48">
        <v>21.387614678899102</v>
      </c>
      <c r="G1711" s="47">
        <v>0.68509493458249604</v>
      </c>
      <c r="H1711" s="50">
        <v>58.271604938271601</v>
      </c>
      <c r="I1711" s="76" t="str">
        <f t="shared" si="52"/>
        <v>No</v>
      </c>
      <c r="J1711" s="49" t="str">
        <f t="shared" si="53"/>
        <v>No</v>
      </c>
      <c r="K1711" s="47">
        <v>0.21130537196864299</v>
      </c>
      <c r="L1711" s="50">
        <v>81.651376146789005</v>
      </c>
      <c r="M1711" s="47">
        <v>0.15524395704958899</v>
      </c>
      <c r="N1711" s="50">
        <v>68.641975308642003</v>
      </c>
    </row>
    <row r="1712" spans="1:14" x14ac:dyDescent="0.2">
      <c r="A1712" s="57" t="s">
        <v>3630</v>
      </c>
      <c r="B1712" s="44" t="s">
        <v>3631</v>
      </c>
      <c r="C1712" s="45">
        <v>54</v>
      </c>
      <c r="D1712" s="46" t="s">
        <v>340</v>
      </c>
      <c r="E1712" s="47">
        <v>0.55706902628086896</v>
      </c>
      <c r="F1712" s="48">
        <v>19.380733944954098</v>
      </c>
      <c r="G1712" s="47">
        <v>0.73773921349091598</v>
      </c>
      <c r="H1712" s="50">
        <v>89.155370177267997</v>
      </c>
      <c r="I1712" s="76" t="str">
        <f t="shared" si="52"/>
        <v>No</v>
      </c>
      <c r="J1712" s="49" t="str">
        <f t="shared" si="53"/>
        <v>No</v>
      </c>
      <c r="K1712" s="47">
        <v>0.32507566169810498</v>
      </c>
      <c r="L1712" s="50">
        <v>95.355504587156005</v>
      </c>
      <c r="M1712" s="47">
        <v>0.37750031021385699</v>
      </c>
      <c r="N1712" s="50">
        <v>95.411887382690296</v>
      </c>
    </row>
    <row r="1713" spans="1:14" x14ac:dyDescent="0.2">
      <c r="A1713" s="57" t="s">
        <v>3632</v>
      </c>
      <c r="B1713" s="44" t="s">
        <v>3633</v>
      </c>
      <c r="C1713" s="45">
        <v>53</v>
      </c>
      <c r="D1713" s="46" t="s">
        <v>340</v>
      </c>
      <c r="E1713" s="47">
        <v>0.29770949267427099</v>
      </c>
      <c r="F1713" s="48">
        <v>0.86009174311926595</v>
      </c>
      <c r="G1713" s="47">
        <v>0.40783919394492002</v>
      </c>
      <c r="H1713" s="50">
        <v>4.4444444444444402</v>
      </c>
      <c r="I1713" s="76" t="str">
        <f t="shared" si="52"/>
        <v>No</v>
      </c>
      <c r="J1713" s="49" t="str">
        <f t="shared" si="53"/>
        <v>No</v>
      </c>
      <c r="K1713" s="47">
        <v>0.25546233056171103</v>
      </c>
      <c r="L1713" s="50">
        <v>90.424311926605498</v>
      </c>
      <c r="M1713" s="47">
        <v>0.15587119256099499</v>
      </c>
      <c r="N1713" s="50">
        <v>69.135802469135797</v>
      </c>
    </row>
    <row r="1714" spans="1:14" x14ac:dyDescent="0.2">
      <c r="A1714" s="57" t="s">
        <v>3634</v>
      </c>
      <c r="B1714" s="44" t="s">
        <v>3635</v>
      </c>
      <c r="C1714" s="45">
        <v>53</v>
      </c>
      <c r="D1714" s="46" t="s">
        <v>340</v>
      </c>
      <c r="E1714" s="47">
        <v>0.34946152593346103</v>
      </c>
      <c r="F1714" s="48">
        <v>1.6628440366972499</v>
      </c>
      <c r="G1714" s="47">
        <v>0.46746254197690601</v>
      </c>
      <c r="H1714" s="50">
        <v>9.8765432098765409</v>
      </c>
      <c r="I1714" s="76" t="str">
        <f t="shared" si="52"/>
        <v>No</v>
      </c>
      <c r="J1714" s="49" t="str">
        <f t="shared" si="53"/>
        <v>No</v>
      </c>
      <c r="K1714" s="47">
        <v>0.246670463085324</v>
      </c>
      <c r="L1714" s="50">
        <v>89.564220183486199</v>
      </c>
      <c r="M1714" s="47">
        <v>0.14957872511383299</v>
      </c>
      <c r="N1714" s="50">
        <v>66.6666666666667</v>
      </c>
    </row>
    <row r="1715" spans="1:14" x14ac:dyDescent="0.2">
      <c r="A1715" s="57" t="s">
        <v>3636</v>
      </c>
      <c r="B1715" s="44" t="s">
        <v>3637</v>
      </c>
      <c r="C1715" s="45">
        <v>53</v>
      </c>
      <c r="D1715" s="46" t="s">
        <v>340</v>
      </c>
      <c r="E1715" s="47">
        <v>0.38753260151608199</v>
      </c>
      <c r="F1715" s="48">
        <v>2.52293577981651</v>
      </c>
      <c r="G1715" s="47">
        <v>0.50520812407900795</v>
      </c>
      <c r="H1715" s="50">
        <v>14.074074074074099</v>
      </c>
      <c r="I1715" s="76" t="str">
        <f t="shared" si="52"/>
        <v>No</v>
      </c>
      <c r="J1715" s="49" t="str">
        <f t="shared" si="53"/>
        <v>No</v>
      </c>
      <c r="K1715" s="47">
        <v>0.27891596091841098</v>
      </c>
      <c r="L1715" s="50">
        <v>92.545871559632999</v>
      </c>
      <c r="M1715" s="47">
        <v>0.16614602615899199</v>
      </c>
      <c r="N1715" s="50">
        <v>72.098765432098801</v>
      </c>
    </row>
    <row r="1716" spans="1:14" x14ac:dyDescent="0.2">
      <c r="A1716" s="57" t="s">
        <v>3638</v>
      </c>
      <c r="B1716" s="44" t="s">
        <v>3639</v>
      </c>
      <c r="C1716" s="45">
        <v>53</v>
      </c>
      <c r="D1716" s="46" t="s">
        <v>340</v>
      </c>
      <c r="E1716" s="47">
        <v>0.52391241636530905</v>
      </c>
      <c r="F1716" s="48">
        <v>13.073394495412799</v>
      </c>
      <c r="G1716" s="47">
        <v>0.62826024146329296</v>
      </c>
      <c r="H1716" s="50">
        <v>39.012345679012299</v>
      </c>
      <c r="I1716" s="76" t="str">
        <f t="shared" si="52"/>
        <v>No</v>
      </c>
      <c r="J1716" s="49" t="str">
        <f t="shared" si="53"/>
        <v>No</v>
      </c>
      <c r="K1716" s="47">
        <v>0.31093171838316702</v>
      </c>
      <c r="L1716" s="50">
        <v>94.782110091743107</v>
      </c>
      <c r="M1716" s="47">
        <v>0.20557843037509499</v>
      </c>
      <c r="N1716" s="50">
        <v>83.209876543209901</v>
      </c>
    </row>
    <row r="1717" spans="1:14" x14ac:dyDescent="0.2">
      <c r="A1717" s="57" t="s">
        <v>3640</v>
      </c>
      <c r="B1717" s="44" t="s">
        <v>3641</v>
      </c>
      <c r="C1717" s="45">
        <v>53</v>
      </c>
      <c r="D1717" s="46" t="s">
        <v>340</v>
      </c>
      <c r="E1717" s="47">
        <v>0.24193847868190099</v>
      </c>
      <c r="F1717" s="48">
        <v>0.28669724770642202</v>
      </c>
      <c r="G1717" s="47">
        <v>0.31825651639288399</v>
      </c>
      <c r="H1717" s="50">
        <v>1.4814814814814801</v>
      </c>
      <c r="I1717" s="76" t="str">
        <f t="shared" si="52"/>
        <v>No</v>
      </c>
      <c r="J1717" s="49" t="str">
        <f t="shared" si="53"/>
        <v>No</v>
      </c>
      <c r="K1717" s="47">
        <v>0.208778539729052</v>
      </c>
      <c r="L1717" s="50">
        <v>80.504587155963307</v>
      </c>
      <c r="M1717" s="47">
        <v>0.121866438212068</v>
      </c>
      <c r="N1717" s="50">
        <v>56.543209876543202</v>
      </c>
    </row>
    <row r="1718" spans="1:14" x14ac:dyDescent="0.2">
      <c r="A1718" s="57" t="s">
        <v>3642</v>
      </c>
      <c r="B1718" s="44" t="s">
        <v>3643</v>
      </c>
      <c r="C1718" s="45">
        <v>53</v>
      </c>
      <c r="D1718" s="46" t="s">
        <v>340</v>
      </c>
      <c r="E1718" s="47">
        <v>0.65504277601243099</v>
      </c>
      <c r="F1718" s="48">
        <v>45.183486238532097</v>
      </c>
      <c r="G1718" s="47">
        <v>0.76162979973644396</v>
      </c>
      <c r="H1718" s="50">
        <v>85.925925925925895</v>
      </c>
      <c r="I1718" s="76" t="str">
        <f t="shared" si="52"/>
        <v>No</v>
      </c>
      <c r="J1718" s="49" t="str">
        <f t="shared" si="53"/>
        <v>No</v>
      </c>
      <c r="K1718" s="47">
        <v>0.117861755703247</v>
      </c>
      <c r="L1718" s="50">
        <v>42.201834862385297</v>
      </c>
      <c r="M1718" s="47">
        <v>9.7851221461753499E-2</v>
      </c>
      <c r="N1718" s="50">
        <v>36.296296296296298</v>
      </c>
    </row>
    <row r="1719" spans="1:14" x14ac:dyDescent="0.2">
      <c r="A1719" s="57" t="s">
        <v>3644</v>
      </c>
      <c r="B1719" s="44" t="s">
        <v>3645</v>
      </c>
      <c r="C1719" s="45">
        <v>53</v>
      </c>
      <c r="D1719" s="46" t="s">
        <v>340</v>
      </c>
      <c r="E1719" s="47">
        <v>0.65467819163988095</v>
      </c>
      <c r="F1719" s="48">
        <v>45.126146788990802</v>
      </c>
      <c r="G1719" s="47">
        <v>0.79720315721373403</v>
      </c>
      <c r="H1719" s="50">
        <v>92.345679012345698</v>
      </c>
      <c r="I1719" s="76" t="str">
        <f t="shared" si="52"/>
        <v>No</v>
      </c>
      <c r="J1719" s="49" t="str">
        <f t="shared" si="53"/>
        <v>No</v>
      </c>
      <c r="K1719" s="47">
        <v>0.111985674918164</v>
      </c>
      <c r="L1719" s="50">
        <v>37.9587155963303</v>
      </c>
      <c r="M1719" s="47">
        <v>8.5010018845498803E-2</v>
      </c>
      <c r="N1719" s="50">
        <v>15.061728395061699</v>
      </c>
    </row>
    <row r="1720" spans="1:14" x14ac:dyDescent="0.2">
      <c r="A1720" s="57" t="s">
        <v>3646</v>
      </c>
      <c r="B1720" s="44" t="s">
        <v>3647</v>
      </c>
      <c r="C1720" s="45">
        <v>53</v>
      </c>
      <c r="D1720" s="46" t="s">
        <v>340</v>
      </c>
      <c r="E1720" s="47">
        <v>0.65660553634378505</v>
      </c>
      <c r="F1720" s="48">
        <v>45.470183486238497</v>
      </c>
      <c r="G1720" s="47">
        <v>0.77485754952446695</v>
      </c>
      <c r="H1720" s="50">
        <v>88.641975308642003</v>
      </c>
      <c r="I1720" s="76" t="str">
        <f t="shared" si="52"/>
        <v>No</v>
      </c>
      <c r="J1720" s="49" t="str">
        <f t="shared" si="53"/>
        <v>No</v>
      </c>
      <c r="K1720" s="47">
        <v>0.154610806121807</v>
      </c>
      <c r="L1720" s="50">
        <v>63.016055045871603</v>
      </c>
      <c r="M1720" s="47">
        <v>0.113038300231209</v>
      </c>
      <c r="N1720" s="50">
        <v>52.345679012345698</v>
      </c>
    </row>
    <row r="1721" spans="1:14" x14ac:dyDescent="0.2">
      <c r="A1721" s="57" t="s">
        <v>3648</v>
      </c>
      <c r="B1721" s="44" t="s">
        <v>3649</v>
      </c>
      <c r="C1721" s="45">
        <v>53</v>
      </c>
      <c r="D1721" s="46" t="s">
        <v>340</v>
      </c>
      <c r="E1721" s="47">
        <v>0.25060984168852302</v>
      </c>
      <c r="F1721" s="48">
        <v>0.40137614678899097</v>
      </c>
      <c r="G1721" s="47">
        <v>0.37785385111078801</v>
      </c>
      <c r="H1721" s="50">
        <v>3.4567901234567899</v>
      </c>
      <c r="I1721" s="76" t="str">
        <f t="shared" si="52"/>
        <v>No</v>
      </c>
      <c r="J1721" s="49" t="str">
        <f t="shared" si="53"/>
        <v>No</v>
      </c>
      <c r="K1721" s="47">
        <v>0.19661108596992399</v>
      </c>
      <c r="L1721" s="50">
        <v>76.834862385321102</v>
      </c>
      <c r="M1721" s="47">
        <v>0.13047219733799001</v>
      </c>
      <c r="N1721" s="50">
        <v>60.246913580246897</v>
      </c>
    </row>
    <row r="1722" spans="1:14" x14ac:dyDescent="0.2">
      <c r="A1722" s="57" t="s">
        <v>3650</v>
      </c>
      <c r="B1722" s="44" t="s">
        <v>3651</v>
      </c>
      <c r="C1722" s="45">
        <v>53</v>
      </c>
      <c r="D1722" s="46" t="s">
        <v>340</v>
      </c>
      <c r="E1722" s="47">
        <v>0.60412761734031095</v>
      </c>
      <c r="F1722" s="48">
        <v>31.9954128440367</v>
      </c>
      <c r="G1722" s="47">
        <v>0.71058582822892402</v>
      </c>
      <c r="H1722" s="50">
        <v>69.382716049382694</v>
      </c>
      <c r="I1722" s="76" t="str">
        <f t="shared" si="52"/>
        <v>No</v>
      </c>
      <c r="J1722" s="49" t="str">
        <f t="shared" si="53"/>
        <v>No</v>
      </c>
      <c r="K1722" s="47">
        <v>0.17536028832632999</v>
      </c>
      <c r="L1722" s="50">
        <v>70.298165137614703</v>
      </c>
      <c r="M1722" s="47">
        <v>0.116847769339482</v>
      </c>
      <c r="N1722" s="50">
        <v>54.074074074074097</v>
      </c>
    </row>
    <row r="1723" spans="1:14" x14ac:dyDescent="0.2">
      <c r="A1723" s="57" t="s">
        <v>3652</v>
      </c>
      <c r="B1723" s="44" t="s">
        <v>3653</v>
      </c>
      <c r="C1723" s="45">
        <v>53</v>
      </c>
      <c r="D1723" s="46" t="s">
        <v>340</v>
      </c>
      <c r="E1723" s="47">
        <v>0.48717180387582798</v>
      </c>
      <c r="F1723" s="48">
        <v>8.3715596330275197</v>
      </c>
      <c r="G1723" s="47">
        <v>0.58342366465245799</v>
      </c>
      <c r="H1723" s="50">
        <v>28.395061728395099</v>
      </c>
      <c r="I1723" s="76" t="str">
        <f t="shared" si="52"/>
        <v>No</v>
      </c>
      <c r="J1723" s="49" t="str">
        <f t="shared" si="53"/>
        <v>No</v>
      </c>
      <c r="K1723" s="47">
        <v>0.16139063720591901</v>
      </c>
      <c r="L1723" s="50">
        <v>65.366972477064195</v>
      </c>
      <c r="M1723" s="47">
        <v>0.12342668006098501</v>
      </c>
      <c r="N1723" s="50">
        <v>58.518518518518498</v>
      </c>
    </row>
    <row r="1724" spans="1:14" x14ac:dyDescent="0.2">
      <c r="A1724" s="57" t="s">
        <v>3654</v>
      </c>
      <c r="B1724" s="44" t="s">
        <v>3655</v>
      </c>
      <c r="C1724" s="45">
        <v>53</v>
      </c>
      <c r="D1724" s="46" t="s">
        <v>340</v>
      </c>
      <c r="E1724" s="47">
        <v>0.44551648645122899</v>
      </c>
      <c r="F1724" s="48">
        <v>4.5298165137614701</v>
      </c>
      <c r="G1724" s="47">
        <v>0.55994516645274695</v>
      </c>
      <c r="H1724" s="50">
        <v>22.469135802469101</v>
      </c>
      <c r="I1724" s="76" t="str">
        <f t="shared" si="52"/>
        <v>No</v>
      </c>
      <c r="J1724" s="49" t="str">
        <f t="shared" si="53"/>
        <v>No</v>
      </c>
      <c r="K1724" s="47">
        <v>0.15127113981499701</v>
      </c>
      <c r="L1724" s="50">
        <v>61.4678899082569</v>
      </c>
      <c r="M1724" s="47">
        <v>0.11010525229956</v>
      </c>
      <c r="N1724" s="50">
        <v>49.876543209876502</v>
      </c>
    </row>
    <row r="1725" spans="1:14" x14ac:dyDescent="0.2">
      <c r="A1725" s="57" t="s">
        <v>3656</v>
      </c>
      <c r="B1725" s="44" t="s">
        <v>3657</v>
      </c>
      <c r="C1725" s="45">
        <v>53</v>
      </c>
      <c r="D1725" s="46" t="s">
        <v>340</v>
      </c>
      <c r="E1725" s="47">
        <v>0.70372882893038402</v>
      </c>
      <c r="F1725" s="48">
        <v>56.5366972477064</v>
      </c>
      <c r="G1725" s="47">
        <v>0.80749171124723096</v>
      </c>
      <c r="H1725" s="50">
        <v>94.074074074074105</v>
      </c>
      <c r="I1725" s="76" t="str">
        <f t="shared" si="52"/>
        <v>No</v>
      </c>
      <c r="J1725" s="49" t="str">
        <f t="shared" si="53"/>
        <v>No</v>
      </c>
      <c r="K1725" s="47">
        <v>0.105557292222309</v>
      </c>
      <c r="L1725" s="50">
        <v>32.2821100917431</v>
      </c>
      <c r="M1725" s="47">
        <v>9.8071745415779801E-2</v>
      </c>
      <c r="N1725" s="50">
        <v>37.283950617283899</v>
      </c>
    </row>
    <row r="1726" spans="1:14" x14ac:dyDescent="0.2">
      <c r="A1726" s="57" t="s">
        <v>3658</v>
      </c>
      <c r="B1726" s="44" t="s">
        <v>3659</v>
      </c>
      <c r="C1726" s="45">
        <v>53</v>
      </c>
      <c r="D1726" s="46" t="s">
        <v>340</v>
      </c>
      <c r="E1726" s="47">
        <v>0.56300561529924398</v>
      </c>
      <c r="F1726" s="48">
        <v>20.756880733945</v>
      </c>
      <c r="G1726" s="47">
        <v>0.65389897042135103</v>
      </c>
      <c r="H1726" s="50">
        <v>46.913580246913597</v>
      </c>
      <c r="I1726" s="76" t="str">
        <f t="shared" si="52"/>
        <v>No</v>
      </c>
      <c r="J1726" s="49" t="str">
        <f t="shared" si="53"/>
        <v>No</v>
      </c>
      <c r="K1726" s="47">
        <v>0.12710041893148899</v>
      </c>
      <c r="L1726" s="50">
        <v>49.369266055045898</v>
      </c>
      <c r="M1726" s="47">
        <v>9.2055736792329895E-2</v>
      </c>
      <c r="N1726" s="50">
        <v>27.407407407407401</v>
      </c>
    </row>
    <row r="1727" spans="1:14" x14ac:dyDescent="0.2">
      <c r="A1727" s="57" t="s">
        <v>3660</v>
      </c>
      <c r="B1727" s="44" t="s">
        <v>3661</v>
      </c>
      <c r="C1727" s="45">
        <v>53</v>
      </c>
      <c r="D1727" s="46" t="s">
        <v>340</v>
      </c>
      <c r="E1727" s="47">
        <v>0.69608220833815304</v>
      </c>
      <c r="F1727" s="48">
        <v>54.7591743119266</v>
      </c>
      <c r="G1727" s="47">
        <v>0.81726701082268205</v>
      </c>
      <c r="H1727" s="50">
        <v>96.049382716049394</v>
      </c>
      <c r="I1727" s="76" t="str">
        <f t="shared" si="52"/>
        <v>No</v>
      </c>
      <c r="J1727" s="49" t="str">
        <f t="shared" si="53"/>
        <v>No</v>
      </c>
      <c r="K1727" s="47">
        <v>0.120128229230344</v>
      </c>
      <c r="L1727" s="50">
        <v>44.151376146788998</v>
      </c>
      <c r="M1727" s="47">
        <v>9.9132078509600194E-2</v>
      </c>
      <c r="N1727" s="50">
        <v>38.765432098765402</v>
      </c>
    </row>
    <row r="1728" spans="1:14" x14ac:dyDescent="0.2">
      <c r="A1728" s="57" t="s">
        <v>2486</v>
      </c>
      <c r="B1728" s="44" t="s">
        <v>3662</v>
      </c>
      <c r="C1728" s="45">
        <v>53</v>
      </c>
      <c r="D1728" s="46" t="s">
        <v>340</v>
      </c>
      <c r="E1728" s="47">
        <v>0.72988974606241497</v>
      </c>
      <c r="F1728" s="48">
        <v>62.2133027522936</v>
      </c>
      <c r="G1728" s="47">
        <v>0.85016174682450996</v>
      </c>
      <c r="H1728" s="50">
        <v>98.518518518518505</v>
      </c>
      <c r="I1728" s="76" t="str">
        <f t="shared" si="52"/>
        <v>No</v>
      </c>
      <c r="J1728" s="49" t="str">
        <f t="shared" si="53"/>
        <v>No</v>
      </c>
      <c r="K1728" s="47">
        <v>9.9627930915091895E-2</v>
      </c>
      <c r="L1728" s="50">
        <v>27.5229357798165</v>
      </c>
      <c r="M1728" s="47">
        <v>9.2843038197566397E-2</v>
      </c>
      <c r="N1728" s="50">
        <v>28.8888888888889</v>
      </c>
    </row>
    <row r="1729" spans="1:14" x14ac:dyDescent="0.2">
      <c r="A1729" s="57" t="s">
        <v>3663</v>
      </c>
      <c r="B1729" s="44" t="s">
        <v>3664</v>
      </c>
      <c r="C1729" s="45">
        <v>53</v>
      </c>
      <c r="D1729" s="46" t="s">
        <v>340</v>
      </c>
      <c r="E1729" s="47">
        <v>0.59965243396964296</v>
      </c>
      <c r="F1729" s="48">
        <v>30.7912844036697</v>
      </c>
      <c r="G1729" s="47">
        <v>0.70206835223871999</v>
      </c>
      <c r="H1729" s="50">
        <v>65.432098765432102</v>
      </c>
      <c r="I1729" s="76" t="str">
        <f t="shared" si="52"/>
        <v>No</v>
      </c>
      <c r="J1729" s="49" t="str">
        <f t="shared" si="53"/>
        <v>No</v>
      </c>
      <c r="K1729" s="47">
        <v>0.14572643934096499</v>
      </c>
      <c r="L1729" s="50">
        <v>59.575688073394502</v>
      </c>
      <c r="M1729" s="47">
        <v>0.121955949886349</v>
      </c>
      <c r="N1729" s="50">
        <v>57.037037037037003</v>
      </c>
    </row>
    <row r="1730" spans="1:14" x14ac:dyDescent="0.2">
      <c r="A1730" s="57" t="s">
        <v>3665</v>
      </c>
      <c r="B1730" s="44" t="s">
        <v>3666</v>
      </c>
      <c r="C1730" s="45">
        <v>53</v>
      </c>
      <c r="D1730" s="46" t="s">
        <v>340</v>
      </c>
      <c r="E1730" s="47">
        <v>0.64774489273923097</v>
      </c>
      <c r="F1730" s="48">
        <v>43.4633027522936</v>
      </c>
      <c r="G1730" s="47">
        <v>0.754526410873543</v>
      </c>
      <c r="H1730" s="50">
        <v>83.209876543209901</v>
      </c>
      <c r="I1730" s="76" t="str">
        <f t="shared" si="52"/>
        <v>No</v>
      </c>
      <c r="J1730" s="49" t="str">
        <f t="shared" si="53"/>
        <v>No</v>
      </c>
      <c r="K1730" s="47">
        <v>0.12709705392498899</v>
      </c>
      <c r="L1730" s="50">
        <v>49.311926605504603</v>
      </c>
      <c r="M1730" s="47">
        <v>0.103026070642943</v>
      </c>
      <c r="N1730" s="50">
        <v>42.2222222222222</v>
      </c>
    </row>
    <row r="1731" spans="1:14" x14ac:dyDescent="0.2">
      <c r="A1731" s="57" t="s">
        <v>3565</v>
      </c>
      <c r="B1731" s="44" t="s">
        <v>3667</v>
      </c>
      <c r="C1731" s="45">
        <v>53</v>
      </c>
      <c r="D1731" s="46" t="s">
        <v>340</v>
      </c>
      <c r="E1731" s="47">
        <v>0.63597183910949195</v>
      </c>
      <c r="F1731" s="48">
        <v>40.0229357798165</v>
      </c>
      <c r="G1731" s="47">
        <v>0.75170521685173297</v>
      </c>
      <c r="H1731" s="50">
        <v>82.2222222222222</v>
      </c>
      <c r="I1731" s="76" t="str">
        <f t="shared" si="52"/>
        <v>No</v>
      </c>
      <c r="J1731" s="49" t="str">
        <f t="shared" si="53"/>
        <v>No</v>
      </c>
      <c r="K1731" s="47">
        <v>0.109251411560431</v>
      </c>
      <c r="L1731" s="50">
        <v>35.550458715596299</v>
      </c>
      <c r="M1731" s="47">
        <v>8.6013387244441894E-2</v>
      </c>
      <c r="N1731" s="50">
        <v>16.790123456790099</v>
      </c>
    </row>
    <row r="1732" spans="1:14" x14ac:dyDescent="0.2">
      <c r="A1732" s="57" t="s">
        <v>3668</v>
      </c>
      <c r="B1732" s="44" t="s">
        <v>3669</v>
      </c>
      <c r="C1732" s="45">
        <v>53</v>
      </c>
      <c r="D1732" s="46" t="s">
        <v>340</v>
      </c>
      <c r="E1732" s="47">
        <v>0.58622559756633397</v>
      </c>
      <c r="F1732" s="48">
        <v>27.293577981651399</v>
      </c>
      <c r="G1732" s="47">
        <v>0.69311850931710695</v>
      </c>
      <c r="H1732" s="50">
        <v>61.481481481481502</v>
      </c>
      <c r="I1732" s="76" t="str">
        <f t="shared" si="52"/>
        <v>No</v>
      </c>
      <c r="J1732" s="49" t="str">
        <f t="shared" si="53"/>
        <v>No</v>
      </c>
      <c r="K1732" s="47">
        <v>0.27226221357781</v>
      </c>
      <c r="L1732" s="50">
        <v>91.800458715596307</v>
      </c>
      <c r="M1732" s="47">
        <v>0.17601258169224801</v>
      </c>
      <c r="N1732" s="50">
        <v>75.308641975308603</v>
      </c>
    </row>
    <row r="1733" spans="1:14" x14ac:dyDescent="0.2">
      <c r="A1733" s="57" t="s">
        <v>3670</v>
      </c>
      <c r="B1733" s="44" t="s">
        <v>3671</v>
      </c>
      <c r="C1733" s="45">
        <v>53</v>
      </c>
      <c r="D1733" s="46" t="s">
        <v>340</v>
      </c>
      <c r="E1733" s="47">
        <v>0.44575210313843</v>
      </c>
      <c r="F1733" s="48">
        <v>4.5871559633027497</v>
      </c>
      <c r="G1733" s="47">
        <v>0.58352656420246596</v>
      </c>
      <c r="H1733" s="50">
        <v>28.641975308641999</v>
      </c>
      <c r="I1733" s="76" t="str">
        <f t="shared" si="52"/>
        <v>No</v>
      </c>
      <c r="J1733" s="49" t="str">
        <f t="shared" si="53"/>
        <v>No</v>
      </c>
      <c r="K1733" s="47">
        <v>0.31057825041625098</v>
      </c>
      <c r="L1733" s="50">
        <v>94.724770642201804</v>
      </c>
      <c r="M1733" s="47">
        <v>0.19232032069177801</v>
      </c>
      <c r="N1733" s="50">
        <v>79.506172839506206</v>
      </c>
    </row>
    <row r="1734" spans="1:14" x14ac:dyDescent="0.2">
      <c r="A1734" s="57" t="s">
        <v>3672</v>
      </c>
      <c r="B1734" s="44" t="s">
        <v>3673</v>
      </c>
      <c r="C1734" s="45">
        <v>53</v>
      </c>
      <c r="D1734" s="46" t="s">
        <v>340</v>
      </c>
      <c r="E1734" s="47">
        <v>0.58771411306037202</v>
      </c>
      <c r="F1734" s="48">
        <v>27.5229357798165</v>
      </c>
      <c r="G1734" s="47">
        <v>0.67789794197525</v>
      </c>
      <c r="H1734" s="50">
        <v>55.802469135802497</v>
      </c>
      <c r="I1734" s="76" t="str">
        <f t="shared" si="52"/>
        <v>No</v>
      </c>
      <c r="J1734" s="49" t="str">
        <f t="shared" si="53"/>
        <v>No</v>
      </c>
      <c r="K1734" s="47">
        <v>9.9634469104769002E-2</v>
      </c>
      <c r="L1734" s="50">
        <v>27.580275229357799</v>
      </c>
      <c r="M1734" s="47">
        <v>9.2645437940143502E-2</v>
      </c>
      <c r="N1734" s="50">
        <v>28.395061728395099</v>
      </c>
    </row>
    <row r="1735" spans="1:14" x14ac:dyDescent="0.2">
      <c r="A1735" s="57" t="s">
        <v>507</v>
      </c>
      <c r="B1735" s="44" t="s">
        <v>3674</v>
      </c>
      <c r="C1735" s="45">
        <v>53</v>
      </c>
      <c r="D1735" s="46" t="s">
        <v>340</v>
      </c>
      <c r="E1735" s="47">
        <v>0.67971577748911505</v>
      </c>
      <c r="F1735" s="48">
        <v>50.974770642201797</v>
      </c>
      <c r="G1735" s="47">
        <v>0.800515209064532</v>
      </c>
      <c r="H1735" s="50">
        <v>93.3333333333333</v>
      </c>
      <c r="I1735" s="76" t="str">
        <f t="shared" ref="I1735:I1749" si="54">IF(AND(F1735&gt;=90,H1735&gt;=90),"Yes","No")</f>
        <v>No</v>
      </c>
      <c r="J1735" s="49" t="str">
        <f t="shared" ref="J1735:J1749" si="55">IF(AND(F1735&gt;=75,H1735&gt;=75),"Yes","No")</f>
        <v>No</v>
      </c>
      <c r="K1735" s="47">
        <v>0.12788633447234801</v>
      </c>
      <c r="L1735" s="50">
        <v>49.885321100917402</v>
      </c>
      <c r="M1735" s="47">
        <v>9.8974614313651899E-2</v>
      </c>
      <c r="N1735" s="50">
        <v>38.518518518518498</v>
      </c>
    </row>
    <row r="1736" spans="1:14" x14ac:dyDescent="0.2">
      <c r="A1736" s="57" t="s">
        <v>3675</v>
      </c>
      <c r="B1736" s="44" t="s">
        <v>3676</v>
      </c>
      <c r="C1736" s="45">
        <v>53</v>
      </c>
      <c r="D1736" s="46" t="s">
        <v>340</v>
      </c>
      <c r="E1736" s="47">
        <v>0.64362152853012999</v>
      </c>
      <c r="F1736" s="48">
        <v>42.029816513761503</v>
      </c>
      <c r="G1736" s="47">
        <v>0.76721242560337199</v>
      </c>
      <c r="H1736" s="50">
        <v>87.407407407407405</v>
      </c>
      <c r="I1736" s="76" t="str">
        <f t="shared" si="54"/>
        <v>No</v>
      </c>
      <c r="J1736" s="49" t="str">
        <f t="shared" si="55"/>
        <v>No</v>
      </c>
      <c r="K1736" s="47">
        <v>0.14119409230507801</v>
      </c>
      <c r="L1736" s="50">
        <v>57.339449541284402</v>
      </c>
      <c r="M1736" s="47">
        <v>0.10895521633779</v>
      </c>
      <c r="N1736" s="50">
        <v>48.395061728395099</v>
      </c>
    </row>
    <row r="1737" spans="1:14" x14ac:dyDescent="0.2">
      <c r="A1737" s="57" t="s">
        <v>3677</v>
      </c>
      <c r="B1737" s="44" t="s">
        <v>3678</v>
      </c>
      <c r="C1737" s="45">
        <v>53</v>
      </c>
      <c r="D1737" s="46" t="s">
        <v>340</v>
      </c>
      <c r="E1737" s="47">
        <v>0.57403810860429205</v>
      </c>
      <c r="F1737" s="48">
        <v>24.598623853210999</v>
      </c>
      <c r="G1737" s="47">
        <v>0.69859918478113203</v>
      </c>
      <c r="H1737" s="50">
        <v>62.962962962962997</v>
      </c>
      <c r="I1737" s="76" t="str">
        <f t="shared" si="54"/>
        <v>No</v>
      </c>
      <c r="J1737" s="49" t="str">
        <f t="shared" si="55"/>
        <v>No</v>
      </c>
      <c r="K1737" s="47">
        <v>0.18435928220799599</v>
      </c>
      <c r="L1737" s="50">
        <v>73.2224770642202</v>
      </c>
      <c r="M1737" s="47">
        <v>0.121946474953482</v>
      </c>
      <c r="N1737" s="50">
        <v>56.790123456790099</v>
      </c>
    </row>
    <row r="1738" spans="1:14" x14ac:dyDescent="0.2">
      <c r="A1738" s="57" t="s">
        <v>3679</v>
      </c>
      <c r="B1738" s="44" t="s">
        <v>3680</v>
      </c>
      <c r="C1738" s="45">
        <v>53</v>
      </c>
      <c r="D1738" s="46" t="s">
        <v>340</v>
      </c>
      <c r="E1738" s="47">
        <v>0.49327976457896899</v>
      </c>
      <c r="F1738" s="48">
        <v>8.8876146788990802</v>
      </c>
      <c r="G1738" s="47">
        <v>0.61016946700269004</v>
      </c>
      <c r="H1738" s="50">
        <v>34.074074074074097</v>
      </c>
      <c r="I1738" s="76" t="str">
        <f t="shared" si="54"/>
        <v>No</v>
      </c>
      <c r="J1738" s="49" t="str">
        <f t="shared" si="55"/>
        <v>No</v>
      </c>
      <c r="K1738" s="47">
        <v>0.13773587024620901</v>
      </c>
      <c r="L1738" s="50">
        <v>55.905963302752298</v>
      </c>
      <c r="M1738" s="47">
        <v>5.7835142309738699E-2</v>
      </c>
      <c r="N1738" s="50">
        <v>3.2098765432098801</v>
      </c>
    </row>
    <row r="1739" spans="1:14" x14ac:dyDescent="0.2">
      <c r="A1739" s="57" t="s">
        <v>3681</v>
      </c>
      <c r="B1739" s="44" t="s">
        <v>3682</v>
      </c>
      <c r="C1739" s="45">
        <v>53</v>
      </c>
      <c r="D1739" s="46" t="s">
        <v>340</v>
      </c>
      <c r="E1739" s="47">
        <v>0.52436763455361701</v>
      </c>
      <c r="F1739" s="48">
        <v>13.1307339449541</v>
      </c>
      <c r="G1739" s="47">
        <v>0.63898736754392105</v>
      </c>
      <c r="H1739" s="50">
        <v>42.962962962962997</v>
      </c>
      <c r="I1739" s="76" t="str">
        <f t="shared" si="54"/>
        <v>No</v>
      </c>
      <c r="J1739" s="49" t="str">
        <f t="shared" si="55"/>
        <v>No</v>
      </c>
      <c r="K1739" s="47">
        <v>0.11667761167988699</v>
      </c>
      <c r="L1739" s="50">
        <v>41.399082568807302</v>
      </c>
      <c r="M1739" s="47">
        <v>9.8162516579231696E-2</v>
      </c>
      <c r="N1739" s="50">
        <v>37.530864197530903</v>
      </c>
    </row>
    <row r="1740" spans="1:14" x14ac:dyDescent="0.2">
      <c r="A1740" s="57" t="s">
        <v>3683</v>
      </c>
      <c r="B1740" s="44" t="s">
        <v>3684</v>
      </c>
      <c r="C1740" s="45">
        <v>53</v>
      </c>
      <c r="D1740" s="46" t="s">
        <v>340</v>
      </c>
      <c r="E1740" s="47">
        <v>0.45583523915103102</v>
      </c>
      <c r="F1740" s="48">
        <v>5.5045871559632999</v>
      </c>
      <c r="G1740" s="47">
        <v>0.58315699975683699</v>
      </c>
      <c r="H1740" s="50">
        <v>28.148148148148099</v>
      </c>
      <c r="I1740" s="76" t="str">
        <f t="shared" si="54"/>
        <v>No</v>
      </c>
      <c r="J1740" s="49" t="str">
        <f t="shared" si="55"/>
        <v>No</v>
      </c>
      <c r="K1740" s="47">
        <v>0.16048213550707499</v>
      </c>
      <c r="L1740" s="50">
        <v>65.022935779816507</v>
      </c>
      <c r="M1740" s="47">
        <v>9.84482157041488E-2</v>
      </c>
      <c r="N1740" s="50">
        <v>37.7777777777778</v>
      </c>
    </row>
    <row r="1741" spans="1:14" x14ac:dyDescent="0.2">
      <c r="A1741" s="57" t="s">
        <v>799</v>
      </c>
      <c r="B1741" s="44" t="s">
        <v>3685</v>
      </c>
      <c r="C1741" s="45">
        <v>53</v>
      </c>
      <c r="D1741" s="46" t="s">
        <v>340</v>
      </c>
      <c r="E1741" s="47">
        <v>0.54837867724539302</v>
      </c>
      <c r="F1741" s="48">
        <v>17.373853211009202</v>
      </c>
      <c r="G1741" s="47">
        <v>0.64679173645623</v>
      </c>
      <c r="H1741" s="50">
        <v>44.197530864197503</v>
      </c>
      <c r="I1741" s="76" t="str">
        <f t="shared" si="54"/>
        <v>No</v>
      </c>
      <c r="J1741" s="49" t="str">
        <f t="shared" si="55"/>
        <v>No</v>
      </c>
      <c r="K1741" s="47">
        <v>0.129333201780435</v>
      </c>
      <c r="L1741" s="50">
        <v>50.974770642201797</v>
      </c>
      <c r="M1741" s="47">
        <v>0.103980606974944</v>
      </c>
      <c r="N1741" s="50">
        <v>44.197530864197503</v>
      </c>
    </row>
    <row r="1742" spans="1:14" x14ac:dyDescent="0.2">
      <c r="A1742" s="57" t="s">
        <v>3686</v>
      </c>
      <c r="B1742" s="44" t="s">
        <v>3687</v>
      </c>
      <c r="C1742" s="45">
        <v>53</v>
      </c>
      <c r="D1742" s="46" t="s">
        <v>340</v>
      </c>
      <c r="E1742" s="47">
        <v>0.55675859291026097</v>
      </c>
      <c r="F1742" s="48">
        <v>19.323394495412799</v>
      </c>
      <c r="G1742" s="47">
        <v>0.67940723764844102</v>
      </c>
      <c r="H1742" s="50">
        <v>56.049382716049401</v>
      </c>
      <c r="I1742" s="76" t="str">
        <f t="shared" si="54"/>
        <v>No</v>
      </c>
      <c r="J1742" s="49" t="str">
        <f t="shared" si="55"/>
        <v>No</v>
      </c>
      <c r="K1742" s="47">
        <v>0.28128336343834598</v>
      </c>
      <c r="L1742" s="50">
        <v>92.717889908256893</v>
      </c>
      <c r="M1742" s="47">
        <v>0.193141322921108</v>
      </c>
      <c r="N1742" s="50">
        <v>79.753086419753103</v>
      </c>
    </row>
    <row r="1743" spans="1:14" x14ac:dyDescent="0.2">
      <c r="A1743" s="57" t="s">
        <v>3688</v>
      </c>
      <c r="B1743" s="44" t="s">
        <v>3689</v>
      </c>
      <c r="C1743" s="45">
        <v>53</v>
      </c>
      <c r="D1743" s="46" t="s">
        <v>340</v>
      </c>
      <c r="E1743" s="47">
        <v>0.60616452876398996</v>
      </c>
      <c r="F1743" s="48">
        <v>32.454128440367001</v>
      </c>
      <c r="G1743" s="47">
        <v>0.71957525126800304</v>
      </c>
      <c r="H1743" s="50">
        <v>72.345679012345698</v>
      </c>
      <c r="I1743" s="76" t="str">
        <f t="shared" si="54"/>
        <v>No</v>
      </c>
      <c r="J1743" s="49" t="str">
        <f t="shared" si="55"/>
        <v>No</v>
      </c>
      <c r="K1743" s="47">
        <v>0.101974610499592</v>
      </c>
      <c r="L1743" s="50">
        <v>29.415137614678901</v>
      </c>
      <c r="M1743" s="47">
        <v>9.3079079357202499E-2</v>
      </c>
      <c r="N1743" s="50">
        <v>29.382716049382701</v>
      </c>
    </row>
    <row r="1744" spans="1:14" x14ac:dyDescent="0.2">
      <c r="A1744" s="57" t="s">
        <v>3690</v>
      </c>
      <c r="B1744" s="44" t="s">
        <v>3691</v>
      </c>
      <c r="C1744" s="45">
        <v>53</v>
      </c>
      <c r="D1744" s="46" t="s">
        <v>340</v>
      </c>
      <c r="E1744" s="47">
        <v>0.66046219620456403</v>
      </c>
      <c r="F1744" s="48">
        <v>46.387614678899098</v>
      </c>
      <c r="G1744" s="47">
        <v>0.77473635622731296</v>
      </c>
      <c r="H1744" s="50">
        <v>88.395061728395106</v>
      </c>
      <c r="I1744" s="76" t="str">
        <f t="shared" si="54"/>
        <v>No</v>
      </c>
      <c r="J1744" s="49" t="str">
        <f t="shared" si="55"/>
        <v>No</v>
      </c>
      <c r="K1744" s="47">
        <v>0.22600568836379401</v>
      </c>
      <c r="L1744" s="50">
        <v>86.295871559632999</v>
      </c>
      <c r="M1744" s="47">
        <v>0.14411675520293901</v>
      </c>
      <c r="N1744" s="50">
        <v>65.185185185185205</v>
      </c>
    </row>
    <row r="1745" spans="1:14" x14ac:dyDescent="0.2">
      <c r="A1745" s="57" t="s">
        <v>3692</v>
      </c>
      <c r="B1745" s="44" t="s">
        <v>3693</v>
      </c>
      <c r="C1745" s="45">
        <v>53</v>
      </c>
      <c r="D1745" s="46" t="s">
        <v>340</v>
      </c>
      <c r="E1745" s="47">
        <v>0.62397602110583705</v>
      </c>
      <c r="F1745" s="48">
        <v>36.869266055045898</v>
      </c>
      <c r="G1745" s="47">
        <v>0.72854899046736898</v>
      </c>
      <c r="H1745" s="50">
        <v>75.061728395061706</v>
      </c>
      <c r="I1745" s="76" t="str">
        <f t="shared" si="54"/>
        <v>No</v>
      </c>
      <c r="J1745" s="49" t="str">
        <f t="shared" si="55"/>
        <v>No</v>
      </c>
      <c r="K1745" s="47">
        <v>0.12053654712414801</v>
      </c>
      <c r="L1745" s="50">
        <v>44.552752293578003</v>
      </c>
      <c r="M1745" s="47">
        <v>8.1057025706029101E-2</v>
      </c>
      <c r="N1745" s="50">
        <v>8.8888888888888893</v>
      </c>
    </row>
    <row r="1746" spans="1:14" x14ac:dyDescent="0.2">
      <c r="A1746" s="57" t="s">
        <v>3694</v>
      </c>
      <c r="B1746" s="44" t="s">
        <v>3695</v>
      </c>
      <c r="C1746" s="45">
        <v>53</v>
      </c>
      <c r="D1746" s="46" t="s">
        <v>340</v>
      </c>
      <c r="E1746" s="47">
        <v>0.48018723985418099</v>
      </c>
      <c r="F1746" s="48">
        <v>7.7981651376146797</v>
      </c>
      <c r="G1746" s="47">
        <v>0.60360958573138301</v>
      </c>
      <c r="H1746" s="50">
        <v>31.604938271604901</v>
      </c>
      <c r="I1746" s="76" t="str">
        <f t="shared" si="54"/>
        <v>No</v>
      </c>
      <c r="J1746" s="49" t="str">
        <f t="shared" si="55"/>
        <v>No</v>
      </c>
      <c r="K1746" s="47">
        <v>0.30747747161668898</v>
      </c>
      <c r="L1746" s="50">
        <v>94.610091743119298</v>
      </c>
      <c r="M1746" s="47">
        <v>0.264636300560049</v>
      </c>
      <c r="N1746" s="50">
        <v>92.098765432098801</v>
      </c>
    </row>
    <row r="1747" spans="1:14" x14ac:dyDescent="0.2">
      <c r="A1747" s="57" t="s">
        <v>3696</v>
      </c>
      <c r="B1747" s="44" t="s">
        <v>3697</v>
      </c>
      <c r="C1747" s="45">
        <v>53</v>
      </c>
      <c r="D1747" s="46" t="s">
        <v>340</v>
      </c>
      <c r="E1747" s="47">
        <v>0.60785382090856399</v>
      </c>
      <c r="F1747" s="48">
        <v>32.855504587155998</v>
      </c>
      <c r="G1747" s="47">
        <v>0.72077652622493504</v>
      </c>
      <c r="H1747" s="50">
        <v>73.086419753086403</v>
      </c>
      <c r="I1747" s="76" t="str">
        <f t="shared" si="54"/>
        <v>No</v>
      </c>
      <c r="J1747" s="49" t="str">
        <f t="shared" si="55"/>
        <v>No</v>
      </c>
      <c r="K1747" s="47">
        <v>0.10339060803510999</v>
      </c>
      <c r="L1747" s="50">
        <v>30.676605504587201</v>
      </c>
      <c r="M1747" s="47">
        <v>6.0719672906511597E-2</v>
      </c>
      <c r="N1747" s="50">
        <v>3.9506172839506202</v>
      </c>
    </row>
    <row r="1748" spans="1:14" x14ac:dyDescent="0.2">
      <c r="A1748" s="57" t="s">
        <v>3698</v>
      </c>
      <c r="B1748" s="44" t="s">
        <v>3699</v>
      </c>
      <c r="C1748" s="45">
        <v>53</v>
      </c>
      <c r="D1748" s="46" t="s">
        <v>340</v>
      </c>
      <c r="E1748" s="47">
        <v>0.44159758878375799</v>
      </c>
      <c r="F1748" s="48">
        <v>4.1284403669724803</v>
      </c>
      <c r="G1748" s="47">
        <v>0.57037554375177102</v>
      </c>
      <c r="H1748" s="50">
        <v>24.938271604938301</v>
      </c>
      <c r="I1748" s="76" t="str">
        <f t="shared" si="54"/>
        <v>No</v>
      </c>
      <c r="J1748" s="49" t="str">
        <f t="shared" si="55"/>
        <v>No</v>
      </c>
      <c r="K1748" s="47">
        <v>0.37228062924280902</v>
      </c>
      <c r="L1748" s="50">
        <v>96.616972477064195</v>
      </c>
      <c r="M1748" s="47">
        <v>0.25620982713128099</v>
      </c>
      <c r="N1748" s="50">
        <v>90.864197530864203</v>
      </c>
    </row>
    <row r="1749" spans="1:14" x14ac:dyDescent="0.2">
      <c r="A1749" s="57" t="s">
        <v>3700</v>
      </c>
      <c r="B1749" s="44" t="s">
        <v>3701</v>
      </c>
      <c r="C1749" s="45">
        <v>53</v>
      </c>
      <c r="D1749" s="46" t="s">
        <v>340</v>
      </c>
      <c r="E1749" s="47">
        <v>0.56640543978771096</v>
      </c>
      <c r="F1749" s="48">
        <v>22.075688073394499</v>
      </c>
      <c r="G1749" s="47">
        <v>0.69668387682329103</v>
      </c>
      <c r="H1749" s="50">
        <v>62.469135802469097</v>
      </c>
      <c r="I1749" s="76" t="str">
        <f t="shared" si="54"/>
        <v>No</v>
      </c>
      <c r="J1749" s="49" t="str">
        <f t="shared" si="55"/>
        <v>No</v>
      </c>
      <c r="K1749" s="47">
        <v>0.25382209817906198</v>
      </c>
      <c r="L1749" s="50">
        <v>90.137614678899098</v>
      </c>
      <c r="M1749" s="47">
        <v>0.161389425412965</v>
      </c>
      <c r="N1749" s="50">
        <v>70.370370370370395</v>
      </c>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6" t="s">
        <v>225</v>
      </c>
      <c r="F35" s="196"/>
      <c r="G35" s="196"/>
      <c r="H35" s="196"/>
      <c r="I35" s="196"/>
      <c r="J35" s="196"/>
      <c r="K35" s="196"/>
      <c r="L35" s="196"/>
      <c r="M35" s="196"/>
      <c r="N35" s="196"/>
    </row>
    <row r="36" spans="5:14" x14ac:dyDescent="0.2">
      <c r="E36" s="196"/>
      <c r="F36" s="196"/>
      <c r="G36" s="196"/>
      <c r="H36" s="196"/>
      <c r="I36" s="196"/>
      <c r="J36" s="196"/>
      <c r="K36" s="196"/>
      <c r="L36" s="196"/>
      <c r="M36" s="196"/>
      <c r="N36" s="196"/>
    </row>
    <row r="37" spans="5:14" x14ac:dyDescent="0.2">
      <c r="E37" s="196"/>
      <c r="F37" s="196"/>
      <c r="G37" s="196"/>
      <c r="H37" s="196"/>
      <c r="I37" s="196"/>
      <c r="J37" s="196"/>
      <c r="K37" s="196"/>
      <c r="L37" s="196"/>
      <c r="M37" s="196"/>
      <c r="N37" s="196"/>
    </row>
    <row r="38" spans="5:14" x14ac:dyDescent="0.2">
      <c r="E38" s="196"/>
      <c r="F38" s="196"/>
      <c r="G38" s="196"/>
      <c r="H38" s="196"/>
      <c r="I38" s="196"/>
      <c r="J38" s="196"/>
      <c r="K38" s="196"/>
      <c r="L38" s="196"/>
      <c r="M38" s="196"/>
      <c r="N38" s="196"/>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7" t="s">
        <v>302</v>
      </c>
      <c r="F103" s="197"/>
      <c r="G103" s="197"/>
      <c r="H103" s="197"/>
      <c r="I103" s="197"/>
      <c r="J103" s="197"/>
      <c r="K103" s="197"/>
      <c r="L103" s="197"/>
      <c r="M103" s="197"/>
      <c r="N103" s="197"/>
    </row>
    <row r="104" spans="5:14" x14ac:dyDescent="0.2">
      <c r="E104" s="197"/>
      <c r="F104" s="197"/>
      <c r="G104" s="197"/>
      <c r="H104" s="197"/>
      <c r="I104" s="197"/>
      <c r="J104" s="197"/>
      <c r="K104" s="197"/>
      <c r="L104" s="197"/>
      <c r="M104" s="197"/>
      <c r="N104" s="197"/>
    </row>
    <row r="105" spans="5:14" x14ac:dyDescent="0.2">
      <c r="E105" s="197"/>
      <c r="F105" s="197"/>
      <c r="G105" s="197"/>
      <c r="H105" s="197"/>
      <c r="I105" s="197"/>
      <c r="J105" s="197"/>
      <c r="K105" s="197"/>
      <c r="L105" s="197"/>
      <c r="M105" s="197"/>
      <c r="N105" s="197"/>
    </row>
    <row r="106" spans="5:14" x14ac:dyDescent="0.2">
      <c r="E106" s="197"/>
      <c r="F106" s="197"/>
      <c r="G106" s="197"/>
      <c r="H106" s="197"/>
      <c r="I106" s="197"/>
      <c r="J106" s="197"/>
      <c r="K106" s="197"/>
      <c r="L106" s="197"/>
      <c r="M106" s="197"/>
      <c r="N106" s="197"/>
    </row>
    <row r="107" spans="5:14" x14ac:dyDescent="0.2">
      <c r="E107" s="197"/>
      <c r="F107" s="197"/>
      <c r="G107" s="197"/>
      <c r="H107" s="197"/>
      <c r="I107" s="197"/>
      <c r="J107" s="197"/>
      <c r="K107" s="197"/>
      <c r="L107" s="197"/>
      <c r="M107" s="197"/>
      <c r="N107" s="197"/>
    </row>
    <row r="147" spans="5:14" x14ac:dyDescent="0.2">
      <c r="E147" s="196" t="s">
        <v>303</v>
      </c>
      <c r="F147" s="196"/>
      <c r="G147" s="196"/>
      <c r="H147" s="196"/>
      <c r="I147" s="196"/>
      <c r="J147" s="196"/>
      <c r="K147" s="196"/>
      <c r="L147" s="196"/>
      <c r="M147" s="196"/>
      <c r="N147" s="196"/>
    </row>
    <row r="148" spans="5:14" x14ac:dyDescent="0.2">
      <c r="E148" s="196"/>
      <c r="F148" s="196"/>
      <c r="G148" s="196"/>
      <c r="H148" s="196"/>
      <c r="I148" s="196"/>
      <c r="J148" s="196"/>
      <c r="K148" s="196"/>
      <c r="L148" s="196"/>
      <c r="M148" s="196"/>
      <c r="N148" s="196"/>
    </row>
    <row r="149" spans="5:14" x14ac:dyDescent="0.2">
      <c r="E149" s="196"/>
      <c r="F149" s="196"/>
      <c r="G149" s="196"/>
      <c r="H149" s="196"/>
      <c r="I149" s="196"/>
      <c r="J149" s="196"/>
      <c r="K149" s="196"/>
      <c r="L149" s="196"/>
      <c r="M149" s="196"/>
      <c r="N149" s="196"/>
    </row>
    <row r="150" spans="5:14" x14ac:dyDescent="0.2">
      <c r="E150" s="196"/>
      <c r="F150" s="196"/>
      <c r="G150" s="196"/>
      <c r="H150" s="196"/>
      <c r="I150" s="196"/>
      <c r="J150" s="196"/>
      <c r="K150" s="196"/>
      <c r="L150" s="196"/>
      <c r="M150" s="196"/>
      <c r="N150" s="196"/>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6" t="s">
        <v>304</v>
      </c>
      <c r="F206" s="196"/>
      <c r="G206" s="196"/>
      <c r="H206" s="196"/>
      <c r="I206" s="196"/>
      <c r="J206" s="196"/>
      <c r="K206" s="196"/>
      <c r="L206" s="196"/>
      <c r="M206" s="196"/>
      <c r="N206" s="196"/>
    </row>
    <row r="207" spans="5:14" x14ac:dyDescent="0.2">
      <c r="E207" s="196"/>
      <c r="F207" s="196"/>
      <c r="G207" s="196"/>
      <c r="H207" s="196"/>
      <c r="I207" s="196"/>
      <c r="J207" s="196"/>
      <c r="K207" s="196"/>
      <c r="L207" s="196"/>
      <c r="M207" s="196"/>
      <c r="N207" s="196"/>
    </row>
    <row r="208" spans="5:14" x14ac:dyDescent="0.2">
      <c r="E208" s="196"/>
      <c r="F208" s="196"/>
      <c r="G208" s="196"/>
      <c r="H208" s="196"/>
      <c r="I208" s="196"/>
      <c r="J208" s="196"/>
      <c r="K208" s="196"/>
      <c r="L208" s="196"/>
      <c r="M208" s="196"/>
      <c r="N208" s="196"/>
    </row>
    <row r="209" spans="5:14" x14ac:dyDescent="0.2">
      <c r="E209" s="196"/>
      <c r="F209" s="196"/>
      <c r="G209" s="196"/>
      <c r="H209" s="196"/>
      <c r="I209" s="196"/>
      <c r="J209" s="196"/>
      <c r="K209" s="196"/>
      <c r="L209" s="196"/>
      <c r="M209" s="196"/>
      <c r="N209" s="196"/>
    </row>
    <row r="210" spans="5:14" x14ac:dyDescent="0.2">
      <c r="E210" s="196"/>
      <c r="F210" s="196"/>
      <c r="G210" s="196"/>
      <c r="H210" s="196"/>
      <c r="I210" s="196"/>
      <c r="J210" s="196"/>
      <c r="K210" s="196"/>
      <c r="L210" s="196"/>
      <c r="M210" s="196"/>
      <c r="N210" s="196"/>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6" t="s">
        <v>305</v>
      </c>
      <c r="F262" s="196"/>
      <c r="G262" s="196"/>
      <c r="H262" s="196"/>
      <c r="I262" s="196"/>
      <c r="J262" s="196"/>
      <c r="K262" s="196"/>
      <c r="L262" s="196"/>
      <c r="M262" s="196"/>
      <c r="N262" s="196"/>
    </row>
    <row r="263" spans="5:14" x14ac:dyDescent="0.2">
      <c r="E263" s="196"/>
      <c r="F263" s="196"/>
      <c r="G263" s="196"/>
      <c r="H263" s="196"/>
      <c r="I263" s="196"/>
      <c r="J263" s="196"/>
      <c r="K263" s="196"/>
      <c r="L263" s="196"/>
      <c r="M263" s="196"/>
      <c r="N263" s="196"/>
    </row>
    <row r="264" spans="5:14" x14ac:dyDescent="0.2">
      <c r="E264" s="196"/>
      <c r="F264" s="196"/>
      <c r="G264" s="196"/>
      <c r="H264" s="196"/>
      <c r="I264" s="196"/>
      <c r="J264" s="196"/>
      <c r="K264" s="196"/>
      <c r="L264" s="196"/>
      <c r="M264" s="196"/>
      <c r="N264" s="196"/>
    </row>
    <row r="265" spans="5:14" x14ac:dyDescent="0.2">
      <c r="E265" s="196"/>
      <c r="F265" s="196"/>
      <c r="G265" s="196"/>
      <c r="H265" s="196"/>
      <c r="I265" s="196"/>
      <c r="J265" s="196"/>
      <c r="K265" s="196"/>
      <c r="L265" s="196"/>
      <c r="M265" s="196"/>
      <c r="N265" s="196"/>
    </row>
    <row r="266" spans="5:14" x14ac:dyDescent="0.2">
      <c r="E266" s="196"/>
      <c r="F266" s="196"/>
      <c r="G266" s="196"/>
      <c r="H266" s="196"/>
      <c r="I266" s="196"/>
      <c r="J266" s="196"/>
      <c r="K266" s="196"/>
      <c r="L266" s="196"/>
      <c r="M266" s="196"/>
      <c r="N266" s="196"/>
    </row>
    <row r="267" spans="5:14" x14ac:dyDescent="0.2">
      <c r="E267" s="196"/>
      <c r="F267" s="196"/>
      <c r="G267" s="196"/>
      <c r="H267" s="196"/>
      <c r="I267" s="196"/>
      <c r="J267" s="196"/>
      <c r="K267" s="196"/>
      <c r="L267" s="196"/>
      <c r="M267" s="196"/>
      <c r="N267" s="196"/>
    </row>
    <row r="268" spans="5:14" x14ac:dyDescent="0.2">
      <c r="E268" s="196"/>
      <c r="F268" s="196"/>
      <c r="G268" s="196"/>
      <c r="H268" s="196"/>
      <c r="I268" s="196"/>
      <c r="J268" s="196"/>
      <c r="K268" s="196"/>
      <c r="L268" s="196"/>
      <c r="M268" s="196"/>
      <c r="N268" s="196"/>
    </row>
    <row r="269" spans="5:14" x14ac:dyDescent="0.2">
      <c r="E269" s="196"/>
      <c r="F269" s="196"/>
      <c r="G269" s="196"/>
      <c r="H269" s="196"/>
      <c r="I269" s="196"/>
      <c r="J269" s="196"/>
      <c r="K269" s="196"/>
      <c r="L269" s="196"/>
      <c r="M269" s="196"/>
      <c r="N269" s="196"/>
    </row>
    <row r="270" spans="5:14" x14ac:dyDescent="0.2">
      <c r="E270" s="196"/>
      <c r="F270" s="196"/>
      <c r="G270" s="196"/>
      <c r="H270" s="196"/>
      <c r="I270" s="196"/>
      <c r="J270" s="196"/>
      <c r="K270" s="196"/>
      <c r="L270" s="196"/>
      <c r="M270" s="196"/>
      <c r="N270" s="196"/>
    </row>
    <row r="271" spans="5:14" x14ac:dyDescent="0.2">
      <c r="E271" s="196"/>
      <c r="F271" s="196"/>
      <c r="G271" s="196"/>
      <c r="H271" s="196"/>
      <c r="I271" s="196"/>
      <c r="J271" s="196"/>
      <c r="K271" s="196"/>
      <c r="L271" s="196"/>
      <c r="M271" s="196"/>
      <c r="N271" s="196"/>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6" t="s">
        <v>224</v>
      </c>
      <c r="F320" s="196"/>
      <c r="G320" s="196"/>
      <c r="H320" s="196"/>
      <c r="I320" s="196"/>
      <c r="J320" s="196"/>
      <c r="K320" s="196"/>
      <c r="L320" s="196"/>
      <c r="M320" s="196"/>
      <c r="N320" s="196"/>
    </row>
    <row r="321" spans="5:14" x14ac:dyDescent="0.2">
      <c r="E321" s="196"/>
      <c r="F321" s="196"/>
      <c r="G321" s="196"/>
      <c r="H321" s="196"/>
      <c r="I321" s="196"/>
      <c r="J321" s="196"/>
      <c r="K321" s="196"/>
      <c r="L321" s="196"/>
      <c r="M321" s="196"/>
      <c r="N321" s="196"/>
    </row>
    <row r="322" spans="5:14" x14ac:dyDescent="0.2">
      <c r="E322" s="196"/>
      <c r="F322" s="196"/>
      <c r="G322" s="196"/>
      <c r="H322" s="196"/>
      <c r="I322" s="196"/>
      <c r="J322" s="196"/>
      <c r="K322" s="196"/>
      <c r="L322" s="196"/>
      <c r="M322" s="196"/>
      <c r="N322" s="196"/>
    </row>
    <row r="323" spans="5:14" x14ac:dyDescent="0.2">
      <c r="E323" s="196"/>
      <c r="F323" s="196"/>
      <c r="G323" s="196"/>
      <c r="H323" s="196"/>
      <c r="I323" s="196"/>
      <c r="J323" s="196"/>
      <c r="K323" s="196"/>
      <c r="L323" s="196"/>
      <c r="M323" s="196"/>
      <c r="N323" s="196"/>
    </row>
    <row r="324" spans="5:14" x14ac:dyDescent="0.2">
      <c r="E324" s="196"/>
      <c r="F324" s="196"/>
      <c r="G324" s="196"/>
      <c r="H324" s="196"/>
      <c r="I324" s="196"/>
      <c r="J324" s="196"/>
      <c r="K324" s="196"/>
      <c r="L324" s="196"/>
      <c r="M324" s="196"/>
      <c r="N324" s="196"/>
    </row>
    <row r="325" spans="5:14" x14ac:dyDescent="0.2">
      <c r="E325" s="196"/>
      <c r="F325" s="196"/>
      <c r="G325" s="196"/>
      <c r="H325" s="196"/>
      <c r="I325" s="196"/>
      <c r="J325" s="196"/>
      <c r="K325" s="196"/>
      <c r="L325" s="196"/>
      <c r="M325" s="196"/>
      <c r="N325" s="196"/>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5" t="s">
        <v>306</v>
      </c>
      <c r="F383" s="195"/>
      <c r="G383" s="195"/>
      <c r="H383" s="195"/>
      <c r="I383" s="195"/>
      <c r="J383" s="195"/>
      <c r="K383" s="195"/>
      <c r="L383" s="195"/>
      <c r="M383" s="195"/>
      <c r="N383" s="195"/>
    </row>
    <row r="384" spans="5:14" x14ac:dyDescent="0.2">
      <c r="E384" s="195"/>
      <c r="F384" s="195"/>
      <c r="G384" s="195"/>
      <c r="H384" s="195"/>
      <c r="I384" s="195"/>
      <c r="J384" s="195"/>
      <c r="K384" s="195"/>
      <c r="L384" s="195"/>
      <c r="M384" s="195"/>
      <c r="N384" s="195"/>
    </row>
    <row r="385" spans="5:14" x14ac:dyDescent="0.2">
      <c r="E385" s="195"/>
      <c r="F385" s="195"/>
      <c r="G385" s="195"/>
      <c r="H385" s="195"/>
      <c r="I385" s="195"/>
      <c r="J385" s="195"/>
      <c r="K385" s="195"/>
      <c r="L385" s="195"/>
      <c r="M385" s="195"/>
      <c r="N385" s="195"/>
    </row>
    <row r="386" spans="5:14" x14ac:dyDescent="0.2">
      <c r="E386" s="195"/>
      <c r="F386" s="195"/>
      <c r="G386" s="195"/>
      <c r="H386" s="195"/>
      <c r="I386" s="195"/>
      <c r="J386" s="195"/>
      <c r="K386" s="195"/>
      <c r="L386" s="195"/>
      <c r="M386" s="195"/>
      <c r="N386" s="195"/>
    </row>
    <row r="387" spans="5:14" x14ac:dyDescent="0.2">
      <c r="E387" s="195"/>
      <c r="F387" s="195"/>
      <c r="G387" s="195"/>
      <c r="H387" s="195"/>
      <c r="I387" s="195"/>
      <c r="J387" s="195"/>
      <c r="K387" s="195"/>
      <c r="L387" s="195"/>
      <c r="M387" s="195"/>
      <c r="N387" s="195"/>
    </row>
    <row r="388" spans="5:14" x14ac:dyDescent="0.2">
      <c r="E388" s="195"/>
      <c r="F388" s="195"/>
      <c r="G388" s="195"/>
      <c r="H388" s="195"/>
      <c r="I388" s="195"/>
      <c r="J388" s="195"/>
      <c r="K388" s="195"/>
      <c r="L388" s="195"/>
      <c r="M388" s="195"/>
      <c r="N388" s="195"/>
    </row>
    <row r="389" spans="5:14" x14ac:dyDescent="0.2">
      <c r="E389" s="195"/>
      <c r="F389" s="195"/>
      <c r="G389" s="195"/>
      <c r="H389" s="195"/>
      <c r="I389" s="195"/>
      <c r="J389" s="195"/>
      <c r="K389" s="195"/>
      <c r="L389" s="195"/>
      <c r="M389" s="195"/>
      <c r="N389" s="195"/>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0" t="s">
        <v>101</v>
      </c>
      <c r="B1" s="201"/>
      <c r="C1" s="201"/>
      <c r="D1" s="202"/>
      <c r="E1" s="198" t="s">
        <v>97</v>
      </c>
      <c r="F1" s="199"/>
      <c r="G1" s="198" t="s">
        <v>7</v>
      </c>
      <c r="H1" s="199"/>
      <c r="I1" s="198" t="s">
        <v>15</v>
      </c>
      <c r="J1" s="199"/>
      <c r="K1" s="198" t="s">
        <v>22</v>
      </c>
      <c r="L1" s="199"/>
      <c r="M1" s="198" t="s">
        <v>26</v>
      </c>
      <c r="N1" s="199"/>
      <c r="O1" s="198" t="s">
        <v>28</v>
      </c>
      <c r="P1" s="199"/>
      <c r="Q1" s="198" t="s">
        <v>32</v>
      </c>
      <c r="R1" s="199"/>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338</v>
      </c>
      <c r="B3" s="67" t="s">
        <v>339</v>
      </c>
      <c r="C3" s="67">
        <v>50</v>
      </c>
      <c r="D3" s="67" t="s">
        <v>340</v>
      </c>
      <c r="E3" s="71">
        <v>0.85891872038762995</v>
      </c>
      <c r="F3" s="68">
        <v>80.619266055045898</v>
      </c>
      <c r="G3" s="71">
        <v>0.95114506422094602</v>
      </c>
      <c r="H3" s="68">
        <v>92.029816513761503</v>
      </c>
      <c r="I3" s="71">
        <v>0.83464537701632802</v>
      </c>
      <c r="J3" s="68">
        <v>68.979357798165097</v>
      </c>
      <c r="K3" s="71">
        <v>0.88146474194180902</v>
      </c>
      <c r="L3" s="68">
        <v>72.534403669724796</v>
      </c>
      <c r="M3" s="71">
        <v>0.91819313533700897</v>
      </c>
      <c r="N3" s="68">
        <v>84.464902186421199</v>
      </c>
      <c r="O3" s="71">
        <v>0.70914528342205996</v>
      </c>
      <c r="P3" s="68">
        <v>78.667445938047905</v>
      </c>
      <c r="Q3" s="71"/>
      <c r="R3" s="68"/>
    </row>
    <row r="4" spans="1:18" x14ac:dyDescent="0.2">
      <c r="A4" s="141" t="s">
        <v>341</v>
      </c>
      <c r="B4" s="67" t="s">
        <v>342</v>
      </c>
      <c r="C4" s="67">
        <v>50</v>
      </c>
      <c r="D4" s="67" t="s">
        <v>340</v>
      </c>
      <c r="E4" s="71">
        <v>0.88845197107695695</v>
      </c>
      <c r="F4" s="68">
        <v>86.639908256880702</v>
      </c>
      <c r="G4" s="71">
        <v>0.950776968013193</v>
      </c>
      <c r="H4" s="68">
        <v>91.915137614678898</v>
      </c>
      <c r="I4" s="71">
        <v>0.87461967267441698</v>
      </c>
      <c r="J4" s="68">
        <v>78.727064220183493</v>
      </c>
      <c r="K4" s="71">
        <v>0.92810612798361003</v>
      </c>
      <c r="L4" s="68">
        <v>85.894495412843995</v>
      </c>
      <c r="M4" s="71">
        <v>0.94664769695891904</v>
      </c>
      <c r="N4" s="68">
        <v>90.1035673187572</v>
      </c>
      <c r="O4" s="71">
        <v>0.74210938975464302</v>
      </c>
      <c r="P4" s="68">
        <v>82.057276446522494</v>
      </c>
      <c r="Q4" s="71"/>
      <c r="R4" s="68"/>
    </row>
    <row r="5" spans="1:18" x14ac:dyDescent="0.2">
      <c r="A5" s="141" t="s">
        <v>343</v>
      </c>
      <c r="B5" s="67" t="s">
        <v>344</v>
      </c>
      <c r="C5" s="67">
        <v>50</v>
      </c>
      <c r="D5" s="67" t="s">
        <v>340</v>
      </c>
      <c r="E5" s="71">
        <v>0.87942969865139098</v>
      </c>
      <c r="F5" s="68">
        <v>84.575688073394502</v>
      </c>
      <c r="G5" s="71">
        <v>0.92595183644521195</v>
      </c>
      <c r="H5" s="68">
        <v>86.410550458715605</v>
      </c>
      <c r="I5" s="71">
        <v>0.82467001043507104</v>
      </c>
      <c r="J5" s="68">
        <v>66.9724770642202</v>
      </c>
      <c r="K5" s="71">
        <v>0.842124684475</v>
      </c>
      <c r="L5" s="68">
        <v>60.665137614678898</v>
      </c>
      <c r="M5" s="71">
        <v>0.85417037168771104</v>
      </c>
      <c r="N5" s="68">
        <v>75.489067894131196</v>
      </c>
      <c r="O5" s="71">
        <v>0.82966128886535495</v>
      </c>
      <c r="P5" s="68">
        <v>90.122735242548202</v>
      </c>
      <c r="Q5" s="71">
        <v>1</v>
      </c>
      <c r="R5" s="68">
        <v>100</v>
      </c>
    </row>
    <row r="6" spans="1:18" x14ac:dyDescent="0.2">
      <c r="A6" s="141" t="s">
        <v>345</v>
      </c>
      <c r="B6" s="67" t="s">
        <v>346</v>
      </c>
      <c r="C6" s="67">
        <v>50</v>
      </c>
      <c r="D6" s="67" t="s">
        <v>340</v>
      </c>
      <c r="E6" s="71">
        <v>0.85575411254455702</v>
      </c>
      <c r="F6" s="68">
        <v>80.045871559632999</v>
      </c>
      <c r="G6" s="71">
        <v>0.91803293055084301</v>
      </c>
      <c r="H6" s="68">
        <v>84.747706422018396</v>
      </c>
      <c r="I6" s="71">
        <v>0.83288355997540198</v>
      </c>
      <c r="J6" s="68">
        <v>68.807339449541303</v>
      </c>
      <c r="K6" s="71">
        <v>0.83174082085145895</v>
      </c>
      <c r="L6" s="68">
        <v>58.428899082568797</v>
      </c>
      <c r="M6" s="71">
        <v>0.89329539391783797</v>
      </c>
      <c r="N6" s="68">
        <v>80.840046029919407</v>
      </c>
      <c r="O6" s="71">
        <v>0.80281785742724598</v>
      </c>
      <c r="P6" s="68">
        <v>87.609585037989504</v>
      </c>
      <c r="Q6" s="71"/>
      <c r="R6" s="68"/>
    </row>
    <row r="7" spans="1:18" x14ac:dyDescent="0.2">
      <c r="A7" s="141" t="s">
        <v>347</v>
      </c>
      <c r="B7" s="67" t="s">
        <v>348</v>
      </c>
      <c r="C7" s="67">
        <v>50</v>
      </c>
      <c r="D7" s="67" t="s">
        <v>340</v>
      </c>
      <c r="E7" s="71">
        <v>0.72815350902152998</v>
      </c>
      <c r="F7" s="68">
        <v>61.926605504587201</v>
      </c>
      <c r="G7" s="71">
        <v>0.68170864902685702</v>
      </c>
      <c r="H7" s="68">
        <v>38.2454128440367</v>
      </c>
      <c r="I7" s="71">
        <v>0.74527992809358801</v>
      </c>
      <c r="J7" s="68">
        <v>45.470183486238497</v>
      </c>
      <c r="K7" s="71">
        <v>0.72034192545300701</v>
      </c>
      <c r="L7" s="68">
        <v>22.075688073394499</v>
      </c>
      <c r="M7" s="71">
        <v>0.80793170905210698</v>
      </c>
      <c r="N7" s="68">
        <v>69.217491369390103</v>
      </c>
      <c r="O7" s="71">
        <v>0.68550533348208997</v>
      </c>
      <c r="P7" s="68">
        <v>75.6867329047341</v>
      </c>
      <c r="Q7" s="71"/>
      <c r="R7" s="68"/>
    </row>
    <row r="8" spans="1:18" x14ac:dyDescent="0.2">
      <c r="A8" s="141" t="s">
        <v>349</v>
      </c>
      <c r="B8" s="67" t="s">
        <v>350</v>
      </c>
      <c r="C8" s="67">
        <v>50</v>
      </c>
      <c r="D8" s="67" t="s">
        <v>340</v>
      </c>
      <c r="E8" s="71">
        <v>0.79932282277293498</v>
      </c>
      <c r="F8" s="68">
        <v>71.903669724770694</v>
      </c>
      <c r="G8" s="71">
        <v>0.89412484233411904</v>
      </c>
      <c r="H8" s="68">
        <v>78.784403669724796</v>
      </c>
      <c r="I8" s="71">
        <v>0.80972129230603396</v>
      </c>
      <c r="J8" s="68">
        <v>63.2454128440367</v>
      </c>
      <c r="K8" s="71">
        <v>0.77118034691006498</v>
      </c>
      <c r="L8" s="68">
        <v>36.697247706421997</v>
      </c>
      <c r="M8" s="71">
        <v>0.84705673128223402</v>
      </c>
      <c r="N8" s="68">
        <v>74.050632911392398</v>
      </c>
      <c r="O8" s="71">
        <v>0.67453090103222102</v>
      </c>
      <c r="P8" s="68">
        <v>74.1087083576856</v>
      </c>
      <c r="Q8" s="71"/>
      <c r="R8" s="68"/>
    </row>
    <row r="9" spans="1:18" x14ac:dyDescent="0.2">
      <c r="A9" s="141" t="s">
        <v>351</v>
      </c>
      <c r="B9" s="67" t="s">
        <v>352</v>
      </c>
      <c r="C9" s="67">
        <v>50</v>
      </c>
      <c r="D9" s="67" t="s">
        <v>340</v>
      </c>
      <c r="E9" s="71">
        <v>0.69073791244346705</v>
      </c>
      <c r="F9" s="68">
        <v>53.841743119265999</v>
      </c>
      <c r="G9" s="71">
        <v>0.83619491761377096</v>
      </c>
      <c r="H9" s="68">
        <v>68.864678899082605</v>
      </c>
      <c r="I9" s="71">
        <v>0.79765031218312299</v>
      </c>
      <c r="J9" s="68">
        <v>59.862385321100902</v>
      </c>
      <c r="K9" s="71">
        <v>0.73544008002569194</v>
      </c>
      <c r="L9" s="68">
        <v>25.860091743119298</v>
      </c>
      <c r="M9" s="71">
        <v>0.722568024186377</v>
      </c>
      <c r="N9" s="68">
        <v>57.192174913693897</v>
      </c>
      <c r="O9" s="71">
        <v>0.90587414065184202</v>
      </c>
      <c r="P9" s="68">
        <v>95.558153126826397</v>
      </c>
      <c r="Q9" s="71">
        <v>0.1467</v>
      </c>
      <c r="R9" s="68">
        <v>19.8815566835871</v>
      </c>
    </row>
    <row r="10" spans="1:18" x14ac:dyDescent="0.2">
      <c r="A10" s="141" t="s">
        <v>353</v>
      </c>
      <c r="B10" s="67" t="s">
        <v>354</v>
      </c>
      <c r="C10" s="67">
        <v>50</v>
      </c>
      <c r="D10" s="67" t="s">
        <v>340</v>
      </c>
      <c r="E10" s="71">
        <v>0.59675819190520396</v>
      </c>
      <c r="F10" s="68">
        <v>30.103211009174299</v>
      </c>
      <c r="G10" s="71">
        <v>0.82919128991436397</v>
      </c>
      <c r="H10" s="68">
        <v>67.545871559632999</v>
      </c>
      <c r="I10" s="71">
        <v>0.73846114014873998</v>
      </c>
      <c r="J10" s="68">
        <v>42.947247706421997</v>
      </c>
      <c r="K10" s="71">
        <v>0.76305189360791403</v>
      </c>
      <c r="L10" s="68">
        <v>33.4862385321101</v>
      </c>
      <c r="M10" s="71">
        <v>0.839943090876756</v>
      </c>
      <c r="N10" s="68">
        <v>72.497123130034495</v>
      </c>
      <c r="O10" s="71">
        <v>0.409901736883451</v>
      </c>
      <c r="P10" s="68">
        <v>43.600233781414403</v>
      </c>
      <c r="Q10" s="71">
        <v>0</v>
      </c>
      <c r="R10" s="68">
        <v>12.690355329949201</v>
      </c>
    </row>
    <row r="11" spans="1:18" x14ac:dyDescent="0.2">
      <c r="A11" s="141" t="s">
        <v>355</v>
      </c>
      <c r="B11" s="67" t="s">
        <v>356</v>
      </c>
      <c r="C11" s="67">
        <v>50</v>
      </c>
      <c r="D11" s="67" t="s">
        <v>340</v>
      </c>
      <c r="E11" s="71">
        <v>0.77349596077309002</v>
      </c>
      <c r="F11" s="68">
        <v>68.004587155963307</v>
      </c>
      <c r="G11" s="71">
        <v>0.84817686980928897</v>
      </c>
      <c r="H11" s="68">
        <v>70.355504587156005</v>
      </c>
      <c r="I11" s="71">
        <v>0.79774885497326498</v>
      </c>
      <c r="J11" s="68">
        <v>59.919724770642198</v>
      </c>
      <c r="K11" s="71">
        <v>0.76696914064451904</v>
      </c>
      <c r="L11" s="68">
        <v>34.9770642201835</v>
      </c>
      <c r="M11" s="71">
        <v>0.77592032722745896</v>
      </c>
      <c r="N11" s="68">
        <v>65.074798619102395</v>
      </c>
      <c r="O11" s="71">
        <v>0.67866461121091703</v>
      </c>
      <c r="P11" s="68">
        <v>74.693161893629494</v>
      </c>
      <c r="Q11" s="71"/>
      <c r="R11" s="68"/>
    </row>
    <row r="12" spans="1:18" x14ac:dyDescent="0.2">
      <c r="A12" s="141" t="s">
        <v>357</v>
      </c>
      <c r="B12" s="67" t="s">
        <v>358</v>
      </c>
      <c r="C12" s="67">
        <v>50</v>
      </c>
      <c r="D12" s="67" t="s">
        <v>340</v>
      </c>
      <c r="E12" s="71">
        <v>0.820907907302872</v>
      </c>
      <c r="F12" s="68">
        <v>74.827981651376106</v>
      </c>
      <c r="G12" s="71">
        <v>0.90162503886421297</v>
      </c>
      <c r="H12" s="68">
        <v>80.848623853210995</v>
      </c>
      <c r="I12" s="71">
        <v>0.83855842279864201</v>
      </c>
      <c r="J12" s="68">
        <v>70.2408256880734</v>
      </c>
      <c r="K12" s="71">
        <v>0.778467666573191</v>
      </c>
      <c r="L12" s="68">
        <v>39.392201834862398</v>
      </c>
      <c r="M12" s="71">
        <v>0.85061355148497197</v>
      </c>
      <c r="N12" s="68">
        <v>74.856156501726105</v>
      </c>
      <c r="O12" s="71">
        <v>0.73527485679334004</v>
      </c>
      <c r="P12" s="68">
        <v>81.297486849795405</v>
      </c>
      <c r="Q12" s="71"/>
      <c r="R12" s="68"/>
    </row>
    <row r="13" spans="1:18" x14ac:dyDescent="0.2">
      <c r="A13" s="141" t="s">
        <v>359</v>
      </c>
      <c r="B13" s="67" t="s">
        <v>360</v>
      </c>
      <c r="C13" s="67">
        <v>50</v>
      </c>
      <c r="D13" s="67" t="s">
        <v>340</v>
      </c>
      <c r="E13" s="71">
        <v>0.87334820416620296</v>
      </c>
      <c r="F13" s="68">
        <v>83.543577981651396</v>
      </c>
      <c r="G13" s="71">
        <v>0.91876891410116202</v>
      </c>
      <c r="H13" s="68">
        <v>84.805045871559599</v>
      </c>
      <c r="I13" s="71">
        <v>0.84930061087526498</v>
      </c>
      <c r="J13" s="68">
        <v>72.534403669724796</v>
      </c>
      <c r="K13" s="71">
        <v>0.84999628642301595</v>
      </c>
      <c r="L13" s="68">
        <v>63.2454128440367</v>
      </c>
      <c r="M13" s="71">
        <v>0.80437488884936903</v>
      </c>
      <c r="N13" s="68">
        <v>68.814729574223307</v>
      </c>
      <c r="O13" s="71">
        <v>0.81764852474840699</v>
      </c>
      <c r="P13" s="68">
        <v>88.778492109877305</v>
      </c>
      <c r="Q13" s="71">
        <v>1</v>
      </c>
      <c r="R13" s="68">
        <v>100</v>
      </c>
    </row>
    <row r="14" spans="1:18" x14ac:dyDescent="0.2">
      <c r="A14" s="141" t="s">
        <v>361</v>
      </c>
      <c r="B14" s="67" t="s">
        <v>362</v>
      </c>
      <c r="C14" s="67">
        <v>50</v>
      </c>
      <c r="D14" s="67" t="s">
        <v>340</v>
      </c>
      <c r="E14" s="71">
        <v>0.89166357276049801</v>
      </c>
      <c r="F14" s="68">
        <v>87.270642201834903</v>
      </c>
      <c r="G14" s="71">
        <v>0.96626786463053604</v>
      </c>
      <c r="H14" s="68">
        <v>95.2408256880734</v>
      </c>
      <c r="I14" s="71">
        <v>0.90133974467507205</v>
      </c>
      <c r="J14" s="68">
        <v>87.2133027522936</v>
      </c>
      <c r="K14" s="71">
        <v>0.96868191388678504</v>
      </c>
      <c r="L14" s="68">
        <v>95.470183486238497</v>
      </c>
      <c r="M14" s="71">
        <v>0.98577271918904497</v>
      </c>
      <c r="N14" s="68">
        <v>96.720368239355594</v>
      </c>
      <c r="O14" s="71">
        <v>0.63625562142105097</v>
      </c>
      <c r="P14" s="68">
        <v>70.368205727644593</v>
      </c>
      <c r="Q14" s="71"/>
      <c r="R14" s="68"/>
    </row>
    <row r="15" spans="1:18" x14ac:dyDescent="0.2">
      <c r="A15" s="141" t="s">
        <v>363</v>
      </c>
      <c r="B15" s="67" t="s">
        <v>364</v>
      </c>
      <c r="C15" s="67">
        <v>50</v>
      </c>
      <c r="D15" s="67" t="s">
        <v>340</v>
      </c>
      <c r="E15" s="71">
        <v>0.82189443410346696</v>
      </c>
      <c r="F15" s="68">
        <v>75.114678899082605</v>
      </c>
      <c r="G15" s="71">
        <v>0.90880728221767204</v>
      </c>
      <c r="H15" s="68">
        <v>82.167431192660501</v>
      </c>
      <c r="I15" s="71">
        <v>0.79870477514182703</v>
      </c>
      <c r="J15" s="68">
        <v>60.149082568807302</v>
      </c>
      <c r="K15" s="71">
        <v>0.81689437083210203</v>
      </c>
      <c r="L15" s="68">
        <v>52.924311926605498</v>
      </c>
      <c r="M15" s="71">
        <v>0.90396585452605405</v>
      </c>
      <c r="N15" s="68">
        <v>82.451093210586905</v>
      </c>
      <c r="O15" s="71">
        <v>0.681099887799679</v>
      </c>
      <c r="P15" s="68">
        <v>75.219170075978994</v>
      </c>
      <c r="Q15" s="71"/>
      <c r="R15" s="68"/>
    </row>
    <row r="16" spans="1:18" x14ac:dyDescent="0.2">
      <c r="A16" s="141" t="s">
        <v>365</v>
      </c>
      <c r="B16" s="67" t="s">
        <v>366</v>
      </c>
      <c r="C16" s="67">
        <v>50</v>
      </c>
      <c r="D16" s="67" t="s">
        <v>340</v>
      </c>
      <c r="E16" s="71">
        <v>0.89523915521807895</v>
      </c>
      <c r="F16" s="68">
        <v>88.130733944954102</v>
      </c>
      <c r="G16" s="71">
        <v>0.96716167900063599</v>
      </c>
      <c r="H16" s="68">
        <v>95.5275229357798</v>
      </c>
      <c r="I16" s="71">
        <v>0.88096961614869596</v>
      </c>
      <c r="J16" s="68">
        <v>80.619266055045898</v>
      </c>
      <c r="K16" s="71">
        <v>0.897091177605981</v>
      </c>
      <c r="L16" s="68">
        <v>77.121559633027502</v>
      </c>
      <c r="M16" s="71">
        <v>0.87906811310688204</v>
      </c>
      <c r="N16" s="68">
        <v>79.171461449942498</v>
      </c>
      <c r="O16" s="71">
        <v>0.85190519022820299</v>
      </c>
      <c r="P16" s="68">
        <v>92.343658679135004</v>
      </c>
      <c r="Q16" s="71"/>
      <c r="R16" s="68"/>
    </row>
    <row r="17" spans="1:18" x14ac:dyDescent="0.2">
      <c r="A17" s="141" t="s">
        <v>367</v>
      </c>
      <c r="B17" s="67" t="s">
        <v>368</v>
      </c>
      <c r="C17" s="67">
        <v>50</v>
      </c>
      <c r="D17" s="67" t="s">
        <v>340</v>
      </c>
      <c r="E17" s="71">
        <v>0.81233624258400605</v>
      </c>
      <c r="F17" s="68">
        <v>73.5091743119266</v>
      </c>
      <c r="G17" s="71">
        <v>0.87761962182411002</v>
      </c>
      <c r="H17" s="68">
        <v>75.630733944954102</v>
      </c>
      <c r="I17" s="71">
        <v>0.79045395041227995</v>
      </c>
      <c r="J17" s="68">
        <v>57.970183486238497</v>
      </c>
      <c r="K17" s="71">
        <v>0.78021173635937402</v>
      </c>
      <c r="L17" s="68">
        <v>40.137614678899098</v>
      </c>
      <c r="M17" s="71">
        <v>0.79726124844389101</v>
      </c>
      <c r="N17" s="68">
        <v>68.009205983889501</v>
      </c>
      <c r="O17" s="71">
        <v>0.81613465588037504</v>
      </c>
      <c r="P17" s="68">
        <v>88.661601402688504</v>
      </c>
      <c r="Q17" s="71"/>
      <c r="R17" s="68"/>
    </row>
    <row r="18" spans="1:18" x14ac:dyDescent="0.2">
      <c r="A18" s="141" t="s">
        <v>369</v>
      </c>
      <c r="B18" s="67" t="s">
        <v>370</v>
      </c>
      <c r="C18" s="67">
        <v>50</v>
      </c>
      <c r="D18" s="67" t="s">
        <v>340</v>
      </c>
      <c r="E18" s="71">
        <v>0.74384663601675605</v>
      </c>
      <c r="F18" s="68">
        <v>64.048165137614703</v>
      </c>
      <c r="G18" s="71">
        <v>0.92414184968454105</v>
      </c>
      <c r="H18" s="68">
        <v>86.181192660550494</v>
      </c>
      <c r="I18" s="71">
        <v>0.78187166107103401</v>
      </c>
      <c r="J18" s="68">
        <v>55.561926605504603</v>
      </c>
      <c r="K18" s="71">
        <v>0.838891766905697</v>
      </c>
      <c r="L18" s="68">
        <v>60.034403669724803</v>
      </c>
      <c r="M18" s="71">
        <v>0.85061355148497197</v>
      </c>
      <c r="N18" s="68">
        <v>74.856156501726105</v>
      </c>
      <c r="O18" s="71">
        <v>0.32371435093753598</v>
      </c>
      <c r="P18" s="68">
        <v>31.326709526592602</v>
      </c>
      <c r="Q18" s="71"/>
      <c r="R18" s="68"/>
    </row>
    <row r="19" spans="1:18" x14ac:dyDescent="0.2">
      <c r="A19" s="141" t="s">
        <v>371</v>
      </c>
      <c r="B19" s="67" t="s">
        <v>372</v>
      </c>
      <c r="C19" s="67">
        <v>50</v>
      </c>
      <c r="D19" s="67" t="s">
        <v>340</v>
      </c>
      <c r="E19" s="71">
        <v>0.88137913527833101</v>
      </c>
      <c r="F19" s="68">
        <v>84.919724770642205</v>
      </c>
      <c r="G19" s="71">
        <v>0.91345839261321904</v>
      </c>
      <c r="H19" s="68">
        <v>83.486238532110093</v>
      </c>
      <c r="I19" s="71">
        <v>0.88602026041426796</v>
      </c>
      <c r="J19" s="68">
        <v>82.052752293577996</v>
      </c>
      <c r="K19" s="71">
        <v>0.90775103076018704</v>
      </c>
      <c r="L19" s="68">
        <v>79.988532110091796</v>
      </c>
      <c r="M19" s="71">
        <v>0.89329539391783797</v>
      </c>
      <c r="N19" s="68">
        <v>80.840046029919407</v>
      </c>
      <c r="O19" s="71">
        <v>0.80637059868614303</v>
      </c>
      <c r="P19" s="68">
        <v>87.960257159555795</v>
      </c>
      <c r="Q19" s="71"/>
      <c r="R19" s="68"/>
    </row>
    <row r="20" spans="1:18" x14ac:dyDescent="0.2">
      <c r="A20" s="141" t="s">
        <v>373</v>
      </c>
      <c r="B20" s="67" t="s">
        <v>374</v>
      </c>
      <c r="C20" s="67">
        <v>50</v>
      </c>
      <c r="D20" s="67" t="s">
        <v>340</v>
      </c>
      <c r="E20" s="71">
        <v>0.92140868301694401</v>
      </c>
      <c r="F20" s="68">
        <v>95.642201834862405</v>
      </c>
      <c r="G20" s="71">
        <v>0.92126707473936198</v>
      </c>
      <c r="H20" s="68">
        <v>85.435779816513801</v>
      </c>
      <c r="I20" s="71">
        <v>0.87693000340749105</v>
      </c>
      <c r="J20" s="68">
        <v>79.185779816513801</v>
      </c>
      <c r="K20" s="71">
        <v>0.92999489031133098</v>
      </c>
      <c r="L20" s="68">
        <v>86.582568807339499</v>
      </c>
      <c r="M20" s="71">
        <v>0.88618175351235995</v>
      </c>
      <c r="N20" s="68">
        <v>80.092059838895295</v>
      </c>
      <c r="O20" s="71">
        <v>0.91407837613111997</v>
      </c>
      <c r="P20" s="68">
        <v>96.084161309175897</v>
      </c>
      <c r="Q20" s="71">
        <v>1</v>
      </c>
      <c r="R20" s="68">
        <v>100</v>
      </c>
    </row>
    <row r="21" spans="1:18" x14ac:dyDescent="0.2">
      <c r="A21" s="141" t="s">
        <v>375</v>
      </c>
      <c r="B21" s="67" t="s">
        <v>376</v>
      </c>
      <c r="C21" s="67">
        <v>50</v>
      </c>
      <c r="D21" s="67" t="s">
        <v>340</v>
      </c>
      <c r="E21" s="71">
        <v>0.85604292524875103</v>
      </c>
      <c r="F21" s="68">
        <v>80.103211009174302</v>
      </c>
      <c r="G21" s="71">
        <v>0.89625601544899203</v>
      </c>
      <c r="H21" s="68">
        <v>79.415137614678898</v>
      </c>
      <c r="I21" s="71">
        <v>0.90895953694662401</v>
      </c>
      <c r="J21" s="68">
        <v>89.678899082568805</v>
      </c>
      <c r="K21" s="71">
        <v>0.89476158869991096</v>
      </c>
      <c r="L21" s="68">
        <v>76.433486238532097</v>
      </c>
      <c r="M21" s="71">
        <v>0.78659078783567504</v>
      </c>
      <c r="N21" s="68">
        <v>65.995397008055207</v>
      </c>
      <c r="O21" s="71">
        <v>0.64968962256130702</v>
      </c>
      <c r="P21" s="68">
        <v>71.770894213909997</v>
      </c>
      <c r="Q21" s="71">
        <v>1</v>
      </c>
      <c r="R21" s="68">
        <v>100</v>
      </c>
    </row>
    <row r="22" spans="1:18" x14ac:dyDescent="0.2">
      <c r="A22" s="141" t="s">
        <v>377</v>
      </c>
      <c r="B22" s="67" t="s">
        <v>378</v>
      </c>
      <c r="C22" s="67">
        <v>50</v>
      </c>
      <c r="D22" s="67" t="s">
        <v>340</v>
      </c>
      <c r="E22" s="71">
        <v>0.91672890996357503</v>
      </c>
      <c r="F22" s="68">
        <v>93.922018348623894</v>
      </c>
      <c r="G22" s="71">
        <v>0.940812827069614</v>
      </c>
      <c r="H22" s="68">
        <v>89.850917431192698</v>
      </c>
      <c r="I22" s="71">
        <v>0.90521226199969695</v>
      </c>
      <c r="J22" s="68">
        <v>88.589449541284395</v>
      </c>
      <c r="K22" s="71">
        <v>0.91036969552472802</v>
      </c>
      <c r="L22" s="68">
        <v>80.733944954128404</v>
      </c>
      <c r="M22" s="71">
        <v>0.88618175351235995</v>
      </c>
      <c r="N22" s="68">
        <v>80.092059838895295</v>
      </c>
      <c r="O22" s="71">
        <v>0.85779692167504895</v>
      </c>
      <c r="P22" s="68">
        <v>92.752776154295702</v>
      </c>
      <c r="Q22" s="71">
        <v>1</v>
      </c>
      <c r="R22" s="68">
        <v>100</v>
      </c>
    </row>
    <row r="23" spans="1:18" x14ac:dyDescent="0.2">
      <c r="A23" s="141" t="s">
        <v>379</v>
      </c>
      <c r="B23" s="67" t="s">
        <v>380</v>
      </c>
      <c r="C23" s="67">
        <v>50</v>
      </c>
      <c r="D23" s="67" t="s">
        <v>340</v>
      </c>
      <c r="E23" s="71">
        <v>0.88402746311160696</v>
      </c>
      <c r="F23" s="68">
        <v>85.435779816513801</v>
      </c>
      <c r="G23" s="71">
        <v>0.91363235158963196</v>
      </c>
      <c r="H23" s="68">
        <v>83.543577981651396</v>
      </c>
      <c r="I23" s="71">
        <v>0.84638292574238605</v>
      </c>
      <c r="J23" s="68">
        <v>71.903669724770694</v>
      </c>
      <c r="K23" s="71">
        <v>0.80515937295512496</v>
      </c>
      <c r="L23" s="68">
        <v>48.681192660550501</v>
      </c>
      <c r="M23" s="71">
        <v>0.85061355148497197</v>
      </c>
      <c r="N23" s="68">
        <v>74.856156501726105</v>
      </c>
      <c r="O23" s="71">
        <v>0.88837657689752803</v>
      </c>
      <c r="P23" s="68">
        <v>94.564582115721805</v>
      </c>
      <c r="Q23" s="71">
        <v>1</v>
      </c>
      <c r="R23" s="68">
        <v>100</v>
      </c>
    </row>
    <row r="24" spans="1:18" x14ac:dyDescent="0.2">
      <c r="A24" s="141" t="s">
        <v>381</v>
      </c>
      <c r="B24" s="67" t="s">
        <v>382</v>
      </c>
      <c r="C24" s="67">
        <v>50</v>
      </c>
      <c r="D24" s="67" t="s">
        <v>340</v>
      </c>
      <c r="E24" s="71">
        <v>0.74521083555198198</v>
      </c>
      <c r="F24" s="68">
        <v>64.2775229357798</v>
      </c>
      <c r="G24" s="71">
        <v>0.87413314648990403</v>
      </c>
      <c r="H24" s="68">
        <v>74.598623853210995</v>
      </c>
      <c r="I24" s="71">
        <v>0.88398139373038098</v>
      </c>
      <c r="J24" s="68">
        <v>81.422018348623894</v>
      </c>
      <c r="K24" s="71">
        <v>0.88118985795201099</v>
      </c>
      <c r="L24" s="68">
        <v>72.477064220183493</v>
      </c>
      <c r="M24" s="71">
        <v>0.95376133736439594</v>
      </c>
      <c r="N24" s="68">
        <v>91.772151898734194</v>
      </c>
      <c r="O24" s="71">
        <v>0.87819927777520101</v>
      </c>
      <c r="P24" s="68">
        <v>93.629456458211607</v>
      </c>
      <c r="Q24" s="71">
        <v>0</v>
      </c>
      <c r="R24" s="68">
        <v>12.690355329949201</v>
      </c>
    </row>
    <row r="25" spans="1:18" x14ac:dyDescent="0.2">
      <c r="A25" s="141" t="s">
        <v>383</v>
      </c>
      <c r="B25" s="67" t="s">
        <v>384</v>
      </c>
      <c r="C25" s="67">
        <v>50</v>
      </c>
      <c r="D25" s="67" t="s">
        <v>340</v>
      </c>
      <c r="E25" s="71">
        <v>0.842346800427484</v>
      </c>
      <c r="F25" s="68">
        <v>78.038990825688103</v>
      </c>
      <c r="G25" s="71">
        <v>0.862953638693295</v>
      </c>
      <c r="H25" s="68">
        <v>72.935779816513801</v>
      </c>
      <c r="I25" s="71">
        <v>0.81733099385442898</v>
      </c>
      <c r="J25" s="68">
        <v>65.022935779816507</v>
      </c>
      <c r="K25" s="71">
        <v>0.92635430602465996</v>
      </c>
      <c r="L25" s="68">
        <v>85.607798165137595</v>
      </c>
      <c r="M25" s="71">
        <v>0.92174995553974803</v>
      </c>
      <c r="N25" s="68">
        <v>85.385500575373996</v>
      </c>
      <c r="O25" s="71">
        <v>0.68334510802528803</v>
      </c>
      <c r="P25" s="68">
        <v>75.452951490356497</v>
      </c>
      <c r="Q25" s="71"/>
      <c r="R25" s="68"/>
    </row>
    <row r="26" spans="1:18" x14ac:dyDescent="0.2">
      <c r="A26" s="141" t="s">
        <v>385</v>
      </c>
      <c r="B26" s="67" t="s">
        <v>386</v>
      </c>
      <c r="C26" s="67">
        <v>50</v>
      </c>
      <c r="D26" s="67" t="s">
        <v>340</v>
      </c>
      <c r="E26" s="71">
        <v>0.86133300577503402</v>
      </c>
      <c r="F26" s="68">
        <v>81.192660550458697</v>
      </c>
      <c r="G26" s="71">
        <v>0.77630298267327902</v>
      </c>
      <c r="H26" s="68">
        <v>61.0091743119266</v>
      </c>
      <c r="I26" s="71">
        <v>0.85423713636749699</v>
      </c>
      <c r="J26" s="68">
        <v>73.623853211009205</v>
      </c>
      <c r="K26" s="71">
        <v>0.85510161639715099</v>
      </c>
      <c r="L26" s="68">
        <v>64.334862385321102</v>
      </c>
      <c r="M26" s="71">
        <v>0.84349991107949496</v>
      </c>
      <c r="N26" s="68">
        <v>73.417721518987307</v>
      </c>
      <c r="O26" s="71">
        <v>0.83885638813277996</v>
      </c>
      <c r="P26" s="68">
        <v>91.291642314436004</v>
      </c>
      <c r="Q26" s="71">
        <v>1</v>
      </c>
      <c r="R26" s="68">
        <v>100</v>
      </c>
    </row>
    <row r="27" spans="1:18" x14ac:dyDescent="0.2">
      <c r="A27" s="141" t="s">
        <v>387</v>
      </c>
      <c r="B27" s="67" t="s">
        <v>388</v>
      </c>
      <c r="C27" s="67">
        <v>50</v>
      </c>
      <c r="D27" s="67" t="s">
        <v>340</v>
      </c>
      <c r="E27" s="71">
        <v>0.79960007921995202</v>
      </c>
      <c r="F27" s="68">
        <v>71.961009174311897</v>
      </c>
      <c r="G27" s="71">
        <v>0.749449301387625</v>
      </c>
      <c r="H27" s="68">
        <v>56.766055045871603</v>
      </c>
      <c r="I27" s="71">
        <v>0.83116546335086505</v>
      </c>
      <c r="J27" s="68">
        <v>68.4633027522936</v>
      </c>
      <c r="K27" s="71">
        <v>0.79708266933331795</v>
      </c>
      <c r="L27" s="68">
        <v>45.584862385321102</v>
      </c>
      <c r="M27" s="71">
        <v>0.78659078783567504</v>
      </c>
      <c r="N27" s="68">
        <v>65.995397008055207</v>
      </c>
      <c r="O27" s="71">
        <v>0.83371217419227905</v>
      </c>
      <c r="P27" s="68">
        <v>90.590298071303295</v>
      </c>
      <c r="Q27" s="71"/>
      <c r="R27" s="68"/>
    </row>
    <row r="28" spans="1:18" x14ac:dyDescent="0.2">
      <c r="A28" s="141" t="s">
        <v>389</v>
      </c>
      <c r="B28" s="67" t="s">
        <v>390</v>
      </c>
      <c r="C28" s="67">
        <v>50</v>
      </c>
      <c r="D28" s="67" t="s">
        <v>340</v>
      </c>
      <c r="E28" s="71">
        <v>0.89486237702671001</v>
      </c>
      <c r="F28" s="68">
        <v>87.958715596330293</v>
      </c>
      <c r="G28" s="71">
        <v>0.89478362829708902</v>
      </c>
      <c r="H28" s="68">
        <v>79.013761467889907</v>
      </c>
      <c r="I28" s="71">
        <v>0.86505156113652404</v>
      </c>
      <c r="J28" s="68">
        <v>75.573394495412899</v>
      </c>
      <c r="K28" s="71">
        <v>0.92159034856234401</v>
      </c>
      <c r="L28" s="68">
        <v>84.174311926605498</v>
      </c>
      <c r="M28" s="71">
        <v>0.88618175351235995</v>
      </c>
      <c r="N28" s="68">
        <v>80.092059838895295</v>
      </c>
      <c r="O28" s="71">
        <v>0.90670459362523204</v>
      </c>
      <c r="P28" s="68">
        <v>95.675043834015199</v>
      </c>
      <c r="Q28" s="71"/>
      <c r="R28" s="68"/>
    </row>
    <row r="29" spans="1:18" x14ac:dyDescent="0.2">
      <c r="A29" s="141" t="s">
        <v>391</v>
      </c>
      <c r="B29" s="67" t="s">
        <v>392</v>
      </c>
      <c r="C29" s="67">
        <v>50</v>
      </c>
      <c r="D29" s="67" t="s">
        <v>340</v>
      </c>
      <c r="E29" s="71">
        <v>0.90777717321834905</v>
      </c>
      <c r="F29" s="68">
        <v>91.341743119266098</v>
      </c>
      <c r="G29" s="71">
        <v>0.94228112722266799</v>
      </c>
      <c r="H29" s="68">
        <v>90.022935779816507</v>
      </c>
      <c r="I29" s="71">
        <v>0.88004648953403197</v>
      </c>
      <c r="J29" s="68">
        <v>80.332568807339499</v>
      </c>
      <c r="K29" s="71">
        <v>0.91381249156491295</v>
      </c>
      <c r="L29" s="68">
        <v>81.5366972477064</v>
      </c>
      <c r="M29" s="71">
        <v>0.83638627067401705</v>
      </c>
      <c r="N29" s="68">
        <v>72.2669735327963</v>
      </c>
      <c r="O29" s="71">
        <v>0.96635948709611497</v>
      </c>
      <c r="P29" s="68">
        <v>98.714202220923397</v>
      </c>
      <c r="Q29" s="71"/>
      <c r="R29" s="68"/>
    </row>
    <row r="30" spans="1:18" x14ac:dyDescent="0.2">
      <c r="A30" s="141" t="s">
        <v>393</v>
      </c>
      <c r="B30" s="67" t="s">
        <v>394</v>
      </c>
      <c r="C30" s="67">
        <v>50</v>
      </c>
      <c r="D30" s="67" t="s">
        <v>340</v>
      </c>
      <c r="E30" s="71">
        <v>0.82985637037557602</v>
      </c>
      <c r="F30" s="68">
        <v>76.204128440367001</v>
      </c>
      <c r="G30" s="71">
        <v>0.92507748137777202</v>
      </c>
      <c r="H30" s="68">
        <v>86.353211009174302</v>
      </c>
      <c r="I30" s="71">
        <v>0.75478935257105695</v>
      </c>
      <c r="J30" s="68">
        <v>48.107798165137602</v>
      </c>
      <c r="K30" s="71">
        <v>0.88262523655213698</v>
      </c>
      <c r="L30" s="68">
        <v>72.878440366972498</v>
      </c>
      <c r="M30" s="71">
        <v>0.87195447270140503</v>
      </c>
      <c r="N30" s="68">
        <v>78.078250863061001</v>
      </c>
      <c r="O30" s="71">
        <v>0.71483530867550904</v>
      </c>
      <c r="P30" s="68">
        <v>79.310344827586206</v>
      </c>
      <c r="Q30" s="71"/>
      <c r="R30" s="68"/>
    </row>
    <row r="31" spans="1:18" x14ac:dyDescent="0.2">
      <c r="A31" s="141" t="s">
        <v>395</v>
      </c>
      <c r="B31" s="67" t="s">
        <v>396</v>
      </c>
      <c r="C31" s="67">
        <v>50</v>
      </c>
      <c r="D31" s="67" t="s">
        <v>340</v>
      </c>
      <c r="E31" s="71">
        <v>0.91016021731720298</v>
      </c>
      <c r="F31" s="68">
        <v>92.029816513761503</v>
      </c>
      <c r="G31" s="71">
        <v>0.882244588770422</v>
      </c>
      <c r="H31" s="68">
        <v>76.548165137614703</v>
      </c>
      <c r="I31" s="71">
        <v>0.91077551314241501</v>
      </c>
      <c r="J31" s="68">
        <v>90.252293577981604</v>
      </c>
      <c r="K31" s="71">
        <v>0.96369286436979096</v>
      </c>
      <c r="L31" s="68">
        <v>93.922018348623894</v>
      </c>
      <c r="M31" s="71">
        <v>0.97154543837809004</v>
      </c>
      <c r="N31" s="68">
        <v>94.764096662830795</v>
      </c>
      <c r="O31" s="71">
        <v>0.822542681925299</v>
      </c>
      <c r="P31" s="68">
        <v>89.421390999415607</v>
      </c>
      <c r="Q31" s="71"/>
      <c r="R31" s="68"/>
    </row>
    <row r="32" spans="1:18" x14ac:dyDescent="0.2">
      <c r="A32" s="141" t="s">
        <v>397</v>
      </c>
      <c r="B32" s="67" t="s">
        <v>398</v>
      </c>
      <c r="C32" s="67">
        <v>50</v>
      </c>
      <c r="D32" s="67" t="s">
        <v>340</v>
      </c>
      <c r="E32" s="71">
        <v>0.78959372976577302</v>
      </c>
      <c r="F32" s="68">
        <v>70.584862385321102</v>
      </c>
      <c r="G32" s="71">
        <v>0.87565938897122397</v>
      </c>
      <c r="H32" s="68">
        <v>75.114678899082605</v>
      </c>
      <c r="I32" s="71">
        <v>0.89171162315339603</v>
      </c>
      <c r="J32" s="68">
        <v>84.002293577981604</v>
      </c>
      <c r="K32" s="71">
        <v>0.88368152976159497</v>
      </c>
      <c r="L32" s="68">
        <v>73.165137614678898</v>
      </c>
      <c r="M32" s="71">
        <v>0.89685221412057603</v>
      </c>
      <c r="N32" s="68">
        <v>81.300345224395898</v>
      </c>
      <c r="O32" s="71">
        <v>0.400063892822072</v>
      </c>
      <c r="P32" s="68">
        <v>42.255990648743399</v>
      </c>
      <c r="Q32" s="71"/>
      <c r="R32" s="68"/>
    </row>
    <row r="33" spans="1:18" x14ac:dyDescent="0.2">
      <c r="A33" s="141" t="s">
        <v>399</v>
      </c>
      <c r="B33" s="67" t="s">
        <v>400</v>
      </c>
      <c r="C33" s="67">
        <v>50</v>
      </c>
      <c r="D33" s="67" t="s">
        <v>340</v>
      </c>
      <c r="E33" s="71">
        <v>0.76200419134662301</v>
      </c>
      <c r="F33" s="68">
        <v>66.341743119266098</v>
      </c>
      <c r="G33" s="71">
        <v>0.87256039111732298</v>
      </c>
      <c r="H33" s="68">
        <v>74.254587155963307</v>
      </c>
      <c r="I33" s="71">
        <v>0.93102977584584401</v>
      </c>
      <c r="J33" s="68">
        <v>95.126146788990795</v>
      </c>
      <c r="K33" s="71">
        <v>0.93456298077340305</v>
      </c>
      <c r="L33" s="68">
        <v>88.073394495412899</v>
      </c>
      <c r="M33" s="71">
        <v>0.92174995553974803</v>
      </c>
      <c r="N33" s="68">
        <v>85.385500575373996</v>
      </c>
      <c r="O33" s="71">
        <v>0.91212204480341796</v>
      </c>
      <c r="P33" s="68">
        <v>96.025715955581504</v>
      </c>
      <c r="Q33" s="71">
        <v>0</v>
      </c>
      <c r="R33" s="68">
        <v>12.690355329949201</v>
      </c>
    </row>
    <row r="34" spans="1:18" x14ac:dyDescent="0.2">
      <c r="A34" s="141" t="s">
        <v>401</v>
      </c>
      <c r="B34" s="67" t="s">
        <v>402</v>
      </c>
      <c r="C34" s="67">
        <v>50</v>
      </c>
      <c r="D34" s="67" t="s">
        <v>340</v>
      </c>
      <c r="E34" s="71">
        <v>0.86297197042268103</v>
      </c>
      <c r="F34" s="68">
        <v>81.479357798165097</v>
      </c>
      <c r="G34" s="71">
        <v>0.87439403813143302</v>
      </c>
      <c r="H34" s="68">
        <v>74.770642201834903</v>
      </c>
      <c r="I34" s="71">
        <v>0.86824850047789204</v>
      </c>
      <c r="J34" s="68">
        <v>76.318807339449506</v>
      </c>
      <c r="K34" s="71">
        <v>0.87884958819816805</v>
      </c>
      <c r="L34" s="68">
        <v>71.616972477064195</v>
      </c>
      <c r="M34" s="71">
        <v>0.94309087675617997</v>
      </c>
      <c r="N34" s="68">
        <v>89.470655926352094</v>
      </c>
      <c r="O34" s="71">
        <v>0.75027684854972998</v>
      </c>
      <c r="P34" s="68">
        <v>83.0508474576271</v>
      </c>
      <c r="Q34" s="71"/>
      <c r="R34" s="68"/>
    </row>
    <row r="35" spans="1:18" x14ac:dyDescent="0.2">
      <c r="A35" s="141" t="s">
        <v>403</v>
      </c>
      <c r="B35" s="67" t="s">
        <v>404</v>
      </c>
      <c r="C35" s="67">
        <v>50</v>
      </c>
      <c r="D35" s="67" t="s">
        <v>340</v>
      </c>
      <c r="E35" s="71">
        <v>0.87765310387703899</v>
      </c>
      <c r="F35" s="68">
        <v>84.116972477064195</v>
      </c>
      <c r="G35" s="71">
        <v>0.87572735760923004</v>
      </c>
      <c r="H35" s="68">
        <v>75.172018348623894</v>
      </c>
      <c r="I35" s="71">
        <v>0.88744660853231006</v>
      </c>
      <c r="J35" s="68">
        <v>82.798165137614703</v>
      </c>
      <c r="K35" s="71">
        <v>0.91916222374329104</v>
      </c>
      <c r="L35" s="68">
        <v>82.912844036697294</v>
      </c>
      <c r="M35" s="71">
        <v>0.87195447270140503</v>
      </c>
      <c r="N35" s="68">
        <v>78.078250863061001</v>
      </c>
      <c r="O35" s="71">
        <v>0.833974856798956</v>
      </c>
      <c r="P35" s="68">
        <v>90.648743424897702</v>
      </c>
      <c r="Q35" s="71"/>
      <c r="R35" s="68"/>
    </row>
    <row r="36" spans="1:18" x14ac:dyDescent="0.2">
      <c r="A36" s="141" t="s">
        <v>405</v>
      </c>
      <c r="B36" s="67" t="s">
        <v>406</v>
      </c>
      <c r="C36" s="67">
        <v>50</v>
      </c>
      <c r="D36" s="67" t="s">
        <v>340</v>
      </c>
      <c r="E36" s="71">
        <v>0.88617226246180802</v>
      </c>
      <c r="F36" s="68">
        <v>85.951834862385297</v>
      </c>
      <c r="G36" s="71">
        <v>0.88835182568648496</v>
      </c>
      <c r="H36" s="68">
        <v>77.580275229357795</v>
      </c>
      <c r="I36" s="71">
        <v>0.85397406651546404</v>
      </c>
      <c r="J36" s="68">
        <v>73.5091743119266</v>
      </c>
      <c r="K36" s="71">
        <v>0.93929085814447699</v>
      </c>
      <c r="L36" s="68">
        <v>89.506880733944996</v>
      </c>
      <c r="M36" s="71">
        <v>0.91463631513427002</v>
      </c>
      <c r="N36" s="68">
        <v>84.004602991944793</v>
      </c>
      <c r="O36" s="71">
        <v>0.834608246828345</v>
      </c>
      <c r="P36" s="68">
        <v>90.765634132086504</v>
      </c>
      <c r="Q36" s="71"/>
      <c r="R36" s="68"/>
    </row>
    <row r="37" spans="1:18" x14ac:dyDescent="0.2">
      <c r="A37" s="141" t="s">
        <v>407</v>
      </c>
      <c r="B37" s="67" t="s">
        <v>408</v>
      </c>
      <c r="C37" s="67">
        <v>50</v>
      </c>
      <c r="D37" s="67" t="s">
        <v>340</v>
      </c>
      <c r="E37" s="71">
        <v>0.88822655173314202</v>
      </c>
      <c r="F37" s="68">
        <v>86.582568807339499</v>
      </c>
      <c r="G37" s="71">
        <v>0.87757910354206803</v>
      </c>
      <c r="H37" s="68">
        <v>75.573394495412899</v>
      </c>
      <c r="I37" s="71">
        <v>0.83348766574283595</v>
      </c>
      <c r="J37" s="68">
        <v>68.864678899082605</v>
      </c>
      <c r="K37" s="71">
        <v>0.95315292948885</v>
      </c>
      <c r="L37" s="68">
        <v>92.2591743119266</v>
      </c>
      <c r="M37" s="71">
        <v>0.96443179797261303</v>
      </c>
      <c r="N37" s="68">
        <v>93.670886075949397</v>
      </c>
      <c r="O37" s="71">
        <v>0.812481261919344</v>
      </c>
      <c r="P37" s="68">
        <v>88.252483927527805</v>
      </c>
      <c r="Q37" s="71"/>
      <c r="R37" s="68"/>
    </row>
    <row r="38" spans="1:18" x14ac:dyDescent="0.2">
      <c r="A38" s="141" t="s">
        <v>409</v>
      </c>
      <c r="B38" s="67" t="s">
        <v>410</v>
      </c>
      <c r="C38" s="67">
        <v>50</v>
      </c>
      <c r="D38" s="67" t="s">
        <v>340</v>
      </c>
      <c r="E38" s="71">
        <v>0.80267384709912404</v>
      </c>
      <c r="F38" s="68">
        <v>72.190366972477094</v>
      </c>
      <c r="G38" s="71">
        <v>0.86102154794483099</v>
      </c>
      <c r="H38" s="68">
        <v>72.419724770642205</v>
      </c>
      <c r="I38" s="71">
        <v>0.77103711299848499</v>
      </c>
      <c r="J38" s="68">
        <v>52.809633027522899</v>
      </c>
      <c r="K38" s="71">
        <v>0.84522013345923097</v>
      </c>
      <c r="L38" s="68">
        <v>61.7545871559633</v>
      </c>
      <c r="M38" s="71">
        <v>0.80437488884936903</v>
      </c>
      <c r="N38" s="68">
        <v>68.814729574223307</v>
      </c>
      <c r="O38" s="71">
        <v>0.73171555224370499</v>
      </c>
      <c r="P38" s="68">
        <v>80.9468147282291</v>
      </c>
      <c r="Q38" s="71"/>
      <c r="R38" s="68"/>
    </row>
    <row r="39" spans="1:18" x14ac:dyDescent="0.2">
      <c r="A39" s="141" t="s">
        <v>411</v>
      </c>
      <c r="B39" s="67" t="s">
        <v>412</v>
      </c>
      <c r="C39" s="67">
        <v>50</v>
      </c>
      <c r="D39" s="67" t="s">
        <v>340</v>
      </c>
      <c r="E39" s="71">
        <v>0.92503640836521395</v>
      </c>
      <c r="F39" s="68">
        <v>96.961009174311897</v>
      </c>
      <c r="G39" s="71">
        <v>0.84762826671971603</v>
      </c>
      <c r="H39" s="68">
        <v>70.298165137614703</v>
      </c>
      <c r="I39" s="71">
        <v>0.95996889834730204</v>
      </c>
      <c r="J39" s="68">
        <v>99.369266055045898</v>
      </c>
      <c r="K39" s="71">
        <v>0.967512060028624</v>
      </c>
      <c r="L39" s="68">
        <v>95.068807339449506</v>
      </c>
      <c r="M39" s="71"/>
      <c r="N39" s="68"/>
      <c r="O39" s="71"/>
      <c r="P39" s="68"/>
      <c r="Q39" s="71"/>
      <c r="R39" s="68"/>
    </row>
    <row r="40" spans="1:18" x14ac:dyDescent="0.2">
      <c r="A40" s="141" t="s">
        <v>413</v>
      </c>
      <c r="B40" s="67" t="s">
        <v>414</v>
      </c>
      <c r="C40" s="67">
        <v>50</v>
      </c>
      <c r="D40" s="67" t="s">
        <v>340</v>
      </c>
      <c r="E40" s="71">
        <v>0.86633049916351801</v>
      </c>
      <c r="F40" s="68">
        <v>82.052752293577996</v>
      </c>
      <c r="G40" s="71">
        <v>0.88253200706911406</v>
      </c>
      <c r="H40" s="68">
        <v>76.662844036697294</v>
      </c>
      <c r="I40" s="71">
        <v>0.89337056839061002</v>
      </c>
      <c r="J40" s="68">
        <v>84.5183486238532</v>
      </c>
      <c r="K40" s="71">
        <v>0.94499468905924899</v>
      </c>
      <c r="L40" s="68">
        <v>90.309633027522906</v>
      </c>
      <c r="M40" s="71">
        <v>0.91463631513427002</v>
      </c>
      <c r="N40" s="68">
        <v>84.004602991944793</v>
      </c>
      <c r="O40" s="71">
        <v>0.69611891616434496</v>
      </c>
      <c r="P40" s="68">
        <v>77.381648158971402</v>
      </c>
      <c r="Q40" s="71"/>
      <c r="R40" s="68"/>
    </row>
    <row r="41" spans="1:18" x14ac:dyDescent="0.2">
      <c r="A41" s="141" t="s">
        <v>415</v>
      </c>
      <c r="B41" s="67" t="s">
        <v>416</v>
      </c>
      <c r="C41" s="67">
        <v>50</v>
      </c>
      <c r="D41" s="67" t="s">
        <v>340</v>
      </c>
      <c r="E41" s="71">
        <v>0.82402906715515101</v>
      </c>
      <c r="F41" s="68">
        <v>75.516055045871596</v>
      </c>
      <c r="G41" s="71">
        <v>0.82142572356729904</v>
      </c>
      <c r="H41" s="68">
        <v>66.456422018348604</v>
      </c>
      <c r="I41" s="71">
        <v>0.86852266133684597</v>
      </c>
      <c r="J41" s="68">
        <v>76.433486238532097</v>
      </c>
      <c r="K41" s="71">
        <v>0.84713054490037798</v>
      </c>
      <c r="L41" s="68">
        <v>62.557339449541303</v>
      </c>
      <c r="M41" s="71">
        <v>0.82215898986306202</v>
      </c>
      <c r="N41" s="68">
        <v>70.655926352128901</v>
      </c>
      <c r="O41" s="71">
        <v>0.76090741610816803</v>
      </c>
      <c r="P41" s="68">
        <v>84.044418468731706</v>
      </c>
      <c r="Q41" s="71"/>
      <c r="R41" s="68"/>
    </row>
    <row r="42" spans="1:18" x14ac:dyDescent="0.2">
      <c r="A42" s="141" t="s">
        <v>417</v>
      </c>
      <c r="B42" s="67" t="s">
        <v>418</v>
      </c>
      <c r="C42" s="67">
        <v>50</v>
      </c>
      <c r="D42" s="67" t="s">
        <v>340</v>
      </c>
      <c r="E42" s="71">
        <v>0.89902821372713904</v>
      </c>
      <c r="F42" s="68">
        <v>89.334862385321102</v>
      </c>
      <c r="G42" s="71">
        <v>0.86717482512775801</v>
      </c>
      <c r="H42" s="68">
        <v>73.623853211009205</v>
      </c>
      <c r="I42" s="71">
        <v>0.93668718641020199</v>
      </c>
      <c r="J42" s="68">
        <v>96.158256880733902</v>
      </c>
      <c r="K42" s="71">
        <v>0.95821802252458099</v>
      </c>
      <c r="L42" s="68">
        <v>93.061926605504595</v>
      </c>
      <c r="M42" s="71">
        <v>0.94664769695891904</v>
      </c>
      <c r="N42" s="68">
        <v>90.1035673187572</v>
      </c>
      <c r="O42" s="71">
        <v>0.78641333761423704</v>
      </c>
      <c r="P42" s="68">
        <v>86.323787258912901</v>
      </c>
      <c r="Q42" s="71"/>
      <c r="R42" s="68"/>
    </row>
    <row r="43" spans="1:18" x14ac:dyDescent="0.2">
      <c r="A43" s="141" t="s">
        <v>419</v>
      </c>
      <c r="B43" s="67" t="s">
        <v>420</v>
      </c>
      <c r="C43" s="67">
        <v>50</v>
      </c>
      <c r="D43" s="67" t="s">
        <v>340</v>
      </c>
      <c r="E43" s="71">
        <v>0.87739859270865095</v>
      </c>
      <c r="F43" s="68">
        <v>84.059633027522906</v>
      </c>
      <c r="G43" s="71">
        <v>0.87414039205078797</v>
      </c>
      <c r="H43" s="68">
        <v>74.655963302752298</v>
      </c>
      <c r="I43" s="71">
        <v>0.92408518564432796</v>
      </c>
      <c r="J43" s="68">
        <v>92.889908256880702</v>
      </c>
      <c r="K43" s="71">
        <v>0.94245085536351403</v>
      </c>
      <c r="L43" s="68">
        <v>89.908256880733902</v>
      </c>
      <c r="M43" s="71">
        <v>0.95376133736439594</v>
      </c>
      <c r="N43" s="68">
        <v>91.772151898734194</v>
      </c>
      <c r="O43" s="71">
        <v>0.69255519312023095</v>
      </c>
      <c r="P43" s="68">
        <v>76.7387492694331</v>
      </c>
      <c r="Q43" s="71"/>
      <c r="R43" s="68"/>
    </row>
    <row r="44" spans="1:18" x14ac:dyDescent="0.2">
      <c r="A44" s="141" t="s">
        <v>421</v>
      </c>
      <c r="B44" s="67" t="s">
        <v>422</v>
      </c>
      <c r="C44" s="67">
        <v>50</v>
      </c>
      <c r="D44" s="67" t="s">
        <v>340</v>
      </c>
      <c r="E44" s="71">
        <v>0.73368842173750104</v>
      </c>
      <c r="F44" s="68">
        <v>62.614678899082598</v>
      </c>
      <c r="G44" s="71">
        <v>0.85873754423161297</v>
      </c>
      <c r="H44" s="68">
        <v>72.075688073394502</v>
      </c>
      <c r="I44" s="71">
        <v>0.91449486516402201</v>
      </c>
      <c r="J44" s="68">
        <v>90.997706422018396</v>
      </c>
      <c r="K44" s="71">
        <v>0.91737398643758905</v>
      </c>
      <c r="L44" s="68">
        <v>82.683486238532097</v>
      </c>
      <c r="M44" s="71">
        <v>0.87551129290414398</v>
      </c>
      <c r="N44" s="68">
        <v>78.826237054085198</v>
      </c>
      <c r="O44" s="71">
        <v>0.83601284168763601</v>
      </c>
      <c r="P44" s="68">
        <v>91.116306253652795</v>
      </c>
      <c r="Q44" s="71">
        <v>0</v>
      </c>
      <c r="R44" s="68">
        <v>12.690355329949201</v>
      </c>
    </row>
    <row r="45" spans="1:18" x14ac:dyDescent="0.2">
      <c r="A45" s="141" t="s">
        <v>423</v>
      </c>
      <c r="B45" s="67" t="s">
        <v>424</v>
      </c>
      <c r="C45" s="67">
        <v>50</v>
      </c>
      <c r="D45" s="67" t="s">
        <v>340</v>
      </c>
      <c r="E45" s="71">
        <v>0.81952624171198696</v>
      </c>
      <c r="F45" s="68">
        <v>74.598623853210995</v>
      </c>
      <c r="G45" s="71">
        <v>0.82827261684426201</v>
      </c>
      <c r="H45" s="68">
        <v>67.2591743119266</v>
      </c>
      <c r="I45" s="71">
        <v>0.81995303778895601</v>
      </c>
      <c r="J45" s="68">
        <v>65.883027522935805</v>
      </c>
      <c r="K45" s="71">
        <v>0.856936240944426</v>
      </c>
      <c r="L45" s="68">
        <v>64.736238532110093</v>
      </c>
      <c r="M45" s="71">
        <v>0.85061355148497197</v>
      </c>
      <c r="N45" s="68">
        <v>74.856156501726105</v>
      </c>
      <c r="O45" s="71">
        <v>0.74185576149732002</v>
      </c>
      <c r="P45" s="68">
        <v>81.9988310929281</v>
      </c>
      <c r="Q45" s="71"/>
      <c r="R45" s="68"/>
    </row>
    <row r="46" spans="1:18" x14ac:dyDescent="0.2">
      <c r="A46" s="141" t="s">
        <v>425</v>
      </c>
      <c r="B46" s="67" t="s">
        <v>426</v>
      </c>
      <c r="C46" s="67">
        <v>50</v>
      </c>
      <c r="D46" s="67" t="s">
        <v>340</v>
      </c>
      <c r="E46" s="71">
        <v>0.84817265686181598</v>
      </c>
      <c r="F46" s="68">
        <v>79.128440366972498</v>
      </c>
      <c r="G46" s="71">
        <v>0.845466524684787</v>
      </c>
      <c r="H46" s="68">
        <v>69.896788990825698</v>
      </c>
      <c r="I46" s="71">
        <v>0.80634357838751702</v>
      </c>
      <c r="J46" s="68">
        <v>62.729357798165097</v>
      </c>
      <c r="K46" s="71">
        <v>0.86757245635187596</v>
      </c>
      <c r="L46" s="68">
        <v>68.004587155963307</v>
      </c>
      <c r="M46" s="71">
        <v>0.83638627067401705</v>
      </c>
      <c r="N46" s="68">
        <v>72.2669735327963</v>
      </c>
      <c r="O46" s="71">
        <v>0.73326711107269904</v>
      </c>
      <c r="P46" s="68">
        <v>81.063705435417901</v>
      </c>
      <c r="Q46" s="71">
        <v>1</v>
      </c>
      <c r="R46" s="68">
        <v>100</v>
      </c>
    </row>
    <row r="47" spans="1:18" x14ac:dyDescent="0.2">
      <c r="A47" s="141" t="s">
        <v>427</v>
      </c>
      <c r="B47" s="67" t="s">
        <v>428</v>
      </c>
      <c r="C47" s="67">
        <v>50</v>
      </c>
      <c r="D47" s="67" t="s">
        <v>340</v>
      </c>
      <c r="E47" s="71">
        <v>0.84717829833498504</v>
      </c>
      <c r="F47" s="68">
        <v>79.013761467889907</v>
      </c>
      <c r="G47" s="71">
        <v>0.92970708536773605</v>
      </c>
      <c r="H47" s="68">
        <v>87.327981651376106</v>
      </c>
      <c r="I47" s="71">
        <v>0.862115396370432</v>
      </c>
      <c r="J47" s="68">
        <v>75.114678899082605</v>
      </c>
      <c r="K47" s="71">
        <v>0.90189360953881803</v>
      </c>
      <c r="L47" s="68">
        <v>78.2683486238532</v>
      </c>
      <c r="M47" s="71">
        <v>0.882624933309621</v>
      </c>
      <c r="N47" s="68">
        <v>79.459148446490204</v>
      </c>
      <c r="O47" s="71">
        <v>0.65955046708831899</v>
      </c>
      <c r="P47" s="68">
        <v>72.647574517825802</v>
      </c>
      <c r="Q47" s="71"/>
      <c r="R47" s="68"/>
    </row>
    <row r="48" spans="1:18" x14ac:dyDescent="0.2">
      <c r="A48" s="141" t="s">
        <v>429</v>
      </c>
      <c r="B48" s="67" t="s">
        <v>430</v>
      </c>
      <c r="C48" s="67">
        <v>50</v>
      </c>
      <c r="D48" s="67" t="s">
        <v>340</v>
      </c>
      <c r="E48" s="71">
        <v>0.86067570870041599</v>
      </c>
      <c r="F48" s="68">
        <v>81.077981651376106</v>
      </c>
      <c r="G48" s="71">
        <v>0.85409955605791299</v>
      </c>
      <c r="H48" s="68">
        <v>71.502293577981604</v>
      </c>
      <c r="I48" s="71">
        <v>0.86280865317316202</v>
      </c>
      <c r="J48" s="68">
        <v>75.2866972477064</v>
      </c>
      <c r="K48" s="71">
        <v>0.90713056767975697</v>
      </c>
      <c r="L48" s="68">
        <v>79.7591743119266</v>
      </c>
      <c r="M48" s="71">
        <v>0.75457940601102602</v>
      </c>
      <c r="N48" s="68">
        <v>61.680092059838898</v>
      </c>
      <c r="O48" s="71">
        <v>0.78543606928063903</v>
      </c>
      <c r="P48" s="68">
        <v>86.090005844535398</v>
      </c>
      <c r="Q48" s="71">
        <v>1</v>
      </c>
      <c r="R48" s="68">
        <v>100</v>
      </c>
    </row>
    <row r="49" spans="1:18" x14ac:dyDescent="0.2">
      <c r="A49" s="141" t="s">
        <v>431</v>
      </c>
      <c r="B49" s="67" t="s">
        <v>432</v>
      </c>
      <c r="C49" s="67">
        <v>50</v>
      </c>
      <c r="D49" s="67" t="s">
        <v>340</v>
      </c>
      <c r="E49" s="71">
        <v>0.85318549641570796</v>
      </c>
      <c r="F49" s="68">
        <v>79.7591743119266</v>
      </c>
      <c r="G49" s="71">
        <v>0.85090120866065</v>
      </c>
      <c r="H49" s="68">
        <v>70.871559633027502</v>
      </c>
      <c r="I49" s="71">
        <v>0.80079291840639</v>
      </c>
      <c r="J49" s="68">
        <v>60.894495412844002</v>
      </c>
      <c r="K49" s="71">
        <v>0.88181410878981004</v>
      </c>
      <c r="L49" s="68">
        <v>72.706422018348604</v>
      </c>
      <c r="M49" s="71">
        <v>0.76880668682198094</v>
      </c>
      <c r="N49" s="68">
        <v>63.808975834292298</v>
      </c>
      <c r="O49" s="71">
        <v>0.81679805581541498</v>
      </c>
      <c r="P49" s="68">
        <v>88.720046756282898</v>
      </c>
      <c r="Q49" s="71">
        <v>1</v>
      </c>
      <c r="R49" s="68">
        <v>100</v>
      </c>
    </row>
    <row r="50" spans="1:18" x14ac:dyDescent="0.2">
      <c r="A50" s="141" t="s">
        <v>433</v>
      </c>
      <c r="B50" s="67" t="s">
        <v>434</v>
      </c>
      <c r="C50" s="67">
        <v>50</v>
      </c>
      <c r="D50" s="67" t="s">
        <v>340</v>
      </c>
      <c r="E50" s="71">
        <v>0.76090864137540903</v>
      </c>
      <c r="F50" s="68">
        <v>66.055045871559599</v>
      </c>
      <c r="G50" s="71">
        <v>0.80461830219038599</v>
      </c>
      <c r="H50" s="68">
        <v>64.564220183486199</v>
      </c>
      <c r="I50" s="71">
        <v>0.75849956297085996</v>
      </c>
      <c r="J50" s="68">
        <v>49.369266055045898</v>
      </c>
      <c r="K50" s="71">
        <v>0.84815884632095695</v>
      </c>
      <c r="L50" s="68">
        <v>63.016055045871603</v>
      </c>
      <c r="M50" s="71">
        <v>0.70834074337542197</v>
      </c>
      <c r="N50" s="68">
        <v>55.235903337169198</v>
      </c>
      <c r="O50" s="71">
        <v>0.68492575201941797</v>
      </c>
      <c r="P50" s="68">
        <v>75.628287551139707</v>
      </c>
      <c r="Q50" s="71"/>
      <c r="R50" s="68"/>
    </row>
    <row r="51" spans="1:18" x14ac:dyDescent="0.2">
      <c r="A51" s="141" t="s">
        <v>435</v>
      </c>
      <c r="B51" s="67" t="s">
        <v>436</v>
      </c>
      <c r="C51" s="67">
        <v>50</v>
      </c>
      <c r="D51" s="67" t="s">
        <v>340</v>
      </c>
      <c r="E51" s="71">
        <v>0.74523146485321001</v>
      </c>
      <c r="F51" s="68">
        <v>64.334862385321102</v>
      </c>
      <c r="G51" s="71">
        <v>0.76039782970434799</v>
      </c>
      <c r="H51" s="68">
        <v>58.715596330275197</v>
      </c>
      <c r="I51" s="71">
        <v>0.620621376765918</v>
      </c>
      <c r="J51" s="68">
        <v>13.1307339449541</v>
      </c>
      <c r="K51" s="71">
        <v>0.69353021949738403</v>
      </c>
      <c r="L51" s="68">
        <v>15.825688073394501</v>
      </c>
      <c r="M51" s="71">
        <v>0.70122710296994495</v>
      </c>
      <c r="N51" s="68">
        <v>54.142692750287701</v>
      </c>
      <c r="O51" s="71">
        <v>0.695612260181668</v>
      </c>
      <c r="P51" s="68">
        <v>77.323202805376994</v>
      </c>
      <c r="Q51" s="71">
        <v>1</v>
      </c>
      <c r="R51" s="68">
        <v>100</v>
      </c>
    </row>
    <row r="52" spans="1:18" x14ac:dyDescent="0.2">
      <c r="A52" s="141" t="s">
        <v>437</v>
      </c>
      <c r="B52" s="67" t="s">
        <v>438</v>
      </c>
      <c r="C52" s="67">
        <v>50</v>
      </c>
      <c r="D52" s="67" t="s">
        <v>340</v>
      </c>
      <c r="E52" s="71">
        <v>0.88449999649877398</v>
      </c>
      <c r="F52" s="68">
        <v>85.550458715596307</v>
      </c>
      <c r="G52" s="71">
        <v>0.99860321855687295</v>
      </c>
      <c r="H52" s="68">
        <v>99.827981651376106</v>
      </c>
      <c r="I52" s="71">
        <v>0.92577850857090205</v>
      </c>
      <c r="J52" s="68">
        <v>93.348623853210995</v>
      </c>
      <c r="K52" s="71">
        <v>0.98500389209608796</v>
      </c>
      <c r="L52" s="68">
        <v>98.337155963302706</v>
      </c>
      <c r="M52" s="71">
        <v>0.98932953939178403</v>
      </c>
      <c r="N52" s="68">
        <v>97.3532796317606</v>
      </c>
      <c r="O52" s="71">
        <v>0.523784823878226</v>
      </c>
      <c r="P52" s="68">
        <v>58.328462887200502</v>
      </c>
      <c r="Q52" s="71"/>
      <c r="R52" s="68"/>
    </row>
    <row r="53" spans="1:18" x14ac:dyDescent="0.2">
      <c r="A53" s="141" t="s">
        <v>439</v>
      </c>
      <c r="B53" s="67" t="s">
        <v>440</v>
      </c>
      <c r="C53" s="67">
        <v>50</v>
      </c>
      <c r="D53" s="67" t="s">
        <v>340</v>
      </c>
      <c r="E53" s="71">
        <v>0.81959766237601805</v>
      </c>
      <c r="F53" s="68">
        <v>74.655963302752298</v>
      </c>
      <c r="G53" s="71">
        <v>0.97999085031661404</v>
      </c>
      <c r="H53" s="68">
        <v>97.190366972477094</v>
      </c>
      <c r="I53" s="71">
        <v>0.92439039718259497</v>
      </c>
      <c r="J53" s="68">
        <v>92.947247706422004</v>
      </c>
      <c r="K53" s="71">
        <v>0.95066042277394303</v>
      </c>
      <c r="L53" s="68">
        <v>91.743119266055004</v>
      </c>
      <c r="M53" s="71">
        <v>0.92530677574248599</v>
      </c>
      <c r="N53" s="68">
        <v>86.306098964326793</v>
      </c>
      <c r="O53" s="71">
        <v>0.63723752824046997</v>
      </c>
      <c r="P53" s="68">
        <v>70.485096434833395</v>
      </c>
      <c r="Q53" s="71">
        <v>0.5</v>
      </c>
      <c r="R53" s="68">
        <v>29.6954314720812</v>
      </c>
    </row>
    <row r="54" spans="1:18" x14ac:dyDescent="0.2">
      <c r="A54" s="141" t="s">
        <v>441</v>
      </c>
      <c r="B54" s="67" t="s">
        <v>442</v>
      </c>
      <c r="C54" s="67">
        <v>50</v>
      </c>
      <c r="D54" s="67" t="s">
        <v>340</v>
      </c>
      <c r="E54" s="71">
        <v>0.84866385290505197</v>
      </c>
      <c r="F54" s="68">
        <v>79.185779816513801</v>
      </c>
      <c r="G54" s="71">
        <v>0.97693276799129303</v>
      </c>
      <c r="H54" s="68">
        <v>96.846330275229306</v>
      </c>
      <c r="I54" s="71">
        <v>0.90498900824585604</v>
      </c>
      <c r="J54" s="68">
        <v>88.474770642201804</v>
      </c>
      <c r="K54" s="71">
        <v>0.97177868672641099</v>
      </c>
      <c r="L54" s="68">
        <v>96.272935779816507</v>
      </c>
      <c r="M54" s="71">
        <v>0.98577271918904497</v>
      </c>
      <c r="N54" s="68">
        <v>96.720368239355594</v>
      </c>
      <c r="O54" s="71">
        <v>0.40384608237265501</v>
      </c>
      <c r="P54" s="68">
        <v>42.781998831092899</v>
      </c>
      <c r="Q54" s="71"/>
      <c r="R54" s="68"/>
    </row>
    <row r="55" spans="1:18" x14ac:dyDescent="0.2">
      <c r="A55" s="141" t="s">
        <v>443</v>
      </c>
      <c r="B55" s="67" t="s">
        <v>444</v>
      </c>
      <c r="C55" s="67">
        <v>50</v>
      </c>
      <c r="D55" s="67" t="s">
        <v>340</v>
      </c>
      <c r="E55" s="71">
        <v>0.636754196970443</v>
      </c>
      <c r="F55" s="68">
        <v>40.424311926605498</v>
      </c>
      <c r="G55" s="71">
        <v>0.878831539430876</v>
      </c>
      <c r="H55" s="68">
        <v>75.917431192660501</v>
      </c>
      <c r="I55" s="71">
        <v>0.73156241944557898</v>
      </c>
      <c r="J55" s="68">
        <v>41.399082568807302</v>
      </c>
      <c r="K55" s="71">
        <v>0.89764971907461899</v>
      </c>
      <c r="L55" s="68">
        <v>77.293577981651396</v>
      </c>
      <c r="M55" s="71">
        <v>0.87195447270140503</v>
      </c>
      <c r="N55" s="68">
        <v>78.078250863061001</v>
      </c>
      <c r="O55" s="71">
        <v>0.440527031170176</v>
      </c>
      <c r="P55" s="68">
        <v>48.451198129748697</v>
      </c>
      <c r="Q55" s="71">
        <v>0</v>
      </c>
      <c r="R55" s="68">
        <v>12.690355329949201</v>
      </c>
    </row>
    <row r="56" spans="1:18" x14ac:dyDescent="0.2">
      <c r="A56" s="141" t="s">
        <v>445</v>
      </c>
      <c r="B56" s="67" t="s">
        <v>446</v>
      </c>
      <c r="C56" s="67">
        <v>50</v>
      </c>
      <c r="D56" s="67" t="s">
        <v>340</v>
      </c>
      <c r="E56" s="71">
        <v>0.83565157320135397</v>
      </c>
      <c r="F56" s="68">
        <v>77.006880733944996</v>
      </c>
      <c r="G56" s="71">
        <v>0.85867861929391098</v>
      </c>
      <c r="H56" s="68">
        <v>71.903669724770694</v>
      </c>
      <c r="I56" s="71">
        <v>0.86167474976939795</v>
      </c>
      <c r="J56" s="68">
        <v>75.057339449541303</v>
      </c>
      <c r="K56" s="71">
        <v>0.92173006848473105</v>
      </c>
      <c r="L56" s="68">
        <v>84.346330275229306</v>
      </c>
      <c r="M56" s="71">
        <v>0.85772719189044999</v>
      </c>
      <c r="N56" s="68">
        <v>75.891829689298007</v>
      </c>
      <c r="O56" s="71">
        <v>0.67844723656827899</v>
      </c>
      <c r="P56" s="68">
        <v>74.6347165400351</v>
      </c>
      <c r="Q56" s="71"/>
      <c r="R56" s="68"/>
    </row>
    <row r="57" spans="1:18" x14ac:dyDescent="0.2">
      <c r="A57" s="141" t="s">
        <v>447</v>
      </c>
      <c r="B57" s="67" t="s">
        <v>448</v>
      </c>
      <c r="C57" s="67">
        <v>50</v>
      </c>
      <c r="D57" s="67" t="s">
        <v>340</v>
      </c>
      <c r="E57" s="71">
        <v>0.89494319264796796</v>
      </c>
      <c r="F57" s="68">
        <v>88.073394495412899</v>
      </c>
      <c r="G57" s="71">
        <v>0.91691407749016496</v>
      </c>
      <c r="H57" s="68">
        <v>84.288990825688103</v>
      </c>
      <c r="I57" s="71">
        <v>0.92811976220216996</v>
      </c>
      <c r="J57" s="68">
        <v>94.0366972477064</v>
      </c>
      <c r="K57" s="71">
        <v>0.87558650979139296</v>
      </c>
      <c r="L57" s="68">
        <v>70.355504587156005</v>
      </c>
      <c r="M57" s="71">
        <v>0.95376133736439594</v>
      </c>
      <c r="N57" s="68">
        <v>91.772151898734194</v>
      </c>
      <c r="O57" s="71">
        <v>0.69527746903968402</v>
      </c>
      <c r="P57" s="68">
        <v>77.206312098188207</v>
      </c>
      <c r="Q57" s="71">
        <v>1</v>
      </c>
      <c r="R57" s="68">
        <v>100</v>
      </c>
    </row>
    <row r="58" spans="1:18" x14ac:dyDescent="0.2">
      <c r="A58" s="141" t="s">
        <v>449</v>
      </c>
      <c r="B58" s="67" t="s">
        <v>450</v>
      </c>
      <c r="C58" s="67">
        <v>50</v>
      </c>
      <c r="D58" s="67" t="s">
        <v>340</v>
      </c>
      <c r="E58" s="71">
        <v>0.85989141398017299</v>
      </c>
      <c r="F58" s="68">
        <v>80.905963302752298</v>
      </c>
      <c r="G58" s="71">
        <v>0.97374634783442604</v>
      </c>
      <c r="H58" s="68">
        <v>96.616972477064195</v>
      </c>
      <c r="I58" s="71">
        <v>0.88868402645011202</v>
      </c>
      <c r="J58" s="68">
        <v>83.142201834862405</v>
      </c>
      <c r="K58" s="71">
        <v>0.95880225456179602</v>
      </c>
      <c r="L58" s="68">
        <v>93.233944954128404</v>
      </c>
      <c r="M58" s="71">
        <v>0.94664769695891904</v>
      </c>
      <c r="N58" s="68">
        <v>90.1035673187572</v>
      </c>
      <c r="O58" s="71">
        <v>0.53157674409561195</v>
      </c>
      <c r="P58" s="68">
        <v>59.555815312682597</v>
      </c>
      <c r="Q58" s="71"/>
      <c r="R58" s="68"/>
    </row>
    <row r="59" spans="1:18" x14ac:dyDescent="0.2">
      <c r="A59" s="141" t="s">
        <v>451</v>
      </c>
      <c r="B59" s="67" t="s">
        <v>452</v>
      </c>
      <c r="C59" s="67">
        <v>50</v>
      </c>
      <c r="D59" s="67" t="s">
        <v>340</v>
      </c>
      <c r="E59" s="71">
        <v>0.864675793587807</v>
      </c>
      <c r="F59" s="68">
        <v>81.766055045871596</v>
      </c>
      <c r="G59" s="71">
        <v>0.93421829677050705</v>
      </c>
      <c r="H59" s="68">
        <v>88.646788990825698</v>
      </c>
      <c r="I59" s="71">
        <v>0.88734887855505795</v>
      </c>
      <c r="J59" s="68">
        <v>82.7408256880734</v>
      </c>
      <c r="K59" s="71">
        <v>0.98997728537625296</v>
      </c>
      <c r="L59" s="68">
        <v>99.025229357798196</v>
      </c>
      <c r="M59" s="71">
        <v>0.97865907878356795</v>
      </c>
      <c r="N59" s="68">
        <v>96.029919447641007</v>
      </c>
      <c r="O59" s="71">
        <v>0.53317542845364996</v>
      </c>
      <c r="P59" s="68">
        <v>59.614260666276998</v>
      </c>
      <c r="Q59" s="71"/>
      <c r="R59" s="68"/>
    </row>
    <row r="60" spans="1:18" x14ac:dyDescent="0.2">
      <c r="A60" s="141" t="s">
        <v>453</v>
      </c>
      <c r="B60" s="67" t="s">
        <v>454</v>
      </c>
      <c r="C60" s="67">
        <v>50</v>
      </c>
      <c r="D60" s="67" t="s">
        <v>340</v>
      </c>
      <c r="E60" s="71">
        <v>0.88513116172180295</v>
      </c>
      <c r="F60" s="68">
        <v>85.665137614678898</v>
      </c>
      <c r="G60" s="71">
        <v>0.89071244431813401</v>
      </c>
      <c r="H60" s="68">
        <v>77.9816513761468</v>
      </c>
      <c r="I60" s="71">
        <v>0.90212210951796701</v>
      </c>
      <c r="J60" s="68">
        <v>87.5</v>
      </c>
      <c r="K60" s="71">
        <v>0.93163775227386103</v>
      </c>
      <c r="L60" s="68">
        <v>87.098623853210995</v>
      </c>
      <c r="M60" s="71">
        <v>0.90396585452605405</v>
      </c>
      <c r="N60" s="68">
        <v>82.451093210586905</v>
      </c>
      <c r="O60" s="71">
        <v>0.79721764797300099</v>
      </c>
      <c r="P60" s="68">
        <v>87.142022209234398</v>
      </c>
      <c r="Q60" s="71"/>
      <c r="R60" s="68"/>
    </row>
    <row r="61" spans="1:18" x14ac:dyDescent="0.2">
      <c r="A61" s="141" t="s">
        <v>455</v>
      </c>
      <c r="B61" s="67" t="s">
        <v>456</v>
      </c>
      <c r="C61" s="67">
        <v>50</v>
      </c>
      <c r="D61" s="67" t="s">
        <v>340</v>
      </c>
      <c r="E61" s="71">
        <v>0.85680827925153902</v>
      </c>
      <c r="F61" s="68">
        <v>80.217889908256893</v>
      </c>
      <c r="G61" s="71">
        <v>0.97553555187677599</v>
      </c>
      <c r="H61" s="68">
        <v>96.7316513761468</v>
      </c>
      <c r="I61" s="71">
        <v>0.88749030047628397</v>
      </c>
      <c r="J61" s="68">
        <v>82.855504587156005</v>
      </c>
      <c r="K61" s="71">
        <v>0.96218579787363701</v>
      </c>
      <c r="L61" s="68">
        <v>93.635321100917395</v>
      </c>
      <c r="M61" s="71">
        <v>0.975102258580829</v>
      </c>
      <c r="N61" s="68">
        <v>95.454545454545496</v>
      </c>
      <c r="O61" s="71">
        <v>0.48372748745016902</v>
      </c>
      <c r="P61" s="68">
        <v>53.4190531852718</v>
      </c>
      <c r="Q61" s="71"/>
      <c r="R61" s="68"/>
    </row>
    <row r="62" spans="1:18" x14ac:dyDescent="0.2">
      <c r="A62" s="141" t="s">
        <v>391</v>
      </c>
      <c r="B62" s="67" t="s">
        <v>457</v>
      </c>
      <c r="C62" s="67">
        <v>50</v>
      </c>
      <c r="D62" s="67" t="s">
        <v>340</v>
      </c>
      <c r="E62" s="71">
        <v>0.857836418111107</v>
      </c>
      <c r="F62" s="68">
        <v>80.504587155963307</v>
      </c>
      <c r="G62" s="71">
        <v>0.98960733391293698</v>
      </c>
      <c r="H62" s="68">
        <v>98.681192660550494</v>
      </c>
      <c r="I62" s="71">
        <v>0.90674210493052199</v>
      </c>
      <c r="J62" s="68">
        <v>88.9908256880734</v>
      </c>
      <c r="K62" s="71">
        <v>0.97866864954522403</v>
      </c>
      <c r="L62" s="68">
        <v>97.190366972477094</v>
      </c>
      <c r="M62" s="71">
        <v>0.99644317979726105</v>
      </c>
      <c r="N62" s="68">
        <v>98.676639815880307</v>
      </c>
      <c r="O62" s="71">
        <v>0.41772082236959102</v>
      </c>
      <c r="P62" s="68">
        <v>45.119812974868502</v>
      </c>
      <c r="Q62" s="71"/>
      <c r="R62" s="68"/>
    </row>
    <row r="63" spans="1:18" x14ac:dyDescent="0.2">
      <c r="A63" s="141" t="s">
        <v>458</v>
      </c>
      <c r="B63" s="67" t="s">
        <v>459</v>
      </c>
      <c r="C63" s="67">
        <v>50</v>
      </c>
      <c r="D63" s="67" t="s">
        <v>340</v>
      </c>
      <c r="E63" s="71">
        <v>0.70319725088329499</v>
      </c>
      <c r="F63" s="68">
        <v>56.422018348623901</v>
      </c>
      <c r="G63" s="71">
        <v>0.93121180782583601</v>
      </c>
      <c r="H63" s="68">
        <v>87.729357798165097</v>
      </c>
      <c r="I63" s="71">
        <v>0.87795852903197102</v>
      </c>
      <c r="J63" s="68">
        <v>79.587155963302706</v>
      </c>
      <c r="K63" s="71">
        <v>0.86362574123204805</v>
      </c>
      <c r="L63" s="68">
        <v>66.513761467889907</v>
      </c>
      <c r="M63" s="71">
        <v>0.89685221412057603</v>
      </c>
      <c r="N63" s="68">
        <v>81.300345224395898</v>
      </c>
      <c r="O63" s="71">
        <v>0.64953521308933704</v>
      </c>
      <c r="P63" s="68">
        <v>71.712448860315604</v>
      </c>
      <c r="Q63" s="71">
        <v>0</v>
      </c>
      <c r="R63" s="68">
        <v>12.690355329949201</v>
      </c>
    </row>
    <row r="64" spans="1:18" x14ac:dyDescent="0.2">
      <c r="A64" s="141" t="s">
        <v>460</v>
      </c>
      <c r="B64" s="67" t="s">
        <v>461</v>
      </c>
      <c r="C64" s="67">
        <v>50</v>
      </c>
      <c r="D64" s="67" t="s">
        <v>340</v>
      </c>
      <c r="E64" s="71">
        <v>0.80832358314853003</v>
      </c>
      <c r="F64" s="68">
        <v>73.107798165137595</v>
      </c>
      <c r="G64" s="71">
        <v>0.88885941114454003</v>
      </c>
      <c r="H64" s="68">
        <v>77.637614678899098</v>
      </c>
      <c r="I64" s="71">
        <v>0.73284938281984702</v>
      </c>
      <c r="J64" s="68">
        <v>41.628440366972498</v>
      </c>
      <c r="K64" s="71">
        <v>0.93266579535116201</v>
      </c>
      <c r="L64" s="68">
        <v>87.442660550458697</v>
      </c>
      <c r="M64" s="71">
        <v>0.95020451716165799</v>
      </c>
      <c r="N64" s="68">
        <v>90.851553509781397</v>
      </c>
      <c r="O64" s="71">
        <v>0.53703880926544201</v>
      </c>
      <c r="P64" s="68">
        <v>60.140268848626498</v>
      </c>
      <c r="Q64" s="71"/>
      <c r="R64" s="68"/>
    </row>
    <row r="65" spans="1:18" x14ac:dyDescent="0.2">
      <c r="A65" s="141" t="s">
        <v>462</v>
      </c>
      <c r="B65" s="67" t="s">
        <v>463</v>
      </c>
      <c r="C65" s="67">
        <v>50</v>
      </c>
      <c r="D65" s="67" t="s">
        <v>340</v>
      </c>
      <c r="E65" s="71">
        <v>0.85128862383044202</v>
      </c>
      <c r="F65" s="68">
        <v>79.529816513761503</v>
      </c>
      <c r="G65" s="71">
        <v>0.88347859474151302</v>
      </c>
      <c r="H65" s="68">
        <v>76.949541284403693</v>
      </c>
      <c r="I65" s="71">
        <v>0.88891103329167398</v>
      </c>
      <c r="J65" s="68">
        <v>83.371559633027502</v>
      </c>
      <c r="K65" s="71">
        <v>0.915837406937698</v>
      </c>
      <c r="L65" s="68">
        <v>82.110091743119298</v>
      </c>
      <c r="M65" s="71">
        <v>0.90040903432331498</v>
      </c>
      <c r="N65" s="68">
        <v>81.990794016110499</v>
      </c>
      <c r="O65" s="71">
        <v>0.66780704985800998</v>
      </c>
      <c r="P65" s="68">
        <v>73.5827001753361</v>
      </c>
      <c r="Q65" s="71"/>
      <c r="R65" s="68"/>
    </row>
    <row r="66" spans="1:18" x14ac:dyDescent="0.2">
      <c r="A66" s="141" t="s">
        <v>464</v>
      </c>
      <c r="B66" s="67" t="s">
        <v>465</v>
      </c>
      <c r="C66" s="67">
        <v>50</v>
      </c>
      <c r="D66" s="67" t="s">
        <v>340</v>
      </c>
      <c r="E66" s="71">
        <v>0.68713435894611297</v>
      </c>
      <c r="F66" s="68">
        <v>52.924311926605498</v>
      </c>
      <c r="G66" s="71">
        <v>0.93603343384912696</v>
      </c>
      <c r="H66" s="68">
        <v>89.048165137614703</v>
      </c>
      <c r="I66" s="71">
        <v>0.86980528845649296</v>
      </c>
      <c r="J66" s="68">
        <v>76.605504587156005</v>
      </c>
      <c r="K66" s="71">
        <v>0.914152135191733</v>
      </c>
      <c r="L66" s="68">
        <v>81.651376146789005</v>
      </c>
      <c r="M66" s="71">
        <v>0.975102258580829</v>
      </c>
      <c r="N66" s="68">
        <v>95.454545454545496</v>
      </c>
      <c r="O66" s="71">
        <v>0.42771303759849799</v>
      </c>
      <c r="P66" s="68">
        <v>47.0485096434833</v>
      </c>
      <c r="Q66" s="71">
        <v>0</v>
      </c>
      <c r="R66" s="68">
        <v>12.690355329949201</v>
      </c>
    </row>
    <row r="67" spans="1:18" x14ac:dyDescent="0.2">
      <c r="A67" s="141" t="s">
        <v>466</v>
      </c>
      <c r="B67" s="67" t="s">
        <v>467</v>
      </c>
      <c r="C67" s="67">
        <v>50</v>
      </c>
      <c r="D67" s="67" t="s">
        <v>340</v>
      </c>
      <c r="E67" s="71">
        <v>0.85465459034608304</v>
      </c>
      <c r="F67" s="68">
        <v>79.931192660550494</v>
      </c>
      <c r="G67" s="71">
        <v>0.907920778746791</v>
      </c>
      <c r="H67" s="68">
        <v>82.052752293577996</v>
      </c>
      <c r="I67" s="71">
        <v>0.87996400464481495</v>
      </c>
      <c r="J67" s="68">
        <v>80.275229357798196</v>
      </c>
      <c r="K67" s="71">
        <v>0.94041880397364397</v>
      </c>
      <c r="L67" s="68">
        <v>89.678899082568805</v>
      </c>
      <c r="M67" s="71">
        <v>0.975102258580829</v>
      </c>
      <c r="N67" s="68">
        <v>95.454545454545496</v>
      </c>
      <c r="O67" s="71">
        <v>0.56986710578433497</v>
      </c>
      <c r="P67" s="68">
        <v>63.588544710695501</v>
      </c>
      <c r="Q67" s="71"/>
      <c r="R67" s="68"/>
    </row>
    <row r="68" spans="1:18" x14ac:dyDescent="0.2">
      <c r="A68" s="141" t="s">
        <v>464</v>
      </c>
      <c r="B68" s="67" t="s">
        <v>468</v>
      </c>
      <c r="C68" s="67">
        <v>50</v>
      </c>
      <c r="D68" s="67" t="s">
        <v>340</v>
      </c>
      <c r="E68" s="71">
        <v>0.66385191978178704</v>
      </c>
      <c r="F68" s="68">
        <v>47.075688073394502</v>
      </c>
      <c r="G68" s="71">
        <v>0.84272649801993305</v>
      </c>
      <c r="H68" s="68">
        <v>69.323394495412899</v>
      </c>
      <c r="I68" s="71">
        <v>0.80153663572578504</v>
      </c>
      <c r="J68" s="68">
        <v>61.238532110091697</v>
      </c>
      <c r="K68" s="71">
        <v>0.86018112248333001</v>
      </c>
      <c r="L68" s="68">
        <v>65.366972477064195</v>
      </c>
      <c r="M68" s="71">
        <v>0.82215898986306202</v>
      </c>
      <c r="N68" s="68">
        <v>70.655926352128901</v>
      </c>
      <c r="O68" s="71">
        <v>0.65650827259861</v>
      </c>
      <c r="P68" s="68">
        <v>72.180011689070696</v>
      </c>
      <c r="Q68" s="71">
        <v>0</v>
      </c>
      <c r="R68" s="68">
        <v>12.690355329949201</v>
      </c>
    </row>
    <row r="69" spans="1:18" x14ac:dyDescent="0.2">
      <c r="A69" s="141" t="s">
        <v>469</v>
      </c>
      <c r="B69" s="67" t="s">
        <v>470</v>
      </c>
      <c r="C69" s="67">
        <v>50</v>
      </c>
      <c r="D69" s="67" t="s">
        <v>340</v>
      </c>
      <c r="E69" s="71">
        <v>0.73845448899275601</v>
      </c>
      <c r="F69" s="68">
        <v>63.474770642201797</v>
      </c>
      <c r="G69" s="71">
        <v>0.79355774611794205</v>
      </c>
      <c r="H69" s="68">
        <v>63.016055045871603</v>
      </c>
      <c r="I69" s="71">
        <v>0.75131737895511996</v>
      </c>
      <c r="J69" s="68">
        <v>47.133027522935798</v>
      </c>
      <c r="K69" s="71">
        <v>0.78766117110120903</v>
      </c>
      <c r="L69" s="68">
        <v>42.889908256880702</v>
      </c>
      <c r="M69" s="71">
        <v>0.67988618175351201</v>
      </c>
      <c r="N69" s="68">
        <v>51.265822784810098</v>
      </c>
      <c r="O69" s="71">
        <v>0.67984996703599399</v>
      </c>
      <c r="P69" s="68">
        <v>74.868497954412604</v>
      </c>
      <c r="Q69" s="71"/>
      <c r="R69" s="68"/>
    </row>
    <row r="70" spans="1:18" x14ac:dyDescent="0.2">
      <c r="A70" s="141" t="s">
        <v>471</v>
      </c>
      <c r="B70" s="67" t="s">
        <v>472</v>
      </c>
      <c r="C70" s="67">
        <v>50</v>
      </c>
      <c r="D70" s="67" t="s">
        <v>340</v>
      </c>
      <c r="E70" s="71">
        <v>0.82059533357637104</v>
      </c>
      <c r="F70" s="68">
        <v>74.7133027522936</v>
      </c>
      <c r="G70" s="71">
        <v>0.86565936782124797</v>
      </c>
      <c r="H70" s="68">
        <v>73.451834862385297</v>
      </c>
      <c r="I70" s="71">
        <v>0.77152496008874905</v>
      </c>
      <c r="J70" s="68">
        <v>53.038990825688103</v>
      </c>
      <c r="K70" s="71">
        <v>0.87432498260534297</v>
      </c>
      <c r="L70" s="68">
        <v>70.011467889908204</v>
      </c>
      <c r="M70" s="71">
        <v>0.83638627067401705</v>
      </c>
      <c r="N70" s="68">
        <v>72.2669735327963</v>
      </c>
      <c r="O70" s="71">
        <v>0.75508108669249496</v>
      </c>
      <c r="P70" s="68">
        <v>83.401519579193405</v>
      </c>
      <c r="Q70" s="71"/>
      <c r="R70" s="68"/>
    </row>
    <row r="71" spans="1:18" x14ac:dyDescent="0.2">
      <c r="A71" s="141" t="s">
        <v>473</v>
      </c>
      <c r="B71" s="67" t="s">
        <v>474</v>
      </c>
      <c r="C71" s="67">
        <v>50</v>
      </c>
      <c r="D71" s="67" t="s">
        <v>340</v>
      </c>
      <c r="E71" s="71">
        <v>0.86638013740355602</v>
      </c>
      <c r="F71" s="68">
        <v>82.110091743119298</v>
      </c>
      <c r="G71" s="71">
        <v>0.89738292934014796</v>
      </c>
      <c r="H71" s="68">
        <v>79.931192660550494</v>
      </c>
      <c r="I71" s="71">
        <v>0.87079567825862403</v>
      </c>
      <c r="J71" s="68">
        <v>77.006880733944996</v>
      </c>
      <c r="K71" s="71">
        <v>0.96025898911860397</v>
      </c>
      <c r="L71" s="68">
        <v>93.4633027522936</v>
      </c>
      <c r="M71" s="71">
        <v>0.93953405655344102</v>
      </c>
      <c r="N71" s="68">
        <v>88.837744533947102</v>
      </c>
      <c r="O71" s="71">
        <v>0.66392903374696299</v>
      </c>
      <c r="P71" s="68">
        <v>73.0566919929866</v>
      </c>
      <c r="Q71" s="71"/>
      <c r="R71" s="68"/>
    </row>
    <row r="72" spans="1:18" x14ac:dyDescent="0.2">
      <c r="A72" s="141" t="s">
        <v>475</v>
      </c>
      <c r="B72" s="67" t="s">
        <v>476</v>
      </c>
      <c r="C72" s="67">
        <v>50</v>
      </c>
      <c r="D72" s="67" t="s">
        <v>340</v>
      </c>
      <c r="E72" s="71">
        <v>0.86283684650581305</v>
      </c>
      <c r="F72" s="68">
        <v>81.422018348623894</v>
      </c>
      <c r="G72" s="71">
        <v>0.95597943980892996</v>
      </c>
      <c r="H72" s="68">
        <v>93.233944954128404</v>
      </c>
      <c r="I72" s="71">
        <v>0.87434625036716096</v>
      </c>
      <c r="J72" s="68">
        <v>78.440366972477094</v>
      </c>
      <c r="K72" s="71">
        <v>0.96726986394571801</v>
      </c>
      <c r="L72" s="68">
        <v>94.954128440367001</v>
      </c>
      <c r="M72" s="71">
        <v>0.96798861817535098</v>
      </c>
      <c r="N72" s="68">
        <v>94.131185270425803</v>
      </c>
      <c r="O72" s="71">
        <v>0.548600060231904</v>
      </c>
      <c r="P72" s="68">
        <v>61.484511981297501</v>
      </c>
      <c r="Q72" s="71"/>
      <c r="R72" s="68"/>
    </row>
    <row r="73" spans="1:18" x14ac:dyDescent="0.2">
      <c r="A73" s="141" t="s">
        <v>477</v>
      </c>
      <c r="B73" s="67" t="s">
        <v>478</v>
      </c>
      <c r="C73" s="67">
        <v>50</v>
      </c>
      <c r="D73" s="67" t="s">
        <v>340</v>
      </c>
      <c r="E73" s="71">
        <v>0.849749816889938</v>
      </c>
      <c r="F73" s="68">
        <v>79.357798165137595</v>
      </c>
      <c r="G73" s="71">
        <v>0.90397836661081699</v>
      </c>
      <c r="H73" s="68">
        <v>81.192660550458697</v>
      </c>
      <c r="I73" s="71">
        <v>0.91563624495378704</v>
      </c>
      <c r="J73" s="68">
        <v>91.456422018348604</v>
      </c>
      <c r="K73" s="71">
        <v>0.95684430000199605</v>
      </c>
      <c r="L73" s="68">
        <v>92.889908256880702</v>
      </c>
      <c r="M73" s="71">
        <v>0.90396585452605405</v>
      </c>
      <c r="N73" s="68">
        <v>82.451093210586905</v>
      </c>
      <c r="O73" s="71">
        <v>0.56832431835703601</v>
      </c>
      <c r="P73" s="68">
        <v>63.354763296317898</v>
      </c>
      <c r="Q73" s="71"/>
      <c r="R73" s="68"/>
    </row>
    <row r="74" spans="1:18" x14ac:dyDescent="0.2">
      <c r="A74" s="141" t="s">
        <v>479</v>
      </c>
      <c r="B74" s="67" t="s">
        <v>480</v>
      </c>
      <c r="C74" s="67">
        <v>50</v>
      </c>
      <c r="D74" s="67" t="s">
        <v>340</v>
      </c>
      <c r="E74" s="71">
        <v>0.88656423851035604</v>
      </c>
      <c r="F74" s="68">
        <v>86.066513761467903</v>
      </c>
      <c r="G74" s="71">
        <v>0.90171214415698298</v>
      </c>
      <c r="H74" s="68">
        <v>80.9633027522936</v>
      </c>
      <c r="I74" s="71">
        <v>0.93204846891190096</v>
      </c>
      <c r="J74" s="68">
        <v>95.412844036697294</v>
      </c>
      <c r="K74" s="71">
        <v>0.97107790952795703</v>
      </c>
      <c r="L74" s="68">
        <v>95.871559633027502</v>
      </c>
      <c r="M74" s="71">
        <v>0.95376133736439594</v>
      </c>
      <c r="N74" s="68">
        <v>91.772151898734194</v>
      </c>
      <c r="O74" s="71">
        <v>0.67422133259054196</v>
      </c>
      <c r="P74" s="68">
        <v>74.050263004091207</v>
      </c>
      <c r="Q74" s="71"/>
      <c r="R74" s="68"/>
    </row>
    <row r="75" spans="1:18" x14ac:dyDescent="0.2">
      <c r="A75" s="141" t="s">
        <v>481</v>
      </c>
      <c r="B75" s="67" t="s">
        <v>482</v>
      </c>
      <c r="C75" s="67">
        <v>50</v>
      </c>
      <c r="D75" s="67" t="s">
        <v>340</v>
      </c>
      <c r="E75" s="71">
        <v>0.87809594908368005</v>
      </c>
      <c r="F75" s="68">
        <v>84.346330275229306</v>
      </c>
      <c r="G75" s="71">
        <v>0.87495242108982196</v>
      </c>
      <c r="H75" s="68">
        <v>75</v>
      </c>
      <c r="I75" s="71">
        <v>0.93755271178008903</v>
      </c>
      <c r="J75" s="68">
        <v>96.330275229357795</v>
      </c>
      <c r="K75" s="71">
        <v>0.95538990636285903</v>
      </c>
      <c r="L75" s="68">
        <v>92.545871559632999</v>
      </c>
      <c r="M75" s="71">
        <v>0.91107949493153095</v>
      </c>
      <c r="N75" s="68">
        <v>83.486766398158807</v>
      </c>
      <c r="O75" s="71">
        <v>0.71150521125410005</v>
      </c>
      <c r="P75" s="68">
        <v>79.018118059614295</v>
      </c>
      <c r="Q75" s="71"/>
      <c r="R75" s="68"/>
    </row>
    <row r="76" spans="1:18" x14ac:dyDescent="0.2">
      <c r="A76" s="141" t="s">
        <v>483</v>
      </c>
      <c r="B76" s="67" t="s">
        <v>484</v>
      </c>
      <c r="C76" s="67">
        <v>50</v>
      </c>
      <c r="D76" s="67" t="s">
        <v>340</v>
      </c>
      <c r="E76" s="71">
        <v>0.91879286536898697</v>
      </c>
      <c r="F76" s="68">
        <v>94.552752293577996</v>
      </c>
      <c r="G76" s="71">
        <v>0.91511786997812905</v>
      </c>
      <c r="H76" s="68">
        <v>84.002293577981604</v>
      </c>
      <c r="I76" s="71">
        <v>0.94571230379069604</v>
      </c>
      <c r="J76" s="68">
        <v>97.649082568807302</v>
      </c>
      <c r="K76" s="71">
        <v>0.99334837820101096</v>
      </c>
      <c r="L76" s="68">
        <v>99.311926605504595</v>
      </c>
      <c r="M76" s="71">
        <v>0.95376133736439594</v>
      </c>
      <c r="N76" s="68">
        <v>91.772151898734194</v>
      </c>
      <c r="O76" s="71">
        <v>0.78602443751070294</v>
      </c>
      <c r="P76" s="68">
        <v>86.265341905318493</v>
      </c>
      <c r="Q76" s="71"/>
      <c r="R76" s="68"/>
    </row>
    <row r="77" spans="1:18" x14ac:dyDescent="0.2">
      <c r="A77" s="141" t="s">
        <v>485</v>
      </c>
      <c r="B77" s="67" t="s">
        <v>486</v>
      </c>
      <c r="C77" s="67">
        <v>50</v>
      </c>
      <c r="D77" s="67" t="s">
        <v>340</v>
      </c>
      <c r="E77" s="71">
        <v>0.91291789020965497</v>
      </c>
      <c r="F77" s="68">
        <v>93.004587155963307</v>
      </c>
      <c r="G77" s="71">
        <v>0.89035757874009802</v>
      </c>
      <c r="H77" s="68">
        <v>77.924311926605498</v>
      </c>
      <c r="I77" s="71">
        <v>0.90538729434923104</v>
      </c>
      <c r="J77" s="68">
        <v>88.646788990825698</v>
      </c>
      <c r="K77" s="71">
        <v>0.99819949585884005</v>
      </c>
      <c r="L77" s="68">
        <v>99.827981651376106</v>
      </c>
      <c r="M77" s="71">
        <v>0.85772719189044999</v>
      </c>
      <c r="N77" s="68">
        <v>75.891829689298007</v>
      </c>
      <c r="O77" s="71"/>
      <c r="P77" s="68"/>
      <c r="Q77" s="71"/>
      <c r="R77" s="68"/>
    </row>
    <row r="78" spans="1:18" x14ac:dyDescent="0.2">
      <c r="A78" s="141" t="s">
        <v>487</v>
      </c>
      <c r="B78" s="67" t="s">
        <v>488</v>
      </c>
      <c r="C78" s="67">
        <v>50</v>
      </c>
      <c r="D78" s="67" t="s">
        <v>340</v>
      </c>
      <c r="E78" s="71">
        <v>0.68582752066682295</v>
      </c>
      <c r="F78" s="68">
        <v>52.408256880734001</v>
      </c>
      <c r="G78" s="71">
        <v>0.86485349114534005</v>
      </c>
      <c r="H78" s="68">
        <v>73.337155963302706</v>
      </c>
      <c r="I78" s="71">
        <v>0.91914741658644294</v>
      </c>
      <c r="J78" s="68">
        <v>91.857798165137595</v>
      </c>
      <c r="K78" s="71">
        <v>0.88574459558180096</v>
      </c>
      <c r="L78" s="68">
        <v>73.738532110091796</v>
      </c>
      <c r="M78" s="71">
        <v>0.75457940601102602</v>
      </c>
      <c r="N78" s="68">
        <v>61.680092059838898</v>
      </c>
      <c r="O78" s="71">
        <v>0.69064021467632497</v>
      </c>
      <c r="P78" s="68">
        <v>76.2127410870836</v>
      </c>
      <c r="Q78" s="71">
        <v>0</v>
      </c>
      <c r="R78" s="68">
        <v>12.690355329949201</v>
      </c>
    </row>
    <row r="79" spans="1:18" x14ac:dyDescent="0.2">
      <c r="A79" s="141" t="s">
        <v>489</v>
      </c>
      <c r="B79" s="67" t="s">
        <v>490</v>
      </c>
      <c r="C79" s="67">
        <v>50</v>
      </c>
      <c r="D79" s="67" t="s">
        <v>340</v>
      </c>
      <c r="E79" s="71">
        <v>0.74142409269895104</v>
      </c>
      <c r="F79" s="68">
        <v>63.818807339449499</v>
      </c>
      <c r="G79" s="71">
        <v>0.901283434207101</v>
      </c>
      <c r="H79" s="68">
        <v>80.791284403669707</v>
      </c>
      <c r="I79" s="71">
        <v>0.88350613064742101</v>
      </c>
      <c r="J79" s="68">
        <v>81.192660550458697</v>
      </c>
      <c r="K79" s="71">
        <v>0.950587164160133</v>
      </c>
      <c r="L79" s="68">
        <v>91.685779816513801</v>
      </c>
      <c r="M79" s="71">
        <v>0.89329539391783797</v>
      </c>
      <c r="N79" s="68">
        <v>80.840046029919407</v>
      </c>
      <c r="O79" s="71">
        <v>0.81987243326121695</v>
      </c>
      <c r="P79" s="68">
        <v>89.129164231443596</v>
      </c>
      <c r="Q79" s="71">
        <v>0</v>
      </c>
      <c r="R79" s="68">
        <v>12.690355329949201</v>
      </c>
    </row>
    <row r="80" spans="1:18" x14ac:dyDescent="0.2">
      <c r="A80" s="141" t="s">
        <v>491</v>
      </c>
      <c r="B80" s="67" t="s">
        <v>492</v>
      </c>
      <c r="C80" s="67">
        <v>50</v>
      </c>
      <c r="D80" s="67" t="s">
        <v>340</v>
      </c>
      <c r="E80" s="71">
        <v>0.75812325802632197</v>
      </c>
      <c r="F80" s="68">
        <v>65.883027522935805</v>
      </c>
      <c r="G80" s="71">
        <v>0.90461674337036202</v>
      </c>
      <c r="H80" s="68">
        <v>81.364678899082605</v>
      </c>
      <c r="I80" s="71">
        <v>0.87593158695426399</v>
      </c>
      <c r="J80" s="68">
        <v>79.071100917431195</v>
      </c>
      <c r="K80" s="71">
        <v>0.952699851982026</v>
      </c>
      <c r="L80" s="68">
        <v>92.144495412843995</v>
      </c>
      <c r="M80" s="71">
        <v>0.96087497776987396</v>
      </c>
      <c r="N80" s="68">
        <v>92.980437284234796</v>
      </c>
      <c r="O80" s="71">
        <v>0.62791638808140504</v>
      </c>
      <c r="P80" s="68">
        <v>69.608416130917604</v>
      </c>
      <c r="Q80" s="71">
        <v>0.22670000000000001</v>
      </c>
      <c r="R80" s="68">
        <v>22.419627749577</v>
      </c>
    </row>
    <row r="81" spans="1:18" x14ac:dyDescent="0.2">
      <c r="A81" s="141" t="s">
        <v>493</v>
      </c>
      <c r="B81" s="67" t="s">
        <v>494</v>
      </c>
      <c r="C81" s="67">
        <v>50</v>
      </c>
      <c r="D81" s="67" t="s">
        <v>340</v>
      </c>
      <c r="E81" s="71">
        <v>0.83244540727390703</v>
      </c>
      <c r="F81" s="68">
        <v>76.720183486238497</v>
      </c>
      <c r="G81" s="71">
        <v>0.87446067189989596</v>
      </c>
      <c r="H81" s="68">
        <v>74.827981651376106</v>
      </c>
      <c r="I81" s="71">
        <v>0.79922157574557895</v>
      </c>
      <c r="J81" s="68">
        <v>60.321100917431203</v>
      </c>
      <c r="K81" s="71">
        <v>0.81528855553003299</v>
      </c>
      <c r="L81" s="68">
        <v>52.178899082568797</v>
      </c>
      <c r="M81" s="71">
        <v>0.907522674728793</v>
      </c>
      <c r="N81" s="68">
        <v>82.796317606444205</v>
      </c>
      <c r="O81" s="71">
        <v>0.76573355846523306</v>
      </c>
      <c r="P81" s="68">
        <v>84.453535943892504</v>
      </c>
      <c r="Q81" s="71"/>
      <c r="R81" s="68"/>
    </row>
    <row r="82" spans="1:18" x14ac:dyDescent="0.2">
      <c r="A82" s="141" t="s">
        <v>495</v>
      </c>
      <c r="B82" s="67" t="s">
        <v>496</v>
      </c>
      <c r="C82" s="67">
        <v>50</v>
      </c>
      <c r="D82" s="67" t="s">
        <v>340</v>
      </c>
      <c r="E82" s="71">
        <v>0.86868194964423795</v>
      </c>
      <c r="F82" s="68">
        <v>82.568807339449506</v>
      </c>
      <c r="G82" s="71">
        <v>0.89413703635139996</v>
      </c>
      <c r="H82" s="68">
        <v>78.841743119266098</v>
      </c>
      <c r="I82" s="71">
        <v>0.873545364658178</v>
      </c>
      <c r="J82" s="68">
        <v>78.096330275229306</v>
      </c>
      <c r="K82" s="71">
        <v>0.95019986758999997</v>
      </c>
      <c r="L82" s="68">
        <v>91.571100917431195</v>
      </c>
      <c r="M82" s="71">
        <v>0.97865907878356795</v>
      </c>
      <c r="N82" s="68">
        <v>96.029919447641007</v>
      </c>
      <c r="O82" s="71">
        <v>0.64686840083804298</v>
      </c>
      <c r="P82" s="68">
        <v>71.537112799532395</v>
      </c>
      <c r="Q82" s="71"/>
      <c r="R82" s="68"/>
    </row>
    <row r="83" spans="1:18" x14ac:dyDescent="0.2">
      <c r="A83" s="141" t="s">
        <v>497</v>
      </c>
      <c r="B83" s="67" t="s">
        <v>498</v>
      </c>
      <c r="C83" s="67">
        <v>50</v>
      </c>
      <c r="D83" s="67" t="s">
        <v>340</v>
      </c>
      <c r="E83" s="71">
        <v>0.89783987542130295</v>
      </c>
      <c r="F83" s="68">
        <v>88.876146788990795</v>
      </c>
      <c r="G83" s="71">
        <v>0.93343431596747695</v>
      </c>
      <c r="H83" s="68">
        <v>88.360091743119298</v>
      </c>
      <c r="I83" s="71">
        <v>0.891746221182246</v>
      </c>
      <c r="J83" s="68">
        <v>84.059633027522906</v>
      </c>
      <c r="K83" s="71">
        <v>0.96424149767654899</v>
      </c>
      <c r="L83" s="68">
        <v>94.208715596330293</v>
      </c>
      <c r="M83" s="71">
        <v>0.75813622621376497</v>
      </c>
      <c r="N83" s="68">
        <v>62.197928653624899</v>
      </c>
      <c r="O83" s="71">
        <v>0.94164111606647605</v>
      </c>
      <c r="P83" s="68">
        <v>97.486849795441302</v>
      </c>
      <c r="Q83" s="71"/>
      <c r="R83" s="68"/>
    </row>
    <row r="84" spans="1:18" x14ac:dyDescent="0.2">
      <c r="A84" s="141" t="s">
        <v>499</v>
      </c>
      <c r="B84" s="67" t="s">
        <v>500</v>
      </c>
      <c r="C84" s="67">
        <v>50</v>
      </c>
      <c r="D84" s="67" t="s">
        <v>340</v>
      </c>
      <c r="E84" s="71">
        <v>0.77662304692736595</v>
      </c>
      <c r="F84" s="68">
        <v>68.4633027522936</v>
      </c>
      <c r="G84" s="71">
        <v>0.79893157024769001</v>
      </c>
      <c r="H84" s="68">
        <v>63.876146788990802</v>
      </c>
      <c r="I84" s="71">
        <v>0.76464097459916303</v>
      </c>
      <c r="J84" s="68">
        <v>51.261467889908303</v>
      </c>
      <c r="K84" s="71">
        <v>0.86178077507569995</v>
      </c>
      <c r="L84" s="68">
        <v>65.940366972477094</v>
      </c>
      <c r="M84" s="71">
        <v>0.76524986661924199</v>
      </c>
      <c r="N84" s="68">
        <v>63.291139240506297</v>
      </c>
      <c r="O84" s="71">
        <v>0.69251204809503197</v>
      </c>
      <c r="P84" s="68">
        <v>76.680303915838707</v>
      </c>
      <c r="Q84" s="71"/>
      <c r="R84" s="68"/>
    </row>
    <row r="85" spans="1:18" x14ac:dyDescent="0.2">
      <c r="A85" s="141" t="s">
        <v>501</v>
      </c>
      <c r="B85" s="67" t="s">
        <v>502</v>
      </c>
      <c r="C85" s="67">
        <v>50</v>
      </c>
      <c r="D85" s="67" t="s">
        <v>340</v>
      </c>
      <c r="E85" s="71">
        <v>0.84629832491638501</v>
      </c>
      <c r="F85" s="68">
        <v>78.727064220183493</v>
      </c>
      <c r="G85" s="71">
        <v>0.84892824115568299</v>
      </c>
      <c r="H85" s="68">
        <v>70.584862385321102</v>
      </c>
      <c r="I85" s="71">
        <v>0.81576611296316803</v>
      </c>
      <c r="J85" s="68">
        <v>64.678899082568805</v>
      </c>
      <c r="K85" s="71">
        <v>0.87979744830408202</v>
      </c>
      <c r="L85" s="68">
        <v>72.075688073394502</v>
      </c>
      <c r="M85" s="71">
        <v>0.68699982215899003</v>
      </c>
      <c r="N85" s="68">
        <v>52.301495972382</v>
      </c>
      <c r="O85" s="71">
        <v>1</v>
      </c>
      <c r="P85" s="68">
        <v>100</v>
      </c>
      <c r="Q85" s="71"/>
      <c r="R85" s="68"/>
    </row>
    <row r="86" spans="1:18" x14ac:dyDescent="0.2">
      <c r="A86" s="141" t="s">
        <v>503</v>
      </c>
      <c r="B86" s="67" t="s">
        <v>504</v>
      </c>
      <c r="C86" s="67">
        <v>50</v>
      </c>
      <c r="D86" s="67" t="s">
        <v>340</v>
      </c>
      <c r="E86" s="71">
        <v>0.91920419170183698</v>
      </c>
      <c r="F86" s="68">
        <v>94.954128440367001</v>
      </c>
      <c r="G86" s="71">
        <v>0.98789641243462001</v>
      </c>
      <c r="H86" s="68">
        <v>98.279816513761503</v>
      </c>
      <c r="I86" s="71">
        <v>0.94709247282461995</v>
      </c>
      <c r="J86" s="68">
        <v>97.763761467889907</v>
      </c>
      <c r="K86" s="71">
        <v>0.96392682635418603</v>
      </c>
      <c r="L86" s="68">
        <v>93.979357798165097</v>
      </c>
      <c r="M86" s="71">
        <v>0.97865907878356795</v>
      </c>
      <c r="N86" s="68">
        <v>96.029919447641007</v>
      </c>
      <c r="O86" s="71">
        <v>0.71844616811219297</v>
      </c>
      <c r="P86" s="68">
        <v>79.661016949152497</v>
      </c>
      <c r="Q86" s="71"/>
      <c r="R86" s="68"/>
    </row>
    <row r="87" spans="1:18" x14ac:dyDescent="0.2">
      <c r="A87" s="141" t="s">
        <v>505</v>
      </c>
      <c r="B87" s="67" t="s">
        <v>506</v>
      </c>
      <c r="C87" s="67">
        <v>50</v>
      </c>
      <c r="D87" s="67" t="s">
        <v>340</v>
      </c>
      <c r="E87" s="71">
        <v>0.85874807039064205</v>
      </c>
      <c r="F87" s="68">
        <v>80.561926605504595</v>
      </c>
      <c r="G87" s="71">
        <v>0.88736136606826099</v>
      </c>
      <c r="H87" s="68">
        <v>77.522935779816507</v>
      </c>
      <c r="I87" s="71">
        <v>0.81954060364382897</v>
      </c>
      <c r="J87" s="68">
        <v>65.711009174311897</v>
      </c>
      <c r="K87" s="71">
        <v>0.83243221297341796</v>
      </c>
      <c r="L87" s="68">
        <v>58.543577981651403</v>
      </c>
      <c r="M87" s="71">
        <v>0.78303396763293598</v>
      </c>
      <c r="N87" s="68">
        <v>65.535097813578801</v>
      </c>
      <c r="O87" s="71">
        <v>0.97137220163476501</v>
      </c>
      <c r="P87" s="68">
        <v>98.889538281706606</v>
      </c>
      <c r="Q87" s="71"/>
      <c r="R87" s="68"/>
    </row>
    <row r="88" spans="1:18" x14ac:dyDescent="0.2">
      <c r="A88" s="141" t="s">
        <v>507</v>
      </c>
      <c r="B88" s="67" t="s">
        <v>508</v>
      </c>
      <c r="C88" s="67">
        <v>50</v>
      </c>
      <c r="D88" s="67" t="s">
        <v>340</v>
      </c>
      <c r="E88" s="71">
        <v>0.96364020655777205</v>
      </c>
      <c r="F88" s="68">
        <v>99.942660550458697</v>
      </c>
      <c r="G88" s="71">
        <v>0.98333241954655004</v>
      </c>
      <c r="H88" s="68">
        <v>97.878440366972498</v>
      </c>
      <c r="I88" s="71">
        <v>0.95659404335980802</v>
      </c>
      <c r="J88" s="68">
        <v>99.025229357798196</v>
      </c>
      <c r="K88" s="71">
        <v>0.98219783296009</v>
      </c>
      <c r="L88" s="68">
        <v>97.706422018348604</v>
      </c>
      <c r="M88" s="71">
        <v>0.95376133736439594</v>
      </c>
      <c r="N88" s="68">
        <v>91.772151898734194</v>
      </c>
      <c r="O88" s="71">
        <v>0.94231539955801402</v>
      </c>
      <c r="P88" s="68">
        <v>97.720631209818805</v>
      </c>
      <c r="Q88" s="71"/>
      <c r="R88" s="68"/>
    </row>
    <row r="89" spans="1:18" x14ac:dyDescent="0.2">
      <c r="A89" s="141" t="s">
        <v>509</v>
      </c>
      <c r="B89" s="67" t="s">
        <v>510</v>
      </c>
      <c r="C89" s="67">
        <v>50</v>
      </c>
      <c r="D89" s="67" t="s">
        <v>340</v>
      </c>
      <c r="E89" s="71">
        <v>0.92075670379967001</v>
      </c>
      <c r="F89" s="68">
        <v>95.470183486238497</v>
      </c>
      <c r="G89" s="71">
        <v>0.91762789304672299</v>
      </c>
      <c r="H89" s="68">
        <v>84.633027522935805</v>
      </c>
      <c r="I89" s="71">
        <v>0.89711305882607695</v>
      </c>
      <c r="J89" s="68">
        <v>85.7224770642202</v>
      </c>
      <c r="K89" s="71">
        <v>0.98678897673779398</v>
      </c>
      <c r="L89" s="68">
        <v>98.5091743119266</v>
      </c>
      <c r="M89" s="71">
        <v>0.90040903432331498</v>
      </c>
      <c r="N89" s="68">
        <v>81.990794016110499</v>
      </c>
      <c r="O89" s="71">
        <v>0.90184455606444203</v>
      </c>
      <c r="P89" s="68">
        <v>95.090590298071305</v>
      </c>
      <c r="Q89" s="71"/>
      <c r="R89" s="68"/>
    </row>
    <row r="90" spans="1:18" x14ac:dyDescent="0.2">
      <c r="A90" s="141" t="s">
        <v>511</v>
      </c>
      <c r="B90" s="67" t="s">
        <v>512</v>
      </c>
      <c r="C90" s="67">
        <v>50</v>
      </c>
      <c r="D90" s="67" t="s">
        <v>340</v>
      </c>
      <c r="E90" s="71">
        <v>0.94700520707114899</v>
      </c>
      <c r="F90" s="68">
        <v>99.426605504587101</v>
      </c>
      <c r="G90" s="71">
        <v>0.970798860780691</v>
      </c>
      <c r="H90" s="68">
        <v>96.215596330275204</v>
      </c>
      <c r="I90" s="71">
        <v>0.95122933260224596</v>
      </c>
      <c r="J90" s="68">
        <v>98.337155963302706</v>
      </c>
      <c r="K90" s="71">
        <v>0.99520249681166395</v>
      </c>
      <c r="L90" s="68">
        <v>99.483944954128404</v>
      </c>
      <c r="M90" s="71">
        <v>0.96443179797261303</v>
      </c>
      <c r="N90" s="68">
        <v>93.670886075949397</v>
      </c>
      <c r="O90" s="71">
        <v>0.85336354718853102</v>
      </c>
      <c r="P90" s="68">
        <v>92.402104032729397</v>
      </c>
      <c r="Q90" s="71"/>
      <c r="R90" s="68"/>
    </row>
    <row r="91" spans="1:18" x14ac:dyDescent="0.2">
      <c r="A91" s="141" t="s">
        <v>513</v>
      </c>
      <c r="B91" s="67" t="s">
        <v>514</v>
      </c>
      <c r="C91" s="67">
        <v>50</v>
      </c>
      <c r="D91" s="67" t="s">
        <v>340</v>
      </c>
      <c r="E91" s="71">
        <v>0.82663651062647003</v>
      </c>
      <c r="F91" s="68">
        <v>75.745412844036693</v>
      </c>
      <c r="G91" s="71">
        <v>0.89800602393026796</v>
      </c>
      <c r="H91" s="68">
        <v>80.217889908256893</v>
      </c>
      <c r="I91" s="71">
        <v>0.92965487188801199</v>
      </c>
      <c r="J91" s="68">
        <v>94.438073394495405</v>
      </c>
      <c r="K91" s="71">
        <v>0.96217570335177904</v>
      </c>
      <c r="L91" s="68">
        <v>93.577981651376106</v>
      </c>
      <c r="M91" s="71">
        <v>0.91819313533700897</v>
      </c>
      <c r="N91" s="68">
        <v>84.464902186421199</v>
      </c>
      <c r="O91" s="71">
        <v>0.42515281862528398</v>
      </c>
      <c r="P91" s="68">
        <v>46.5809468147282</v>
      </c>
      <c r="Q91" s="71"/>
      <c r="R91" s="68"/>
    </row>
    <row r="92" spans="1:18" x14ac:dyDescent="0.2">
      <c r="A92" s="141" t="s">
        <v>515</v>
      </c>
      <c r="B92" s="67" t="s">
        <v>516</v>
      </c>
      <c r="C92" s="67">
        <v>50</v>
      </c>
      <c r="D92" s="67" t="s">
        <v>340</v>
      </c>
      <c r="E92" s="71">
        <v>0.88283747429250503</v>
      </c>
      <c r="F92" s="68">
        <v>85.206422018348604</v>
      </c>
      <c r="G92" s="71">
        <v>0.92505894391935195</v>
      </c>
      <c r="H92" s="68">
        <v>86.295871559632999</v>
      </c>
      <c r="I92" s="71">
        <v>0.96289352553277197</v>
      </c>
      <c r="J92" s="68">
        <v>99.541284403669707</v>
      </c>
      <c r="K92" s="71">
        <v>0.98748435827581005</v>
      </c>
      <c r="L92" s="68">
        <v>98.738532110091796</v>
      </c>
      <c r="M92" s="71">
        <v>0.92174995553974803</v>
      </c>
      <c r="N92" s="68">
        <v>85.385500575373996</v>
      </c>
      <c r="O92" s="71">
        <v>0.61700058819484105</v>
      </c>
      <c r="P92" s="68">
        <v>68.381063705435395</v>
      </c>
      <c r="Q92" s="71"/>
      <c r="R92" s="68"/>
    </row>
    <row r="93" spans="1:18" x14ac:dyDescent="0.2">
      <c r="A93" s="141" t="s">
        <v>517</v>
      </c>
      <c r="B93" s="67" t="s">
        <v>518</v>
      </c>
      <c r="C93" s="67">
        <v>50</v>
      </c>
      <c r="D93" s="67" t="s">
        <v>340</v>
      </c>
      <c r="E93" s="71">
        <v>0.92456592284610695</v>
      </c>
      <c r="F93" s="68">
        <v>96.846330275229306</v>
      </c>
      <c r="G93" s="71">
        <v>0.95695125455520402</v>
      </c>
      <c r="H93" s="68">
        <v>93.520642201834903</v>
      </c>
      <c r="I93" s="71">
        <v>0.94099589667510397</v>
      </c>
      <c r="J93" s="68">
        <v>97.0183486238532</v>
      </c>
      <c r="K93" s="71">
        <v>0.989760899382916</v>
      </c>
      <c r="L93" s="68">
        <v>98.967889908256893</v>
      </c>
      <c r="M93" s="71">
        <v>0.92174995553974803</v>
      </c>
      <c r="N93" s="68">
        <v>85.385500575373996</v>
      </c>
      <c r="O93" s="71">
        <v>0.81337160807756304</v>
      </c>
      <c r="P93" s="68">
        <v>88.369374634716493</v>
      </c>
      <c r="Q93" s="71"/>
      <c r="R93" s="68"/>
    </row>
    <row r="94" spans="1:18" x14ac:dyDescent="0.2">
      <c r="A94" s="141" t="s">
        <v>519</v>
      </c>
      <c r="B94" s="67" t="s">
        <v>520</v>
      </c>
      <c r="C94" s="67">
        <v>50</v>
      </c>
      <c r="D94" s="67" t="s">
        <v>340</v>
      </c>
      <c r="E94" s="71">
        <v>0.79014928527085704</v>
      </c>
      <c r="F94" s="68">
        <v>70.699541284403693</v>
      </c>
      <c r="G94" s="71">
        <v>0.89637735710419297</v>
      </c>
      <c r="H94" s="68">
        <v>79.529816513761503</v>
      </c>
      <c r="I94" s="71">
        <v>0.90610290223850598</v>
      </c>
      <c r="J94" s="68">
        <v>88.876146788990795</v>
      </c>
      <c r="K94" s="71">
        <v>0.891415449471476</v>
      </c>
      <c r="L94" s="68">
        <v>75.458715596330293</v>
      </c>
      <c r="M94" s="71">
        <v>0.78659078783567504</v>
      </c>
      <c r="N94" s="68">
        <v>65.995397008055207</v>
      </c>
      <c r="O94" s="71">
        <v>0.59210921497529401</v>
      </c>
      <c r="P94" s="68">
        <v>65.926358854471104</v>
      </c>
      <c r="Q94" s="71">
        <v>0.66830000000000001</v>
      </c>
      <c r="R94" s="68">
        <v>35.956006768189503</v>
      </c>
    </row>
    <row r="95" spans="1:18" x14ac:dyDescent="0.2">
      <c r="A95" s="141" t="s">
        <v>521</v>
      </c>
      <c r="B95" s="67" t="s">
        <v>522</v>
      </c>
      <c r="C95" s="67">
        <v>50</v>
      </c>
      <c r="D95" s="67" t="s">
        <v>340</v>
      </c>
      <c r="E95" s="71">
        <v>0.69546542533229305</v>
      </c>
      <c r="F95" s="68">
        <v>54.587155963302699</v>
      </c>
      <c r="G95" s="71">
        <v>0.88154873790275601</v>
      </c>
      <c r="H95" s="68">
        <v>76.261467889908204</v>
      </c>
      <c r="I95" s="71">
        <v>0.85659378348253801</v>
      </c>
      <c r="J95" s="68">
        <v>74.082568807339499</v>
      </c>
      <c r="K95" s="71">
        <v>0.81499365490352904</v>
      </c>
      <c r="L95" s="68">
        <v>52.121559633027502</v>
      </c>
      <c r="M95" s="71">
        <v>0.92530677574248599</v>
      </c>
      <c r="N95" s="68">
        <v>86.306098964326793</v>
      </c>
      <c r="O95" s="71">
        <v>0.54324959996244704</v>
      </c>
      <c r="P95" s="68">
        <v>60.958503798948001</v>
      </c>
      <c r="Q95" s="71">
        <v>0.15110000000000001</v>
      </c>
      <c r="R95" s="68">
        <v>20.135363790186101</v>
      </c>
    </row>
    <row r="96" spans="1:18" x14ac:dyDescent="0.2">
      <c r="A96" s="141" t="s">
        <v>523</v>
      </c>
      <c r="B96" s="67" t="s">
        <v>524</v>
      </c>
      <c r="C96" s="67">
        <v>53</v>
      </c>
      <c r="D96" s="67" t="s">
        <v>340</v>
      </c>
      <c r="E96" s="71">
        <v>0.57362145064102299</v>
      </c>
      <c r="F96" s="68">
        <v>24.426605504587201</v>
      </c>
      <c r="G96" s="71">
        <v>0.64724116643996499</v>
      </c>
      <c r="H96" s="68">
        <v>27.580275229357799</v>
      </c>
      <c r="I96" s="71">
        <v>0.70732888540675198</v>
      </c>
      <c r="J96" s="68">
        <v>33.199541284403701</v>
      </c>
      <c r="K96" s="71">
        <v>0.77446504135966898</v>
      </c>
      <c r="L96" s="68">
        <v>37.672018348623901</v>
      </c>
      <c r="M96" s="71">
        <v>0.43446558776453897</v>
      </c>
      <c r="N96" s="68">
        <v>18.527042577675498</v>
      </c>
      <c r="O96" s="71">
        <v>0.30460657223419102</v>
      </c>
      <c r="P96" s="68">
        <v>28.5797779076563</v>
      </c>
      <c r="Q96" s="71"/>
      <c r="R96" s="68"/>
    </row>
    <row r="97" spans="1:18" x14ac:dyDescent="0.2">
      <c r="A97" s="141" t="s">
        <v>525</v>
      </c>
      <c r="B97" s="67" t="s">
        <v>526</v>
      </c>
      <c r="C97" s="67">
        <v>53</v>
      </c>
      <c r="D97" s="67" t="s">
        <v>340</v>
      </c>
      <c r="E97" s="71">
        <v>0.609203991858006</v>
      </c>
      <c r="F97" s="68">
        <v>33.142201834862398</v>
      </c>
      <c r="G97" s="71">
        <v>0.58639858451929405</v>
      </c>
      <c r="H97" s="68">
        <v>11.7545871559633</v>
      </c>
      <c r="I97" s="71">
        <v>0.69641966618916096</v>
      </c>
      <c r="J97" s="68">
        <v>30.447247706422001</v>
      </c>
      <c r="K97" s="71">
        <v>0.86178381390876402</v>
      </c>
      <c r="L97" s="68">
        <v>65.997706422018396</v>
      </c>
      <c r="M97" s="71">
        <v>0.45580650898097103</v>
      </c>
      <c r="N97" s="68">
        <v>21.058688147295701</v>
      </c>
      <c r="O97" s="71">
        <v>0.44561138569184</v>
      </c>
      <c r="P97" s="68">
        <v>49.2109877264758</v>
      </c>
      <c r="Q97" s="71"/>
      <c r="R97" s="68"/>
    </row>
    <row r="98" spans="1:18" x14ac:dyDescent="0.2">
      <c r="A98" s="141" t="s">
        <v>527</v>
      </c>
      <c r="B98" s="67" t="s">
        <v>528</v>
      </c>
      <c r="C98" s="67">
        <v>53</v>
      </c>
      <c r="D98" s="67" t="s">
        <v>340</v>
      </c>
      <c r="E98" s="71">
        <v>0.67495075856350595</v>
      </c>
      <c r="F98" s="68">
        <v>49.655963302752298</v>
      </c>
      <c r="G98" s="71">
        <v>0.68405596418319703</v>
      </c>
      <c r="H98" s="68">
        <v>39.2775229357798</v>
      </c>
      <c r="I98" s="71">
        <v>0.67033478725739704</v>
      </c>
      <c r="J98" s="68">
        <v>24.025229357798199</v>
      </c>
      <c r="K98" s="71">
        <v>0.805744413758263</v>
      </c>
      <c r="L98" s="68">
        <v>48.853211009174302</v>
      </c>
      <c r="M98" s="71">
        <v>0.51982927263026901</v>
      </c>
      <c r="N98" s="68">
        <v>28.7111622554661</v>
      </c>
      <c r="O98" s="71">
        <v>0.369740113551911</v>
      </c>
      <c r="P98" s="68">
        <v>38.457042665108098</v>
      </c>
      <c r="Q98" s="71">
        <v>1</v>
      </c>
      <c r="R98" s="68">
        <v>100</v>
      </c>
    </row>
    <row r="99" spans="1:18" x14ac:dyDescent="0.2">
      <c r="A99" s="141" t="s">
        <v>529</v>
      </c>
      <c r="B99" s="67" t="s">
        <v>530</v>
      </c>
      <c r="C99" s="67">
        <v>53</v>
      </c>
      <c r="D99" s="67" t="s">
        <v>340</v>
      </c>
      <c r="E99" s="71">
        <v>0.63426926425129504</v>
      </c>
      <c r="F99" s="68">
        <v>39.392201834862398</v>
      </c>
      <c r="G99" s="71">
        <v>0.68767398416644798</v>
      </c>
      <c r="H99" s="68">
        <v>40.309633027522899</v>
      </c>
      <c r="I99" s="71">
        <v>0.70404386868011504</v>
      </c>
      <c r="J99" s="68">
        <v>32.454128440367001</v>
      </c>
      <c r="K99" s="71">
        <v>0.79604334407356903</v>
      </c>
      <c r="L99" s="68">
        <v>45.298165137614703</v>
      </c>
      <c r="M99" s="71">
        <v>0.45224968877823202</v>
      </c>
      <c r="N99" s="68">
        <v>20.655926352128901</v>
      </c>
      <c r="O99" s="71">
        <v>0.53133543555811202</v>
      </c>
      <c r="P99" s="68">
        <v>59.497369959088303</v>
      </c>
      <c r="Q99" s="71"/>
      <c r="R99" s="68"/>
    </row>
    <row r="100" spans="1:18" x14ac:dyDescent="0.2">
      <c r="A100" s="141" t="s">
        <v>531</v>
      </c>
      <c r="B100" s="67" t="s">
        <v>532</v>
      </c>
      <c r="C100" s="67">
        <v>53</v>
      </c>
      <c r="D100" s="67" t="s">
        <v>340</v>
      </c>
      <c r="E100" s="71">
        <v>0.45595623249304101</v>
      </c>
      <c r="F100" s="68">
        <v>5.5619266055045902</v>
      </c>
      <c r="G100" s="71">
        <v>0.56539119436993701</v>
      </c>
      <c r="H100" s="68">
        <v>9.0596330275229295</v>
      </c>
      <c r="I100" s="71">
        <v>0.62410747797710797</v>
      </c>
      <c r="J100" s="68">
        <v>13.8761467889908</v>
      </c>
      <c r="K100" s="71">
        <v>0.69642401781902297</v>
      </c>
      <c r="L100" s="68">
        <v>16.2270642201835</v>
      </c>
      <c r="M100" s="71">
        <v>0.44869286857549401</v>
      </c>
      <c r="N100" s="68">
        <v>20.080552359033401</v>
      </c>
      <c r="O100" s="71">
        <v>0.40112183621668701</v>
      </c>
      <c r="P100" s="68">
        <v>42.489772063121002</v>
      </c>
      <c r="Q100" s="71">
        <v>0</v>
      </c>
      <c r="R100" s="68">
        <v>12.690355329949201</v>
      </c>
    </row>
    <row r="101" spans="1:18" x14ac:dyDescent="0.2">
      <c r="A101" s="141" t="s">
        <v>533</v>
      </c>
      <c r="B101" s="67" t="s">
        <v>534</v>
      </c>
      <c r="C101" s="67">
        <v>53</v>
      </c>
      <c r="D101" s="67" t="s">
        <v>340</v>
      </c>
      <c r="E101" s="71">
        <v>0.56408927457350899</v>
      </c>
      <c r="F101" s="68">
        <v>21.215596330275201</v>
      </c>
      <c r="G101" s="71">
        <v>0.52713903338958201</v>
      </c>
      <c r="H101" s="68">
        <v>7.0527522935779796</v>
      </c>
      <c r="I101" s="71">
        <v>0.62492825363688898</v>
      </c>
      <c r="J101" s="68">
        <v>14.1628440366972</v>
      </c>
      <c r="K101" s="71">
        <v>0.79470287958771801</v>
      </c>
      <c r="L101" s="68">
        <v>45.183486238532097</v>
      </c>
      <c r="M101" s="71">
        <v>0.51982927263026901</v>
      </c>
      <c r="N101" s="68">
        <v>28.7111622554661</v>
      </c>
      <c r="O101" s="71">
        <v>0.353846933623085</v>
      </c>
      <c r="P101" s="68">
        <v>35.827001753360598</v>
      </c>
      <c r="Q101" s="71"/>
      <c r="R101" s="68"/>
    </row>
    <row r="102" spans="1:18" x14ac:dyDescent="0.2">
      <c r="A102" s="141" t="s">
        <v>535</v>
      </c>
      <c r="B102" s="67" t="s">
        <v>536</v>
      </c>
      <c r="C102" s="67">
        <v>53</v>
      </c>
      <c r="D102" s="67" t="s">
        <v>340</v>
      </c>
      <c r="E102" s="71">
        <v>0.53431546590020795</v>
      </c>
      <c r="F102" s="68">
        <v>14.965596330275201</v>
      </c>
      <c r="G102" s="71">
        <v>0.54320018529764602</v>
      </c>
      <c r="H102" s="68">
        <v>8.0275229357798192</v>
      </c>
      <c r="I102" s="71">
        <v>0.62837349711588097</v>
      </c>
      <c r="J102" s="68">
        <v>14.965596330275201</v>
      </c>
      <c r="K102" s="71">
        <v>0.751166497290223</v>
      </c>
      <c r="L102" s="68">
        <v>29.7591743119266</v>
      </c>
      <c r="M102" s="71">
        <v>0.34554508269606998</v>
      </c>
      <c r="N102" s="68">
        <v>9.9539700805523594</v>
      </c>
      <c r="O102" s="71">
        <v>0.40329206710122101</v>
      </c>
      <c r="P102" s="68">
        <v>42.665108123904098</v>
      </c>
      <c r="Q102" s="71"/>
      <c r="R102" s="68"/>
    </row>
    <row r="103" spans="1:18" x14ac:dyDescent="0.2">
      <c r="A103" s="141" t="s">
        <v>537</v>
      </c>
      <c r="B103" s="67" t="s">
        <v>538</v>
      </c>
      <c r="C103" s="67">
        <v>53</v>
      </c>
      <c r="D103" s="67" t="s">
        <v>340</v>
      </c>
      <c r="E103" s="71">
        <v>0.63222919898929097</v>
      </c>
      <c r="F103" s="68">
        <v>38.704128440367001</v>
      </c>
      <c r="G103" s="71">
        <v>0.60818565223435095</v>
      </c>
      <c r="H103" s="68">
        <v>16.399082568807302</v>
      </c>
      <c r="I103" s="71">
        <v>0.57007600112723</v>
      </c>
      <c r="J103" s="68">
        <v>7.1100917431192698</v>
      </c>
      <c r="K103" s="71">
        <v>0.69914636192423996</v>
      </c>
      <c r="L103" s="68">
        <v>16.800458715596299</v>
      </c>
      <c r="M103" s="71">
        <v>0.38822692512893497</v>
      </c>
      <c r="N103" s="68">
        <v>13.348676639815899</v>
      </c>
      <c r="O103" s="71">
        <v>0.52774025352098897</v>
      </c>
      <c r="P103" s="68">
        <v>58.971361776738803</v>
      </c>
      <c r="Q103" s="71">
        <v>1</v>
      </c>
      <c r="R103" s="68">
        <v>100</v>
      </c>
    </row>
    <row r="104" spans="1:18" x14ac:dyDescent="0.2">
      <c r="A104" s="141" t="s">
        <v>539</v>
      </c>
      <c r="B104" s="67" t="s">
        <v>540</v>
      </c>
      <c r="C104" s="67">
        <v>53</v>
      </c>
      <c r="D104" s="67" t="s">
        <v>340</v>
      </c>
      <c r="E104" s="71">
        <v>0.56609112643494697</v>
      </c>
      <c r="F104" s="68">
        <v>21.961009174311901</v>
      </c>
      <c r="G104" s="71">
        <v>0.54112107907426699</v>
      </c>
      <c r="H104" s="68">
        <v>7.7981651376146797</v>
      </c>
      <c r="I104" s="71">
        <v>0.617240672024847</v>
      </c>
      <c r="J104" s="68">
        <v>12.672018348623901</v>
      </c>
      <c r="K104" s="71">
        <v>0.78669052144433504</v>
      </c>
      <c r="L104" s="68">
        <v>42.373853211009198</v>
      </c>
      <c r="M104" s="71">
        <v>0.40245420593989001</v>
      </c>
      <c r="N104" s="68">
        <v>15.074798619102401</v>
      </c>
      <c r="O104" s="71">
        <v>0.54904028012634198</v>
      </c>
      <c r="P104" s="68">
        <v>61.601402688486303</v>
      </c>
      <c r="Q104" s="71">
        <v>0.5</v>
      </c>
      <c r="R104" s="68">
        <v>29.6954314720812</v>
      </c>
    </row>
    <row r="105" spans="1:18" x14ac:dyDescent="0.2">
      <c r="A105" s="141" t="s">
        <v>541</v>
      </c>
      <c r="B105" s="67" t="s">
        <v>542</v>
      </c>
      <c r="C105" s="67">
        <v>53</v>
      </c>
      <c r="D105" s="67" t="s">
        <v>340</v>
      </c>
      <c r="E105" s="71">
        <v>0.45681610120367</v>
      </c>
      <c r="F105" s="68">
        <v>5.6192660550458697</v>
      </c>
      <c r="G105" s="71">
        <v>0.41869997141733001</v>
      </c>
      <c r="H105" s="68">
        <v>3.6123853211009198</v>
      </c>
      <c r="I105" s="71">
        <v>0.65365334895280802</v>
      </c>
      <c r="J105" s="68">
        <v>20.412844036697201</v>
      </c>
      <c r="K105" s="71">
        <v>0.71919467871062503</v>
      </c>
      <c r="L105" s="68">
        <v>21.616972477064198</v>
      </c>
      <c r="M105" s="71">
        <v>0.40245420593989001</v>
      </c>
      <c r="N105" s="68">
        <v>15.074798619102401</v>
      </c>
      <c r="O105" s="71">
        <v>0.54689440220136898</v>
      </c>
      <c r="P105" s="68">
        <v>61.309175920514299</v>
      </c>
      <c r="Q105" s="71">
        <v>0</v>
      </c>
      <c r="R105" s="68">
        <v>12.690355329949201</v>
      </c>
    </row>
    <row r="106" spans="1:18" x14ac:dyDescent="0.2">
      <c r="A106" s="141" t="s">
        <v>543</v>
      </c>
      <c r="B106" s="67" t="s">
        <v>544</v>
      </c>
      <c r="C106" s="67">
        <v>53</v>
      </c>
      <c r="D106" s="67" t="s">
        <v>340</v>
      </c>
      <c r="E106" s="71">
        <v>0.566117214930695</v>
      </c>
      <c r="F106" s="68">
        <v>22.0183486238532</v>
      </c>
      <c r="G106" s="71">
        <v>0.62760308245910901</v>
      </c>
      <c r="H106" s="68">
        <v>21.846330275229398</v>
      </c>
      <c r="I106" s="71">
        <v>0.63432121879429704</v>
      </c>
      <c r="J106" s="68">
        <v>15.940366972477101</v>
      </c>
      <c r="K106" s="71">
        <v>0.54119965741147202</v>
      </c>
      <c r="L106" s="68">
        <v>2.2362385321100899</v>
      </c>
      <c r="M106" s="71">
        <v>0.54117019384670095</v>
      </c>
      <c r="N106" s="68">
        <v>31.3578826237054</v>
      </c>
      <c r="O106" s="71">
        <v>0.48629192214189398</v>
      </c>
      <c r="P106" s="68">
        <v>53.9450613676213</v>
      </c>
      <c r="Q106" s="71"/>
      <c r="R106" s="68"/>
    </row>
    <row r="107" spans="1:18" x14ac:dyDescent="0.2">
      <c r="A107" s="141" t="s">
        <v>545</v>
      </c>
      <c r="B107" s="67" t="s">
        <v>546</v>
      </c>
      <c r="C107" s="67">
        <v>53</v>
      </c>
      <c r="D107" s="67" t="s">
        <v>340</v>
      </c>
      <c r="E107" s="71">
        <v>0.64379121490931901</v>
      </c>
      <c r="F107" s="68">
        <v>42.144495412844002</v>
      </c>
      <c r="G107" s="71">
        <v>0.60461668232916399</v>
      </c>
      <c r="H107" s="68">
        <v>15.4816513761468</v>
      </c>
      <c r="I107" s="71">
        <v>0.66562605181482104</v>
      </c>
      <c r="J107" s="68">
        <v>22.706422018348601</v>
      </c>
      <c r="K107" s="71">
        <v>0.51920449119610101</v>
      </c>
      <c r="L107" s="68">
        <v>1.5481651376146801</v>
      </c>
      <c r="M107" s="71">
        <v>0.54472701404944002</v>
      </c>
      <c r="N107" s="68">
        <v>32.220943613348702</v>
      </c>
      <c r="O107" s="71">
        <v>0.52942305006638601</v>
      </c>
      <c r="P107" s="68">
        <v>59.088252483927498</v>
      </c>
      <c r="Q107" s="71">
        <v>0.99914999999999998</v>
      </c>
      <c r="R107" s="68">
        <v>44.923857868020299</v>
      </c>
    </row>
    <row r="108" spans="1:18" x14ac:dyDescent="0.2">
      <c r="A108" s="141" t="s">
        <v>547</v>
      </c>
      <c r="B108" s="67" t="s">
        <v>548</v>
      </c>
      <c r="C108" s="67">
        <v>53</v>
      </c>
      <c r="D108" s="67" t="s">
        <v>340</v>
      </c>
      <c r="E108" s="71">
        <v>0.51619210043744601</v>
      </c>
      <c r="F108" s="68">
        <v>11.582568807339401</v>
      </c>
      <c r="G108" s="71">
        <v>0.65513155919792998</v>
      </c>
      <c r="H108" s="68">
        <v>30.332568807339399</v>
      </c>
      <c r="I108" s="71">
        <v>0.66332552912352005</v>
      </c>
      <c r="J108" s="68">
        <v>22.0183486238532</v>
      </c>
      <c r="K108" s="71">
        <v>0.59642869563282397</v>
      </c>
      <c r="L108" s="68">
        <v>4.0137614678899096</v>
      </c>
      <c r="M108" s="71">
        <v>0.48070425040014197</v>
      </c>
      <c r="N108" s="68">
        <v>23.993095512082899</v>
      </c>
      <c r="O108" s="71">
        <v>0.58596256827025694</v>
      </c>
      <c r="P108" s="68">
        <v>65.400350672121604</v>
      </c>
      <c r="Q108" s="71">
        <v>0.11559999999999999</v>
      </c>
      <c r="R108" s="68">
        <v>19.120135363790201</v>
      </c>
    </row>
    <row r="109" spans="1:18" x14ac:dyDescent="0.2">
      <c r="A109" s="141" t="s">
        <v>549</v>
      </c>
      <c r="B109" s="67" t="s">
        <v>550</v>
      </c>
      <c r="C109" s="67">
        <v>53</v>
      </c>
      <c r="D109" s="67" t="s">
        <v>340</v>
      </c>
      <c r="E109" s="71">
        <v>0.57798305714796905</v>
      </c>
      <c r="F109" s="68">
        <v>25.172018348623901</v>
      </c>
      <c r="G109" s="71">
        <v>0.62496064497356896</v>
      </c>
      <c r="H109" s="68">
        <v>21.330275229357799</v>
      </c>
      <c r="I109" s="71">
        <v>0.58595599708957102</v>
      </c>
      <c r="J109" s="68">
        <v>8.7155963302752308</v>
      </c>
      <c r="K109" s="71">
        <v>0.70849582648805998</v>
      </c>
      <c r="L109" s="68">
        <v>18.864678899082602</v>
      </c>
      <c r="M109" s="71">
        <v>0.49848835141383602</v>
      </c>
      <c r="N109" s="68">
        <v>26.352128883774501</v>
      </c>
      <c r="O109" s="71">
        <v>0.47201446577480799</v>
      </c>
      <c r="P109" s="68">
        <v>52.483927527761502</v>
      </c>
      <c r="Q109" s="71"/>
      <c r="R109" s="68"/>
    </row>
    <row r="110" spans="1:18" x14ac:dyDescent="0.2">
      <c r="A110" s="141" t="s">
        <v>551</v>
      </c>
      <c r="B110" s="67" t="s">
        <v>552</v>
      </c>
      <c r="C110" s="67">
        <v>53</v>
      </c>
      <c r="D110" s="67" t="s">
        <v>340</v>
      </c>
      <c r="E110" s="71">
        <v>0.59247732473520798</v>
      </c>
      <c r="F110" s="68">
        <v>28.7270642201835</v>
      </c>
      <c r="G110" s="71">
        <v>0.50480977172654995</v>
      </c>
      <c r="H110" s="68">
        <v>6.0206422018348604</v>
      </c>
      <c r="I110" s="71">
        <v>0.74030060093966099</v>
      </c>
      <c r="J110" s="68">
        <v>43.577981651376099</v>
      </c>
      <c r="K110" s="71">
        <v>0.63768439117397402</v>
      </c>
      <c r="L110" s="68">
        <v>7.0527522935779796</v>
      </c>
      <c r="M110" s="71">
        <v>0.63009069891517</v>
      </c>
      <c r="N110" s="68">
        <v>44.764096662830802</v>
      </c>
      <c r="O110" s="71">
        <v>0.44950116092068598</v>
      </c>
      <c r="P110" s="68">
        <v>49.795441262419601</v>
      </c>
      <c r="Q110" s="71"/>
      <c r="R110" s="68"/>
    </row>
    <row r="111" spans="1:18" x14ac:dyDescent="0.2">
      <c r="A111" s="141" t="s">
        <v>553</v>
      </c>
      <c r="B111" s="67" t="s">
        <v>554</v>
      </c>
      <c r="C111" s="67">
        <v>53</v>
      </c>
      <c r="D111" s="67" t="s">
        <v>340</v>
      </c>
      <c r="E111" s="71">
        <v>0.46176375431460598</v>
      </c>
      <c r="F111" s="68">
        <v>6.4220183486238502</v>
      </c>
      <c r="G111" s="71">
        <v>0.499020977372019</v>
      </c>
      <c r="H111" s="68">
        <v>5.7339449541284404</v>
      </c>
      <c r="I111" s="71">
        <v>0.64358543964574599</v>
      </c>
      <c r="J111" s="68">
        <v>18.119266055045902</v>
      </c>
      <c r="K111" s="71">
        <v>0.52479209324069198</v>
      </c>
      <c r="L111" s="68">
        <v>1.8348623853210999</v>
      </c>
      <c r="M111" s="71">
        <v>0.49848835141383602</v>
      </c>
      <c r="N111" s="68">
        <v>26.352128883774501</v>
      </c>
      <c r="O111" s="71">
        <v>0.38239566421534299</v>
      </c>
      <c r="P111" s="68">
        <v>40.444184687317403</v>
      </c>
      <c r="Q111" s="71">
        <v>0.2223</v>
      </c>
      <c r="R111" s="68">
        <v>22.250423011844301</v>
      </c>
    </row>
    <row r="112" spans="1:18" x14ac:dyDescent="0.2">
      <c r="A112" s="141" t="s">
        <v>555</v>
      </c>
      <c r="B112" s="67" t="s">
        <v>556</v>
      </c>
      <c r="C112" s="67">
        <v>53</v>
      </c>
      <c r="D112" s="67" t="s">
        <v>340</v>
      </c>
      <c r="E112" s="71">
        <v>0.442793724916416</v>
      </c>
      <c r="F112" s="68">
        <v>4.2431192660550501</v>
      </c>
      <c r="G112" s="71">
        <v>0.57053193016319004</v>
      </c>
      <c r="H112" s="68">
        <v>9.4036697247706407</v>
      </c>
      <c r="I112" s="71">
        <v>0.63804561623029299</v>
      </c>
      <c r="J112" s="68">
        <v>16.857798165137599</v>
      </c>
      <c r="K112" s="71">
        <v>0.45102760429730898</v>
      </c>
      <c r="L112" s="68">
        <v>0.34403669724770602</v>
      </c>
      <c r="M112" s="71">
        <v>0.49493153121109701</v>
      </c>
      <c r="N112" s="68">
        <v>25.776754890678902</v>
      </c>
      <c r="O112" s="71">
        <v>0.50222566759660703</v>
      </c>
      <c r="P112" s="68">
        <v>55.756867329047303</v>
      </c>
      <c r="Q112" s="71">
        <v>0</v>
      </c>
      <c r="R112" s="68">
        <v>12.690355329949201</v>
      </c>
    </row>
    <row r="113" spans="1:18" x14ac:dyDescent="0.2">
      <c r="A113" s="141" t="s">
        <v>557</v>
      </c>
      <c r="B113" s="67" t="s">
        <v>558</v>
      </c>
      <c r="C113" s="67">
        <v>53</v>
      </c>
      <c r="D113" s="67" t="s">
        <v>340</v>
      </c>
      <c r="E113" s="71">
        <v>0.74043389412525196</v>
      </c>
      <c r="F113" s="68">
        <v>63.704128440367001</v>
      </c>
      <c r="G113" s="71">
        <v>0.64799005122051201</v>
      </c>
      <c r="H113" s="68">
        <v>27.924311926605501</v>
      </c>
      <c r="I113" s="71">
        <v>0.79678465134603305</v>
      </c>
      <c r="J113" s="68">
        <v>59.805045871559599</v>
      </c>
      <c r="K113" s="71">
        <v>0.79889250753072805</v>
      </c>
      <c r="L113" s="68">
        <v>46.2729357798165</v>
      </c>
      <c r="M113" s="71">
        <v>0.77236350702472001</v>
      </c>
      <c r="N113" s="68">
        <v>64.384349827387794</v>
      </c>
      <c r="O113" s="71">
        <v>0.42657264762952102</v>
      </c>
      <c r="P113" s="68">
        <v>46.814728229105803</v>
      </c>
      <c r="Q113" s="71">
        <v>1</v>
      </c>
      <c r="R113" s="68">
        <v>100</v>
      </c>
    </row>
    <row r="114" spans="1:18" x14ac:dyDescent="0.2">
      <c r="A114" s="141" t="s">
        <v>559</v>
      </c>
      <c r="B114" s="67" t="s">
        <v>560</v>
      </c>
      <c r="C114" s="67">
        <v>53</v>
      </c>
      <c r="D114" s="67" t="s">
        <v>340</v>
      </c>
      <c r="E114" s="71">
        <v>0.58239011715287103</v>
      </c>
      <c r="F114" s="68">
        <v>26.433486238532101</v>
      </c>
      <c r="G114" s="71">
        <v>0.62171943117464601</v>
      </c>
      <c r="H114" s="68">
        <v>20.814220183486199</v>
      </c>
      <c r="I114" s="71">
        <v>0.63029702743558702</v>
      </c>
      <c r="J114" s="68">
        <v>15.4816513761468</v>
      </c>
      <c r="K114" s="71">
        <v>0.551101571971783</v>
      </c>
      <c r="L114" s="68">
        <v>2.75229357798165</v>
      </c>
      <c r="M114" s="71">
        <v>0.423795127156322</v>
      </c>
      <c r="N114" s="68">
        <v>16.973532796317599</v>
      </c>
      <c r="O114" s="71">
        <v>0.26742754517888701</v>
      </c>
      <c r="P114" s="68">
        <v>23.845704266510801</v>
      </c>
      <c r="Q114" s="71">
        <v>1</v>
      </c>
      <c r="R114" s="68">
        <v>100</v>
      </c>
    </row>
    <row r="115" spans="1:18" x14ac:dyDescent="0.2">
      <c r="A115" s="141" t="s">
        <v>561</v>
      </c>
      <c r="B115" s="67" t="s">
        <v>562</v>
      </c>
      <c r="C115" s="67">
        <v>53</v>
      </c>
      <c r="D115" s="67" t="s">
        <v>340</v>
      </c>
      <c r="E115" s="71">
        <v>0.61924497953992097</v>
      </c>
      <c r="F115" s="68">
        <v>35.779816513761503</v>
      </c>
      <c r="G115" s="71">
        <v>0.63872705684463005</v>
      </c>
      <c r="H115" s="68">
        <v>24.942660550458701</v>
      </c>
      <c r="I115" s="71">
        <v>0.57014582524444701</v>
      </c>
      <c r="J115" s="68">
        <v>7.1674311926605503</v>
      </c>
      <c r="K115" s="71">
        <v>0.58136206076109997</v>
      </c>
      <c r="L115" s="68">
        <v>3.3256880733944998</v>
      </c>
      <c r="M115" s="71">
        <v>0.44157922817001599</v>
      </c>
      <c r="N115" s="68">
        <v>19.2174913693901</v>
      </c>
      <c r="O115" s="71">
        <v>0.485255706219335</v>
      </c>
      <c r="P115" s="68">
        <v>53.769725306838097</v>
      </c>
      <c r="Q115" s="71">
        <v>0.99839999999999995</v>
      </c>
      <c r="R115" s="68">
        <v>44.585448392555001</v>
      </c>
    </row>
    <row r="116" spans="1:18" x14ac:dyDescent="0.2">
      <c r="A116" s="141" t="s">
        <v>563</v>
      </c>
      <c r="B116" s="67" t="s">
        <v>564</v>
      </c>
      <c r="C116" s="67">
        <v>53</v>
      </c>
      <c r="D116" s="67" t="s">
        <v>340</v>
      </c>
      <c r="E116" s="71">
        <v>0.52951652603774202</v>
      </c>
      <c r="F116" s="68">
        <v>13.933486238532099</v>
      </c>
      <c r="G116" s="71">
        <v>0.74841463591805302</v>
      </c>
      <c r="H116" s="68">
        <v>56.422018348623901</v>
      </c>
      <c r="I116" s="71">
        <v>0.62174790021259696</v>
      </c>
      <c r="J116" s="68">
        <v>13.5321100917431</v>
      </c>
      <c r="K116" s="71">
        <v>0.66410474499513805</v>
      </c>
      <c r="L116" s="68">
        <v>10.3784403669725</v>
      </c>
      <c r="M116" s="71">
        <v>0.47359060999466501</v>
      </c>
      <c r="N116" s="68">
        <v>22.8423475258918</v>
      </c>
      <c r="O116" s="71">
        <v>0.66724126510599602</v>
      </c>
      <c r="P116" s="68">
        <v>73.465809468147299</v>
      </c>
      <c r="Q116" s="71">
        <v>2E-3</v>
      </c>
      <c r="R116" s="68">
        <v>13.7901861252115</v>
      </c>
    </row>
    <row r="117" spans="1:18" x14ac:dyDescent="0.2">
      <c r="A117" s="141" t="s">
        <v>565</v>
      </c>
      <c r="B117" s="67" t="s">
        <v>566</v>
      </c>
      <c r="C117" s="67">
        <v>53</v>
      </c>
      <c r="D117" s="67" t="s">
        <v>340</v>
      </c>
      <c r="E117" s="71">
        <v>0.51127736998789197</v>
      </c>
      <c r="F117" s="68">
        <v>10.951834862385301</v>
      </c>
      <c r="G117" s="71">
        <v>0.63954880796193003</v>
      </c>
      <c r="H117" s="68">
        <v>25.2293577981651</v>
      </c>
      <c r="I117" s="71">
        <v>0.69342619741607203</v>
      </c>
      <c r="J117" s="68">
        <v>29.587155963302799</v>
      </c>
      <c r="K117" s="71">
        <v>0.70961817238333502</v>
      </c>
      <c r="L117" s="68">
        <v>19.2087155963303</v>
      </c>
      <c r="M117" s="71">
        <v>0.56606793526587196</v>
      </c>
      <c r="N117" s="68">
        <v>35.212888377445303</v>
      </c>
      <c r="O117" s="71">
        <v>0.45900310690014001</v>
      </c>
      <c r="P117" s="68">
        <v>50.730566919929899</v>
      </c>
      <c r="Q117" s="71">
        <v>0</v>
      </c>
      <c r="R117" s="68">
        <v>12.690355329949201</v>
      </c>
    </row>
    <row r="118" spans="1:18" x14ac:dyDescent="0.2">
      <c r="A118" s="141" t="s">
        <v>567</v>
      </c>
      <c r="B118" s="67" t="s">
        <v>568</v>
      </c>
      <c r="C118" s="67">
        <v>53</v>
      </c>
      <c r="D118" s="67" t="s">
        <v>340</v>
      </c>
      <c r="E118" s="71">
        <v>0.52111693178457796</v>
      </c>
      <c r="F118" s="68">
        <v>12.442660550458699</v>
      </c>
      <c r="G118" s="71">
        <v>0.64711266527583899</v>
      </c>
      <c r="H118" s="68">
        <v>27.5229357798165</v>
      </c>
      <c r="I118" s="71">
        <v>0.63659253775212199</v>
      </c>
      <c r="J118" s="68">
        <v>16.399082568807302</v>
      </c>
      <c r="K118" s="71">
        <v>0.80752679931676896</v>
      </c>
      <c r="L118" s="68">
        <v>49.483944954128397</v>
      </c>
      <c r="M118" s="71">
        <v>0.43090876756180002</v>
      </c>
      <c r="N118" s="68">
        <v>17.8941311852704</v>
      </c>
      <c r="O118" s="71">
        <v>0.40486082080093899</v>
      </c>
      <c r="P118" s="68">
        <v>42.957334891876101</v>
      </c>
      <c r="Q118" s="71">
        <v>0.19969999999999999</v>
      </c>
      <c r="R118" s="68">
        <v>21.404399323181</v>
      </c>
    </row>
    <row r="119" spans="1:18" x14ac:dyDescent="0.2">
      <c r="A119" s="141" t="s">
        <v>569</v>
      </c>
      <c r="B119" s="67" t="s">
        <v>570</v>
      </c>
      <c r="C119" s="67">
        <v>53</v>
      </c>
      <c r="D119" s="67" t="s">
        <v>340</v>
      </c>
      <c r="E119" s="71">
        <v>0.51016305205424195</v>
      </c>
      <c r="F119" s="68">
        <v>10.8371559633028</v>
      </c>
      <c r="G119" s="71">
        <v>0.65302750669472598</v>
      </c>
      <c r="H119" s="68">
        <v>29.415137614678901</v>
      </c>
      <c r="I119" s="71">
        <v>0.66924415751501198</v>
      </c>
      <c r="J119" s="68">
        <v>23.566513761467899</v>
      </c>
      <c r="K119" s="71">
        <v>0.83819925332018197</v>
      </c>
      <c r="L119" s="68">
        <v>59.747706422018403</v>
      </c>
      <c r="M119" s="71">
        <v>0.38111328472345701</v>
      </c>
      <c r="N119" s="68">
        <v>12.5431530494822</v>
      </c>
      <c r="O119" s="71">
        <v>0.51939411007207203</v>
      </c>
      <c r="P119" s="68">
        <v>57.802454704851002</v>
      </c>
      <c r="Q119" s="71">
        <v>0</v>
      </c>
      <c r="R119" s="68">
        <v>12.690355329949201</v>
      </c>
    </row>
    <row r="120" spans="1:18" x14ac:dyDescent="0.2">
      <c r="A120" s="141" t="s">
        <v>571</v>
      </c>
      <c r="B120" s="67" t="s">
        <v>572</v>
      </c>
      <c r="C120" s="67">
        <v>53</v>
      </c>
      <c r="D120" s="67" t="s">
        <v>340</v>
      </c>
      <c r="E120" s="71">
        <v>0.603389992602265</v>
      </c>
      <c r="F120" s="68">
        <v>31.7660550458716</v>
      </c>
      <c r="G120" s="71">
        <v>0.68144076352194505</v>
      </c>
      <c r="H120" s="68">
        <v>38.130733944954102</v>
      </c>
      <c r="I120" s="71">
        <v>0.64887962418976897</v>
      </c>
      <c r="J120" s="68">
        <v>19.438073394495401</v>
      </c>
      <c r="K120" s="71">
        <v>0.73726667570634596</v>
      </c>
      <c r="L120" s="68">
        <v>26.662844036697201</v>
      </c>
      <c r="M120" s="71">
        <v>0.55539747465765599</v>
      </c>
      <c r="N120" s="68">
        <v>33.6593785960875</v>
      </c>
      <c r="O120" s="71">
        <v>0.39396542493560799</v>
      </c>
      <c r="P120" s="68">
        <v>41.554646405610796</v>
      </c>
      <c r="Q120" s="71"/>
      <c r="R120" s="68"/>
    </row>
    <row r="121" spans="1:18" x14ac:dyDescent="0.2">
      <c r="A121" s="141" t="s">
        <v>573</v>
      </c>
      <c r="B121" s="67" t="s">
        <v>574</v>
      </c>
      <c r="C121" s="67">
        <v>53</v>
      </c>
      <c r="D121" s="67" t="s">
        <v>340</v>
      </c>
      <c r="E121" s="71">
        <v>0.64682141633033696</v>
      </c>
      <c r="F121" s="68">
        <v>43.176605504587201</v>
      </c>
      <c r="G121" s="71">
        <v>0.69678042101270599</v>
      </c>
      <c r="H121" s="68">
        <v>42.832568807339399</v>
      </c>
      <c r="I121" s="71">
        <v>0.71237113883385095</v>
      </c>
      <c r="J121" s="68">
        <v>34.575688073394502</v>
      </c>
      <c r="K121" s="71">
        <v>0.74119471787232005</v>
      </c>
      <c r="L121" s="68">
        <v>27.408256880733902</v>
      </c>
      <c r="M121" s="71">
        <v>0.63364751911790895</v>
      </c>
      <c r="N121" s="68">
        <v>45.109321058688103</v>
      </c>
      <c r="O121" s="71">
        <v>0.45011328481490198</v>
      </c>
      <c r="P121" s="68">
        <v>49.853886616014002</v>
      </c>
      <c r="Q121" s="71"/>
      <c r="R121" s="68"/>
    </row>
    <row r="122" spans="1:18" x14ac:dyDescent="0.2">
      <c r="A122" s="141" t="s">
        <v>575</v>
      </c>
      <c r="B122" s="67" t="s">
        <v>576</v>
      </c>
      <c r="C122" s="67">
        <v>53</v>
      </c>
      <c r="D122" s="67" t="s">
        <v>340</v>
      </c>
      <c r="E122" s="71">
        <v>0.56303489071588997</v>
      </c>
      <c r="F122" s="68">
        <v>20.814220183486199</v>
      </c>
      <c r="G122" s="71">
        <v>0.66152949819809304</v>
      </c>
      <c r="H122" s="68">
        <v>32.683486238532097</v>
      </c>
      <c r="I122" s="71">
        <v>0.65643164307356505</v>
      </c>
      <c r="J122" s="68">
        <v>21.100917431192698</v>
      </c>
      <c r="K122" s="71">
        <v>0.78315689316983805</v>
      </c>
      <c r="L122" s="68">
        <v>41.284403669724803</v>
      </c>
      <c r="M122" s="71">
        <v>0.48426107060288098</v>
      </c>
      <c r="N122" s="68">
        <v>24.568469505178399</v>
      </c>
      <c r="O122" s="71">
        <v>0.62263023925096395</v>
      </c>
      <c r="P122" s="68">
        <v>68.965517241379303</v>
      </c>
      <c r="Q122" s="71">
        <v>0.17019999999999999</v>
      </c>
      <c r="R122" s="68">
        <v>20.473773265651399</v>
      </c>
    </row>
    <row r="123" spans="1:18" x14ac:dyDescent="0.2">
      <c r="A123" s="141" t="s">
        <v>577</v>
      </c>
      <c r="B123" s="67" t="s">
        <v>578</v>
      </c>
      <c r="C123" s="67">
        <v>53</v>
      </c>
      <c r="D123" s="67" t="s">
        <v>340</v>
      </c>
      <c r="E123" s="71">
        <v>0.49440361311070202</v>
      </c>
      <c r="F123" s="68">
        <v>9.0596330275229295</v>
      </c>
      <c r="G123" s="71">
        <v>0.23805269159884701</v>
      </c>
      <c r="H123" s="68">
        <v>0.97477064220183496</v>
      </c>
      <c r="I123" s="71">
        <v>0.51847637537969204</v>
      </c>
      <c r="J123" s="68">
        <v>3.21100917431193</v>
      </c>
      <c r="K123" s="71">
        <v>0.675840632973146</v>
      </c>
      <c r="L123" s="68">
        <v>12.5</v>
      </c>
      <c r="M123" s="71">
        <v>0.31353370087142102</v>
      </c>
      <c r="N123" s="68">
        <v>7.6524741081703098</v>
      </c>
      <c r="O123" s="71">
        <v>0.220518277841104</v>
      </c>
      <c r="P123" s="68">
        <v>17.767387492694301</v>
      </c>
      <c r="Q123" s="71">
        <v>1</v>
      </c>
      <c r="R123" s="68">
        <v>100</v>
      </c>
    </row>
    <row r="124" spans="1:18" x14ac:dyDescent="0.2">
      <c r="A124" s="141" t="s">
        <v>579</v>
      </c>
      <c r="B124" s="67" t="s">
        <v>580</v>
      </c>
      <c r="C124" s="67">
        <v>53</v>
      </c>
      <c r="D124" s="67" t="s">
        <v>340</v>
      </c>
      <c r="E124" s="71">
        <v>0.49832994020222299</v>
      </c>
      <c r="F124" s="68">
        <v>9.4610091743119291</v>
      </c>
      <c r="G124" s="71">
        <v>0.51040222855782402</v>
      </c>
      <c r="H124" s="68">
        <v>6.0779816513761498</v>
      </c>
      <c r="I124" s="71">
        <v>0.62747944381866705</v>
      </c>
      <c r="J124" s="68">
        <v>14.7362385321101</v>
      </c>
      <c r="K124" s="71">
        <v>0.78011944603135597</v>
      </c>
      <c r="L124" s="68">
        <v>40.080275229357802</v>
      </c>
      <c r="M124" s="71">
        <v>0.12857905032900599</v>
      </c>
      <c r="N124" s="68">
        <v>2.4741081703107</v>
      </c>
      <c r="O124" s="71">
        <v>0.443199472476485</v>
      </c>
      <c r="P124" s="68">
        <v>48.918760958503803</v>
      </c>
      <c r="Q124" s="71">
        <v>0.50019999999999998</v>
      </c>
      <c r="R124" s="68">
        <v>29.7800338409475</v>
      </c>
    </row>
    <row r="125" spans="1:18" x14ac:dyDescent="0.2">
      <c r="A125" s="141" t="s">
        <v>581</v>
      </c>
      <c r="B125" s="67" t="s">
        <v>582</v>
      </c>
      <c r="C125" s="67">
        <v>53</v>
      </c>
      <c r="D125" s="67" t="s">
        <v>340</v>
      </c>
      <c r="E125" s="71">
        <v>0.56013084454249495</v>
      </c>
      <c r="F125" s="68">
        <v>20.126146788990798</v>
      </c>
      <c r="G125" s="71">
        <v>0.58687187311906097</v>
      </c>
      <c r="H125" s="68">
        <v>11.926605504587201</v>
      </c>
      <c r="I125" s="71">
        <v>0.62162001514140697</v>
      </c>
      <c r="J125" s="68">
        <v>13.474770642201801</v>
      </c>
      <c r="K125" s="71">
        <v>0.70447363884741099</v>
      </c>
      <c r="L125" s="68">
        <v>18.2912844036697</v>
      </c>
      <c r="M125" s="71">
        <v>0.41312466654810598</v>
      </c>
      <c r="N125" s="68">
        <v>16.283084004603001</v>
      </c>
      <c r="O125" s="71">
        <v>0.31769487359898202</v>
      </c>
      <c r="P125" s="68">
        <v>30.625365283459999</v>
      </c>
      <c r="Q125" s="71">
        <v>0.71699999999999997</v>
      </c>
      <c r="R125" s="68">
        <v>37.648054145516099</v>
      </c>
    </row>
    <row r="126" spans="1:18" x14ac:dyDescent="0.2">
      <c r="A126" s="141" t="s">
        <v>583</v>
      </c>
      <c r="B126" s="67" t="s">
        <v>584</v>
      </c>
      <c r="C126" s="67">
        <v>53</v>
      </c>
      <c r="D126" s="67" t="s">
        <v>340</v>
      </c>
      <c r="E126" s="71">
        <v>0.61444806663287299</v>
      </c>
      <c r="F126" s="68">
        <v>34.461009174311897</v>
      </c>
      <c r="G126" s="71">
        <v>0.634829552193798</v>
      </c>
      <c r="H126" s="68">
        <v>24.082568807339399</v>
      </c>
      <c r="I126" s="71">
        <v>0.64380557095245505</v>
      </c>
      <c r="J126" s="68">
        <v>18.176605504587201</v>
      </c>
      <c r="K126" s="71">
        <v>0.70396312084296198</v>
      </c>
      <c r="L126" s="68">
        <v>17.947247706422001</v>
      </c>
      <c r="M126" s="71">
        <v>0.445136048372755</v>
      </c>
      <c r="N126" s="68">
        <v>19.7928653624856</v>
      </c>
      <c r="O126" s="71">
        <v>0.28335410743526801</v>
      </c>
      <c r="P126" s="68">
        <v>25.9497369959088</v>
      </c>
      <c r="Q126" s="71">
        <v>0.97560000000000002</v>
      </c>
      <c r="R126" s="68">
        <v>43.570219966159101</v>
      </c>
    </row>
    <row r="127" spans="1:18" x14ac:dyDescent="0.2">
      <c r="A127" s="141" t="s">
        <v>585</v>
      </c>
      <c r="B127" s="67" t="s">
        <v>586</v>
      </c>
      <c r="C127" s="67">
        <v>53</v>
      </c>
      <c r="D127" s="67" t="s">
        <v>340</v>
      </c>
      <c r="E127" s="71">
        <v>0.64232312882737996</v>
      </c>
      <c r="F127" s="68">
        <v>41.571100917431203</v>
      </c>
      <c r="G127" s="71">
        <v>0.62574808557050299</v>
      </c>
      <c r="H127" s="68">
        <v>21.5022935779816</v>
      </c>
      <c r="I127" s="71">
        <v>0.67148044889266501</v>
      </c>
      <c r="J127" s="68">
        <v>24.311926605504599</v>
      </c>
      <c r="K127" s="71">
        <v>0.72188292637005103</v>
      </c>
      <c r="L127" s="68">
        <v>22.362385321100898</v>
      </c>
      <c r="M127" s="71">
        <v>0.512715632224791</v>
      </c>
      <c r="N127" s="68">
        <v>27.848101265822802</v>
      </c>
      <c r="O127" s="71">
        <v>0.32211167990627199</v>
      </c>
      <c r="P127" s="68">
        <v>31.034482758620701</v>
      </c>
      <c r="Q127" s="71">
        <v>1</v>
      </c>
      <c r="R127" s="68">
        <v>100</v>
      </c>
    </row>
    <row r="128" spans="1:18" x14ac:dyDescent="0.2">
      <c r="A128" s="141" t="s">
        <v>587</v>
      </c>
      <c r="B128" s="67" t="s">
        <v>588</v>
      </c>
      <c r="C128" s="67">
        <v>53</v>
      </c>
      <c r="D128" s="67" t="s">
        <v>340</v>
      </c>
      <c r="E128" s="71">
        <v>0.47994967583832798</v>
      </c>
      <c r="F128" s="68">
        <v>7.7408256880733903</v>
      </c>
      <c r="G128" s="71">
        <v>0.64743686547784196</v>
      </c>
      <c r="H128" s="68">
        <v>27.637614678899102</v>
      </c>
      <c r="I128" s="71">
        <v>0.666694311614345</v>
      </c>
      <c r="J128" s="68">
        <v>22.993119266055</v>
      </c>
      <c r="K128" s="71">
        <v>0.71448063963377295</v>
      </c>
      <c r="L128" s="68">
        <v>20.470183486238501</v>
      </c>
      <c r="M128" s="71">
        <v>0.50560199181931398</v>
      </c>
      <c r="N128" s="68">
        <v>26.9850402761795</v>
      </c>
      <c r="O128" s="71">
        <v>0.345484246484696</v>
      </c>
      <c r="P128" s="68">
        <v>34.541203974284002</v>
      </c>
      <c r="Q128" s="71">
        <v>0</v>
      </c>
      <c r="R128" s="68">
        <v>12.690355329949201</v>
      </c>
    </row>
    <row r="129" spans="1:18" x14ac:dyDescent="0.2">
      <c r="A129" s="141" t="s">
        <v>589</v>
      </c>
      <c r="B129" s="67" t="s">
        <v>590</v>
      </c>
      <c r="C129" s="67">
        <v>53</v>
      </c>
      <c r="D129" s="67" t="s">
        <v>340</v>
      </c>
      <c r="E129" s="71">
        <v>0.39446203185032003</v>
      </c>
      <c r="F129" s="68">
        <v>2.6376146788990802</v>
      </c>
      <c r="G129" s="71">
        <v>0.60920652553399401</v>
      </c>
      <c r="H129" s="68">
        <v>16.800458715596299</v>
      </c>
      <c r="I129" s="71">
        <v>0.52010827265888304</v>
      </c>
      <c r="J129" s="68">
        <v>3.26834862385321</v>
      </c>
      <c r="K129" s="71">
        <v>0.66003685194409201</v>
      </c>
      <c r="L129" s="68">
        <v>9.6903669724770705</v>
      </c>
      <c r="M129" s="71">
        <v>0.35977236350702502</v>
      </c>
      <c r="N129" s="68">
        <v>10.989643268124301</v>
      </c>
      <c r="O129" s="71">
        <v>0.21764817745793</v>
      </c>
      <c r="P129" s="68">
        <v>17.299824663939201</v>
      </c>
      <c r="Q129" s="71">
        <v>0</v>
      </c>
      <c r="R129" s="68">
        <v>12.690355329949201</v>
      </c>
    </row>
    <row r="130" spans="1:18" x14ac:dyDescent="0.2">
      <c r="A130" s="141" t="s">
        <v>591</v>
      </c>
      <c r="B130" s="67" t="s">
        <v>592</v>
      </c>
      <c r="C130" s="67">
        <v>53</v>
      </c>
      <c r="D130" s="67" t="s">
        <v>340</v>
      </c>
      <c r="E130" s="71">
        <v>0.50143694240681702</v>
      </c>
      <c r="F130" s="68">
        <v>9.74770642201835</v>
      </c>
      <c r="G130" s="71">
        <v>0.64098050227659897</v>
      </c>
      <c r="H130" s="68">
        <v>25.7454128440367</v>
      </c>
      <c r="I130" s="71">
        <v>0.726706404734481</v>
      </c>
      <c r="J130" s="68">
        <v>39.334862385321102</v>
      </c>
      <c r="K130" s="71">
        <v>0.73595002804568599</v>
      </c>
      <c r="L130" s="68">
        <v>25.974770642201801</v>
      </c>
      <c r="M130" s="71">
        <v>0.57673839587408904</v>
      </c>
      <c r="N130" s="68">
        <v>36.651323360184101</v>
      </c>
      <c r="O130" s="71">
        <v>0.32824632351004901</v>
      </c>
      <c r="P130" s="68">
        <v>32.028053769725297</v>
      </c>
      <c r="Q130" s="71">
        <v>0</v>
      </c>
      <c r="R130" s="68">
        <v>12.690355329949201</v>
      </c>
    </row>
    <row r="131" spans="1:18" x14ac:dyDescent="0.2">
      <c r="A131" s="141" t="s">
        <v>593</v>
      </c>
      <c r="B131" s="67" t="s">
        <v>594</v>
      </c>
      <c r="C131" s="67">
        <v>53</v>
      </c>
      <c r="D131" s="67" t="s">
        <v>340</v>
      </c>
      <c r="E131" s="71">
        <v>0.595773167493867</v>
      </c>
      <c r="F131" s="68">
        <v>29.816513761467899</v>
      </c>
      <c r="G131" s="71">
        <v>0.64904797422363902</v>
      </c>
      <c r="H131" s="68">
        <v>28.038990825688099</v>
      </c>
      <c r="I131" s="71">
        <v>0.72641859938929698</v>
      </c>
      <c r="J131" s="68">
        <v>39.105504587155998</v>
      </c>
      <c r="K131" s="71">
        <v>0.76837050919225103</v>
      </c>
      <c r="L131" s="68">
        <v>35.493119266054997</v>
      </c>
      <c r="M131" s="71">
        <v>0.55184065445491703</v>
      </c>
      <c r="N131" s="68">
        <v>33.199079401611101</v>
      </c>
      <c r="O131" s="71">
        <v>0.28318810020922902</v>
      </c>
      <c r="P131" s="68">
        <v>25.8912916423144</v>
      </c>
      <c r="Q131" s="71"/>
      <c r="R131" s="68"/>
    </row>
    <row r="132" spans="1:18" x14ac:dyDescent="0.2">
      <c r="A132" s="141" t="s">
        <v>595</v>
      </c>
      <c r="B132" s="67" t="s">
        <v>596</v>
      </c>
      <c r="C132" s="67">
        <v>53</v>
      </c>
      <c r="D132" s="67" t="s">
        <v>340</v>
      </c>
      <c r="E132" s="71">
        <v>0.62311372543318999</v>
      </c>
      <c r="F132" s="68">
        <v>36.582568807339399</v>
      </c>
      <c r="G132" s="71">
        <v>0.57588345552198605</v>
      </c>
      <c r="H132" s="68">
        <v>10.1490825688073</v>
      </c>
      <c r="I132" s="71">
        <v>0.64669386132754703</v>
      </c>
      <c r="J132" s="68">
        <v>18.75</v>
      </c>
      <c r="K132" s="71">
        <v>0.73386238334582599</v>
      </c>
      <c r="L132" s="68">
        <v>25.401376146789001</v>
      </c>
      <c r="M132" s="71">
        <v>0.40956784634536703</v>
      </c>
      <c r="N132" s="68">
        <v>16.110471806674301</v>
      </c>
      <c r="O132" s="71">
        <v>0.37267480605841202</v>
      </c>
      <c r="P132" s="68">
        <v>38.983050847457598</v>
      </c>
      <c r="Q132" s="71">
        <v>1</v>
      </c>
      <c r="R132" s="68">
        <v>100</v>
      </c>
    </row>
    <row r="133" spans="1:18" x14ac:dyDescent="0.2">
      <c r="A133" s="141" t="s">
        <v>597</v>
      </c>
      <c r="B133" s="67" t="s">
        <v>598</v>
      </c>
      <c r="C133" s="67">
        <v>53</v>
      </c>
      <c r="D133" s="67" t="s">
        <v>340</v>
      </c>
      <c r="E133" s="71">
        <v>0.44698957664042199</v>
      </c>
      <c r="F133" s="68">
        <v>4.8165137614678901</v>
      </c>
      <c r="G133" s="71">
        <v>0.51829829854457299</v>
      </c>
      <c r="H133" s="68">
        <v>6.3646788990825698</v>
      </c>
      <c r="I133" s="71">
        <v>0.64832527349294999</v>
      </c>
      <c r="J133" s="68">
        <v>19.2660550458716</v>
      </c>
      <c r="K133" s="71">
        <v>0.71876114597762197</v>
      </c>
      <c r="L133" s="68">
        <v>21.387614678899102</v>
      </c>
      <c r="M133" s="71">
        <v>0.38467010492619602</v>
      </c>
      <c r="N133" s="68">
        <v>13.0034522439586</v>
      </c>
      <c r="O133" s="71">
        <v>0.41188263690119298</v>
      </c>
      <c r="P133" s="68">
        <v>43.8924605493863</v>
      </c>
      <c r="Q133" s="71">
        <v>0</v>
      </c>
      <c r="R133" s="68">
        <v>12.690355329949201</v>
      </c>
    </row>
    <row r="134" spans="1:18" x14ac:dyDescent="0.2">
      <c r="A134" s="141" t="s">
        <v>599</v>
      </c>
      <c r="B134" s="67" t="s">
        <v>600</v>
      </c>
      <c r="C134" s="67">
        <v>53</v>
      </c>
      <c r="D134" s="67" t="s">
        <v>340</v>
      </c>
      <c r="E134" s="71">
        <v>0.63501194335751898</v>
      </c>
      <c r="F134" s="68">
        <v>39.621559633027502</v>
      </c>
      <c r="G134" s="71">
        <v>0.71804483576314204</v>
      </c>
      <c r="H134" s="68">
        <v>48.566513761467903</v>
      </c>
      <c r="I134" s="71">
        <v>0.71522610738153902</v>
      </c>
      <c r="J134" s="68">
        <v>35.493119266054997</v>
      </c>
      <c r="K134" s="71">
        <v>0.69303425504004201</v>
      </c>
      <c r="L134" s="68">
        <v>15.6536697247706</v>
      </c>
      <c r="M134" s="71">
        <v>0.60163613729326004</v>
      </c>
      <c r="N134" s="68">
        <v>40.506329113924103</v>
      </c>
      <c r="O134" s="71">
        <v>0.44711838130961001</v>
      </c>
      <c r="P134" s="68">
        <v>49.503214494447697</v>
      </c>
      <c r="Q134" s="71"/>
      <c r="R134" s="68"/>
    </row>
    <row r="135" spans="1:18" x14ac:dyDescent="0.2">
      <c r="A135" s="141" t="s">
        <v>601</v>
      </c>
      <c r="B135" s="67" t="s">
        <v>602</v>
      </c>
      <c r="C135" s="67">
        <v>53</v>
      </c>
      <c r="D135" s="67" t="s">
        <v>340</v>
      </c>
      <c r="E135" s="71">
        <v>0.53340082380973297</v>
      </c>
      <c r="F135" s="68">
        <v>14.678899082568799</v>
      </c>
      <c r="G135" s="71">
        <v>0.59648568250506395</v>
      </c>
      <c r="H135" s="68">
        <v>14.1628440366972</v>
      </c>
      <c r="I135" s="71">
        <v>0.76734374805230299</v>
      </c>
      <c r="J135" s="68">
        <v>51.548165137614703</v>
      </c>
      <c r="K135" s="71">
        <v>0.68176485813246102</v>
      </c>
      <c r="L135" s="68">
        <v>13.5321100917431</v>
      </c>
      <c r="M135" s="71">
        <v>0.70122710296994495</v>
      </c>
      <c r="N135" s="68">
        <v>54.142692750287701</v>
      </c>
      <c r="O135" s="71">
        <v>0.45358355119862398</v>
      </c>
      <c r="P135" s="68">
        <v>50.146113383985998</v>
      </c>
      <c r="Q135" s="71">
        <v>0</v>
      </c>
      <c r="R135" s="68">
        <v>12.690355329949201</v>
      </c>
    </row>
    <row r="136" spans="1:18" x14ac:dyDescent="0.2">
      <c r="A136" s="141" t="s">
        <v>603</v>
      </c>
      <c r="B136" s="67" t="s">
        <v>604</v>
      </c>
      <c r="C136" s="67">
        <v>53</v>
      </c>
      <c r="D136" s="67" t="s">
        <v>340</v>
      </c>
      <c r="E136" s="71">
        <v>0.52152142511251598</v>
      </c>
      <c r="F136" s="68">
        <v>12.557339449541301</v>
      </c>
      <c r="G136" s="71">
        <v>0.55216635461131502</v>
      </c>
      <c r="H136" s="68">
        <v>8.3142201834862401</v>
      </c>
      <c r="I136" s="71">
        <v>0.64709935412976405</v>
      </c>
      <c r="J136" s="68">
        <v>18.922018348623901</v>
      </c>
      <c r="K136" s="71">
        <v>0.61176006085080104</v>
      </c>
      <c r="L136" s="68">
        <v>5.3325688073394497</v>
      </c>
      <c r="M136" s="71">
        <v>0.44157922817001599</v>
      </c>
      <c r="N136" s="68">
        <v>19.2174913693901</v>
      </c>
      <c r="O136" s="71">
        <v>0.35500212780068402</v>
      </c>
      <c r="P136" s="68">
        <v>36.0023378141438</v>
      </c>
      <c r="Q136" s="71"/>
      <c r="R136" s="68"/>
    </row>
    <row r="137" spans="1:18" x14ac:dyDescent="0.2">
      <c r="A137" s="141" t="s">
        <v>605</v>
      </c>
      <c r="B137" s="67" t="s">
        <v>606</v>
      </c>
      <c r="C137" s="67">
        <v>53</v>
      </c>
      <c r="D137" s="67" t="s">
        <v>340</v>
      </c>
      <c r="E137" s="71">
        <v>0.57249429188327505</v>
      </c>
      <c r="F137" s="68">
        <v>23.9678899082569</v>
      </c>
      <c r="G137" s="71">
        <v>0.65656484181913399</v>
      </c>
      <c r="H137" s="68">
        <v>31.0206422018349</v>
      </c>
      <c r="I137" s="71">
        <v>0.75487940954029897</v>
      </c>
      <c r="J137" s="68">
        <v>48.2224770642202</v>
      </c>
      <c r="K137" s="71">
        <v>0.73539871025952297</v>
      </c>
      <c r="L137" s="68">
        <v>25.802752293577999</v>
      </c>
      <c r="M137" s="71">
        <v>0.58029521607682699</v>
      </c>
      <c r="N137" s="68">
        <v>37.169159953970102</v>
      </c>
      <c r="O137" s="71">
        <v>0.374127573603868</v>
      </c>
      <c r="P137" s="68">
        <v>39.099941554646399</v>
      </c>
      <c r="Q137" s="71">
        <v>0.3337</v>
      </c>
      <c r="R137" s="68">
        <v>24.365482233502501</v>
      </c>
    </row>
    <row r="138" spans="1:18" x14ac:dyDescent="0.2">
      <c r="A138" s="141" t="s">
        <v>607</v>
      </c>
      <c r="B138" s="67" t="s">
        <v>608</v>
      </c>
      <c r="C138" s="67">
        <v>53</v>
      </c>
      <c r="D138" s="67" t="s">
        <v>340</v>
      </c>
      <c r="E138" s="71">
        <v>0.53637545117683005</v>
      </c>
      <c r="F138" s="68">
        <v>15.309633027522899</v>
      </c>
      <c r="G138" s="71">
        <v>0.61874558742621399</v>
      </c>
      <c r="H138" s="68">
        <v>19.839449541284399</v>
      </c>
      <c r="I138" s="71">
        <v>0.64039664065080704</v>
      </c>
      <c r="J138" s="68">
        <v>17.316513761467899</v>
      </c>
      <c r="K138" s="71">
        <v>0.74628826886174204</v>
      </c>
      <c r="L138" s="68">
        <v>28.669724770642201</v>
      </c>
      <c r="M138" s="71">
        <v>0.43446558776453897</v>
      </c>
      <c r="N138" s="68">
        <v>18.527042577675498</v>
      </c>
      <c r="O138" s="71">
        <v>0.241981171180849</v>
      </c>
      <c r="P138" s="68">
        <v>20.338983050847499</v>
      </c>
      <c r="Q138" s="71"/>
      <c r="R138" s="68"/>
    </row>
    <row r="139" spans="1:18" x14ac:dyDescent="0.2">
      <c r="A139" s="141" t="s">
        <v>609</v>
      </c>
      <c r="B139" s="67" t="s">
        <v>610</v>
      </c>
      <c r="C139" s="67">
        <v>53</v>
      </c>
      <c r="D139" s="67" t="s">
        <v>340</v>
      </c>
      <c r="E139" s="71">
        <v>0.57069372070097901</v>
      </c>
      <c r="F139" s="68">
        <v>23.394495412844002</v>
      </c>
      <c r="G139" s="71">
        <v>0.61207505265609896</v>
      </c>
      <c r="H139" s="68">
        <v>17.947247706422001</v>
      </c>
      <c r="I139" s="71">
        <v>0.65538817072727196</v>
      </c>
      <c r="J139" s="68">
        <v>20.756880733945</v>
      </c>
      <c r="K139" s="71">
        <v>0.73665378606923504</v>
      </c>
      <c r="L139" s="68">
        <v>26.318807339449499</v>
      </c>
      <c r="M139" s="71">
        <v>0.43446558776453897</v>
      </c>
      <c r="N139" s="68">
        <v>18.527042577675498</v>
      </c>
      <c r="O139" s="71">
        <v>0.41488600628775002</v>
      </c>
      <c r="P139" s="68">
        <v>44.476914085330201</v>
      </c>
      <c r="Q139" s="71"/>
      <c r="R139" s="68"/>
    </row>
    <row r="140" spans="1:18" x14ac:dyDescent="0.2">
      <c r="A140" s="141" t="s">
        <v>611</v>
      </c>
      <c r="B140" s="67" t="s">
        <v>612</v>
      </c>
      <c r="C140" s="67">
        <v>53</v>
      </c>
      <c r="D140" s="67" t="s">
        <v>340</v>
      </c>
      <c r="E140" s="71">
        <v>0.57248166982728699</v>
      </c>
      <c r="F140" s="68">
        <v>23.910550458715601</v>
      </c>
      <c r="G140" s="71">
        <v>0.59061250382312003</v>
      </c>
      <c r="H140" s="68">
        <v>12.442660550458699</v>
      </c>
      <c r="I140" s="71">
        <v>0.62972674467118495</v>
      </c>
      <c r="J140" s="68">
        <v>15.2522935779817</v>
      </c>
      <c r="K140" s="71">
        <v>0.72164705987426403</v>
      </c>
      <c r="L140" s="68">
        <v>22.305045871559599</v>
      </c>
      <c r="M140" s="71">
        <v>0.42735194735906101</v>
      </c>
      <c r="N140" s="68">
        <v>17.261219792865401</v>
      </c>
      <c r="O140" s="71">
        <v>0.49307009340880698</v>
      </c>
      <c r="P140" s="68">
        <v>54.5295149035652</v>
      </c>
      <c r="Q140" s="71"/>
      <c r="R140" s="68"/>
    </row>
    <row r="141" spans="1:18" x14ac:dyDescent="0.2">
      <c r="A141" s="141" t="s">
        <v>613</v>
      </c>
      <c r="B141" s="67" t="s">
        <v>614</v>
      </c>
      <c r="C141" s="67">
        <v>53</v>
      </c>
      <c r="D141" s="67" t="s">
        <v>340</v>
      </c>
      <c r="E141" s="71">
        <v>0.58745348746697701</v>
      </c>
      <c r="F141" s="68">
        <v>27.465596330275201</v>
      </c>
      <c r="G141" s="71">
        <v>0.62221446359854604</v>
      </c>
      <c r="H141" s="68">
        <v>20.9862385321101</v>
      </c>
      <c r="I141" s="71">
        <v>0.54471134787006603</v>
      </c>
      <c r="J141" s="68">
        <v>4.8738532110091697</v>
      </c>
      <c r="K141" s="71">
        <v>0.70889316059854701</v>
      </c>
      <c r="L141" s="68">
        <v>18.9793577981651</v>
      </c>
      <c r="M141" s="71">
        <v>0.52694291303574603</v>
      </c>
      <c r="N141" s="68">
        <v>29.4591484464902</v>
      </c>
      <c r="O141" s="71">
        <v>0.53450555223198004</v>
      </c>
      <c r="P141" s="68">
        <v>59.7895967270602</v>
      </c>
      <c r="Q141" s="71"/>
      <c r="R141" s="68"/>
    </row>
    <row r="142" spans="1:18" x14ac:dyDescent="0.2">
      <c r="A142" s="141" t="s">
        <v>615</v>
      </c>
      <c r="B142" s="67" t="s">
        <v>616</v>
      </c>
      <c r="C142" s="67">
        <v>53</v>
      </c>
      <c r="D142" s="67" t="s">
        <v>340</v>
      </c>
      <c r="E142" s="71">
        <v>0.67008969612941904</v>
      </c>
      <c r="F142" s="68">
        <v>48.5091743119266</v>
      </c>
      <c r="G142" s="71">
        <v>0.53696032687954798</v>
      </c>
      <c r="H142" s="68">
        <v>7.5114678899082596</v>
      </c>
      <c r="I142" s="71">
        <v>0.61126037019402202</v>
      </c>
      <c r="J142" s="68">
        <v>11.4678899082569</v>
      </c>
      <c r="K142" s="71">
        <v>0.73408541874270405</v>
      </c>
      <c r="L142" s="68">
        <v>25.4587155963303</v>
      </c>
      <c r="M142" s="71">
        <v>0.56606793526587196</v>
      </c>
      <c r="N142" s="68">
        <v>35.212888377445303</v>
      </c>
      <c r="O142" s="71">
        <v>0.57216412569437003</v>
      </c>
      <c r="P142" s="68">
        <v>63.880771478667398</v>
      </c>
      <c r="Q142" s="71">
        <v>1</v>
      </c>
      <c r="R142" s="68">
        <v>100</v>
      </c>
    </row>
    <row r="143" spans="1:18" x14ac:dyDescent="0.2">
      <c r="A143" s="141" t="s">
        <v>617</v>
      </c>
      <c r="B143" s="67" t="s">
        <v>618</v>
      </c>
      <c r="C143" s="67">
        <v>53</v>
      </c>
      <c r="D143" s="67" t="s">
        <v>340</v>
      </c>
      <c r="E143" s="71">
        <v>0.71753565482825299</v>
      </c>
      <c r="F143" s="68">
        <v>60.206422018348597</v>
      </c>
      <c r="G143" s="71">
        <v>0.70667044767579901</v>
      </c>
      <c r="H143" s="68">
        <v>45.068807339449499</v>
      </c>
      <c r="I143" s="71">
        <v>0.67587739117433998</v>
      </c>
      <c r="J143" s="68">
        <v>25.114678899082602</v>
      </c>
      <c r="K143" s="71">
        <v>0.712578164230664</v>
      </c>
      <c r="L143" s="68">
        <v>19.896788990825701</v>
      </c>
      <c r="M143" s="71">
        <v>0.654988440334341</v>
      </c>
      <c r="N143" s="68">
        <v>47.180667433831999</v>
      </c>
      <c r="O143" s="71">
        <v>0.55509948555437505</v>
      </c>
      <c r="P143" s="68">
        <v>62.185856224430196</v>
      </c>
      <c r="Q143" s="71">
        <v>1</v>
      </c>
      <c r="R143" s="68">
        <v>100</v>
      </c>
    </row>
    <row r="144" spans="1:18" x14ac:dyDescent="0.2">
      <c r="A144" s="141" t="s">
        <v>619</v>
      </c>
      <c r="B144" s="67" t="s">
        <v>620</v>
      </c>
      <c r="C144" s="67">
        <v>53</v>
      </c>
      <c r="D144" s="67" t="s">
        <v>340</v>
      </c>
      <c r="E144" s="71">
        <v>0.75884391978320598</v>
      </c>
      <c r="F144" s="68">
        <v>65.940366972477094</v>
      </c>
      <c r="G144" s="71">
        <v>0.74806008174984995</v>
      </c>
      <c r="H144" s="68">
        <v>56.307339449541303</v>
      </c>
      <c r="I144" s="71">
        <v>0.74965212904227096</v>
      </c>
      <c r="J144" s="68">
        <v>46.788990825688103</v>
      </c>
      <c r="K144" s="71">
        <v>0.80258052901088295</v>
      </c>
      <c r="L144" s="68">
        <v>47.649082568807302</v>
      </c>
      <c r="M144" s="71">
        <v>0.654988440334341</v>
      </c>
      <c r="N144" s="68">
        <v>47.180667433831999</v>
      </c>
      <c r="O144" s="71">
        <v>0.597782338561893</v>
      </c>
      <c r="P144" s="68">
        <v>66.744593804792501</v>
      </c>
      <c r="Q144" s="71">
        <v>1</v>
      </c>
      <c r="R144" s="68">
        <v>100</v>
      </c>
    </row>
    <row r="145" spans="1:18" x14ac:dyDescent="0.2">
      <c r="A145" s="141" t="s">
        <v>621</v>
      </c>
      <c r="B145" s="67" t="s">
        <v>622</v>
      </c>
      <c r="C145" s="67">
        <v>53</v>
      </c>
      <c r="D145" s="67" t="s">
        <v>340</v>
      </c>
      <c r="E145" s="71">
        <v>0.71835988020206398</v>
      </c>
      <c r="F145" s="68">
        <v>60.378440366972498</v>
      </c>
      <c r="G145" s="71">
        <v>0.67702955899017103</v>
      </c>
      <c r="H145" s="68">
        <v>36.4678899082569</v>
      </c>
      <c r="I145" s="71">
        <v>0.77652742353757498</v>
      </c>
      <c r="J145" s="68">
        <v>54.7591743119266</v>
      </c>
      <c r="K145" s="71">
        <v>0.75398812734114995</v>
      </c>
      <c r="L145" s="68">
        <v>30.389908256880702</v>
      </c>
      <c r="M145" s="71">
        <v>0.65854526053707996</v>
      </c>
      <c r="N145" s="68">
        <v>48.101265822784796</v>
      </c>
      <c r="O145" s="71">
        <v>0.44406891080640698</v>
      </c>
      <c r="P145" s="68">
        <v>49.094097019286998</v>
      </c>
      <c r="Q145" s="71">
        <v>1</v>
      </c>
      <c r="R145" s="68">
        <v>100</v>
      </c>
    </row>
    <row r="146" spans="1:18" x14ac:dyDescent="0.2">
      <c r="A146" s="141" t="s">
        <v>623</v>
      </c>
      <c r="B146" s="67" t="s">
        <v>624</v>
      </c>
      <c r="C146" s="67">
        <v>53</v>
      </c>
      <c r="D146" s="67" t="s">
        <v>340</v>
      </c>
      <c r="E146" s="71">
        <v>0.66971823724773805</v>
      </c>
      <c r="F146" s="68">
        <v>48.394495412844002</v>
      </c>
      <c r="G146" s="71">
        <v>0.647788462258308</v>
      </c>
      <c r="H146" s="68">
        <v>27.809633027522899</v>
      </c>
      <c r="I146" s="71">
        <v>0.74138621577920705</v>
      </c>
      <c r="J146" s="68">
        <v>43.979357798165097</v>
      </c>
      <c r="K146" s="71">
        <v>0.57057089779056902</v>
      </c>
      <c r="L146" s="68">
        <v>2.9243119266055002</v>
      </c>
      <c r="M146" s="71">
        <v>0.62297705850969198</v>
      </c>
      <c r="N146" s="68">
        <v>43.613348676639802</v>
      </c>
      <c r="O146" s="71">
        <v>0.43558678914865401</v>
      </c>
      <c r="P146" s="68">
        <v>48.1589713617767</v>
      </c>
      <c r="Q146" s="71">
        <v>1</v>
      </c>
      <c r="R146" s="68">
        <v>100</v>
      </c>
    </row>
    <row r="147" spans="1:18" x14ac:dyDescent="0.2">
      <c r="A147" s="141" t="s">
        <v>625</v>
      </c>
      <c r="B147" s="67" t="s">
        <v>626</v>
      </c>
      <c r="C147" s="67">
        <v>53</v>
      </c>
      <c r="D147" s="67" t="s">
        <v>340</v>
      </c>
      <c r="E147" s="71">
        <v>0.63932425158378703</v>
      </c>
      <c r="F147" s="68">
        <v>41.055045871559599</v>
      </c>
      <c r="G147" s="71">
        <v>0.55344894622983798</v>
      </c>
      <c r="H147" s="68">
        <v>8.3715596330275197</v>
      </c>
      <c r="I147" s="71">
        <v>0.73989716310728504</v>
      </c>
      <c r="J147" s="68">
        <v>43.405963302752298</v>
      </c>
      <c r="K147" s="71">
        <v>0.73292849032026497</v>
      </c>
      <c r="L147" s="68">
        <v>25.2866972477064</v>
      </c>
      <c r="M147" s="71">
        <v>0.59807931709052098</v>
      </c>
      <c r="N147" s="68">
        <v>40.046029919447598</v>
      </c>
      <c r="O147" s="71">
        <v>0.42324159275481399</v>
      </c>
      <c r="P147" s="68">
        <v>46.113383985973101</v>
      </c>
      <c r="Q147" s="71">
        <v>0.78835</v>
      </c>
      <c r="R147" s="68">
        <v>39.5093062605753</v>
      </c>
    </row>
    <row r="148" spans="1:18" x14ac:dyDescent="0.2">
      <c r="A148" s="141" t="s">
        <v>627</v>
      </c>
      <c r="B148" s="67" t="s">
        <v>628</v>
      </c>
      <c r="C148" s="67">
        <v>53</v>
      </c>
      <c r="D148" s="67" t="s">
        <v>340</v>
      </c>
      <c r="E148" s="71">
        <v>0.43856344502335698</v>
      </c>
      <c r="F148" s="68">
        <v>4.0711009174311901</v>
      </c>
      <c r="G148" s="71">
        <v>0.58156267454965405</v>
      </c>
      <c r="H148" s="68">
        <v>10.8371559633028</v>
      </c>
      <c r="I148" s="71">
        <v>0.62233429647205996</v>
      </c>
      <c r="J148" s="68">
        <v>13.589449541284401</v>
      </c>
      <c r="K148" s="71">
        <v>0.63885389858735198</v>
      </c>
      <c r="L148" s="68">
        <v>7.3394495412843996</v>
      </c>
      <c r="M148" s="71">
        <v>0.423795127156322</v>
      </c>
      <c r="N148" s="68">
        <v>16.973532796317599</v>
      </c>
      <c r="O148" s="71">
        <v>0.361334673374752</v>
      </c>
      <c r="P148" s="68">
        <v>36.762127410870796</v>
      </c>
      <c r="Q148" s="71">
        <v>3.5000000000000001E-3</v>
      </c>
      <c r="R148" s="68">
        <v>14.2978003384095</v>
      </c>
    </row>
    <row r="149" spans="1:18" x14ac:dyDescent="0.2">
      <c r="A149" s="141" t="s">
        <v>629</v>
      </c>
      <c r="B149" s="67" t="s">
        <v>630</v>
      </c>
      <c r="C149" s="67">
        <v>53</v>
      </c>
      <c r="D149" s="67" t="s">
        <v>340</v>
      </c>
      <c r="E149" s="71">
        <v>0.357732609029287</v>
      </c>
      <c r="F149" s="68">
        <v>1.8348623853210999</v>
      </c>
      <c r="G149" s="71">
        <v>0.34791083448604199</v>
      </c>
      <c r="H149" s="68">
        <v>2.2935779816513802</v>
      </c>
      <c r="I149" s="71">
        <v>0.57600266836720204</v>
      </c>
      <c r="J149" s="68">
        <v>7.7981651376146797</v>
      </c>
      <c r="K149" s="71">
        <v>0.68926896148213102</v>
      </c>
      <c r="L149" s="68">
        <v>14.965596330275201</v>
      </c>
      <c r="M149" s="71">
        <v>0.189044993775565</v>
      </c>
      <c r="N149" s="68">
        <v>3.79746835443038</v>
      </c>
      <c r="O149" s="71">
        <v>0.34416819606478199</v>
      </c>
      <c r="P149" s="68">
        <v>34.3658679135009</v>
      </c>
      <c r="Q149" s="71">
        <v>0</v>
      </c>
      <c r="R149" s="68">
        <v>12.690355329949201</v>
      </c>
    </row>
    <row r="150" spans="1:18" x14ac:dyDescent="0.2">
      <c r="A150" s="141" t="s">
        <v>631</v>
      </c>
      <c r="B150" s="67" t="s">
        <v>632</v>
      </c>
      <c r="C150" s="67">
        <v>53</v>
      </c>
      <c r="D150" s="67" t="s">
        <v>340</v>
      </c>
      <c r="E150" s="71">
        <v>0.44421579137642903</v>
      </c>
      <c r="F150" s="68">
        <v>4.4724770642201799</v>
      </c>
      <c r="G150" s="71">
        <v>0.34420430627037601</v>
      </c>
      <c r="H150" s="68">
        <v>2.2362385321100899</v>
      </c>
      <c r="I150" s="71">
        <v>0.61510712464508499</v>
      </c>
      <c r="J150" s="68">
        <v>12.2706422018349</v>
      </c>
      <c r="K150" s="71">
        <v>0.67333635956614502</v>
      </c>
      <c r="L150" s="68">
        <v>11.9839449541284</v>
      </c>
      <c r="M150" s="71">
        <v>0.31353370087142102</v>
      </c>
      <c r="N150" s="68">
        <v>7.6524741081703098</v>
      </c>
      <c r="O150" s="71">
        <v>0.27489746552911998</v>
      </c>
      <c r="P150" s="68">
        <v>24.956165984804201</v>
      </c>
      <c r="Q150" s="71"/>
      <c r="R150" s="68"/>
    </row>
    <row r="151" spans="1:18" x14ac:dyDescent="0.2">
      <c r="A151" s="141" t="s">
        <v>633</v>
      </c>
      <c r="B151" s="67" t="s">
        <v>634</v>
      </c>
      <c r="C151" s="67">
        <v>53</v>
      </c>
      <c r="D151" s="67" t="s">
        <v>340</v>
      </c>
      <c r="E151" s="71">
        <v>0.53723920932383995</v>
      </c>
      <c r="F151" s="68">
        <v>15.538990825688099</v>
      </c>
      <c r="G151" s="71">
        <v>0.60717066427889999</v>
      </c>
      <c r="H151" s="68">
        <v>16.169724770642201</v>
      </c>
      <c r="I151" s="71">
        <v>0.57522719912165399</v>
      </c>
      <c r="J151" s="68">
        <v>7.6834862385321099</v>
      </c>
      <c r="K151" s="71">
        <v>0.63335535910340302</v>
      </c>
      <c r="L151" s="68">
        <v>6.5940366972477102</v>
      </c>
      <c r="M151" s="71">
        <v>0.37044282411524099</v>
      </c>
      <c r="N151" s="68">
        <v>11.852704257767501</v>
      </c>
      <c r="O151" s="71"/>
      <c r="P151" s="68"/>
      <c r="Q151" s="71">
        <v>0.5</v>
      </c>
      <c r="R151" s="68">
        <v>29.6954314720812</v>
      </c>
    </row>
    <row r="152" spans="1:18" x14ac:dyDescent="0.2">
      <c r="A152" s="141" t="s">
        <v>635</v>
      </c>
      <c r="B152" s="67" t="s">
        <v>636</v>
      </c>
      <c r="C152" s="67">
        <v>53</v>
      </c>
      <c r="D152" s="67" t="s">
        <v>340</v>
      </c>
      <c r="E152" s="71">
        <v>0.48869635944191497</v>
      </c>
      <c r="F152" s="68">
        <v>8.5435779816513797</v>
      </c>
      <c r="G152" s="71">
        <v>0.55071122520689697</v>
      </c>
      <c r="H152" s="68">
        <v>8.2568807339449606</v>
      </c>
      <c r="I152" s="71">
        <v>0.68878855177325804</v>
      </c>
      <c r="J152" s="68">
        <v>28.038990825688099</v>
      </c>
      <c r="K152" s="71">
        <v>0.67293611019909005</v>
      </c>
      <c r="L152" s="68">
        <v>11.926605504587201</v>
      </c>
      <c r="M152" s="71">
        <v>0.37044282411524099</v>
      </c>
      <c r="N152" s="68">
        <v>11.852704257767501</v>
      </c>
      <c r="O152" s="71">
        <v>0.14929944535700199</v>
      </c>
      <c r="P152" s="68">
        <v>9.0005844535359394</v>
      </c>
      <c r="Q152" s="71">
        <v>0.5</v>
      </c>
      <c r="R152" s="68">
        <v>29.6954314720812</v>
      </c>
    </row>
    <row r="153" spans="1:18" x14ac:dyDescent="0.2">
      <c r="A153" s="141" t="s">
        <v>637</v>
      </c>
      <c r="B153" s="67" t="s">
        <v>638</v>
      </c>
      <c r="C153" s="67">
        <v>53</v>
      </c>
      <c r="D153" s="67" t="s">
        <v>340</v>
      </c>
      <c r="E153" s="71">
        <v>0.52021153468293102</v>
      </c>
      <c r="F153" s="68">
        <v>12.2706422018349</v>
      </c>
      <c r="G153" s="71">
        <v>0.55895592677205297</v>
      </c>
      <c r="H153" s="68">
        <v>8.8302752293578006</v>
      </c>
      <c r="I153" s="71">
        <v>0.66204032364972398</v>
      </c>
      <c r="J153" s="68">
        <v>21.846330275229398</v>
      </c>
      <c r="K153" s="71">
        <v>0.77588829001470705</v>
      </c>
      <c r="L153" s="68">
        <v>38.360091743119298</v>
      </c>
      <c r="M153" s="71">
        <v>0.331317801885115</v>
      </c>
      <c r="N153" s="68">
        <v>8.9182968929804396</v>
      </c>
      <c r="O153" s="71">
        <v>0.27285533109305898</v>
      </c>
      <c r="P153" s="68">
        <v>24.488603156049098</v>
      </c>
      <c r="Q153" s="71"/>
      <c r="R153" s="68"/>
    </row>
    <row r="154" spans="1:18" x14ac:dyDescent="0.2">
      <c r="A154" s="141" t="s">
        <v>639</v>
      </c>
      <c r="B154" s="67" t="s">
        <v>640</v>
      </c>
      <c r="C154" s="67">
        <v>51</v>
      </c>
      <c r="D154" s="67" t="s">
        <v>340</v>
      </c>
      <c r="E154" s="71">
        <v>0.77461150344970697</v>
      </c>
      <c r="F154" s="68">
        <v>68.291284403669707</v>
      </c>
      <c r="G154" s="71">
        <v>0.74304944220011704</v>
      </c>
      <c r="H154" s="68">
        <v>54.931192660550501</v>
      </c>
      <c r="I154" s="71">
        <v>0.79006735478939105</v>
      </c>
      <c r="J154" s="68">
        <v>57.798165137614703</v>
      </c>
      <c r="K154" s="71">
        <v>0.81532921680932102</v>
      </c>
      <c r="L154" s="68">
        <v>52.2362385321101</v>
      </c>
      <c r="M154" s="71"/>
      <c r="N154" s="68"/>
      <c r="O154" s="71"/>
      <c r="P154" s="68"/>
      <c r="Q154" s="71">
        <v>0.75</v>
      </c>
      <c r="R154" s="68">
        <v>38.409475465313001</v>
      </c>
    </row>
    <row r="155" spans="1:18" x14ac:dyDescent="0.2">
      <c r="A155" s="141" t="s">
        <v>641</v>
      </c>
      <c r="B155" s="67" t="s">
        <v>642</v>
      </c>
      <c r="C155" s="67">
        <v>51</v>
      </c>
      <c r="D155" s="67" t="s">
        <v>340</v>
      </c>
      <c r="E155" s="71">
        <v>0.64786827932575297</v>
      </c>
      <c r="F155" s="68">
        <v>43.520642201834903</v>
      </c>
      <c r="G155" s="71">
        <v>0.77436359230199403</v>
      </c>
      <c r="H155" s="68">
        <v>60.779816513761503</v>
      </c>
      <c r="I155" s="71">
        <v>0.77177815202003197</v>
      </c>
      <c r="J155" s="68">
        <v>53.325688073394502</v>
      </c>
      <c r="K155" s="71">
        <v>0.85339052566589302</v>
      </c>
      <c r="L155" s="68">
        <v>63.9908256880734</v>
      </c>
      <c r="M155" s="71">
        <v>0.60874977769873695</v>
      </c>
      <c r="N155" s="68">
        <v>41.714614499424599</v>
      </c>
      <c r="O155" s="71">
        <v>0.231059348942111</v>
      </c>
      <c r="P155" s="68">
        <v>18.819403857393301</v>
      </c>
      <c r="Q155" s="71"/>
      <c r="R155" s="68"/>
    </row>
    <row r="156" spans="1:18" x14ac:dyDescent="0.2">
      <c r="A156" s="141" t="s">
        <v>643</v>
      </c>
      <c r="B156" s="67" t="s">
        <v>644</v>
      </c>
      <c r="C156" s="67">
        <v>51</v>
      </c>
      <c r="D156" s="67" t="s">
        <v>340</v>
      </c>
      <c r="E156" s="71">
        <v>0.78044890574225401</v>
      </c>
      <c r="F156" s="68">
        <v>69.208715596330293</v>
      </c>
      <c r="G156" s="71">
        <v>0.89472581440390697</v>
      </c>
      <c r="H156" s="68">
        <v>78.956422018348604</v>
      </c>
      <c r="I156" s="71">
        <v>0.83827072184101903</v>
      </c>
      <c r="J156" s="68">
        <v>70.068807339449506</v>
      </c>
      <c r="K156" s="71">
        <v>0.882513776736643</v>
      </c>
      <c r="L156" s="68">
        <v>72.821100917431195</v>
      </c>
      <c r="M156" s="71">
        <v>0.73323848479459397</v>
      </c>
      <c r="N156" s="68">
        <v>58.975834292290003</v>
      </c>
      <c r="O156" s="71">
        <v>0.33394463667736302</v>
      </c>
      <c r="P156" s="68">
        <v>32.8462887200468</v>
      </c>
      <c r="Q156" s="71">
        <v>1</v>
      </c>
      <c r="R156" s="68">
        <v>100</v>
      </c>
    </row>
    <row r="157" spans="1:18" x14ac:dyDescent="0.2">
      <c r="A157" s="141" t="s">
        <v>645</v>
      </c>
      <c r="B157" s="67" t="s">
        <v>646</v>
      </c>
      <c r="C157" s="67">
        <v>51</v>
      </c>
      <c r="D157" s="67" t="s">
        <v>340</v>
      </c>
      <c r="E157" s="71">
        <v>0.68789851128813095</v>
      </c>
      <c r="F157" s="68">
        <v>53.153669724770602</v>
      </c>
      <c r="G157" s="71">
        <v>0.78089389709205703</v>
      </c>
      <c r="H157" s="68">
        <v>61.639908256880702</v>
      </c>
      <c r="I157" s="71">
        <v>0.821264607602603</v>
      </c>
      <c r="J157" s="68">
        <v>66.169724770642205</v>
      </c>
      <c r="K157" s="71">
        <v>0.77574185792660999</v>
      </c>
      <c r="L157" s="68">
        <v>38.188073394495397</v>
      </c>
      <c r="M157" s="71">
        <v>0.78659078783567504</v>
      </c>
      <c r="N157" s="68">
        <v>65.995397008055207</v>
      </c>
      <c r="O157" s="71">
        <v>0.46289991727183799</v>
      </c>
      <c r="P157" s="68">
        <v>51.139684395090597</v>
      </c>
      <c r="Q157" s="71">
        <v>0.5</v>
      </c>
      <c r="R157" s="68">
        <v>29.6954314720812</v>
      </c>
    </row>
    <row r="158" spans="1:18" x14ac:dyDescent="0.2">
      <c r="A158" s="141" t="s">
        <v>647</v>
      </c>
      <c r="B158" s="67" t="s">
        <v>648</v>
      </c>
      <c r="C158" s="67">
        <v>51</v>
      </c>
      <c r="D158" s="67" t="s">
        <v>340</v>
      </c>
      <c r="E158" s="71">
        <v>0.68011998185964995</v>
      </c>
      <c r="F158" s="68">
        <v>51.089449541284402</v>
      </c>
      <c r="G158" s="71">
        <v>0.73077537746118804</v>
      </c>
      <c r="H158" s="68">
        <v>51.949541284403701</v>
      </c>
      <c r="I158" s="71">
        <v>0.77443380186330302</v>
      </c>
      <c r="J158" s="68">
        <v>54.185779816513801</v>
      </c>
      <c r="K158" s="71">
        <v>0.82250606853317498</v>
      </c>
      <c r="L158" s="68">
        <v>55.2178899082569</v>
      </c>
      <c r="M158" s="71">
        <v>0.512715632224791</v>
      </c>
      <c r="N158" s="68">
        <v>27.848101265822802</v>
      </c>
      <c r="O158" s="71">
        <v>0.249739011075442</v>
      </c>
      <c r="P158" s="68">
        <v>21.507890122735201</v>
      </c>
      <c r="Q158" s="71">
        <v>0.99055000000000004</v>
      </c>
      <c r="R158" s="68">
        <v>43.908629441624399</v>
      </c>
    </row>
    <row r="159" spans="1:18" x14ac:dyDescent="0.2">
      <c r="A159" s="141" t="s">
        <v>649</v>
      </c>
      <c r="B159" s="67" t="s">
        <v>650</v>
      </c>
      <c r="C159" s="67">
        <v>51</v>
      </c>
      <c r="D159" s="67" t="s">
        <v>340</v>
      </c>
      <c r="E159" s="71">
        <v>0.65236654205603894</v>
      </c>
      <c r="F159" s="68">
        <v>44.552752293578003</v>
      </c>
      <c r="G159" s="71">
        <v>0.72468066847606805</v>
      </c>
      <c r="H159" s="68">
        <v>50.401376146788998</v>
      </c>
      <c r="I159" s="71">
        <v>0.79467145669685002</v>
      </c>
      <c r="J159" s="68">
        <v>59.346330275229398</v>
      </c>
      <c r="K159" s="71">
        <v>0.88802273489886396</v>
      </c>
      <c r="L159" s="68">
        <v>74.541284403669707</v>
      </c>
      <c r="M159" s="71">
        <v>0.64431797972612503</v>
      </c>
      <c r="N159" s="68">
        <v>46.2025316455696</v>
      </c>
      <c r="O159" s="71">
        <v>0.21013987048228699</v>
      </c>
      <c r="P159" s="68">
        <v>16.598480420806499</v>
      </c>
      <c r="Q159" s="71"/>
      <c r="R159" s="68"/>
    </row>
    <row r="160" spans="1:18" x14ac:dyDescent="0.2">
      <c r="A160" s="141" t="s">
        <v>651</v>
      </c>
      <c r="B160" s="67" t="s">
        <v>652</v>
      </c>
      <c r="C160" s="67">
        <v>51</v>
      </c>
      <c r="D160" s="67" t="s">
        <v>340</v>
      </c>
      <c r="E160" s="71">
        <v>0.52107270751830104</v>
      </c>
      <c r="F160" s="68">
        <v>12.3853211009174</v>
      </c>
      <c r="G160" s="71">
        <v>0.75088750892197098</v>
      </c>
      <c r="H160" s="68">
        <v>57.167431192660501</v>
      </c>
      <c r="I160" s="71">
        <v>0.74043776952653895</v>
      </c>
      <c r="J160" s="68">
        <v>43.635321100917402</v>
      </c>
      <c r="K160" s="71">
        <v>0.76095726657382201</v>
      </c>
      <c r="L160" s="68">
        <v>32.626146788990802</v>
      </c>
      <c r="M160" s="71">
        <v>0.59096567668504396</v>
      </c>
      <c r="N160" s="68">
        <v>38.6075949367089</v>
      </c>
      <c r="O160" s="71">
        <v>0.24038802340243201</v>
      </c>
      <c r="P160" s="68">
        <v>20.046756282875499</v>
      </c>
      <c r="Q160" s="71">
        <v>4.2799999999999998E-2</v>
      </c>
      <c r="R160" s="68">
        <v>16.835871404399299</v>
      </c>
    </row>
    <row r="161" spans="1:18" x14ac:dyDescent="0.2">
      <c r="A161" s="141" t="s">
        <v>653</v>
      </c>
      <c r="B161" s="67" t="s">
        <v>654</v>
      </c>
      <c r="C161" s="67">
        <v>51</v>
      </c>
      <c r="D161" s="67" t="s">
        <v>340</v>
      </c>
      <c r="E161" s="71">
        <v>0.56545363264597504</v>
      </c>
      <c r="F161" s="68">
        <v>21.559633027522899</v>
      </c>
      <c r="G161" s="71">
        <v>0.74070700957047297</v>
      </c>
      <c r="H161" s="68">
        <v>54.357798165137602</v>
      </c>
      <c r="I161" s="71">
        <v>0.78219106377594205</v>
      </c>
      <c r="J161" s="68">
        <v>55.676605504587201</v>
      </c>
      <c r="K161" s="71">
        <v>0.738916457237484</v>
      </c>
      <c r="L161" s="68">
        <v>26.892201834862401</v>
      </c>
      <c r="M161" s="71"/>
      <c r="N161" s="68"/>
      <c r="O161" s="71"/>
      <c r="P161" s="68"/>
      <c r="Q161" s="71">
        <v>0</v>
      </c>
      <c r="R161" s="68">
        <v>12.690355329949201</v>
      </c>
    </row>
    <row r="162" spans="1:18" x14ac:dyDescent="0.2">
      <c r="A162" s="141" t="s">
        <v>655</v>
      </c>
      <c r="B162" s="67" t="s">
        <v>656</v>
      </c>
      <c r="C162" s="67">
        <v>51</v>
      </c>
      <c r="D162" s="67" t="s">
        <v>340</v>
      </c>
      <c r="E162" s="71">
        <v>0.67251541386025504</v>
      </c>
      <c r="F162" s="68">
        <v>49.025229357798203</v>
      </c>
      <c r="G162" s="71">
        <v>0.72020811377448701</v>
      </c>
      <c r="H162" s="68">
        <v>49.2545871559633</v>
      </c>
      <c r="I162" s="71">
        <v>0.77144626427241303</v>
      </c>
      <c r="J162" s="68">
        <v>52.9816513761468</v>
      </c>
      <c r="K162" s="71">
        <v>0.87849203357609595</v>
      </c>
      <c r="L162" s="68">
        <v>71.502293577981604</v>
      </c>
      <c r="M162" s="71">
        <v>0.55184065445491703</v>
      </c>
      <c r="N162" s="68">
        <v>33.199079401611101</v>
      </c>
      <c r="O162" s="71">
        <v>0.113105417083617</v>
      </c>
      <c r="P162" s="68">
        <v>5.9029807130333101</v>
      </c>
      <c r="Q162" s="71">
        <v>1</v>
      </c>
      <c r="R162" s="68">
        <v>100</v>
      </c>
    </row>
    <row r="163" spans="1:18" x14ac:dyDescent="0.2">
      <c r="A163" s="141" t="s">
        <v>657</v>
      </c>
      <c r="B163" s="67" t="s">
        <v>658</v>
      </c>
      <c r="C163" s="67">
        <v>51</v>
      </c>
      <c r="D163" s="67" t="s">
        <v>340</v>
      </c>
      <c r="E163" s="71">
        <v>0.62296761373189402</v>
      </c>
      <c r="F163" s="68">
        <v>36.525229357798203</v>
      </c>
      <c r="G163" s="71">
        <v>0.59647746308007399</v>
      </c>
      <c r="H163" s="68">
        <v>14.105504587156</v>
      </c>
      <c r="I163" s="71">
        <v>0.72291750450144598</v>
      </c>
      <c r="J163" s="68">
        <v>37.9587155963303</v>
      </c>
      <c r="K163" s="71">
        <v>0.82214823645033197</v>
      </c>
      <c r="L163" s="68">
        <v>55.160550458715598</v>
      </c>
      <c r="M163" s="71">
        <v>0.56606793526587196</v>
      </c>
      <c r="N163" s="68">
        <v>35.212888377445303</v>
      </c>
      <c r="O163" s="71">
        <v>0.40722692936174498</v>
      </c>
      <c r="P163" s="68">
        <v>43.308007013442399</v>
      </c>
      <c r="Q163" s="71"/>
      <c r="R163" s="68"/>
    </row>
    <row r="164" spans="1:18" x14ac:dyDescent="0.2">
      <c r="A164" s="141" t="s">
        <v>659</v>
      </c>
      <c r="B164" s="67" t="s">
        <v>660</v>
      </c>
      <c r="C164" s="67">
        <v>51</v>
      </c>
      <c r="D164" s="67" t="s">
        <v>340</v>
      </c>
      <c r="E164" s="71">
        <v>0.59060874268693797</v>
      </c>
      <c r="F164" s="68">
        <v>28.2683486238532</v>
      </c>
      <c r="G164" s="71">
        <v>0.70445714092742295</v>
      </c>
      <c r="H164" s="68">
        <v>44.380733944954102</v>
      </c>
      <c r="I164" s="71">
        <v>0.69832674253146898</v>
      </c>
      <c r="J164" s="68">
        <v>30.9633027522936</v>
      </c>
      <c r="K164" s="71">
        <v>0.815646198159235</v>
      </c>
      <c r="L164" s="68">
        <v>52.408256880734001</v>
      </c>
      <c r="M164" s="71">
        <v>0.605192957495999</v>
      </c>
      <c r="N164" s="68">
        <v>41.139240506329102</v>
      </c>
      <c r="O164" s="71">
        <v>0.12322941700750301</v>
      </c>
      <c r="P164" s="68">
        <v>7.0718877849210999</v>
      </c>
      <c r="Q164" s="71">
        <v>0.5968</v>
      </c>
      <c r="R164" s="68">
        <v>33.248730964467001</v>
      </c>
    </row>
    <row r="165" spans="1:18" x14ac:dyDescent="0.2">
      <c r="A165" s="141" t="s">
        <v>661</v>
      </c>
      <c r="B165" s="67" t="s">
        <v>662</v>
      </c>
      <c r="C165" s="67">
        <v>53</v>
      </c>
      <c r="D165" s="67" t="s">
        <v>340</v>
      </c>
      <c r="E165" s="71">
        <v>0.65068166804514205</v>
      </c>
      <c r="F165" s="68">
        <v>44.0366972477064</v>
      </c>
      <c r="G165" s="71">
        <v>0.66806956974574405</v>
      </c>
      <c r="H165" s="68">
        <v>34.288990825688103</v>
      </c>
      <c r="I165" s="71">
        <v>0.70751062128716402</v>
      </c>
      <c r="J165" s="68">
        <v>33.256880733945003</v>
      </c>
      <c r="K165" s="71">
        <v>0.86433523039372795</v>
      </c>
      <c r="L165" s="68">
        <v>66.743119266055004</v>
      </c>
      <c r="M165" s="71">
        <v>0.49493153121109701</v>
      </c>
      <c r="N165" s="68">
        <v>25.776754890678902</v>
      </c>
      <c r="O165" s="71">
        <v>0.16924305563312</v>
      </c>
      <c r="P165" s="68">
        <v>10.812390414962</v>
      </c>
      <c r="Q165" s="71">
        <v>1</v>
      </c>
      <c r="R165" s="68">
        <v>100</v>
      </c>
    </row>
    <row r="166" spans="1:18" x14ac:dyDescent="0.2">
      <c r="A166" s="141" t="s">
        <v>581</v>
      </c>
      <c r="B166" s="67" t="s">
        <v>663</v>
      </c>
      <c r="C166" s="67">
        <v>51</v>
      </c>
      <c r="D166" s="67" t="s">
        <v>340</v>
      </c>
      <c r="E166" s="71">
        <v>0.562022226238169</v>
      </c>
      <c r="F166" s="68">
        <v>20.5275229357798</v>
      </c>
      <c r="G166" s="71">
        <v>0.573613812028406</v>
      </c>
      <c r="H166" s="68">
        <v>9.5756880733945007</v>
      </c>
      <c r="I166" s="71">
        <v>0.71014017124242901</v>
      </c>
      <c r="J166" s="68">
        <v>33.830275229357802</v>
      </c>
      <c r="K166" s="71">
        <v>0.83560639016943405</v>
      </c>
      <c r="L166" s="68">
        <v>59.2316513761468</v>
      </c>
      <c r="M166" s="71">
        <v>0.48781789080561999</v>
      </c>
      <c r="N166" s="68">
        <v>24.971231300345199</v>
      </c>
      <c r="O166" s="71">
        <v>0.20293286694495599</v>
      </c>
      <c r="P166" s="68">
        <v>15.663354763296301</v>
      </c>
      <c r="Q166" s="71"/>
      <c r="R166" s="68"/>
    </row>
    <row r="167" spans="1:18" x14ac:dyDescent="0.2">
      <c r="A167" s="141" t="s">
        <v>664</v>
      </c>
      <c r="B167" s="67" t="s">
        <v>665</v>
      </c>
      <c r="C167" s="67">
        <v>51</v>
      </c>
      <c r="D167" s="67" t="s">
        <v>340</v>
      </c>
      <c r="E167" s="71">
        <v>0.56397974122521699</v>
      </c>
      <c r="F167" s="68">
        <v>21.158256880733902</v>
      </c>
      <c r="G167" s="71">
        <v>0.64967100929753596</v>
      </c>
      <c r="H167" s="68">
        <v>28.2683486238532</v>
      </c>
      <c r="I167" s="71">
        <v>0.69976789233058101</v>
      </c>
      <c r="J167" s="68">
        <v>31.422018348623901</v>
      </c>
      <c r="K167" s="71">
        <v>0.82013037801114697</v>
      </c>
      <c r="L167" s="68">
        <v>54.357798165137602</v>
      </c>
      <c r="M167" s="71">
        <v>0.55895429486039505</v>
      </c>
      <c r="N167" s="68">
        <v>33.8319907940161</v>
      </c>
      <c r="O167" s="71">
        <v>0.38155487285164402</v>
      </c>
      <c r="P167" s="68">
        <v>40.268848626534201</v>
      </c>
      <c r="Q167" s="71">
        <v>0.27379999999999999</v>
      </c>
      <c r="R167" s="68">
        <v>23.4348561759729</v>
      </c>
    </row>
    <row r="168" spans="1:18" x14ac:dyDescent="0.2">
      <c r="A168" s="141" t="s">
        <v>666</v>
      </c>
      <c r="B168" s="67" t="s">
        <v>667</v>
      </c>
      <c r="C168" s="67">
        <v>53</v>
      </c>
      <c r="D168" s="67" t="s">
        <v>340</v>
      </c>
      <c r="E168" s="71">
        <v>0.58472441871900405</v>
      </c>
      <c r="F168" s="68">
        <v>26.7775229357798</v>
      </c>
      <c r="G168" s="71">
        <v>0.64032303642570498</v>
      </c>
      <c r="H168" s="68">
        <v>25.4587155963303</v>
      </c>
      <c r="I168" s="71">
        <v>0.626514751284866</v>
      </c>
      <c r="J168" s="68">
        <v>14.506880733945</v>
      </c>
      <c r="K168" s="71">
        <v>0.76965955148756704</v>
      </c>
      <c r="L168" s="68">
        <v>35.837155963302799</v>
      </c>
      <c r="M168" s="71">
        <v>0.47359060999466501</v>
      </c>
      <c r="N168" s="68">
        <v>22.8423475258918</v>
      </c>
      <c r="O168" s="71">
        <v>0.242458563121218</v>
      </c>
      <c r="P168" s="68">
        <v>20.455873758036201</v>
      </c>
      <c r="Q168" s="71">
        <v>0.75580000000000003</v>
      </c>
      <c r="R168" s="68">
        <v>38.663282571911999</v>
      </c>
    </row>
    <row r="169" spans="1:18" x14ac:dyDescent="0.2">
      <c r="A169" s="141" t="s">
        <v>668</v>
      </c>
      <c r="B169" s="67" t="s">
        <v>669</v>
      </c>
      <c r="C169" s="67">
        <v>53</v>
      </c>
      <c r="D169" s="67" t="s">
        <v>340</v>
      </c>
      <c r="E169" s="71">
        <v>0.41812244454708503</v>
      </c>
      <c r="F169" s="68">
        <v>3.3256880733944998</v>
      </c>
      <c r="G169" s="71">
        <v>0.60668111851571904</v>
      </c>
      <c r="H169" s="68">
        <v>15.9977064220183</v>
      </c>
      <c r="I169" s="71">
        <v>0.58250591261356499</v>
      </c>
      <c r="J169" s="68">
        <v>8.3715596330275197</v>
      </c>
      <c r="K169" s="71">
        <v>0.71037173253493202</v>
      </c>
      <c r="L169" s="68">
        <v>19.323394495412799</v>
      </c>
      <c r="M169" s="71">
        <v>0.43090876756180002</v>
      </c>
      <c r="N169" s="68">
        <v>17.8941311852704</v>
      </c>
      <c r="O169" s="71">
        <v>0.178267136056495</v>
      </c>
      <c r="P169" s="68">
        <v>12.2150789012274</v>
      </c>
      <c r="Q169" s="71">
        <v>0</v>
      </c>
      <c r="R169" s="68">
        <v>12.690355329949201</v>
      </c>
    </row>
    <row r="170" spans="1:18" x14ac:dyDescent="0.2">
      <c r="A170" s="141" t="s">
        <v>670</v>
      </c>
      <c r="B170" s="67" t="s">
        <v>671</v>
      </c>
      <c r="C170" s="67">
        <v>53</v>
      </c>
      <c r="D170" s="67" t="s">
        <v>340</v>
      </c>
      <c r="E170" s="71">
        <v>0.50630577795977405</v>
      </c>
      <c r="F170" s="68">
        <v>10.321100917431201</v>
      </c>
      <c r="G170" s="71">
        <v>0.58530635737523096</v>
      </c>
      <c r="H170" s="68">
        <v>11.525229357798199</v>
      </c>
      <c r="I170" s="71">
        <v>0.58800657478110596</v>
      </c>
      <c r="J170" s="68">
        <v>8.8876146788990802</v>
      </c>
      <c r="K170" s="71">
        <v>0.73285752841864704</v>
      </c>
      <c r="L170" s="68">
        <v>25.172018348623901</v>
      </c>
      <c r="M170" s="71">
        <v>0.39178374533167398</v>
      </c>
      <c r="N170" s="68">
        <v>13.636363636363599</v>
      </c>
      <c r="O170" s="71">
        <v>0.233574683892212</v>
      </c>
      <c r="P170" s="68">
        <v>19.286966686148499</v>
      </c>
      <c r="Q170" s="71"/>
      <c r="R170" s="68"/>
    </row>
    <row r="171" spans="1:18" x14ac:dyDescent="0.2">
      <c r="A171" s="141" t="s">
        <v>672</v>
      </c>
      <c r="B171" s="67" t="s">
        <v>673</v>
      </c>
      <c r="C171" s="67">
        <v>53</v>
      </c>
      <c r="D171" s="67" t="s">
        <v>340</v>
      </c>
      <c r="E171" s="71">
        <v>0.562719924133528</v>
      </c>
      <c r="F171" s="68">
        <v>20.642201834862401</v>
      </c>
      <c r="G171" s="71">
        <v>0.61614360281570102</v>
      </c>
      <c r="H171" s="68">
        <v>18.922018348623901</v>
      </c>
      <c r="I171" s="71">
        <v>0.62150139352939504</v>
      </c>
      <c r="J171" s="68">
        <v>13.417431192660599</v>
      </c>
      <c r="K171" s="71">
        <v>0.87116206668844998</v>
      </c>
      <c r="L171" s="68">
        <v>69.0366972477064</v>
      </c>
      <c r="M171" s="71">
        <v>0.40601102614262902</v>
      </c>
      <c r="N171" s="68">
        <v>15.4775604142693</v>
      </c>
      <c r="O171" s="71">
        <v>0.29878153149146403</v>
      </c>
      <c r="P171" s="68">
        <v>27.8199883109293</v>
      </c>
      <c r="Q171" s="71"/>
      <c r="R171" s="68"/>
    </row>
    <row r="172" spans="1:18" x14ac:dyDescent="0.2">
      <c r="A172" s="141" t="s">
        <v>674</v>
      </c>
      <c r="B172" s="67" t="s">
        <v>675</v>
      </c>
      <c r="C172" s="67">
        <v>53</v>
      </c>
      <c r="D172" s="67" t="s">
        <v>340</v>
      </c>
      <c r="E172" s="71">
        <v>0.55166913418187902</v>
      </c>
      <c r="F172" s="68">
        <v>18.405963302752301</v>
      </c>
      <c r="G172" s="71">
        <v>0.63647980970136298</v>
      </c>
      <c r="H172" s="68">
        <v>24.5412844036697</v>
      </c>
      <c r="I172" s="71">
        <v>0.66007907640661101</v>
      </c>
      <c r="J172" s="68">
        <v>21.5022935779816</v>
      </c>
      <c r="K172" s="71">
        <v>0.85500327332764203</v>
      </c>
      <c r="L172" s="68">
        <v>64.220183486238497</v>
      </c>
      <c r="M172" s="71">
        <v>0.38467010492619602</v>
      </c>
      <c r="N172" s="68">
        <v>13.0034522439586</v>
      </c>
      <c r="O172" s="71">
        <v>0.49538254072946097</v>
      </c>
      <c r="P172" s="68">
        <v>54.938632378725899</v>
      </c>
      <c r="Q172" s="71">
        <v>0.27839999999999998</v>
      </c>
      <c r="R172" s="68">
        <v>23.519458544839299</v>
      </c>
    </row>
    <row r="173" spans="1:18" x14ac:dyDescent="0.2">
      <c r="A173" s="141" t="s">
        <v>676</v>
      </c>
      <c r="B173" s="67" t="s">
        <v>677</v>
      </c>
      <c r="C173" s="67">
        <v>53</v>
      </c>
      <c r="D173" s="67" t="s">
        <v>340</v>
      </c>
      <c r="E173" s="71">
        <v>0.51421687325327203</v>
      </c>
      <c r="F173" s="68">
        <v>11.2385321100917</v>
      </c>
      <c r="G173" s="71">
        <v>0.66811429271023304</v>
      </c>
      <c r="H173" s="68">
        <v>34.346330275229398</v>
      </c>
      <c r="I173" s="71">
        <v>0.69006224606210997</v>
      </c>
      <c r="J173" s="68">
        <v>28.383027522935802</v>
      </c>
      <c r="K173" s="71">
        <v>0.88525556841881203</v>
      </c>
      <c r="L173" s="68">
        <v>73.623853211009205</v>
      </c>
      <c r="M173" s="71">
        <v>0.40956784634536703</v>
      </c>
      <c r="N173" s="68">
        <v>16.110471806674301</v>
      </c>
      <c r="O173" s="71">
        <v>0.43230128598311202</v>
      </c>
      <c r="P173" s="68">
        <v>47.6329631794272</v>
      </c>
      <c r="Q173" s="71">
        <v>0</v>
      </c>
      <c r="R173" s="68">
        <v>12.690355329949201</v>
      </c>
    </row>
    <row r="174" spans="1:18" x14ac:dyDescent="0.2">
      <c r="A174" s="141" t="s">
        <v>678</v>
      </c>
      <c r="B174" s="67" t="s">
        <v>679</v>
      </c>
      <c r="C174" s="67">
        <v>51</v>
      </c>
      <c r="D174" s="67" t="s">
        <v>340</v>
      </c>
      <c r="E174" s="71">
        <v>0.594477400625676</v>
      </c>
      <c r="F174" s="68">
        <v>29.415137614678901</v>
      </c>
      <c r="G174" s="71">
        <v>0.50409124024449203</v>
      </c>
      <c r="H174" s="68">
        <v>5.9059633027522898</v>
      </c>
      <c r="I174" s="71">
        <v>0.71952979587016397</v>
      </c>
      <c r="J174" s="68">
        <v>37.270642201834903</v>
      </c>
      <c r="K174" s="71">
        <v>0.77866641007065696</v>
      </c>
      <c r="L174" s="68">
        <v>39.564220183486199</v>
      </c>
      <c r="M174" s="71">
        <v>0.66565890094255697</v>
      </c>
      <c r="N174" s="68">
        <v>49.194476409666301</v>
      </c>
      <c r="O174" s="71">
        <v>0.30444065600051001</v>
      </c>
      <c r="P174" s="68">
        <v>28.462887200467598</v>
      </c>
      <c r="Q174" s="71"/>
      <c r="R174" s="68"/>
    </row>
    <row r="175" spans="1:18" x14ac:dyDescent="0.2">
      <c r="A175" s="141" t="s">
        <v>680</v>
      </c>
      <c r="B175" s="67" t="s">
        <v>681</v>
      </c>
      <c r="C175" s="67">
        <v>51</v>
      </c>
      <c r="D175" s="67" t="s">
        <v>340</v>
      </c>
      <c r="E175" s="71">
        <v>0.68525675457890001</v>
      </c>
      <c r="F175" s="68">
        <v>52.350917431192698</v>
      </c>
      <c r="G175" s="71">
        <v>0.72384135834459495</v>
      </c>
      <c r="H175" s="68">
        <v>50.229357798165097</v>
      </c>
      <c r="I175" s="71">
        <v>0.74794807575788902</v>
      </c>
      <c r="J175" s="68">
        <v>46.100917431192698</v>
      </c>
      <c r="K175" s="71">
        <v>0.86708721505127295</v>
      </c>
      <c r="L175" s="68">
        <v>67.832568807339499</v>
      </c>
      <c r="M175" s="71">
        <v>0.63009069891517</v>
      </c>
      <c r="N175" s="68">
        <v>44.764096662830802</v>
      </c>
      <c r="O175" s="71">
        <v>0.14257317940447201</v>
      </c>
      <c r="P175" s="68">
        <v>8.2407948568088791</v>
      </c>
      <c r="Q175" s="71">
        <v>1</v>
      </c>
      <c r="R175" s="68">
        <v>100</v>
      </c>
    </row>
    <row r="176" spans="1:18" x14ac:dyDescent="0.2">
      <c r="A176" s="141" t="s">
        <v>682</v>
      </c>
      <c r="B176" s="67" t="s">
        <v>683</v>
      </c>
      <c r="C176" s="67">
        <v>51</v>
      </c>
      <c r="D176" s="67" t="s">
        <v>340</v>
      </c>
      <c r="E176" s="71">
        <v>0.63897982305564405</v>
      </c>
      <c r="F176" s="68">
        <v>40.997706422018297</v>
      </c>
      <c r="G176" s="71">
        <v>0.72287187500769201</v>
      </c>
      <c r="H176" s="68">
        <v>49.885321100917402</v>
      </c>
      <c r="I176" s="71">
        <v>0.74440073635623005</v>
      </c>
      <c r="J176" s="68">
        <v>45.126146788990802</v>
      </c>
      <c r="K176" s="71">
        <v>0.87894882474244196</v>
      </c>
      <c r="L176" s="68">
        <v>71.7316513761468</v>
      </c>
      <c r="M176" s="71">
        <v>0.63009069891517</v>
      </c>
      <c r="N176" s="68">
        <v>44.764096662830802</v>
      </c>
      <c r="O176" s="71">
        <v>0.21858698025668499</v>
      </c>
      <c r="P176" s="68">
        <v>17.416715371127999</v>
      </c>
      <c r="Q176" s="71"/>
      <c r="R176" s="68"/>
    </row>
    <row r="177" spans="1:18" x14ac:dyDescent="0.2">
      <c r="A177" s="141" t="s">
        <v>684</v>
      </c>
      <c r="B177" s="67" t="s">
        <v>685</v>
      </c>
      <c r="C177" s="67">
        <v>51</v>
      </c>
      <c r="D177" s="67" t="s">
        <v>340</v>
      </c>
      <c r="E177" s="71">
        <v>0.59493396272487498</v>
      </c>
      <c r="F177" s="68">
        <v>29.701834862385301</v>
      </c>
      <c r="G177" s="71">
        <v>0.61000772912157897</v>
      </c>
      <c r="H177" s="68">
        <v>16.9724770642202</v>
      </c>
      <c r="I177" s="71">
        <v>0.62784390409006896</v>
      </c>
      <c r="J177" s="68">
        <v>14.9082568807339</v>
      </c>
      <c r="K177" s="71">
        <v>0.78665281380119401</v>
      </c>
      <c r="L177" s="68">
        <v>42.316513761467903</v>
      </c>
      <c r="M177" s="71">
        <v>0.466476969589187</v>
      </c>
      <c r="N177" s="68">
        <v>21.921749136938999</v>
      </c>
      <c r="O177" s="71">
        <v>7.8622359747220205E-2</v>
      </c>
      <c r="P177" s="68">
        <v>3.4482758620689702</v>
      </c>
      <c r="Q177" s="71">
        <v>1</v>
      </c>
      <c r="R177" s="68">
        <v>100</v>
      </c>
    </row>
    <row r="178" spans="1:18" x14ac:dyDescent="0.2">
      <c r="A178" s="141" t="s">
        <v>686</v>
      </c>
      <c r="B178" s="67" t="s">
        <v>687</v>
      </c>
      <c r="C178" s="67">
        <v>53</v>
      </c>
      <c r="D178" s="67" t="s">
        <v>340</v>
      </c>
      <c r="E178" s="71">
        <v>0.60251199621496099</v>
      </c>
      <c r="F178" s="68">
        <v>31.594036697247699</v>
      </c>
      <c r="G178" s="71">
        <v>0.47547444305400399</v>
      </c>
      <c r="H178" s="68">
        <v>4.8738532110091697</v>
      </c>
      <c r="I178" s="71">
        <v>0.64187626590591695</v>
      </c>
      <c r="J178" s="68">
        <v>17.7178899082569</v>
      </c>
      <c r="K178" s="71">
        <v>0.78425181083911599</v>
      </c>
      <c r="L178" s="68">
        <v>41.571100917431203</v>
      </c>
      <c r="M178" s="71">
        <v>0.45224968877823202</v>
      </c>
      <c r="N178" s="68">
        <v>20.655926352128901</v>
      </c>
      <c r="O178" s="71">
        <v>0.26121976871249702</v>
      </c>
      <c r="P178" s="68">
        <v>22.7352425482174</v>
      </c>
      <c r="Q178" s="71">
        <v>1</v>
      </c>
      <c r="R178" s="68">
        <v>100</v>
      </c>
    </row>
    <row r="179" spans="1:18" x14ac:dyDescent="0.2">
      <c r="A179" s="141" t="s">
        <v>688</v>
      </c>
      <c r="B179" s="67" t="s">
        <v>689</v>
      </c>
      <c r="C179" s="67">
        <v>53</v>
      </c>
      <c r="D179" s="67" t="s">
        <v>340</v>
      </c>
      <c r="E179" s="71">
        <v>0.57611050596410696</v>
      </c>
      <c r="F179" s="68">
        <v>25</v>
      </c>
      <c r="G179" s="71">
        <v>0.693048516962953</v>
      </c>
      <c r="H179" s="68">
        <v>41.628440366972498</v>
      </c>
      <c r="I179" s="71">
        <v>0.71582839883928895</v>
      </c>
      <c r="J179" s="68">
        <v>35.7224770642202</v>
      </c>
      <c r="K179" s="71">
        <v>0.845329987066755</v>
      </c>
      <c r="L179" s="68">
        <v>61.869266055045898</v>
      </c>
      <c r="M179" s="71">
        <v>0.47359060999466501</v>
      </c>
      <c r="N179" s="68">
        <v>22.8423475258918</v>
      </c>
      <c r="O179" s="71">
        <v>0.15275501695687199</v>
      </c>
      <c r="P179" s="68">
        <v>9.2343658679134997</v>
      </c>
      <c r="Q179" s="71"/>
      <c r="R179" s="68"/>
    </row>
    <row r="180" spans="1:18" x14ac:dyDescent="0.2">
      <c r="A180" s="141" t="s">
        <v>690</v>
      </c>
      <c r="B180" s="67" t="s">
        <v>691</v>
      </c>
      <c r="C180" s="67">
        <v>53</v>
      </c>
      <c r="D180" s="67" t="s">
        <v>340</v>
      </c>
      <c r="E180" s="71">
        <v>0.64369608331400097</v>
      </c>
      <c r="F180" s="68">
        <v>42.087155963302799</v>
      </c>
      <c r="G180" s="71">
        <v>0.66603961472170903</v>
      </c>
      <c r="H180" s="68">
        <v>33.600917431192698</v>
      </c>
      <c r="I180" s="71">
        <v>0.70472211894588799</v>
      </c>
      <c r="J180" s="68">
        <v>32.568807339449499</v>
      </c>
      <c r="K180" s="71">
        <v>0.705534248174571</v>
      </c>
      <c r="L180" s="68">
        <v>18.5206422018349</v>
      </c>
      <c r="M180" s="71">
        <v>0.49848835141383602</v>
      </c>
      <c r="N180" s="68">
        <v>26.352128883774501</v>
      </c>
      <c r="O180" s="71"/>
      <c r="P180" s="68"/>
      <c r="Q180" s="71"/>
      <c r="R180" s="68"/>
    </row>
    <row r="181" spans="1:18" x14ac:dyDescent="0.2">
      <c r="A181" s="141" t="s">
        <v>692</v>
      </c>
      <c r="B181" s="67" t="s">
        <v>693</v>
      </c>
      <c r="C181" s="67">
        <v>51</v>
      </c>
      <c r="D181" s="67" t="s">
        <v>340</v>
      </c>
      <c r="E181" s="71">
        <v>0.57354808202110297</v>
      </c>
      <c r="F181" s="68">
        <v>24.369266055045902</v>
      </c>
      <c r="G181" s="71">
        <v>0.64678523523892095</v>
      </c>
      <c r="H181" s="68">
        <v>27.465596330275201</v>
      </c>
      <c r="I181" s="71">
        <v>0.61650223587517605</v>
      </c>
      <c r="J181" s="68">
        <v>12.5</v>
      </c>
      <c r="K181" s="71">
        <v>0.51391437139567697</v>
      </c>
      <c r="L181" s="68">
        <v>1.2041284403669701</v>
      </c>
      <c r="M181" s="71">
        <v>0.47359060999466501</v>
      </c>
      <c r="N181" s="68">
        <v>22.8423475258918</v>
      </c>
      <c r="O181" s="71">
        <v>0.19049603962217801</v>
      </c>
      <c r="P181" s="68">
        <v>13.9099941554646</v>
      </c>
      <c r="Q181" s="71">
        <v>1</v>
      </c>
      <c r="R181" s="68">
        <v>100</v>
      </c>
    </row>
    <row r="182" spans="1:18" x14ac:dyDescent="0.2">
      <c r="A182" s="141" t="s">
        <v>694</v>
      </c>
      <c r="B182" s="67" t="s">
        <v>695</v>
      </c>
      <c r="C182" s="67">
        <v>51</v>
      </c>
      <c r="D182" s="67" t="s">
        <v>340</v>
      </c>
      <c r="E182" s="71">
        <v>0.64066850868855796</v>
      </c>
      <c r="F182" s="68">
        <v>41.2270642201835</v>
      </c>
      <c r="G182" s="71">
        <v>0.76654540178912001</v>
      </c>
      <c r="H182" s="68">
        <v>60.091743119265999</v>
      </c>
      <c r="I182" s="71">
        <v>0.78669760930952004</v>
      </c>
      <c r="J182" s="68">
        <v>56.9954128440367</v>
      </c>
      <c r="K182" s="71">
        <v>0.69900908859947597</v>
      </c>
      <c r="L182" s="68">
        <v>16.743119266055</v>
      </c>
      <c r="M182" s="71">
        <v>0.69411346256446704</v>
      </c>
      <c r="N182" s="68">
        <v>53.049482163406203</v>
      </c>
      <c r="O182" s="71">
        <v>0.25697698118020601</v>
      </c>
      <c r="P182" s="68">
        <v>22.384570426651099</v>
      </c>
      <c r="Q182" s="71"/>
      <c r="R182" s="68"/>
    </row>
    <row r="183" spans="1:18" x14ac:dyDescent="0.2">
      <c r="A183" s="141" t="s">
        <v>696</v>
      </c>
      <c r="B183" s="67" t="s">
        <v>697</v>
      </c>
      <c r="C183" s="67">
        <v>51</v>
      </c>
      <c r="D183" s="67" t="s">
        <v>340</v>
      </c>
      <c r="E183" s="71">
        <v>0.66237437641191599</v>
      </c>
      <c r="F183" s="68">
        <v>46.846330275229398</v>
      </c>
      <c r="G183" s="71">
        <v>0.70584039228696405</v>
      </c>
      <c r="H183" s="68">
        <v>44.7821100917431</v>
      </c>
      <c r="I183" s="71">
        <v>0.70887400075544305</v>
      </c>
      <c r="J183" s="68">
        <v>33.543577981651403</v>
      </c>
      <c r="K183" s="71">
        <v>0.66586643668164003</v>
      </c>
      <c r="L183" s="68">
        <v>10.779816513761499</v>
      </c>
      <c r="M183" s="71">
        <v>0.57673839587408904</v>
      </c>
      <c r="N183" s="68">
        <v>36.651323360184101</v>
      </c>
      <c r="O183" s="71">
        <v>0.31692703287335999</v>
      </c>
      <c r="P183" s="68">
        <v>30.508474576271201</v>
      </c>
      <c r="Q183" s="71">
        <v>1</v>
      </c>
      <c r="R183" s="68">
        <v>100</v>
      </c>
    </row>
    <row r="184" spans="1:18" x14ac:dyDescent="0.2">
      <c r="A184" s="141" t="s">
        <v>698</v>
      </c>
      <c r="B184" s="67" t="s">
        <v>699</v>
      </c>
      <c r="C184" s="67">
        <v>51</v>
      </c>
      <c r="D184" s="67" t="s">
        <v>340</v>
      </c>
      <c r="E184" s="71">
        <v>0.62945012998095995</v>
      </c>
      <c r="F184" s="68">
        <v>38.130733944954102</v>
      </c>
      <c r="G184" s="71">
        <v>0.84530188613810697</v>
      </c>
      <c r="H184" s="68">
        <v>69.839449541284395</v>
      </c>
      <c r="I184" s="71">
        <v>0.78993648709681696</v>
      </c>
      <c r="J184" s="68">
        <v>57.683486238532097</v>
      </c>
      <c r="K184" s="71">
        <v>0.72814778238358702</v>
      </c>
      <c r="L184" s="68">
        <v>23.795871559632999</v>
      </c>
      <c r="M184" s="71">
        <v>0.60163613729326004</v>
      </c>
      <c r="N184" s="68">
        <v>40.506329113924103</v>
      </c>
      <c r="O184" s="71">
        <v>0.182228356993028</v>
      </c>
      <c r="P184" s="68">
        <v>12.7410870835769</v>
      </c>
      <c r="Q184" s="71"/>
      <c r="R184" s="68"/>
    </row>
    <row r="185" spans="1:18" x14ac:dyDescent="0.2">
      <c r="A185" s="141" t="s">
        <v>700</v>
      </c>
      <c r="B185" s="67" t="s">
        <v>701</v>
      </c>
      <c r="C185" s="67">
        <v>51</v>
      </c>
      <c r="D185" s="67" t="s">
        <v>340</v>
      </c>
      <c r="E185" s="71">
        <v>0.51863502434906605</v>
      </c>
      <c r="F185" s="68">
        <v>11.811926605504601</v>
      </c>
      <c r="G185" s="71">
        <v>0.51945202082187703</v>
      </c>
      <c r="H185" s="68">
        <v>6.4793577981651396</v>
      </c>
      <c r="I185" s="71">
        <v>0.61805525306768505</v>
      </c>
      <c r="J185" s="68">
        <v>12.7866972477064</v>
      </c>
      <c r="K185" s="71">
        <v>0.52066670280087801</v>
      </c>
      <c r="L185" s="68">
        <v>1.7201834862385299</v>
      </c>
      <c r="M185" s="71">
        <v>0.40245420593989001</v>
      </c>
      <c r="N185" s="68">
        <v>15.074798619102401</v>
      </c>
      <c r="O185" s="71">
        <v>5.1181963464065901E-2</v>
      </c>
      <c r="P185" s="68">
        <v>2.1624780829924002</v>
      </c>
      <c r="Q185" s="71">
        <v>1</v>
      </c>
      <c r="R185" s="68">
        <v>100</v>
      </c>
    </row>
    <row r="186" spans="1:18" x14ac:dyDescent="0.2">
      <c r="A186" s="141" t="s">
        <v>702</v>
      </c>
      <c r="B186" s="67" t="s">
        <v>703</v>
      </c>
      <c r="C186" s="67">
        <v>51</v>
      </c>
      <c r="D186" s="67" t="s">
        <v>340</v>
      </c>
      <c r="E186" s="71">
        <v>0.68482604717919404</v>
      </c>
      <c r="F186" s="68">
        <v>52.178899082568797</v>
      </c>
      <c r="G186" s="71">
        <v>0.74497312769836799</v>
      </c>
      <c r="H186" s="68">
        <v>55.389908256880702</v>
      </c>
      <c r="I186" s="71">
        <v>0.75643667234714496</v>
      </c>
      <c r="J186" s="68">
        <v>48.795871559632999</v>
      </c>
      <c r="K186" s="71">
        <v>0.66523662251622295</v>
      </c>
      <c r="L186" s="68">
        <v>10.665137614678899</v>
      </c>
      <c r="M186" s="71">
        <v>0.66921572114529604</v>
      </c>
      <c r="N186" s="68">
        <v>50.115074798619098</v>
      </c>
      <c r="O186" s="71">
        <v>0.27309413936813198</v>
      </c>
      <c r="P186" s="68">
        <v>24.547048509643499</v>
      </c>
      <c r="Q186" s="71">
        <v>1</v>
      </c>
      <c r="R186" s="68">
        <v>100</v>
      </c>
    </row>
    <row r="187" spans="1:18" x14ac:dyDescent="0.2">
      <c r="A187" s="141" t="s">
        <v>704</v>
      </c>
      <c r="B187" s="67" t="s">
        <v>705</v>
      </c>
      <c r="C187" s="67">
        <v>51</v>
      </c>
      <c r="D187" s="67" t="s">
        <v>340</v>
      </c>
      <c r="E187" s="71">
        <v>0.60951547803750605</v>
      </c>
      <c r="F187" s="68">
        <v>33.199541284403701</v>
      </c>
      <c r="G187" s="71">
        <v>0.81587341364964905</v>
      </c>
      <c r="H187" s="68">
        <v>65.596330275229306</v>
      </c>
      <c r="I187" s="71">
        <v>0.72433106060164498</v>
      </c>
      <c r="J187" s="68">
        <v>38.474770642201797</v>
      </c>
      <c r="K187" s="71">
        <v>0.684756263480639</v>
      </c>
      <c r="L187" s="68">
        <v>14.220183486238501</v>
      </c>
      <c r="M187" s="71">
        <v>0.70478392317268401</v>
      </c>
      <c r="N187" s="68">
        <v>54.660529344073701</v>
      </c>
      <c r="O187" s="71">
        <v>0.11783272928291499</v>
      </c>
      <c r="P187" s="68">
        <v>6.6627703097603703</v>
      </c>
      <c r="Q187" s="71"/>
      <c r="R187" s="68"/>
    </row>
    <row r="188" spans="1:18" x14ac:dyDescent="0.2">
      <c r="A188" s="141" t="s">
        <v>706</v>
      </c>
      <c r="B188" s="67" t="s">
        <v>707</v>
      </c>
      <c r="C188" s="67">
        <v>51</v>
      </c>
      <c r="D188" s="67" t="s">
        <v>340</v>
      </c>
      <c r="E188" s="71">
        <v>0.49046291053104701</v>
      </c>
      <c r="F188" s="68">
        <v>8.7155963302752308</v>
      </c>
      <c r="G188" s="71">
        <v>0.61589936833803005</v>
      </c>
      <c r="H188" s="68">
        <v>18.807339449541299</v>
      </c>
      <c r="I188" s="71">
        <v>0.59765746973116096</v>
      </c>
      <c r="J188" s="68">
        <v>9.6903669724770705</v>
      </c>
      <c r="K188" s="71">
        <v>0.495227046630134</v>
      </c>
      <c r="L188" s="68">
        <v>0.86009174311926595</v>
      </c>
      <c r="M188" s="71">
        <v>0.25306775742486198</v>
      </c>
      <c r="N188" s="68">
        <v>5.63866513233602</v>
      </c>
      <c r="O188" s="71"/>
      <c r="P188" s="68"/>
      <c r="Q188" s="71"/>
      <c r="R188" s="68"/>
    </row>
    <row r="189" spans="1:18" x14ac:dyDescent="0.2">
      <c r="A189" s="141" t="s">
        <v>708</v>
      </c>
      <c r="B189" s="67" t="s">
        <v>709</v>
      </c>
      <c r="C189" s="67">
        <v>51</v>
      </c>
      <c r="D189" s="67" t="s">
        <v>340</v>
      </c>
      <c r="E189" s="71">
        <v>0.55019403361758501</v>
      </c>
      <c r="F189" s="68">
        <v>17.7178899082569</v>
      </c>
      <c r="G189" s="71">
        <v>0.57674906133632498</v>
      </c>
      <c r="H189" s="68">
        <v>10.206422018348601</v>
      </c>
      <c r="I189" s="71">
        <v>0.71533501527224796</v>
      </c>
      <c r="J189" s="68">
        <v>35.550458715596299</v>
      </c>
      <c r="K189" s="71">
        <v>0.57167405962399098</v>
      </c>
      <c r="L189" s="68">
        <v>3.03899082568807</v>
      </c>
      <c r="M189" s="71">
        <v>0.54828383425217897</v>
      </c>
      <c r="N189" s="68">
        <v>32.853855005753701</v>
      </c>
      <c r="O189" s="71">
        <v>0.33892819760318499</v>
      </c>
      <c r="P189" s="68">
        <v>33.664523670368197</v>
      </c>
      <c r="Q189" s="71"/>
      <c r="R189" s="68"/>
    </row>
    <row r="190" spans="1:18" x14ac:dyDescent="0.2">
      <c r="A190" s="141" t="s">
        <v>710</v>
      </c>
      <c r="B190" s="67" t="s">
        <v>711</v>
      </c>
      <c r="C190" s="67">
        <v>50</v>
      </c>
      <c r="D190" s="67" t="s">
        <v>340</v>
      </c>
      <c r="E190" s="71">
        <v>0.90262186546951895</v>
      </c>
      <c r="F190" s="68">
        <v>90.194954128440401</v>
      </c>
      <c r="G190" s="71">
        <v>0.91191483235773596</v>
      </c>
      <c r="H190" s="68">
        <v>83.084862385321102</v>
      </c>
      <c r="I190" s="71">
        <v>0.87589035641603796</v>
      </c>
      <c r="J190" s="68">
        <v>79.013761467889907</v>
      </c>
      <c r="K190" s="71">
        <v>0.89321786274527204</v>
      </c>
      <c r="L190" s="68">
        <v>76.089449541284395</v>
      </c>
      <c r="M190" s="71">
        <v>0.90396585452605405</v>
      </c>
      <c r="N190" s="68">
        <v>82.451093210586905</v>
      </c>
      <c r="O190" s="71">
        <v>0.830742286772015</v>
      </c>
      <c r="P190" s="68">
        <v>90.239625949737004</v>
      </c>
      <c r="Q190" s="71">
        <v>1</v>
      </c>
      <c r="R190" s="68">
        <v>100</v>
      </c>
    </row>
    <row r="191" spans="1:18" x14ac:dyDescent="0.2">
      <c r="A191" s="141" t="s">
        <v>712</v>
      </c>
      <c r="B191" s="67" t="s">
        <v>713</v>
      </c>
      <c r="C191" s="67">
        <v>50</v>
      </c>
      <c r="D191" s="67" t="s">
        <v>340</v>
      </c>
      <c r="E191" s="71">
        <v>0.89103975752771403</v>
      </c>
      <c r="F191" s="68">
        <v>87.041284403669707</v>
      </c>
      <c r="G191" s="71">
        <v>0.90882700274103501</v>
      </c>
      <c r="H191" s="68">
        <v>82.224770642201804</v>
      </c>
      <c r="I191" s="71">
        <v>0.844621198419509</v>
      </c>
      <c r="J191" s="68">
        <v>71.272935779816507</v>
      </c>
      <c r="K191" s="71">
        <v>0.92870931872571105</v>
      </c>
      <c r="L191" s="68">
        <v>86.295871559632999</v>
      </c>
      <c r="M191" s="71">
        <v>0.92530677574248599</v>
      </c>
      <c r="N191" s="68">
        <v>86.306098964326793</v>
      </c>
      <c r="O191" s="71">
        <v>0.738774249537545</v>
      </c>
      <c r="P191" s="68">
        <v>81.765049678550596</v>
      </c>
      <c r="Q191" s="71">
        <v>1</v>
      </c>
      <c r="R191" s="68">
        <v>100</v>
      </c>
    </row>
    <row r="192" spans="1:18" x14ac:dyDescent="0.2">
      <c r="A192" s="141" t="s">
        <v>714</v>
      </c>
      <c r="B192" s="67" t="s">
        <v>715</v>
      </c>
      <c r="C192" s="67">
        <v>50</v>
      </c>
      <c r="D192" s="67" t="s">
        <v>340</v>
      </c>
      <c r="E192" s="71">
        <v>0.881169429078553</v>
      </c>
      <c r="F192" s="68">
        <v>84.862385321100902</v>
      </c>
      <c r="G192" s="71">
        <v>0.93762648474182297</v>
      </c>
      <c r="H192" s="68">
        <v>89.2775229357798</v>
      </c>
      <c r="I192" s="71">
        <v>0.88362657187819604</v>
      </c>
      <c r="J192" s="68">
        <v>81.25</v>
      </c>
      <c r="K192" s="71">
        <v>0.88448529327048597</v>
      </c>
      <c r="L192" s="68">
        <v>73.394495412843995</v>
      </c>
      <c r="M192" s="71">
        <v>0.93597723635070296</v>
      </c>
      <c r="N192" s="68">
        <v>88.204833141541997</v>
      </c>
      <c r="O192" s="71">
        <v>0.87495098823010997</v>
      </c>
      <c r="P192" s="68">
        <v>93.512565751022805</v>
      </c>
      <c r="Q192" s="71">
        <v>0.77034999999999998</v>
      </c>
      <c r="R192" s="68">
        <v>39.255499153976302</v>
      </c>
    </row>
    <row r="193" spans="1:18" x14ac:dyDescent="0.2">
      <c r="A193" s="141" t="s">
        <v>716</v>
      </c>
      <c r="B193" s="67" t="s">
        <v>717</v>
      </c>
      <c r="C193" s="67">
        <v>51</v>
      </c>
      <c r="D193" s="67" t="s">
        <v>340</v>
      </c>
      <c r="E193" s="71">
        <v>0.82803533893307701</v>
      </c>
      <c r="F193" s="68">
        <v>75.917431192660501</v>
      </c>
      <c r="G193" s="71">
        <v>0.88886746636291503</v>
      </c>
      <c r="H193" s="68">
        <v>77.694954128440401</v>
      </c>
      <c r="I193" s="71">
        <v>0.87372353856100304</v>
      </c>
      <c r="J193" s="68">
        <v>78.211009174311897</v>
      </c>
      <c r="K193" s="71">
        <v>0.87693328827664996</v>
      </c>
      <c r="L193" s="68">
        <v>70.871559633027502</v>
      </c>
      <c r="M193" s="71">
        <v>0.88618175351235995</v>
      </c>
      <c r="N193" s="68">
        <v>80.092059838895295</v>
      </c>
      <c r="O193" s="71">
        <v>0.442505986885533</v>
      </c>
      <c r="P193" s="68">
        <v>48.743424897720601</v>
      </c>
      <c r="Q193" s="71">
        <v>1</v>
      </c>
      <c r="R193" s="68">
        <v>100</v>
      </c>
    </row>
    <row r="194" spans="1:18" x14ac:dyDescent="0.2">
      <c r="A194" s="141" t="s">
        <v>718</v>
      </c>
      <c r="B194" s="67" t="s">
        <v>719</v>
      </c>
      <c r="C194" s="67">
        <v>50</v>
      </c>
      <c r="D194" s="67" t="s">
        <v>340</v>
      </c>
      <c r="E194" s="71">
        <v>0.88391219984174596</v>
      </c>
      <c r="F194" s="68">
        <v>85.378440366972498</v>
      </c>
      <c r="G194" s="71">
        <v>0.90740616767059201</v>
      </c>
      <c r="H194" s="68">
        <v>81.823394495412899</v>
      </c>
      <c r="I194" s="71">
        <v>0.87705241993904504</v>
      </c>
      <c r="J194" s="68">
        <v>79.357798165137595</v>
      </c>
      <c r="K194" s="71">
        <v>0.89708499022876098</v>
      </c>
      <c r="L194" s="68">
        <v>77.064220183486199</v>
      </c>
      <c r="M194" s="71">
        <v>0.82571581006580097</v>
      </c>
      <c r="N194" s="68">
        <v>70.943613348676607</v>
      </c>
      <c r="O194" s="71">
        <v>0.79621381114627898</v>
      </c>
      <c r="P194" s="68">
        <v>87.083576855640004</v>
      </c>
      <c r="Q194" s="71">
        <v>1</v>
      </c>
      <c r="R194" s="68">
        <v>100</v>
      </c>
    </row>
    <row r="195" spans="1:18" x14ac:dyDescent="0.2">
      <c r="A195" s="141" t="s">
        <v>720</v>
      </c>
      <c r="B195" s="67" t="s">
        <v>721</v>
      </c>
      <c r="C195" s="67">
        <v>50</v>
      </c>
      <c r="D195" s="67" t="s">
        <v>340</v>
      </c>
      <c r="E195" s="71">
        <v>0.79112412784326303</v>
      </c>
      <c r="F195" s="68">
        <v>70.871559633027502</v>
      </c>
      <c r="G195" s="71">
        <v>0.88118515104740602</v>
      </c>
      <c r="H195" s="68">
        <v>76.204128440367001</v>
      </c>
      <c r="I195" s="71">
        <v>0.87119333522940301</v>
      </c>
      <c r="J195" s="68">
        <v>77.121559633027502</v>
      </c>
      <c r="K195" s="71">
        <v>0.82735579074964405</v>
      </c>
      <c r="L195" s="68">
        <v>57.110091743119298</v>
      </c>
      <c r="M195" s="71">
        <v>0.97865907878356795</v>
      </c>
      <c r="N195" s="68">
        <v>96.029919447641007</v>
      </c>
      <c r="O195" s="71">
        <v>0.38795141124955901</v>
      </c>
      <c r="P195" s="68">
        <v>40.911747516072502</v>
      </c>
      <c r="Q195" s="71">
        <v>0.8004</v>
      </c>
      <c r="R195" s="68">
        <v>39.847715736040598</v>
      </c>
    </row>
    <row r="196" spans="1:18" x14ac:dyDescent="0.2">
      <c r="A196" s="141" t="s">
        <v>722</v>
      </c>
      <c r="B196" s="67" t="s">
        <v>723</v>
      </c>
      <c r="C196" s="67">
        <v>50</v>
      </c>
      <c r="D196" s="67" t="s">
        <v>340</v>
      </c>
      <c r="E196" s="71">
        <v>0.86694508614052801</v>
      </c>
      <c r="F196" s="68">
        <v>82.167431192660501</v>
      </c>
      <c r="G196" s="71">
        <v>0.88437010501197499</v>
      </c>
      <c r="H196" s="68">
        <v>77.064220183486199</v>
      </c>
      <c r="I196" s="71">
        <v>0.85499749054002006</v>
      </c>
      <c r="J196" s="68">
        <v>73.853211009174302</v>
      </c>
      <c r="K196" s="71">
        <v>0.767236159240402</v>
      </c>
      <c r="L196" s="68">
        <v>35.091743119266098</v>
      </c>
      <c r="M196" s="71">
        <v>0.82215898986306202</v>
      </c>
      <c r="N196" s="68">
        <v>70.655926352128901</v>
      </c>
      <c r="O196" s="71">
        <v>0.87290777218770699</v>
      </c>
      <c r="P196" s="68">
        <v>93.395675043834004</v>
      </c>
      <c r="Q196" s="71">
        <v>1</v>
      </c>
      <c r="R196" s="68">
        <v>100</v>
      </c>
    </row>
    <row r="197" spans="1:18" x14ac:dyDescent="0.2">
      <c r="A197" s="141" t="s">
        <v>724</v>
      </c>
      <c r="B197" s="67" t="s">
        <v>725</v>
      </c>
      <c r="C197" s="67">
        <v>50</v>
      </c>
      <c r="D197" s="67" t="s">
        <v>340</v>
      </c>
      <c r="E197" s="71">
        <v>0.90904400028744603</v>
      </c>
      <c r="F197" s="68">
        <v>91.743119266055004</v>
      </c>
      <c r="G197" s="71">
        <v>0.89687875187907196</v>
      </c>
      <c r="H197" s="68">
        <v>79.701834862385297</v>
      </c>
      <c r="I197" s="71">
        <v>0.90723711165398602</v>
      </c>
      <c r="J197" s="68">
        <v>89.220183486238497</v>
      </c>
      <c r="K197" s="71">
        <v>0.93760359531502901</v>
      </c>
      <c r="L197" s="68">
        <v>88.9908256880734</v>
      </c>
      <c r="M197" s="71">
        <v>0.91107949493153095</v>
      </c>
      <c r="N197" s="68">
        <v>83.486766398158807</v>
      </c>
      <c r="O197" s="71">
        <v>0.80146504794505902</v>
      </c>
      <c r="P197" s="68">
        <v>87.551139684395096</v>
      </c>
      <c r="Q197" s="71">
        <v>1</v>
      </c>
      <c r="R197" s="68">
        <v>100</v>
      </c>
    </row>
    <row r="198" spans="1:18" x14ac:dyDescent="0.2">
      <c r="A198" s="141" t="s">
        <v>726</v>
      </c>
      <c r="B198" s="67" t="s">
        <v>727</v>
      </c>
      <c r="C198" s="67">
        <v>50</v>
      </c>
      <c r="D198" s="67" t="s">
        <v>340</v>
      </c>
      <c r="E198" s="71">
        <v>0.895733540766951</v>
      </c>
      <c r="F198" s="68">
        <v>88.474770642201804</v>
      </c>
      <c r="G198" s="71">
        <v>0.91983167810500899</v>
      </c>
      <c r="H198" s="68">
        <v>84.977064220183493</v>
      </c>
      <c r="I198" s="71">
        <v>0.88602604908532201</v>
      </c>
      <c r="J198" s="68">
        <v>82.110091743119298</v>
      </c>
      <c r="K198" s="71">
        <v>0.87242580742269404</v>
      </c>
      <c r="L198" s="68">
        <v>69.323394495412899</v>
      </c>
      <c r="M198" s="71">
        <v>0.95020451716165799</v>
      </c>
      <c r="N198" s="68">
        <v>90.851553509781397</v>
      </c>
      <c r="O198" s="71">
        <v>0.74591319282702495</v>
      </c>
      <c r="P198" s="68">
        <v>82.700175336060795</v>
      </c>
      <c r="Q198" s="71">
        <v>1</v>
      </c>
      <c r="R198" s="68">
        <v>100</v>
      </c>
    </row>
    <row r="199" spans="1:18" x14ac:dyDescent="0.2">
      <c r="A199" s="141" t="s">
        <v>728</v>
      </c>
      <c r="B199" s="67" t="s">
        <v>729</v>
      </c>
      <c r="C199" s="67">
        <v>50</v>
      </c>
      <c r="D199" s="67" t="s">
        <v>340</v>
      </c>
      <c r="E199" s="71">
        <v>0.86922505747340695</v>
      </c>
      <c r="F199" s="68">
        <v>82.683486238532097</v>
      </c>
      <c r="G199" s="71">
        <v>0.96092762687067401</v>
      </c>
      <c r="H199" s="68">
        <v>94.266055045871596</v>
      </c>
      <c r="I199" s="71">
        <v>0.907146868581439</v>
      </c>
      <c r="J199" s="68">
        <v>89.162844036697294</v>
      </c>
      <c r="K199" s="71">
        <v>0.88997031693730999</v>
      </c>
      <c r="L199" s="68">
        <v>74.885321100917395</v>
      </c>
      <c r="M199" s="71">
        <v>0.91819313533700897</v>
      </c>
      <c r="N199" s="68">
        <v>84.464902186421199</v>
      </c>
      <c r="O199" s="71">
        <v>0.53911239711400705</v>
      </c>
      <c r="P199" s="68">
        <v>60.432495616598501</v>
      </c>
      <c r="Q199" s="71">
        <v>1</v>
      </c>
      <c r="R199" s="68">
        <v>100</v>
      </c>
    </row>
    <row r="200" spans="1:18" x14ac:dyDescent="0.2">
      <c r="A200" s="141" t="s">
        <v>730</v>
      </c>
      <c r="B200" s="67" t="s">
        <v>731</v>
      </c>
      <c r="C200" s="67">
        <v>50</v>
      </c>
      <c r="D200" s="67" t="s">
        <v>340</v>
      </c>
      <c r="E200" s="71">
        <v>0.84524677223079203</v>
      </c>
      <c r="F200" s="68">
        <v>78.383027522935805</v>
      </c>
      <c r="G200" s="71">
        <v>0.75041211612079095</v>
      </c>
      <c r="H200" s="68">
        <v>56.938073394495397</v>
      </c>
      <c r="I200" s="71">
        <v>0.85048012382771498</v>
      </c>
      <c r="J200" s="68">
        <v>72.878440366972498</v>
      </c>
      <c r="K200" s="71">
        <v>0.73963101891472105</v>
      </c>
      <c r="L200" s="68">
        <v>27.006880733945</v>
      </c>
      <c r="M200" s="71">
        <v>0.79726124844389101</v>
      </c>
      <c r="N200" s="68">
        <v>68.009205983889501</v>
      </c>
      <c r="O200" s="71">
        <v>0.93369612607763597</v>
      </c>
      <c r="P200" s="68">
        <v>96.843950905903</v>
      </c>
      <c r="Q200" s="71">
        <v>1</v>
      </c>
      <c r="R200" s="68">
        <v>100</v>
      </c>
    </row>
    <row r="201" spans="1:18" x14ac:dyDescent="0.2">
      <c r="A201" s="141" t="s">
        <v>732</v>
      </c>
      <c r="B201" s="67" t="s">
        <v>733</v>
      </c>
      <c r="C201" s="67">
        <v>50</v>
      </c>
      <c r="D201" s="67" t="s">
        <v>340</v>
      </c>
      <c r="E201" s="71">
        <v>0.84273950215333304</v>
      </c>
      <c r="F201" s="68">
        <v>78.096330275229306</v>
      </c>
      <c r="G201" s="71">
        <v>0.90764073813999302</v>
      </c>
      <c r="H201" s="68">
        <v>81.938073394495405</v>
      </c>
      <c r="I201" s="71">
        <v>0.84607239356947594</v>
      </c>
      <c r="J201" s="68">
        <v>71.846330275229306</v>
      </c>
      <c r="K201" s="71">
        <v>0.78523656005590003</v>
      </c>
      <c r="L201" s="68">
        <v>41.915137614678898</v>
      </c>
      <c r="M201" s="71">
        <v>0.815045349457585</v>
      </c>
      <c r="N201" s="68">
        <v>69.7928653624856</v>
      </c>
      <c r="O201" s="71">
        <v>0.70244197169704703</v>
      </c>
      <c r="P201" s="68">
        <v>77.732320280537706</v>
      </c>
      <c r="Q201" s="71">
        <v>1</v>
      </c>
      <c r="R201" s="68">
        <v>100</v>
      </c>
    </row>
    <row r="202" spans="1:18" x14ac:dyDescent="0.2">
      <c r="A202" s="141" t="s">
        <v>734</v>
      </c>
      <c r="B202" s="67" t="s">
        <v>735</v>
      </c>
      <c r="C202" s="67">
        <v>50</v>
      </c>
      <c r="D202" s="67" t="s">
        <v>340</v>
      </c>
      <c r="E202" s="71">
        <v>0.91053567156517801</v>
      </c>
      <c r="F202" s="68">
        <v>92.201834862385297</v>
      </c>
      <c r="G202" s="71">
        <v>0.982834930847583</v>
      </c>
      <c r="H202" s="68">
        <v>97.706422018348604</v>
      </c>
      <c r="I202" s="71">
        <v>0.94967723525908199</v>
      </c>
      <c r="J202" s="68">
        <v>98.2224770642202</v>
      </c>
      <c r="K202" s="71">
        <v>0.92016597948790901</v>
      </c>
      <c r="L202" s="68">
        <v>83.543577981651396</v>
      </c>
      <c r="M202" s="71">
        <v>0.89329539391783797</v>
      </c>
      <c r="N202" s="68">
        <v>80.840046029919407</v>
      </c>
      <c r="O202" s="71">
        <v>0.71724048987865496</v>
      </c>
      <c r="P202" s="68">
        <v>79.602571595558203</v>
      </c>
      <c r="Q202" s="71">
        <v>1</v>
      </c>
      <c r="R202" s="68">
        <v>100</v>
      </c>
    </row>
    <row r="203" spans="1:18" x14ac:dyDescent="0.2">
      <c r="A203" s="141" t="s">
        <v>736</v>
      </c>
      <c r="B203" s="67" t="s">
        <v>737</v>
      </c>
      <c r="C203" s="67">
        <v>50</v>
      </c>
      <c r="D203" s="67" t="s">
        <v>340</v>
      </c>
      <c r="E203" s="71">
        <v>0.85258839406097597</v>
      </c>
      <c r="F203" s="68">
        <v>79.644495412843995</v>
      </c>
      <c r="G203" s="71">
        <v>0.93279909573142905</v>
      </c>
      <c r="H203" s="68">
        <v>88.130733944954102</v>
      </c>
      <c r="I203" s="71">
        <v>0.82666811206329205</v>
      </c>
      <c r="J203" s="68">
        <v>67.488532110091796</v>
      </c>
      <c r="K203" s="71">
        <v>0.83879066178609096</v>
      </c>
      <c r="L203" s="68">
        <v>59.919724770642198</v>
      </c>
      <c r="M203" s="71">
        <v>0.82571581006580097</v>
      </c>
      <c r="N203" s="68">
        <v>70.943613348676607</v>
      </c>
      <c r="O203" s="71">
        <v>0.69155668471924303</v>
      </c>
      <c r="P203" s="68">
        <v>76.504967855055497</v>
      </c>
      <c r="Q203" s="71">
        <v>1</v>
      </c>
      <c r="R203" s="68">
        <v>100</v>
      </c>
    </row>
    <row r="204" spans="1:18" x14ac:dyDescent="0.2">
      <c r="A204" s="141" t="s">
        <v>738</v>
      </c>
      <c r="B204" s="67" t="s">
        <v>739</v>
      </c>
      <c r="C204" s="67">
        <v>51</v>
      </c>
      <c r="D204" s="67" t="s">
        <v>340</v>
      </c>
      <c r="E204" s="71">
        <v>0.59884820749340295</v>
      </c>
      <c r="F204" s="68">
        <v>30.619266055045902</v>
      </c>
      <c r="G204" s="71">
        <v>0.74970489856386802</v>
      </c>
      <c r="H204" s="68">
        <v>56.823394495412799</v>
      </c>
      <c r="I204" s="71">
        <v>0.76480636592462303</v>
      </c>
      <c r="J204" s="68">
        <v>51.318807339449499</v>
      </c>
      <c r="K204" s="71">
        <v>0.66804618190889997</v>
      </c>
      <c r="L204" s="68">
        <v>11.3532110091743</v>
      </c>
      <c r="M204" s="71">
        <v>0.70122710296994495</v>
      </c>
      <c r="N204" s="68">
        <v>54.142692750287701</v>
      </c>
      <c r="O204" s="71">
        <v>0.11045648809967901</v>
      </c>
      <c r="P204" s="68">
        <v>5.7276446522501496</v>
      </c>
      <c r="Q204" s="71"/>
      <c r="R204" s="68"/>
    </row>
    <row r="205" spans="1:18" x14ac:dyDescent="0.2">
      <c r="A205" s="141" t="s">
        <v>740</v>
      </c>
      <c r="B205" s="67" t="s">
        <v>741</v>
      </c>
      <c r="C205" s="67">
        <v>51</v>
      </c>
      <c r="D205" s="67" t="s">
        <v>340</v>
      </c>
      <c r="E205" s="71">
        <v>0.70624958901069101</v>
      </c>
      <c r="F205" s="68">
        <v>57.568807339449499</v>
      </c>
      <c r="G205" s="71">
        <v>0.77407180537741305</v>
      </c>
      <c r="H205" s="68">
        <v>60.7224770642202</v>
      </c>
      <c r="I205" s="71">
        <v>0.81875879030731202</v>
      </c>
      <c r="J205" s="68">
        <v>65.538990825688103</v>
      </c>
      <c r="K205" s="71">
        <v>0.72837626063779604</v>
      </c>
      <c r="L205" s="68">
        <v>23.853211009174299</v>
      </c>
      <c r="M205" s="71">
        <v>0.747465765605549</v>
      </c>
      <c r="N205" s="68">
        <v>60.759493670886101</v>
      </c>
      <c r="O205" s="71">
        <v>0.16882491213607501</v>
      </c>
      <c r="P205" s="68">
        <v>10.753945061367601</v>
      </c>
      <c r="Q205" s="71">
        <v>1</v>
      </c>
      <c r="R205" s="68">
        <v>100</v>
      </c>
    </row>
    <row r="206" spans="1:18" x14ac:dyDescent="0.2">
      <c r="A206" s="141" t="s">
        <v>742</v>
      </c>
      <c r="B206" s="67" t="s">
        <v>743</v>
      </c>
      <c r="C206" s="67">
        <v>51</v>
      </c>
      <c r="D206" s="67" t="s">
        <v>340</v>
      </c>
      <c r="E206" s="71">
        <v>0.548435084354151</v>
      </c>
      <c r="F206" s="68">
        <v>17.431192660550501</v>
      </c>
      <c r="G206" s="71">
        <v>0.71579936514275999</v>
      </c>
      <c r="H206" s="68">
        <v>47.7637614678899</v>
      </c>
      <c r="I206" s="71">
        <v>0.73361506567569201</v>
      </c>
      <c r="J206" s="68">
        <v>41.800458715596299</v>
      </c>
      <c r="K206" s="71">
        <v>0.61373114247208505</v>
      </c>
      <c r="L206" s="68">
        <v>5.5045871559632999</v>
      </c>
      <c r="M206" s="71">
        <v>0.50560199181931398</v>
      </c>
      <c r="N206" s="68">
        <v>26.9850402761795</v>
      </c>
      <c r="O206" s="71">
        <v>0.17342785666090299</v>
      </c>
      <c r="P206" s="68">
        <v>11.5137346580947</v>
      </c>
      <c r="Q206" s="71"/>
      <c r="R206" s="68"/>
    </row>
    <row r="207" spans="1:18" x14ac:dyDescent="0.2">
      <c r="A207" s="141" t="s">
        <v>744</v>
      </c>
      <c r="B207" s="67" t="s">
        <v>745</v>
      </c>
      <c r="C207" s="67">
        <v>51</v>
      </c>
      <c r="D207" s="67" t="s">
        <v>340</v>
      </c>
      <c r="E207" s="71">
        <v>0.61339639527366496</v>
      </c>
      <c r="F207" s="68">
        <v>34.2316513761468</v>
      </c>
      <c r="G207" s="71">
        <v>0.72992511777396896</v>
      </c>
      <c r="H207" s="68">
        <v>51.662844036697301</v>
      </c>
      <c r="I207" s="71">
        <v>0.74298204881394703</v>
      </c>
      <c r="J207" s="68">
        <v>44.667431192660601</v>
      </c>
      <c r="K207" s="71">
        <v>0.67518334395499402</v>
      </c>
      <c r="L207" s="68">
        <v>12.3853211009174</v>
      </c>
      <c r="M207" s="71">
        <v>0.66565890094255697</v>
      </c>
      <c r="N207" s="68">
        <v>49.194476409666301</v>
      </c>
      <c r="O207" s="71">
        <v>0.253232564882855</v>
      </c>
      <c r="P207" s="68">
        <v>21.917007597895999</v>
      </c>
      <c r="Q207" s="71"/>
      <c r="R207" s="68"/>
    </row>
    <row r="208" spans="1:18" x14ac:dyDescent="0.2">
      <c r="A208" s="141" t="s">
        <v>746</v>
      </c>
      <c r="B208" s="67" t="s">
        <v>747</v>
      </c>
      <c r="C208" s="67">
        <v>51</v>
      </c>
      <c r="D208" s="67" t="s">
        <v>340</v>
      </c>
      <c r="E208" s="71">
        <v>0.598620534026161</v>
      </c>
      <c r="F208" s="68">
        <v>30.5045871559633</v>
      </c>
      <c r="G208" s="71">
        <v>0.73577467973918897</v>
      </c>
      <c r="H208" s="68">
        <v>52.9816513761468</v>
      </c>
      <c r="I208" s="71">
        <v>0.69415161025850103</v>
      </c>
      <c r="J208" s="68">
        <v>29.7591743119266</v>
      </c>
      <c r="K208" s="71">
        <v>0.66886313460785796</v>
      </c>
      <c r="L208" s="68">
        <v>11.525229357798199</v>
      </c>
      <c r="M208" s="71">
        <v>0.61942023830695403</v>
      </c>
      <c r="N208" s="68">
        <v>43.383199079401599</v>
      </c>
      <c r="O208" s="71">
        <v>0.27489300721830301</v>
      </c>
      <c r="P208" s="68">
        <v>24.897720631209801</v>
      </c>
      <c r="Q208" s="71"/>
      <c r="R208" s="68"/>
    </row>
    <row r="209" spans="1:18" x14ac:dyDescent="0.2">
      <c r="A209" s="141" t="s">
        <v>748</v>
      </c>
      <c r="B209" s="67" t="s">
        <v>749</v>
      </c>
      <c r="C209" s="67">
        <v>51</v>
      </c>
      <c r="D209" s="67" t="s">
        <v>340</v>
      </c>
      <c r="E209" s="71">
        <v>0.59676136369869104</v>
      </c>
      <c r="F209" s="68">
        <v>30.160550458715601</v>
      </c>
      <c r="G209" s="71">
        <v>0.74876660581528998</v>
      </c>
      <c r="H209" s="68">
        <v>56.5366972477064</v>
      </c>
      <c r="I209" s="71">
        <v>0.714601150593146</v>
      </c>
      <c r="J209" s="68">
        <v>35.321100917431203</v>
      </c>
      <c r="K209" s="71">
        <v>0.68090166868528201</v>
      </c>
      <c r="L209" s="68">
        <v>13.188073394495399</v>
      </c>
      <c r="M209" s="71">
        <v>0.62653387871243105</v>
      </c>
      <c r="N209" s="68">
        <v>44.073647871116201</v>
      </c>
      <c r="O209" s="71">
        <v>0.213003514687304</v>
      </c>
      <c r="P209" s="68">
        <v>17.007597895967301</v>
      </c>
      <c r="Q209" s="71"/>
      <c r="R209" s="68"/>
    </row>
    <row r="210" spans="1:18" x14ac:dyDescent="0.2">
      <c r="A210" s="141" t="s">
        <v>750</v>
      </c>
      <c r="B210" s="67" t="s">
        <v>751</v>
      </c>
      <c r="C210" s="67">
        <v>51</v>
      </c>
      <c r="D210" s="67" t="s">
        <v>340</v>
      </c>
      <c r="E210" s="71">
        <v>0.83675982774811997</v>
      </c>
      <c r="F210" s="68">
        <v>77.408256880733902</v>
      </c>
      <c r="G210" s="71">
        <v>0.86987791154967398</v>
      </c>
      <c r="H210" s="68">
        <v>74.082568807339499</v>
      </c>
      <c r="I210" s="71">
        <v>0.85565476105008498</v>
      </c>
      <c r="J210" s="68">
        <v>73.967889908256893</v>
      </c>
      <c r="K210" s="71">
        <v>0.824132101469222</v>
      </c>
      <c r="L210" s="68">
        <v>56.020642201834903</v>
      </c>
      <c r="M210" s="71">
        <v>0.83638627067401705</v>
      </c>
      <c r="N210" s="68">
        <v>72.2669735327963</v>
      </c>
      <c r="O210" s="71">
        <v>0.63450792174572301</v>
      </c>
      <c r="P210" s="68">
        <v>70.075978959672696</v>
      </c>
      <c r="Q210" s="71">
        <v>1</v>
      </c>
      <c r="R210" s="68">
        <v>100</v>
      </c>
    </row>
    <row r="211" spans="1:18" x14ac:dyDescent="0.2">
      <c r="A211" s="141" t="s">
        <v>752</v>
      </c>
      <c r="B211" s="67" t="s">
        <v>753</v>
      </c>
      <c r="C211" s="67">
        <v>51</v>
      </c>
      <c r="D211" s="67" t="s">
        <v>340</v>
      </c>
      <c r="E211" s="71">
        <v>0.77934577606723199</v>
      </c>
      <c r="F211" s="68">
        <v>69.0366972477064</v>
      </c>
      <c r="G211" s="71">
        <v>0.81519658851589905</v>
      </c>
      <c r="H211" s="68">
        <v>65.538990825688103</v>
      </c>
      <c r="I211" s="71">
        <v>0.81356609241939504</v>
      </c>
      <c r="J211" s="68">
        <v>63.9908256880734</v>
      </c>
      <c r="K211" s="71">
        <v>0.78198711747002203</v>
      </c>
      <c r="L211" s="68">
        <v>41.169724770642198</v>
      </c>
      <c r="M211" s="71">
        <v>0.67988618175351201</v>
      </c>
      <c r="N211" s="68">
        <v>51.265822784810098</v>
      </c>
      <c r="O211" s="71">
        <v>0.80609290017733104</v>
      </c>
      <c r="P211" s="68">
        <v>87.901811805961401</v>
      </c>
      <c r="Q211" s="71"/>
      <c r="R211" s="68"/>
    </row>
    <row r="212" spans="1:18" x14ac:dyDescent="0.2">
      <c r="A212" s="141" t="s">
        <v>754</v>
      </c>
      <c r="B212" s="67" t="s">
        <v>755</v>
      </c>
      <c r="C212" s="67">
        <v>51</v>
      </c>
      <c r="D212" s="67" t="s">
        <v>340</v>
      </c>
      <c r="E212" s="71">
        <v>0.70903457930588099</v>
      </c>
      <c r="F212" s="68">
        <v>58.4862385321101</v>
      </c>
      <c r="G212" s="71">
        <v>0.74657906309460897</v>
      </c>
      <c r="H212" s="68">
        <v>55.9633027522936</v>
      </c>
      <c r="I212" s="71">
        <v>0.74167440253507</v>
      </c>
      <c r="J212" s="68">
        <v>44.094036697247702</v>
      </c>
      <c r="K212" s="71">
        <v>0.69543030206166601</v>
      </c>
      <c r="L212" s="68">
        <v>16.112385321100898</v>
      </c>
      <c r="M212" s="71">
        <v>0.57673839587408904</v>
      </c>
      <c r="N212" s="68">
        <v>36.651323360184101</v>
      </c>
      <c r="O212" s="71">
        <v>0.78475073296397402</v>
      </c>
      <c r="P212" s="68">
        <v>85.973115137346596</v>
      </c>
      <c r="Q212" s="71"/>
      <c r="R212" s="68"/>
    </row>
    <row r="213" spans="1:18" x14ac:dyDescent="0.2">
      <c r="A213" s="141" t="s">
        <v>756</v>
      </c>
      <c r="B213" s="67" t="s">
        <v>757</v>
      </c>
      <c r="C213" s="67">
        <v>51</v>
      </c>
      <c r="D213" s="67" t="s">
        <v>340</v>
      </c>
      <c r="E213" s="71">
        <v>0.69675606505750598</v>
      </c>
      <c r="F213" s="68">
        <v>54.988532110091697</v>
      </c>
      <c r="G213" s="71">
        <v>0.57369087929463203</v>
      </c>
      <c r="H213" s="68">
        <v>9.6903669724770705</v>
      </c>
      <c r="I213" s="71">
        <v>0.77153832038283499</v>
      </c>
      <c r="J213" s="68">
        <v>53.096330275229398</v>
      </c>
      <c r="K213" s="71">
        <v>0.66691754607076503</v>
      </c>
      <c r="L213" s="68">
        <v>11.0091743119266</v>
      </c>
      <c r="M213" s="71">
        <v>0.57318157567134997</v>
      </c>
      <c r="N213" s="68">
        <v>36.191024165707702</v>
      </c>
      <c r="O213" s="71">
        <v>0.59520806892545297</v>
      </c>
      <c r="P213" s="68">
        <v>66.277030976037395</v>
      </c>
      <c r="Q213" s="71">
        <v>1</v>
      </c>
      <c r="R213" s="68">
        <v>100</v>
      </c>
    </row>
    <row r="214" spans="1:18" x14ac:dyDescent="0.2">
      <c r="A214" s="141" t="s">
        <v>758</v>
      </c>
      <c r="B214" s="67" t="s">
        <v>759</v>
      </c>
      <c r="C214" s="67">
        <v>51</v>
      </c>
      <c r="D214" s="67" t="s">
        <v>340</v>
      </c>
      <c r="E214" s="71">
        <v>0.70764946071604795</v>
      </c>
      <c r="F214" s="68">
        <v>57.855504587155998</v>
      </c>
      <c r="G214" s="71">
        <v>0.82102315727725095</v>
      </c>
      <c r="H214" s="68">
        <v>66.284403669724796</v>
      </c>
      <c r="I214" s="71">
        <v>0.814121244471532</v>
      </c>
      <c r="J214" s="68">
        <v>64.220183486238497</v>
      </c>
      <c r="K214" s="71">
        <v>0.72600321027972103</v>
      </c>
      <c r="L214" s="68">
        <v>23.279816513761499</v>
      </c>
      <c r="M214" s="71">
        <v>0.78303396763293598</v>
      </c>
      <c r="N214" s="68">
        <v>65.535097813578801</v>
      </c>
      <c r="O214" s="71">
        <v>0.71001518463484803</v>
      </c>
      <c r="P214" s="68">
        <v>78.8427819988311</v>
      </c>
      <c r="Q214" s="71">
        <v>0.39169999999999999</v>
      </c>
      <c r="R214" s="68">
        <v>25.4653130287648</v>
      </c>
    </row>
    <row r="215" spans="1:18" x14ac:dyDescent="0.2">
      <c r="A215" s="141" t="s">
        <v>760</v>
      </c>
      <c r="B215" s="67" t="s">
        <v>761</v>
      </c>
      <c r="C215" s="67">
        <v>51</v>
      </c>
      <c r="D215" s="67" t="s">
        <v>340</v>
      </c>
      <c r="E215" s="71">
        <v>0.53747290555298799</v>
      </c>
      <c r="F215" s="68">
        <v>15.711009174311901</v>
      </c>
      <c r="G215" s="71">
        <v>0.65983101667253197</v>
      </c>
      <c r="H215" s="68">
        <v>32.110091743119298</v>
      </c>
      <c r="I215" s="71">
        <v>0.68891373143452606</v>
      </c>
      <c r="J215" s="68">
        <v>28.153669724770602</v>
      </c>
      <c r="K215" s="71">
        <v>0.61669084518242501</v>
      </c>
      <c r="L215" s="68">
        <v>5.79128440366972</v>
      </c>
      <c r="M215" s="71">
        <v>0.48070425040014197</v>
      </c>
      <c r="N215" s="68">
        <v>23.993095512082899</v>
      </c>
      <c r="O215" s="71">
        <v>0.77869758962830005</v>
      </c>
      <c r="P215" s="68">
        <v>85.330216247808295</v>
      </c>
      <c r="Q215" s="71">
        <v>0</v>
      </c>
      <c r="R215" s="68">
        <v>12.690355329949201</v>
      </c>
    </row>
    <row r="216" spans="1:18" x14ac:dyDescent="0.2">
      <c r="A216" s="141" t="s">
        <v>762</v>
      </c>
      <c r="B216" s="67" t="s">
        <v>763</v>
      </c>
      <c r="C216" s="67">
        <v>50</v>
      </c>
      <c r="D216" s="67" t="s">
        <v>340</v>
      </c>
      <c r="E216" s="71">
        <v>0.86977588228341696</v>
      </c>
      <c r="F216" s="68">
        <v>82.912844036697294</v>
      </c>
      <c r="G216" s="71">
        <v>0.87750098252534903</v>
      </c>
      <c r="H216" s="68">
        <v>75.458715596330293</v>
      </c>
      <c r="I216" s="71">
        <v>0.91753736889628401</v>
      </c>
      <c r="J216" s="68">
        <v>91.685779816513801</v>
      </c>
      <c r="K216" s="71">
        <v>0.92024279248013796</v>
      </c>
      <c r="L216" s="68">
        <v>83.600917431192698</v>
      </c>
      <c r="M216" s="71">
        <v>0.91819313533700897</v>
      </c>
      <c r="N216" s="68">
        <v>84.464902186421199</v>
      </c>
      <c r="O216" s="71">
        <v>0.58518101446172299</v>
      </c>
      <c r="P216" s="68">
        <v>65.225014611338395</v>
      </c>
      <c r="Q216" s="71">
        <v>1</v>
      </c>
      <c r="R216" s="68">
        <v>100</v>
      </c>
    </row>
    <row r="217" spans="1:18" x14ac:dyDescent="0.2">
      <c r="A217" s="141" t="s">
        <v>764</v>
      </c>
      <c r="B217" s="67" t="s">
        <v>765</v>
      </c>
      <c r="C217" s="67">
        <v>50</v>
      </c>
      <c r="D217" s="67" t="s">
        <v>340</v>
      </c>
      <c r="E217" s="71">
        <v>0.91686138479866097</v>
      </c>
      <c r="F217" s="68">
        <v>93.979357798165097</v>
      </c>
      <c r="G217" s="71">
        <v>0.91174869114799095</v>
      </c>
      <c r="H217" s="68">
        <v>82.970183486238497</v>
      </c>
      <c r="I217" s="71">
        <v>0.88477871075459902</v>
      </c>
      <c r="J217" s="68">
        <v>81.594036697247702</v>
      </c>
      <c r="K217" s="71">
        <v>0.87913695625779398</v>
      </c>
      <c r="L217" s="68">
        <v>71.846330275229306</v>
      </c>
      <c r="M217" s="71">
        <v>0.94664769695891904</v>
      </c>
      <c r="N217" s="68">
        <v>90.1035673187572</v>
      </c>
      <c r="O217" s="71">
        <v>0.87885625367266496</v>
      </c>
      <c r="P217" s="68">
        <v>93.687901811806</v>
      </c>
      <c r="Q217" s="71">
        <v>1</v>
      </c>
      <c r="R217" s="68">
        <v>100</v>
      </c>
    </row>
    <row r="218" spans="1:18" x14ac:dyDescent="0.2">
      <c r="A218" s="141" t="s">
        <v>766</v>
      </c>
      <c r="B218" s="67" t="s">
        <v>767</v>
      </c>
      <c r="C218" s="67">
        <v>50</v>
      </c>
      <c r="D218" s="67" t="s">
        <v>340</v>
      </c>
      <c r="E218" s="71">
        <v>0.93199425317780105</v>
      </c>
      <c r="F218" s="68">
        <v>98.337155963302706</v>
      </c>
      <c r="G218" s="71">
        <v>0.96584006145707002</v>
      </c>
      <c r="H218" s="68">
        <v>95.011467889908204</v>
      </c>
      <c r="I218" s="71">
        <v>0.90215724554046095</v>
      </c>
      <c r="J218" s="68">
        <v>87.557339449541303</v>
      </c>
      <c r="K218" s="71">
        <v>0.96880444250871101</v>
      </c>
      <c r="L218" s="68">
        <v>95.5275229357798</v>
      </c>
      <c r="M218" s="71">
        <v>0.92886359594522505</v>
      </c>
      <c r="N218" s="68">
        <v>86.593785960874598</v>
      </c>
      <c r="O218" s="71">
        <v>0.82630017361533903</v>
      </c>
      <c r="P218" s="68">
        <v>89.596727060198702</v>
      </c>
      <c r="Q218" s="71">
        <v>1</v>
      </c>
      <c r="R218" s="68">
        <v>100</v>
      </c>
    </row>
    <row r="219" spans="1:18" x14ac:dyDescent="0.2">
      <c r="A219" s="141" t="s">
        <v>768</v>
      </c>
      <c r="B219" s="67" t="s">
        <v>769</v>
      </c>
      <c r="C219" s="67">
        <v>50</v>
      </c>
      <c r="D219" s="67" t="s">
        <v>340</v>
      </c>
      <c r="E219" s="71">
        <v>0.948929621994404</v>
      </c>
      <c r="F219" s="68">
        <v>99.483944954128404</v>
      </c>
      <c r="G219" s="71">
        <v>0.93387419811388905</v>
      </c>
      <c r="H219" s="68">
        <v>88.532110091743107</v>
      </c>
      <c r="I219" s="71">
        <v>0.88648550058740305</v>
      </c>
      <c r="J219" s="68">
        <v>82.396788990825698</v>
      </c>
      <c r="K219" s="71">
        <v>0.96311034809812401</v>
      </c>
      <c r="L219" s="68">
        <v>93.807339449541303</v>
      </c>
      <c r="M219" s="71">
        <v>0.94664769695891904</v>
      </c>
      <c r="N219" s="68">
        <v>90.1035673187572</v>
      </c>
      <c r="O219" s="71">
        <v>0.96345998820808498</v>
      </c>
      <c r="P219" s="68">
        <v>98.597311513734695</v>
      </c>
      <c r="Q219" s="71">
        <v>1</v>
      </c>
      <c r="R219" s="68">
        <v>100</v>
      </c>
    </row>
    <row r="220" spans="1:18" x14ac:dyDescent="0.2">
      <c r="A220" s="141" t="s">
        <v>770</v>
      </c>
      <c r="B220" s="67" t="s">
        <v>771</v>
      </c>
      <c r="C220" s="67">
        <v>50</v>
      </c>
      <c r="D220" s="67" t="s">
        <v>340</v>
      </c>
      <c r="E220" s="71">
        <v>0.92446227829684102</v>
      </c>
      <c r="F220" s="68">
        <v>96.788990825688103</v>
      </c>
      <c r="G220" s="71">
        <v>0.98309093204525599</v>
      </c>
      <c r="H220" s="68">
        <v>97.763761467889907</v>
      </c>
      <c r="I220" s="71">
        <v>0.93534128698018404</v>
      </c>
      <c r="J220" s="68">
        <v>95.928899082568805</v>
      </c>
      <c r="K220" s="71">
        <v>0.98075963597553095</v>
      </c>
      <c r="L220" s="68">
        <v>97.534403669724796</v>
      </c>
      <c r="M220" s="71">
        <v>0.98932953939178403</v>
      </c>
      <c r="N220" s="68">
        <v>97.3532796317606</v>
      </c>
      <c r="O220" s="71">
        <v>0.65825227538829301</v>
      </c>
      <c r="P220" s="68">
        <v>72.355347749853905</v>
      </c>
      <c r="Q220" s="71">
        <v>1</v>
      </c>
      <c r="R220" s="68">
        <v>100</v>
      </c>
    </row>
    <row r="221" spans="1:18" x14ac:dyDescent="0.2">
      <c r="A221" s="141" t="s">
        <v>772</v>
      </c>
      <c r="B221" s="67" t="s">
        <v>773</v>
      </c>
      <c r="C221" s="67">
        <v>50</v>
      </c>
      <c r="D221" s="67" t="s">
        <v>340</v>
      </c>
      <c r="E221" s="71">
        <v>0.89765292759797999</v>
      </c>
      <c r="F221" s="68">
        <v>88.761467889908204</v>
      </c>
      <c r="G221" s="71">
        <v>0.89559825771762502</v>
      </c>
      <c r="H221" s="68">
        <v>79.243119266055004</v>
      </c>
      <c r="I221" s="71">
        <v>0.90551179370244705</v>
      </c>
      <c r="J221" s="68">
        <v>88.704128440367001</v>
      </c>
      <c r="K221" s="71">
        <v>0.920494695500232</v>
      </c>
      <c r="L221" s="68">
        <v>83.715596330275204</v>
      </c>
      <c r="M221" s="71">
        <v>0.86484083229592701</v>
      </c>
      <c r="N221" s="68">
        <v>76.697353279631798</v>
      </c>
      <c r="O221" s="71">
        <v>0.79947198637164696</v>
      </c>
      <c r="P221" s="68">
        <v>87.375803623611901</v>
      </c>
      <c r="Q221" s="71">
        <v>1</v>
      </c>
      <c r="R221" s="68">
        <v>100</v>
      </c>
    </row>
    <row r="222" spans="1:18" x14ac:dyDescent="0.2">
      <c r="A222" s="141" t="s">
        <v>774</v>
      </c>
      <c r="B222" s="67" t="s">
        <v>775</v>
      </c>
      <c r="C222" s="67">
        <v>50</v>
      </c>
      <c r="D222" s="67" t="s">
        <v>340</v>
      </c>
      <c r="E222" s="71">
        <v>0.92007192004851901</v>
      </c>
      <c r="F222" s="68">
        <v>95.2408256880734</v>
      </c>
      <c r="G222" s="71">
        <v>0.96376517797575201</v>
      </c>
      <c r="H222" s="68">
        <v>94.667431192660501</v>
      </c>
      <c r="I222" s="71">
        <v>0.89667317878066299</v>
      </c>
      <c r="J222" s="68">
        <v>85.493119266055004</v>
      </c>
      <c r="K222" s="71">
        <v>0.94191479364199404</v>
      </c>
      <c r="L222" s="68">
        <v>89.793577981651396</v>
      </c>
      <c r="M222" s="71">
        <v>0.92530677574248599</v>
      </c>
      <c r="N222" s="68">
        <v>86.306098964326793</v>
      </c>
      <c r="O222" s="71">
        <v>0.79277159415022003</v>
      </c>
      <c r="P222" s="68">
        <v>86.849795441262401</v>
      </c>
      <c r="Q222" s="71">
        <v>1</v>
      </c>
      <c r="R222" s="68">
        <v>100</v>
      </c>
    </row>
    <row r="223" spans="1:18" x14ac:dyDescent="0.2">
      <c r="A223" s="141" t="s">
        <v>776</v>
      </c>
      <c r="B223" s="67" t="s">
        <v>777</v>
      </c>
      <c r="C223" s="67">
        <v>50</v>
      </c>
      <c r="D223" s="67" t="s">
        <v>340</v>
      </c>
      <c r="E223" s="71">
        <v>0.92531635542516</v>
      </c>
      <c r="F223" s="68">
        <v>97.075688073394502</v>
      </c>
      <c r="G223" s="71">
        <v>0.98090532278011899</v>
      </c>
      <c r="H223" s="68">
        <v>97.305045871559599</v>
      </c>
      <c r="I223" s="71">
        <v>0.90483301296858998</v>
      </c>
      <c r="J223" s="68">
        <v>88.417431192660501</v>
      </c>
      <c r="K223" s="71">
        <v>0.97854189245892298</v>
      </c>
      <c r="L223" s="68">
        <v>97.133027522935805</v>
      </c>
      <c r="M223" s="71">
        <v>0.96087497776987396</v>
      </c>
      <c r="N223" s="68">
        <v>92.980437284234796</v>
      </c>
      <c r="O223" s="71">
        <v>0.72674292657345196</v>
      </c>
      <c r="P223" s="68">
        <v>80.537697253068401</v>
      </c>
      <c r="Q223" s="71">
        <v>1</v>
      </c>
      <c r="R223" s="68">
        <v>100</v>
      </c>
    </row>
    <row r="224" spans="1:18" x14ac:dyDescent="0.2">
      <c r="A224" s="141" t="s">
        <v>778</v>
      </c>
      <c r="B224" s="67" t="s">
        <v>779</v>
      </c>
      <c r="C224" s="67">
        <v>50</v>
      </c>
      <c r="D224" s="67" t="s">
        <v>340</v>
      </c>
      <c r="E224" s="71">
        <v>0.95356881339208899</v>
      </c>
      <c r="F224" s="68">
        <v>99.655963302752298</v>
      </c>
      <c r="G224" s="71">
        <v>0.98940959067856504</v>
      </c>
      <c r="H224" s="68">
        <v>98.623853211009205</v>
      </c>
      <c r="I224" s="71">
        <v>0.93032615526185303</v>
      </c>
      <c r="J224" s="68">
        <v>94.667431192660501</v>
      </c>
      <c r="K224" s="71">
        <v>0.95642647161600203</v>
      </c>
      <c r="L224" s="68">
        <v>92.775229357798196</v>
      </c>
      <c r="M224" s="71">
        <v>0.92530677574248599</v>
      </c>
      <c r="N224" s="68">
        <v>86.306098964326793</v>
      </c>
      <c r="O224" s="71">
        <v>0.91994388705362595</v>
      </c>
      <c r="P224" s="68">
        <v>96.3179427235535</v>
      </c>
      <c r="Q224" s="71">
        <v>1</v>
      </c>
      <c r="R224" s="68">
        <v>100</v>
      </c>
    </row>
    <row r="225" spans="1:18" x14ac:dyDescent="0.2">
      <c r="A225" s="141" t="s">
        <v>780</v>
      </c>
      <c r="B225" s="67" t="s">
        <v>781</v>
      </c>
      <c r="C225" s="67">
        <v>50</v>
      </c>
      <c r="D225" s="67" t="s">
        <v>340</v>
      </c>
      <c r="E225" s="71">
        <v>0.90875888637617697</v>
      </c>
      <c r="F225" s="68">
        <v>91.628440366972498</v>
      </c>
      <c r="G225" s="71">
        <v>0.92084274273784406</v>
      </c>
      <c r="H225" s="68">
        <v>85.378440366972498</v>
      </c>
      <c r="I225" s="71">
        <v>0.89331824225804801</v>
      </c>
      <c r="J225" s="68">
        <v>84.461009174311897</v>
      </c>
      <c r="K225" s="71">
        <v>0.91965914437007301</v>
      </c>
      <c r="L225" s="68">
        <v>83.256880733944996</v>
      </c>
      <c r="M225" s="71">
        <v>0.907522674728793</v>
      </c>
      <c r="N225" s="68">
        <v>82.796317606444205</v>
      </c>
      <c r="O225" s="71">
        <v>0.81121051416230505</v>
      </c>
      <c r="P225" s="68">
        <v>88.194038573933398</v>
      </c>
      <c r="Q225" s="71">
        <v>1</v>
      </c>
      <c r="R225" s="68">
        <v>100</v>
      </c>
    </row>
    <row r="226" spans="1:18" x14ac:dyDescent="0.2">
      <c r="A226" s="141" t="s">
        <v>782</v>
      </c>
      <c r="B226" s="67" t="s">
        <v>783</v>
      </c>
      <c r="C226" s="67">
        <v>50</v>
      </c>
      <c r="D226" s="67" t="s">
        <v>340</v>
      </c>
      <c r="E226" s="71">
        <v>0.94410588222682101</v>
      </c>
      <c r="F226" s="68">
        <v>99.139908256880702</v>
      </c>
      <c r="G226" s="71">
        <v>0.97669194314029195</v>
      </c>
      <c r="H226" s="68">
        <v>96.788990825688103</v>
      </c>
      <c r="I226" s="71">
        <v>0.91606984289710103</v>
      </c>
      <c r="J226" s="68">
        <v>91.513761467889907</v>
      </c>
      <c r="K226" s="71">
        <v>0.97148738255997003</v>
      </c>
      <c r="L226" s="68">
        <v>96.043577981651396</v>
      </c>
      <c r="M226" s="71">
        <v>0.95376133736439594</v>
      </c>
      <c r="N226" s="68">
        <v>91.772151898734194</v>
      </c>
      <c r="O226" s="71">
        <v>0.84662478739916602</v>
      </c>
      <c r="P226" s="68">
        <v>91.817650496785504</v>
      </c>
      <c r="Q226" s="71">
        <v>1</v>
      </c>
      <c r="R226" s="68">
        <v>100</v>
      </c>
    </row>
    <row r="227" spans="1:18" x14ac:dyDescent="0.2">
      <c r="A227" s="141" t="s">
        <v>784</v>
      </c>
      <c r="B227" s="67" t="s">
        <v>785</v>
      </c>
      <c r="C227" s="67">
        <v>50</v>
      </c>
      <c r="D227" s="67" t="s">
        <v>340</v>
      </c>
      <c r="E227" s="71">
        <v>0.94117055962790697</v>
      </c>
      <c r="F227" s="68">
        <v>98.967889908256893</v>
      </c>
      <c r="G227" s="71">
        <v>0.94312383091146501</v>
      </c>
      <c r="H227" s="68">
        <v>90.137614678899098</v>
      </c>
      <c r="I227" s="71">
        <v>0.88574589988660302</v>
      </c>
      <c r="J227" s="68">
        <v>81.938073394495405</v>
      </c>
      <c r="K227" s="71">
        <v>0.94543950996086001</v>
      </c>
      <c r="L227" s="68">
        <v>90.538990825688103</v>
      </c>
      <c r="M227" s="71">
        <v>0.98577271918904497</v>
      </c>
      <c r="N227" s="68">
        <v>96.720368239355594</v>
      </c>
      <c r="O227" s="71">
        <v>0.88694139781946701</v>
      </c>
      <c r="P227" s="68">
        <v>94.506136762127397</v>
      </c>
      <c r="Q227" s="71">
        <v>1</v>
      </c>
      <c r="R227" s="68">
        <v>100</v>
      </c>
    </row>
    <row r="228" spans="1:18" x14ac:dyDescent="0.2">
      <c r="A228" s="141" t="s">
        <v>786</v>
      </c>
      <c r="B228" s="67" t="s">
        <v>787</v>
      </c>
      <c r="C228" s="67">
        <v>50</v>
      </c>
      <c r="D228" s="67" t="s">
        <v>340</v>
      </c>
      <c r="E228" s="71">
        <v>0.83682658381632002</v>
      </c>
      <c r="F228" s="68">
        <v>77.465596330275204</v>
      </c>
      <c r="G228" s="71">
        <v>0.85870943425333102</v>
      </c>
      <c r="H228" s="68">
        <v>72.0183486238532</v>
      </c>
      <c r="I228" s="71">
        <v>0.86527099584261502</v>
      </c>
      <c r="J228" s="68">
        <v>75.688073394495405</v>
      </c>
      <c r="K228" s="71">
        <v>0.90550804031963705</v>
      </c>
      <c r="L228" s="68">
        <v>79.357798165137595</v>
      </c>
      <c r="M228" s="71">
        <v>0.87551129290414398</v>
      </c>
      <c r="N228" s="68">
        <v>78.826237054085198</v>
      </c>
      <c r="O228" s="71">
        <v>0.67913315576187305</v>
      </c>
      <c r="P228" s="68">
        <v>74.751607247223802</v>
      </c>
      <c r="Q228" s="71"/>
      <c r="R228" s="68"/>
    </row>
    <row r="229" spans="1:18" x14ac:dyDescent="0.2">
      <c r="A229" s="141" t="s">
        <v>788</v>
      </c>
      <c r="B229" s="67" t="s">
        <v>789</v>
      </c>
      <c r="C229" s="67">
        <v>50</v>
      </c>
      <c r="D229" s="67" t="s">
        <v>340</v>
      </c>
      <c r="E229" s="71">
        <v>0.90959102054120999</v>
      </c>
      <c r="F229" s="68">
        <v>91.857798165137595</v>
      </c>
      <c r="G229" s="71">
        <v>0.92010255467950597</v>
      </c>
      <c r="H229" s="68">
        <v>85.091743119266098</v>
      </c>
      <c r="I229" s="71">
        <v>0.88688124356915898</v>
      </c>
      <c r="J229" s="68">
        <v>82.454128440367001</v>
      </c>
      <c r="K229" s="71">
        <v>0.91031677018805801</v>
      </c>
      <c r="L229" s="68">
        <v>80.676605504587101</v>
      </c>
      <c r="M229" s="71">
        <v>0.96443179797261303</v>
      </c>
      <c r="N229" s="68">
        <v>93.670886075949397</v>
      </c>
      <c r="O229" s="71">
        <v>0.86622273629671598</v>
      </c>
      <c r="P229" s="68">
        <v>93.103448275862107</v>
      </c>
      <c r="Q229" s="71"/>
      <c r="R229" s="68"/>
    </row>
    <row r="230" spans="1:18" x14ac:dyDescent="0.2">
      <c r="A230" s="141" t="s">
        <v>790</v>
      </c>
      <c r="B230" s="67" t="s">
        <v>791</v>
      </c>
      <c r="C230" s="67">
        <v>50</v>
      </c>
      <c r="D230" s="67" t="s">
        <v>340</v>
      </c>
      <c r="E230" s="71">
        <v>0.89781766313571798</v>
      </c>
      <c r="F230" s="68">
        <v>88.818807339449506</v>
      </c>
      <c r="G230" s="71">
        <v>0.95257373496934195</v>
      </c>
      <c r="H230" s="68">
        <v>92.431192660550494</v>
      </c>
      <c r="I230" s="71">
        <v>0.93425914630041795</v>
      </c>
      <c r="J230" s="68">
        <v>95.756880733944996</v>
      </c>
      <c r="K230" s="71">
        <v>0.93309022428020505</v>
      </c>
      <c r="L230" s="68">
        <v>87.614678899082605</v>
      </c>
      <c r="M230" s="71">
        <v>1</v>
      </c>
      <c r="N230" s="68">
        <v>100</v>
      </c>
      <c r="O230" s="71">
        <v>0.56698287326434105</v>
      </c>
      <c r="P230" s="68">
        <v>63.237872589129204</v>
      </c>
      <c r="Q230" s="71">
        <v>1</v>
      </c>
      <c r="R230" s="68">
        <v>100</v>
      </c>
    </row>
    <row r="231" spans="1:18" x14ac:dyDescent="0.2">
      <c r="A231" s="141" t="s">
        <v>792</v>
      </c>
      <c r="B231" s="67" t="s">
        <v>793</v>
      </c>
      <c r="C231" s="67">
        <v>50</v>
      </c>
      <c r="D231" s="67" t="s">
        <v>340</v>
      </c>
      <c r="E231" s="71">
        <v>0.89449832092797099</v>
      </c>
      <c r="F231" s="68">
        <v>87.844036697247702</v>
      </c>
      <c r="G231" s="71">
        <v>0.86743690468393397</v>
      </c>
      <c r="H231" s="68">
        <v>73.681192660550494</v>
      </c>
      <c r="I231" s="71">
        <v>0.86252851155117305</v>
      </c>
      <c r="J231" s="68">
        <v>75.172018348623894</v>
      </c>
      <c r="K231" s="71">
        <v>0.89316138112258403</v>
      </c>
      <c r="L231" s="68">
        <v>76.032110091743107</v>
      </c>
      <c r="M231" s="71">
        <v>0.95020451716165799</v>
      </c>
      <c r="N231" s="68">
        <v>90.851553509781397</v>
      </c>
      <c r="O231" s="71">
        <v>0.79365861104848001</v>
      </c>
      <c r="P231" s="68">
        <v>86.966686148451203</v>
      </c>
      <c r="Q231" s="71">
        <v>1</v>
      </c>
      <c r="R231" s="68">
        <v>100</v>
      </c>
    </row>
    <row r="232" spans="1:18" x14ac:dyDescent="0.2">
      <c r="A232" s="141" t="s">
        <v>794</v>
      </c>
      <c r="B232" s="67" t="s">
        <v>795</v>
      </c>
      <c r="C232" s="67">
        <v>50</v>
      </c>
      <c r="D232" s="67" t="s">
        <v>340</v>
      </c>
      <c r="E232" s="71">
        <v>0.77165917136244599</v>
      </c>
      <c r="F232" s="68">
        <v>67.660550458715605</v>
      </c>
      <c r="G232" s="71">
        <v>0.82949639695337196</v>
      </c>
      <c r="H232" s="68">
        <v>67.603211009174302</v>
      </c>
      <c r="I232" s="71">
        <v>0.79995332185935097</v>
      </c>
      <c r="J232" s="68">
        <v>60.550458715596299</v>
      </c>
      <c r="K232" s="71">
        <v>0.80862780450287297</v>
      </c>
      <c r="L232" s="68">
        <v>49.942660550458697</v>
      </c>
      <c r="M232" s="71">
        <v>0.77236350702472001</v>
      </c>
      <c r="N232" s="68">
        <v>64.384349827387794</v>
      </c>
      <c r="O232" s="71">
        <v>0.914913997834361</v>
      </c>
      <c r="P232" s="68">
        <v>96.201052016364699</v>
      </c>
      <c r="Q232" s="71">
        <v>0.50460000000000005</v>
      </c>
      <c r="R232" s="68">
        <v>30.2876480541455</v>
      </c>
    </row>
    <row r="233" spans="1:18" x14ac:dyDescent="0.2">
      <c r="A233" s="141" t="s">
        <v>774</v>
      </c>
      <c r="B233" s="67" t="s">
        <v>796</v>
      </c>
      <c r="C233" s="67">
        <v>50</v>
      </c>
      <c r="D233" s="67" t="s">
        <v>340</v>
      </c>
      <c r="E233" s="71">
        <v>0.91312996396322299</v>
      </c>
      <c r="F233" s="68">
        <v>93.119266055045898</v>
      </c>
      <c r="G233" s="71">
        <v>0.93787411496422601</v>
      </c>
      <c r="H233" s="68">
        <v>89.392201834862405</v>
      </c>
      <c r="I233" s="71">
        <v>0.90034235406351004</v>
      </c>
      <c r="J233" s="68">
        <v>86.926605504587101</v>
      </c>
      <c r="K233" s="71">
        <v>0.89023002014528296</v>
      </c>
      <c r="L233" s="68">
        <v>75.114678899082605</v>
      </c>
      <c r="M233" s="71">
        <v>0.98221589898630601</v>
      </c>
      <c r="N233" s="68">
        <v>96.317606444188698</v>
      </c>
      <c r="O233" s="71">
        <v>0.76811739562001402</v>
      </c>
      <c r="P233" s="68">
        <v>84.745762711864401</v>
      </c>
      <c r="Q233" s="71">
        <v>1</v>
      </c>
      <c r="R233" s="68">
        <v>100</v>
      </c>
    </row>
    <row r="234" spans="1:18" x14ac:dyDescent="0.2">
      <c r="A234" s="141" t="s">
        <v>797</v>
      </c>
      <c r="B234" s="67" t="s">
        <v>798</v>
      </c>
      <c r="C234" s="67">
        <v>50</v>
      </c>
      <c r="D234" s="67" t="s">
        <v>340</v>
      </c>
      <c r="E234" s="71">
        <v>0.80134038992668499</v>
      </c>
      <c r="F234" s="68">
        <v>72.133027522935805</v>
      </c>
      <c r="G234" s="71">
        <v>0.90910594494153096</v>
      </c>
      <c r="H234" s="68">
        <v>82.282110091743107</v>
      </c>
      <c r="I234" s="71">
        <v>0.89898321340187304</v>
      </c>
      <c r="J234" s="68">
        <v>86.353211009174302</v>
      </c>
      <c r="K234" s="71">
        <v>0.92500809519717797</v>
      </c>
      <c r="L234" s="68">
        <v>85.206422018348604</v>
      </c>
      <c r="M234" s="71">
        <v>0.93597723635070296</v>
      </c>
      <c r="N234" s="68">
        <v>88.204833141541997</v>
      </c>
      <c r="O234" s="71">
        <v>0.63306784966882301</v>
      </c>
      <c r="P234" s="68">
        <v>69.959088252483895</v>
      </c>
      <c r="Q234" s="71">
        <v>0.50590000000000002</v>
      </c>
      <c r="R234" s="68">
        <v>30.372250423011799</v>
      </c>
    </row>
    <row r="235" spans="1:18" x14ac:dyDescent="0.2">
      <c r="A235" s="141" t="s">
        <v>799</v>
      </c>
      <c r="B235" s="67" t="s">
        <v>800</v>
      </c>
      <c r="C235" s="67">
        <v>50</v>
      </c>
      <c r="D235" s="67" t="s">
        <v>340</v>
      </c>
      <c r="E235" s="71">
        <v>0.90538838961257795</v>
      </c>
      <c r="F235" s="68">
        <v>90.997706422018396</v>
      </c>
      <c r="G235" s="71">
        <v>0.974684191103383</v>
      </c>
      <c r="H235" s="68">
        <v>96.674311926605498</v>
      </c>
      <c r="I235" s="71">
        <v>0.90683501759676099</v>
      </c>
      <c r="J235" s="68">
        <v>89.048165137614703</v>
      </c>
      <c r="K235" s="71">
        <v>0.91171140232236403</v>
      </c>
      <c r="L235" s="68">
        <v>80.905963302752298</v>
      </c>
      <c r="M235" s="71">
        <v>0.92530677574248599</v>
      </c>
      <c r="N235" s="68">
        <v>86.306098964326793</v>
      </c>
      <c r="O235" s="71">
        <v>0.80840456129789595</v>
      </c>
      <c r="P235" s="68">
        <v>88.135593220339004</v>
      </c>
      <c r="Q235" s="71"/>
      <c r="R235" s="68"/>
    </row>
    <row r="236" spans="1:18" x14ac:dyDescent="0.2">
      <c r="A236" s="141" t="s">
        <v>801</v>
      </c>
      <c r="B236" s="67" t="s">
        <v>802</v>
      </c>
      <c r="C236" s="67">
        <v>50</v>
      </c>
      <c r="D236" s="67" t="s">
        <v>340</v>
      </c>
      <c r="E236" s="71">
        <v>0.90044476648037797</v>
      </c>
      <c r="F236" s="68">
        <v>89.506880733944996</v>
      </c>
      <c r="G236" s="71">
        <v>0.928087445322479</v>
      </c>
      <c r="H236" s="68">
        <v>86.754587155963307</v>
      </c>
      <c r="I236" s="71">
        <v>0.886960601564038</v>
      </c>
      <c r="J236" s="68">
        <v>82.511467889908204</v>
      </c>
      <c r="K236" s="71">
        <v>0.955438430494299</v>
      </c>
      <c r="L236" s="68">
        <v>92.603211009174302</v>
      </c>
      <c r="M236" s="71">
        <v>0.98577271918904497</v>
      </c>
      <c r="N236" s="68">
        <v>96.720368239355594</v>
      </c>
      <c r="O236" s="71">
        <v>0.64640940231240496</v>
      </c>
      <c r="P236" s="68">
        <v>71.478667445938001</v>
      </c>
      <c r="Q236" s="71">
        <v>1</v>
      </c>
      <c r="R236" s="68">
        <v>100</v>
      </c>
    </row>
    <row r="237" spans="1:18" x14ac:dyDescent="0.2">
      <c r="A237" s="141" t="s">
        <v>803</v>
      </c>
      <c r="B237" s="67" t="s">
        <v>804</v>
      </c>
      <c r="C237" s="67">
        <v>50</v>
      </c>
      <c r="D237" s="67" t="s">
        <v>340</v>
      </c>
      <c r="E237" s="71">
        <v>0.91458589789657496</v>
      </c>
      <c r="F237" s="68">
        <v>93.4633027522936</v>
      </c>
      <c r="G237" s="71">
        <v>0.95440096020737997</v>
      </c>
      <c r="H237" s="68">
        <v>92.717889908256893</v>
      </c>
      <c r="I237" s="71">
        <v>0.88506007850435697</v>
      </c>
      <c r="J237" s="68">
        <v>81.766055045871596</v>
      </c>
      <c r="K237" s="71">
        <v>0.92847989944907405</v>
      </c>
      <c r="L237" s="68">
        <v>86.066513761467903</v>
      </c>
      <c r="M237" s="71">
        <v>0.975102258580829</v>
      </c>
      <c r="N237" s="68">
        <v>95.454545454545496</v>
      </c>
      <c r="O237" s="71">
        <v>0.744472190637813</v>
      </c>
      <c r="P237" s="68">
        <v>82.466393921683206</v>
      </c>
      <c r="Q237" s="71">
        <v>1</v>
      </c>
      <c r="R237" s="68">
        <v>100</v>
      </c>
    </row>
    <row r="238" spans="1:18" x14ac:dyDescent="0.2">
      <c r="A238" s="141" t="s">
        <v>805</v>
      </c>
      <c r="B238" s="67" t="s">
        <v>806</v>
      </c>
      <c r="C238" s="67">
        <v>50</v>
      </c>
      <c r="D238" s="67" t="s">
        <v>340</v>
      </c>
      <c r="E238" s="71">
        <v>0.91843795814175799</v>
      </c>
      <c r="F238" s="68">
        <v>94.438073394495405</v>
      </c>
      <c r="G238" s="71">
        <v>0.945801544183555</v>
      </c>
      <c r="H238" s="68">
        <v>90.825688073394502</v>
      </c>
      <c r="I238" s="71">
        <v>0.89869812784260295</v>
      </c>
      <c r="J238" s="68">
        <v>86.238532110091796</v>
      </c>
      <c r="K238" s="71">
        <v>0.87693387493623298</v>
      </c>
      <c r="L238" s="68">
        <v>70.928899082568805</v>
      </c>
      <c r="M238" s="71">
        <v>0.92174995553974803</v>
      </c>
      <c r="N238" s="68">
        <v>85.385500575373996</v>
      </c>
      <c r="O238" s="71">
        <v>0.86744424634841</v>
      </c>
      <c r="P238" s="68">
        <v>93.220338983050794</v>
      </c>
      <c r="Q238" s="71">
        <v>1</v>
      </c>
      <c r="R238" s="68">
        <v>100</v>
      </c>
    </row>
    <row r="239" spans="1:18" x14ac:dyDescent="0.2">
      <c r="A239" s="141" t="s">
        <v>807</v>
      </c>
      <c r="B239" s="67" t="s">
        <v>808</v>
      </c>
      <c r="C239" s="67">
        <v>50</v>
      </c>
      <c r="D239" s="67" t="s">
        <v>340</v>
      </c>
      <c r="E239" s="71">
        <v>0.71842287787646897</v>
      </c>
      <c r="F239" s="68">
        <v>60.435779816513801</v>
      </c>
      <c r="G239" s="71">
        <v>0.91050776021855295</v>
      </c>
      <c r="H239" s="68">
        <v>82.626146788990795</v>
      </c>
      <c r="I239" s="71">
        <v>0.90453307500590197</v>
      </c>
      <c r="J239" s="68">
        <v>88.360091743119298</v>
      </c>
      <c r="K239" s="71">
        <v>0.74508544391815701</v>
      </c>
      <c r="L239" s="68">
        <v>28.325688073394499</v>
      </c>
      <c r="M239" s="71">
        <v>0.93597723635070296</v>
      </c>
      <c r="N239" s="68">
        <v>88.204833141541997</v>
      </c>
      <c r="O239" s="71">
        <v>0.76243375176549699</v>
      </c>
      <c r="P239" s="68">
        <v>84.219754529514901</v>
      </c>
      <c r="Q239" s="71">
        <v>5.1999999999999998E-2</v>
      </c>
      <c r="R239" s="68">
        <v>17.258883248730999</v>
      </c>
    </row>
    <row r="240" spans="1:18" x14ac:dyDescent="0.2">
      <c r="A240" s="141" t="s">
        <v>809</v>
      </c>
      <c r="B240" s="67" t="s">
        <v>810</v>
      </c>
      <c r="C240" s="67">
        <v>50</v>
      </c>
      <c r="D240" s="67" t="s">
        <v>340</v>
      </c>
      <c r="E240" s="71">
        <v>0.86714232637626598</v>
      </c>
      <c r="F240" s="68">
        <v>82.282110091743107</v>
      </c>
      <c r="G240" s="71">
        <v>0.86400299682641601</v>
      </c>
      <c r="H240" s="68">
        <v>73.107798165137595</v>
      </c>
      <c r="I240" s="71">
        <v>0.85138964769657699</v>
      </c>
      <c r="J240" s="68">
        <v>73.050458715596307</v>
      </c>
      <c r="K240" s="71">
        <v>0.75235744188669795</v>
      </c>
      <c r="L240" s="68">
        <v>30.160550458715601</v>
      </c>
      <c r="M240" s="71">
        <v>0.76524986661924199</v>
      </c>
      <c r="N240" s="68">
        <v>63.291139240506297</v>
      </c>
      <c r="O240" s="71">
        <v>0.96985400522866005</v>
      </c>
      <c r="P240" s="68">
        <v>98.831092928112199</v>
      </c>
      <c r="Q240" s="71">
        <v>1</v>
      </c>
      <c r="R240" s="68">
        <v>100</v>
      </c>
    </row>
    <row r="241" spans="1:18" x14ac:dyDescent="0.2">
      <c r="A241" s="141" t="s">
        <v>811</v>
      </c>
      <c r="B241" s="67" t="s">
        <v>812</v>
      </c>
      <c r="C241" s="67">
        <v>50</v>
      </c>
      <c r="D241" s="67" t="s">
        <v>340</v>
      </c>
      <c r="E241" s="71">
        <v>0.76713661526113996</v>
      </c>
      <c r="F241" s="68">
        <v>66.915137614678898</v>
      </c>
      <c r="G241" s="71">
        <v>0.82104000030621405</v>
      </c>
      <c r="H241" s="68">
        <v>66.341743119266098</v>
      </c>
      <c r="I241" s="71">
        <v>0.821169968204992</v>
      </c>
      <c r="J241" s="68">
        <v>66.112385321100902</v>
      </c>
      <c r="K241" s="71">
        <v>0.84556211557896799</v>
      </c>
      <c r="L241" s="68">
        <v>61.983944954128397</v>
      </c>
      <c r="M241" s="71">
        <v>0.84349991107949496</v>
      </c>
      <c r="N241" s="68">
        <v>73.417721518987307</v>
      </c>
      <c r="O241" s="71">
        <v>0.50441108113603295</v>
      </c>
      <c r="P241" s="68">
        <v>56.049094097019299</v>
      </c>
      <c r="Q241" s="71"/>
      <c r="R241" s="68"/>
    </row>
    <row r="242" spans="1:18" x14ac:dyDescent="0.2">
      <c r="A242" s="141" t="s">
        <v>813</v>
      </c>
      <c r="B242" s="67" t="s">
        <v>814</v>
      </c>
      <c r="C242" s="67">
        <v>51</v>
      </c>
      <c r="D242" s="67" t="s">
        <v>340</v>
      </c>
      <c r="E242" s="71">
        <v>0.70549477770728097</v>
      </c>
      <c r="F242" s="68">
        <v>57.167431192660501</v>
      </c>
      <c r="G242" s="71">
        <v>0.74627540834761996</v>
      </c>
      <c r="H242" s="68">
        <v>55.848623853211002</v>
      </c>
      <c r="I242" s="71">
        <v>0.76238131436162804</v>
      </c>
      <c r="J242" s="68">
        <v>50.344036697247702</v>
      </c>
      <c r="K242" s="71">
        <v>0.68310450932626299</v>
      </c>
      <c r="L242" s="68">
        <v>13.933486238532099</v>
      </c>
      <c r="M242" s="71">
        <v>0.72612484438911595</v>
      </c>
      <c r="N242" s="68">
        <v>57.767548906789401</v>
      </c>
      <c r="O242" s="71">
        <v>0.36703258981906001</v>
      </c>
      <c r="P242" s="68">
        <v>37.931034482758598</v>
      </c>
      <c r="Q242" s="71">
        <v>0.94804999999999995</v>
      </c>
      <c r="R242" s="68">
        <v>42.893401015228399</v>
      </c>
    </row>
    <row r="243" spans="1:18" x14ac:dyDescent="0.2">
      <c r="A243" s="141" t="s">
        <v>815</v>
      </c>
      <c r="B243" s="67" t="s">
        <v>816</v>
      </c>
      <c r="C243" s="67">
        <v>51</v>
      </c>
      <c r="D243" s="67" t="s">
        <v>340</v>
      </c>
      <c r="E243" s="71">
        <v>0.80593144207664302</v>
      </c>
      <c r="F243" s="68">
        <v>72.706422018348604</v>
      </c>
      <c r="G243" s="71">
        <v>0.85066719614791697</v>
      </c>
      <c r="H243" s="68">
        <v>70.814220183486199</v>
      </c>
      <c r="I243" s="71">
        <v>0.84102052714451103</v>
      </c>
      <c r="J243" s="68">
        <v>70.584862385321102</v>
      </c>
      <c r="K243" s="71">
        <v>0.91001123426227104</v>
      </c>
      <c r="L243" s="68">
        <v>80.447247706422004</v>
      </c>
      <c r="M243" s="71">
        <v>0.82927263026854003</v>
      </c>
      <c r="N243" s="68">
        <v>71.403912543152998</v>
      </c>
      <c r="O243" s="71">
        <v>0.40461706463661801</v>
      </c>
      <c r="P243" s="68">
        <v>42.898889538281701</v>
      </c>
      <c r="Q243" s="71">
        <v>1</v>
      </c>
      <c r="R243" s="68">
        <v>100</v>
      </c>
    </row>
    <row r="244" spans="1:18" x14ac:dyDescent="0.2">
      <c r="A244" s="141" t="s">
        <v>817</v>
      </c>
      <c r="B244" s="67" t="s">
        <v>818</v>
      </c>
      <c r="C244" s="67">
        <v>51</v>
      </c>
      <c r="D244" s="67" t="s">
        <v>340</v>
      </c>
      <c r="E244" s="71">
        <v>0.68042209883554206</v>
      </c>
      <c r="F244" s="68">
        <v>51.146788990825698</v>
      </c>
      <c r="G244" s="71">
        <v>0.57883382707464504</v>
      </c>
      <c r="H244" s="68">
        <v>10.550458715596299</v>
      </c>
      <c r="I244" s="71">
        <v>0.74066826999254698</v>
      </c>
      <c r="J244" s="68">
        <v>43.75</v>
      </c>
      <c r="K244" s="71">
        <v>0.82405154107899903</v>
      </c>
      <c r="L244" s="68">
        <v>55.848623853211002</v>
      </c>
      <c r="M244" s="71">
        <v>0.50915881202205204</v>
      </c>
      <c r="N244" s="68">
        <v>27.445339470655899</v>
      </c>
      <c r="O244" s="71">
        <v>0.42982014284500802</v>
      </c>
      <c r="P244" s="68">
        <v>47.399181765049697</v>
      </c>
      <c r="Q244" s="71">
        <v>1</v>
      </c>
      <c r="R244" s="68">
        <v>100</v>
      </c>
    </row>
    <row r="245" spans="1:18" x14ac:dyDescent="0.2">
      <c r="A245" s="141" t="s">
        <v>819</v>
      </c>
      <c r="B245" s="67" t="s">
        <v>820</v>
      </c>
      <c r="C245" s="67">
        <v>51</v>
      </c>
      <c r="D245" s="67" t="s">
        <v>340</v>
      </c>
      <c r="E245" s="71">
        <v>0.71566504530304198</v>
      </c>
      <c r="F245" s="68">
        <v>59.9770642201835</v>
      </c>
      <c r="G245" s="71">
        <v>0.78111443997173002</v>
      </c>
      <c r="H245" s="68">
        <v>61.811926605504603</v>
      </c>
      <c r="I245" s="71">
        <v>0.81361002995278098</v>
      </c>
      <c r="J245" s="68">
        <v>64.048165137614703</v>
      </c>
      <c r="K245" s="71">
        <v>0.74285948183647599</v>
      </c>
      <c r="L245" s="68">
        <v>27.637614678899102</v>
      </c>
      <c r="M245" s="71">
        <v>0.77236350702472001</v>
      </c>
      <c r="N245" s="68">
        <v>64.384349827387794</v>
      </c>
      <c r="O245" s="71">
        <v>0.18404281303254399</v>
      </c>
      <c r="P245" s="68">
        <v>12.857977790765601</v>
      </c>
      <c r="Q245" s="71">
        <v>1</v>
      </c>
      <c r="R245" s="68">
        <v>100</v>
      </c>
    </row>
    <row r="246" spans="1:18" x14ac:dyDescent="0.2">
      <c r="A246" s="141" t="s">
        <v>821</v>
      </c>
      <c r="B246" s="67" t="s">
        <v>822</v>
      </c>
      <c r="C246" s="67">
        <v>51</v>
      </c>
      <c r="D246" s="67" t="s">
        <v>340</v>
      </c>
      <c r="E246" s="71">
        <v>0.68632224396415198</v>
      </c>
      <c r="F246" s="68">
        <v>52.694954128440401</v>
      </c>
      <c r="G246" s="71">
        <v>0.73596353692302396</v>
      </c>
      <c r="H246" s="68">
        <v>53.038990825688103</v>
      </c>
      <c r="I246" s="71">
        <v>0.71665674056532302</v>
      </c>
      <c r="J246" s="68">
        <v>36.181192660550501</v>
      </c>
      <c r="K246" s="71">
        <v>0.75724478303953002</v>
      </c>
      <c r="L246" s="68">
        <v>31.307339449541299</v>
      </c>
      <c r="M246" s="71">
        <v>0.58029521607682699</v>
      </c>
      <c r="N246" s="68">
        <v>37.169159953970102</v>
      </c>
      <c r="O246" s="71">
        <v>0.32777318718020698</v>
      </c>
      <c r="P246" s="68">
        <v>31.852717708942102</v>
      </c>
      <c r="Q246" s="71">
        <v>1</v>
      </c>
      <c r="R246" s="68">
        <v>100</v>
      </c>
    </row>
    <row r="247" spans="1:18" x14ac:dyDescent="0.2">
      <c r="A247" s="141" t="s">
        <v>823</v>
      </c>
      <c r="B247" s="67" t="s">
        <v>824</v>
      </c>
      <c r="C247" s="67">
        <v>50</v>
      </c>
      <c r="D247" s="67" t="s">
        <v>340</v>
      </c>
      <c r="E247" s="71">
        <v>0.79553170726338696</v>
      </c>
      <c r="F247" s="68">
        <v>71.502293577981604</v>
      </c>
      <c r="G247" s="71">
        <v>0.85142668460123705</v>
      </c>
      <c r="H247" s="68">
        <v>71.043577981651396</v>
      </c>
      <c r="I247" s="71">
        <v>0.84307597487511399</v>
      </c>
      <c r="J247" s="68">
        <v>71.043577981651396</v>
      </c>
      <c r="K247" s="71">
        <v>0.84444112562136298</v>
      </c>
      <c r="L247" s="68">
        <v>61.353211009174302</v>
      </c>
      <c r="M247" s="71">
        <v>0.68344300195625096</v>
      </c>
      <c r="N247" s="68">
        <v>51.668584579977001</v>
      </c>
      <c r="O247" s="71">
        <v>0.75527174926297302</v>
      </c>
      <c r="P247" s="68">
        <v>83.459964932787798</v>
      </c>
      <c r="Q247" s="71"/>
      <c r="R247" s="68"/>
    </row>
    <row r="248" spans="1:18" x14ac:dyDescent="0.2">
      <c r="A248" s="141" t="s">
        <v>825</v>
      </c>
      <c r="B248" s="67" t="s">
        <v>826</v>
      </c>
      <c r="C248" s="67">
        <v>50</v>
      </c>
      <c r="D248" s="67" t="s">
        <v>340</v>
      </c>
      <c r="E248" s="71">
        <v>0.78575124233229399</v>
      </c>
      <c r="F248" s="68">
        <v>70.068807339449506</v>
      </c>
      <c r="G248" s="71">
        <v>0.91321494514221502</v>
      </c>
      <c r="H248" s="68">
        <v>83.371559633027502</v>
      </c>
      <c r="I248" s="71">
        <v>0.87925922908285103</v>
      </c>
      <c r="J248" s="68">
        <v>80.045871559632999</v>
      </c>
      <c r="K248" s="71">
        <v>0.87505230962327396</v>
      </c>
      <c r="L248" s="68">
        <v>70.126146788990795</v>
      </c>
      <c r="M248" s="71">
        <v>0.87551129290414398</v>
      </c>
      <c r="N248" s="68">
        <v>78.826237054085198</v>
      </c>
      <c r="O248" s="71">
        <v>0.385718434908985</v>
      </c>
      <c r="P248" s="68">
        <v>40.7364114552893</v>
      </c>
      <c r="Q248" s="71"/>
      <c r="R248" s="68"/>
    </row>
    <row r="249" spans="1:18" x14ac:dyDescent="0.2">
      <c r="A249" s="141" t="s">
        <v>827</v>
      </c>
      <c r="B249" s="67" t="s">
        <v>828</v>
      </c>
      <c r="C249" s="67">
        <v>50</v>
      </c>
      <c r="D249" s="67" t="s">
        <v>340</v>
      </c>
      <c r="E249" s="71">
        <v>0.79783426725950302</v>
      </c>
      <c r="F249" s="68">
        <v>71.7316513761468</v>
      </c>
      <c r="G249" s="71">
        <v>0.82958618629769298</v>
      </c>
      <c r="H249" s="68">
        <v>67.660550458715605</v>
      </c>
      <c r="I249" s="71">
        <v>0.81549936815304203</v>
      </c>
      <c r="J249" s="68">
        <v>64.506880733944996</v>
      </c>
      <c r="K249" s="71">
        <v>0.80590662675428404</v>
      </c>
      <c r="L249" s="68">
        <v>49.025229357798203</v>
      </c>
      <c r="M249" s="71">
        <v>0.71901120398363905</v>
      </c>
      <c r="N249" s="68">
        <v>56.674338319907903</v>
      </c>
      <c r="O249" s="71">
        <v>0.81916795110885698</v>
      </c>
      <c r="P249" s="68">
        <v>89.012273524254795</v>
      </c>
      <c r="Q249" s="71"/>
      <c r="R249" s="68"/>
    </row>
    <row r="250" spans="1:18" x14ac:dyDescent="0.2">
      <c r="A250" s="141" t="s">
        <v>829</v>
      </c>
      <c r="B250" s="67" t="s">
        <v>830</v>
      </c>
      <c r="C250" s="67">
        <v>51</v>
      </c>
      <c r="D250" s="67" t="s">
        <v>340</v>
      </c>
      <c r="E250" s="71">
        <v>0.66347693148380604</v>
      </c>
      <c r="F250" s="68">
        <v>46.961009174311897</v>
      </c>
      <c r="G250" s="71">
        <v>0.69975298187230695</v>
      </c>
      <c r="H250" s="68">
        <v>43.520642201834903</v>
      </c>
      <c r="I250" s="71">
        <v>0.72434277089033094</v>
      </c>
      <c r="J250" s="68">
        <v>38.5321100917431</v>
      </c>
      <c r="K250" s="71">
        <v>0.757801955004483</v>
      </c>
      <c r="L250" s="68">
        <v>31.7087155963303</v>
      </c>
      <c r="M250" s="71">
        <v>0.66921572114529604</v>
      </c>
      <c r="N250" s="68">
        <v>50.115074798619098</v>
      </c>
      <c r="O250" s="71">
        <v>0.13014815999042101</v>
      </c>
      <c r="P250" s="68">
        <v>7.4810052600818198</v>
      </c>
      <c r="Q250" s="71">
        <v>0.99960000000000004</v>
      </c>
      <c r="R250" s="68">
        <v>45.093062605752998</v>
      </c>
    </row>
    <row r="251" spans="1:18" x14ac:dyDescent="0.2">
      <c r="A251" s="141" t="s">
        <v>831</v>
      </c>
      <c r="B251" s="67" t="s">
        <v>832</v>
      </c>
      <c r="C251" s="67">
        <v>50</v>
      </c>
      <c r="D251" s="67" t="s">
        <v>340</v>
      </c>
      <c r="E251" s="71">
        <v>0.66990875550579598</v>
      </c>
      <c r="F251" s="68">
        <v>48.451834862385297</v>
      </c>
      <c r="G251" s="71">
        <v>0.84461961199284197</v>
      </c>
      <c r="H251" s="68">
        <v>69.667431192660501</v>
      </c>
      <c r="I251" s="71">
        <v>0.78632294108563905</v>
      </c>
      <c r="J251" s="68">
        <v>56.766055045871603</v>
      </c>
      <c r="K251" s="71">
        <v>0.77414134839965998</v>
      </c>
      <c r="L251" s="68">
        <v>37.614678899082598</v>
      </c>
      <c r="M251" s="71">
        <v>0.78659078783567504</v>
      </c>
      <c r="N251" s="68">
        <v>65.995397008055207</v>
      </c>
      <c r="O251" s="71">
        <v>0.82777784372095797</v>
      </c>
      <c r="P251" s="68">
        <v>89.888953828170699</v>
      </c>
      <c r="Q251" s="71">
        <v>0</v>
      </c>
      <c r="R251" s="68">
        <v>12.690355329949201</v>
      </c>
    </row>
    <row r="252" spans="1:18" x14ac:dyDescent="0.2">
      <c r="A252" s="141" t="s">
        <v>833</v>
      </c>
      <c r="B252" s="67" t="s">
        <v>834</v>
      </c>
      <c r="C252" s="67">
        <v>50</v>
      </c>
      <c r="D252" s="67" t="s">
        <v>340</v>
      </c>
      <c r="E252" s="71">
        <v>0.71553031812742496</v>
      </c>
      <c r="F252" s="68">
        <v>59.805045871559599</v>
      </c>
      <c r="G252" s="71">
        <v>0.62829401930870798</v>
      </c>
      <c r="H252" s="68">
        <v>22.190366972477101</v>
      </c>
      <c r="I252" s="71">
        <v>0.68389616520849195</v>
      </c>
      <c r="J252" s="68">
        <v>26.892201834862401</v>
      </c>
      <c r="K252" s="71">
        <v>0.77846844942345195</v>
      </c>
      <c r="L252" s="68">
        <v>39.449541284403701</v>
      </c>
      <c r="M252" s="71">
        <v>0.70122710296994495</v>
      </c>
      <c r="N252" s="68">
        <v>54.142692750287701</v>
      </c>
      <c r="O252" s="71">
        <v>0.50129617185395103</v>
      </c>
      <c r="P252" s="68">
        <v>55.639976621858601</v>
      </c>
      <c r="Q252" s="71">
        <v>1</v>
      </c>
      <c r="R252" s="68">
        <v>100</v>
      </c>
    </row>
    <row r="253" spans="1:18" x14ac:dyDescent="0.2">
      <c r="A253" s="141" t="s">
        <v>835</v>
      </c>
      <c r="B253" s="67" t="s">
        <v>836</v>
      </c>
      <c r="C253" s="67">
        <v>50</v>
      </c>
      <c r="D253" s="67" t="s">
        <v>340</v>
      </c>
      <c r="E253" s="71">
        <v>0.68263798809128395</v>
      </c>
      <c r="F253" s="68">
        <v>51.7775229357798</v>
      </c>
      <c r="G253" s="71">
        <v>0.89828272356002403</v>
      </c>
      <c r="H253" s="68">
        <v>80.275229357798196</v>
      </c>
      <c r="I253" s="71">
        <v>0.82747777613517803</v>
      </c>
      <c r="J253" s="68">
        <v>67.603211009174302</v>
      </c>
      <c r="K253" s="71">
        <v>0.86291321706560697</v>
      </c>
      <c r="L253" s="68">
        <v>66.284403669724796</v>
      </c>
      <c r="M253" s="71">
        <v>0.80793170905210698</v>
      </c>
      <c r="N253" s="68">
        <v>69.217491369390103</v>
      </c>
      <c r="O253" s="71">
        <v>0.69922250273479003</v>
      </c>
      <c r="P253" s="68">
        <v>77.615429573348905</v>
      </c>
      <c r="Q253" s="71">
        <v>0</v>
      </c>
      <c r="R253" s="68">
        <v>12.690355329949201</v>
      </c>
    </row>
    <row r="254" spans="1:18" x14ac:dyDescent="0.2">
      <c r="A254" s="141" t="s">
        <v>837</v>
      </c>
      <c r="B254" s="67" t="s">
        <v>838</v>
      </c>
      <c r="C254" s="67">
        <v>51</v>
      </c>
      <c r="D254" s="67" t="s">
        <v>340</v>
      </c>
      <c r="E254" s="71">
        <v>0.72139025608136098</v>
      </c>
      <c r="F254" s="68">
        <v>60.779816513761503</v>
      </c>
      <c r="G254" s="71">
        <v>0.775497951420547</v>
      </c>
      <c r="H254" s="68">
        <v>60.951834862385297</v>
      </c>
      <c r="I254" s="71">
        <v>0.74914842317290498</v>
      </c>
      <c r="J254" s="68">
        <v>46.444954128440401</v>
      </c>
      <c r="K254" s="71">
        <v>0.67724935602532099</v>
      </c>
      <c r="L254" s="68">
        <v>12.8440366972477</v>
      </c>
      <c r="M254" s="71">
        <v>0.71545438378089998</v>
      </c>
      <c r="N254" s="68">
        <v>56.156501726122002</v>
      </c>
      <c r="O254" s="71">
        <v>0.41099142208849598</v>
      </c>
      <c r="P254" s="68">
        <v>43.834015195791899</v>
      </c>
      <c r="Q254" s="71">
        <v>1</v>
      </c>
      <c r="R254" s="68">
        <v>100</v>
      </c>
    </row>
    <row r="255" spans="1:18" x14ac:dyDescent="0.2">
      <c r="A255" s="141" t="s">
        <v>839</v>
      </c>
      <c r="B255" s="67" t="s">
        <v>840</v>
      </c>
      <c r="C255" s="67">
        <v>50</v>
      </c>
      <c r="D255" s="67" t="s">
        <v>340</v>
      </c>
      <c r="E255" s="71">
        <v>0.81010710415710097</v>
      </c>
      <c r="F255" s="68">
        <v>73.2224770642202</v>
      </c>
      <c r="G255" s="71">
        <v>0.93415303689764295</v>
      </c>
      <c r="H255" s="68">
        <v>88.589449541284395</v>
      </c>
      <c r="I255" s="71">
        <v>0.91158698573025099</v>
      </c>
      <c r="J255" s="68">
        <v>90.424311926605498</v>
      </c>
      <c r="K255" s="71">
        <v>0.942963849217059</v>
      </c>
      <c r="L255" s="68">
        <v>89.965596330275204</v>
      </c>
      <c r="M255" s="71">
        <v>0.95020451716165799</v>
      </c>
      <c r="N255" s="68">
        <v>90.851553509781397</v>
      </c>
      <c r="O255" s="71">
        <v>0.62173423593599597</v>
      </c>
      <c r="P255" s="68">
        <v>68.848626534190501</v>
      </c>
      <c r="Q255" s="71">
        <v>0.5</v>
      </c>
      <c r="R255" s="68">
        <v>29.6954314720812</v>
      </c>
    </row>
    <row r="256" spans="1:18" x14ac:dyDescent="0.2">
      <c r="A256" s="141" t="s">
        <v>841</v>
      </c>
      <c r="B256" s="67" t="s">
        <v>842</v>
      </c>
      <c r="C256" s="67">
        <v>50</v>
      </c>
      <c r="D256" s="67" t="s">
        <v>340</v>
      </c>
      <c r="E256" s="71">
        <v>0.87627198830018405</v>
      </c>
      <c r="F256" s="68">
        <v>83.887614678899098</v>
      </c>
      <c r="G256" s="71">
        <v>0.92044088344910702</v>
      </c>
      <c r="H256" s="68">
        <v>85.206422018348604</v>
      </c>
      <c r="I256" s="71">
        <v>0.91180587018280301</v>
      </c>
      <c r="J256" s="68">
        <v>90.538990825688103</v>
      </c>
      <c r="K256" s="71">
        <v>0.93017235251513797</v>
      </c>
      <c r="L256" s="68">
        <v>86.697247706422004</v>
      </c>
      <c r="M256" s="71">
        <v>1</v>
      </c>
      <c r="N256" s="68">
        <v>100</v>
      </c>
      <c r="O256" s="71">
        <v>0.495212823654055</v>
      </c>
      <c r="P256" s="68">
        <v>54.880187025131498</v>
      </c>
      <c r="Q256" s="71">
        <v>1</v>
      </c>
      <c r="R256" s="68">
        <v>100</v>
      </c>
    </row>
    <row r="257" spans="1:18" x14ac:dyDescent="0.2">
      <c r="A257" s="141" t="s">
        <v>843</v>
      </c>
      <c r="B257" s="67" t="s">
        <v>844</v>
      </c>
      <c r="C257" s="67">
        <v>50</v>
      </c>
      <c r="D257" s="67" t="s">
        <v>340</v>
      </c>
      <c r="E257" s="71">
        <v>0.91929704016953195</v>
      </c>
      <c r="F257" s="68">
        <v>95.011467889908204</v>
      </c>
      <c r="G257" s="71">
        <v>0.97142131377179597</v>
      </c>
      <c r="H257" s="68">
        <v>96.387614678899098</v>
      </c>
      <c r="I257" s="71">
        <v>0.92310495053649899</v>
      </c>
      <c r="J257" s="68">
        <v>92.717889908256893</v>
      </c>
      <c r="K257" s="71">
        <v>0.91559602219078695</v>
      </c>
      <c r="L257" s="68">
        <v>81.938073394495405</v>
      </c>
      <c r="M257" s="71">
        <v>0.99644317979726105</v>
      </c>
      <c r="N257" s="68">
        <v>98.676639815880307</v>
      </c>
      <c r="O257" s="71">
        <v>0.70921677472084999</v>
      </c>
      <c r="P257" s="68">
        <v>78.725891291642299</v>
      </c>
      <c r="Q257" s="71">
        <v>1</v>
      </c>
      <c r="R257" s="68">
        <v>100</v>
      </c>
    </row>
    <row r="258" spans="1:18" x14ac:dyDescent="0.2">
      <c r="A258" s="141" t="s">
        <v>845</v>
      </c>
      <c r="B258" s="67" t="s">
        <v>846</v>
      </c>
      <c r="C258" s="67">
        <v>50</v>
      </c>
      <c r="D258" s="67" t="s">
        <v>340</v>
      </c>
      <c r="E258" s="71">
        <v>0.904670738625866</v>
      </c>
      <c r="F258" s="68">
        <v>90.883027522935805</v>
      </c>
      <c r="G258" s="71">
        <v>0.92401837933359499</v>
      </c>
      <c r="H258" s="68">
        <v>86.0091743119266</v>
      </c>
      <c r="I258" s="71">
        <v>0.87346363734200105</v>
      </c>
      <c r="J258" s="68">
        <v>78.038990825688103</v>
      </c>
      <c r="K258" s="71">
        <v>0.94123220922073103</v>
      </c>
      <c r="L258" s="68">
        <v>89.736238532110093</v>
      </c>
      <c r="M258" s="71">
        <v>0.86839765249866596</v>
      </c>
      <c r="N258" s="68">
        <v>77.445339470655895</v>
      </c>
      <c r="O258" s="71">
        <v>0.82091255336020297</v>
      </c>
      <c r="P258" s="68">
        <v>89.246054938632398</v>
      </c>
      <c r="Q258" s="71">
        <v>1</v>
      </c>
      <c r="R258" s="68">
        <v>100</v>
      </c>
    </row>
    <row r="259" spans="1:18" x14ac:dyDescent="0.2">
      <c r="A259" s="141" t="s">
        <v>847</v>
      </c>
      <c r="B259" s="67" t="s">
        <v>848</v>
      </c>
      <c r="C259" s="67">
        <v>50</v>
      </c>
      <c r="D259" s="67" t="s">
        <v>340</v>
      </c>
      <c r="E259" s="71">
        <v>0.91250985270430496</v>
      </c>
      <c r="F259" s="68">
        <v>92.717889908256893</v>
      </c>
      <c r="G259" s="71">
        <v>0.89377105664118295</v>
      </c>
      <c r="H259" s="68">
        <v>78.669724770642205</v>
      </c>
      <c r="I259" s="71">
        <v>0.896918995166194</v>
      </c>
      <c r="J259" s="68">
        <v>85.665137614678898</v>
      </c>
      <c r="K259" s="71">
        <v>0.96511454509967598</v>
      </c>
      <c r="L259" s="68">
        <v>94.438073394495405</v>
      </c>
      <c r="M259" s="71">
        <v>0.92174995553974803</v>
      </c>
      <c r="N259" s="68">
        <v>85.385500575373996</v>
      </c>
      <c r="O259" s="71">
        <v>0.79750456377902701</v>
      </c>
      <c r="P259" s="68">
        <v>87.2589129164231</v>
      </c>
      <c r="Q259" s="71">
        <v>1</v>
      </c>
      <c r="R259" s="68">
        <v>100</v>
      </c>
    </row>
    <row r="260" spans="1:18" x14ac:dyDescent="0.2">
      <c r="A260" s="141" t="s">
        <v>849</v>
      </c>
      <c r="B260" s="67" t="s">
        <v>850</v>
      </c>
      <c r="C260" s="67">
        <v>50</v>
      </c>
      <c r="D260" s="67" t="s">
        <v>340</v>
      </c>
      <c r="E260" s="71">
        <v>0.90438979440200495</v>
      </c>
      <c r="F260" s="68">
        <v>90.825688073394502</v>
      </c>
      <c r="G260" s="71">
        <v>0.91929154809592295</v>
      </c>
      <c r="H260" s="68">
        <v>84.919724770642205</v>
      </c>
      <c r="I260" s="71">
        <v>0.88482775906928601</v>
      </c>
      <c r="J260" s="68">
        <v>81.651376146789005</v>
      </c>
      <c r="K260" s="71">
        <v>0.93481195397079497</v>
      </c>
      <c r="L260" s="68">
        <v>88.130733944954102</v>
      </c>
      <c r="M260" s="71">
        <v>0.90040903432331498</v>
      </c>
      <c r="N260" s="68">
        <v>81.990794016110499</v>
      </c>
      <c r="O260" s="71">
        <v>0.88619847095270998</v>
      </c>
      <c r="P260" s="68">
        <v>94.447691408533004</v>
      </c>
      <c r="Q260" s="71">
        <v>0.90080000000000005</v>
      </c>
      <c r="R260" s="68">
        <v>41.6243654822335</v>
      </c>
    </row>
    <row r="261" spans="1:18" x14ac:dyDescent="0.2">
      <c r="A261" s="141" t="s">
        <v>851</v>
      </c>
      <c r="B261" s="67" t="s">
        <v>852</v>
      </c>
      <c r="C261" s="67">
        <v>50</v>
      </c>
      <c r="D261" s="67" t="s">
        <v>340</v>
      </c>
      <c r="E261" s="71">
        <v>0.79609253360016596</v>
      </c>
      <c r="F261" s="68">
        <v>71.559633027522906</v>
      </c>
      <c r="G261" s="71">
        <v>0.85890884658240796</v>
      </c>
      <c r="H261" s="68">
        <v>72.190366972477094</v>
      </c>
      <c r="I261" s="71">
        <v>0.84178041390233704</v>
      </c>
      <c r="J261" s="68">
        <v>70.814220183486199</v>
      </c>
      <c r="K261" s="71">
        <v>0.58937718562518704</v>
      </c>
      <c r="L261" s="68">
        <v>3.6697247706421998</v>
      </c>
      <c r="M261" s="71">
        <v>0.81860216966032395</v>
      </c>
      <c r="N261" s="68">
        <v>70.1380897583429</v>
      </c>
      <c r="O261" s="71">
        <v>0.96478658583074295</v>
      </c>
      <c r="P261" s="68">
        <v>98.655756867329004</v>
      </c>
      <c r="Q261" s="71">
        <v>0.70309999999999995</v>
      </c>
      <c r="R261" s="68">
        <v>37.4788494077834</v>
      </c>
    </row>
    <row r="262" spans="1:18" x14ac:dyDescent="0.2">
      <c r="A262" s="141" t="s">
        <v>853</v>
      </c>
      <c r="B262" s="67" t="s">
        <v>854</v>
      </c>
      <c r="C262" s="67">
        <v>50</v>
      </c>
      <c r="D262" s="67" t="s">
        <v>340</v>
      </c>
      <c r="E262" s="71">
        <v>0.92187954640144099</v>
      </c>
      <c r="F262" s="68">
        <v>95.756880733944996</v>
      </c>
      <c r="G262" s="71">
        <v>0.98854502075662498</v>
      </c>
      <c r="H262" s="68">
        <v>98.5091743119266</v>
      </c>
      <c r="I262" s="71">
        <v>0.936298635473792</v>
      </c>
      <c r="J262" s="68">
        <v>96.043577981651396</v>
      </c>
      <c r="K262" s="71">
        <v>0.95105556167417504</v>
      </c>
      <c r="L262" s="68">
        <v>91.800458715596307</v>
      </c>
      <c r="M262" s="71">
        <v>0.86484083229592701</v>
      </c>
      <c r="N262" s="68">
        <v>76.697353279631798</v>
      </c>
      <c r="O262" s="71">
        <v>0.790537228208124</v>
      </c>
      <c r="P262" s="68">
        <v>86.616014026884898</v>
      </c>
      <c r="Q262" s="71">
        <v>1</v>
      </c>
      <c r="R262" s="68">
        <v>100</v>
      </c>
    </row>
    <row r="263" spans="1:18" x14ac:dyDescent="0.2">
      <c r="A263" s="141" t="s">
        <v>855</v>
      </c>
      <c r="B263" s="67" t="s">
        <v>856</v>
      </c>
      <c r="C263" s="67">
        <v>50</v>
      </c>
      <c r="D263" s="67" t="s">
        <v>340</v>
      </c>
      <c r="E263" s="71">
        <v>0.90118889905747301</v>
      </c>
      <c r="F263" s="68">
        <v>89.736238532110093</v>
      </c>
      <c r="G263" s="71">
        <v>0.99704038011431195</v>
      </c>
      <c r="H263" s="68">
        <v>99.541284403669707</v>
      </c>
      <c r="I263" s="71">
        <v>0.960224028381647</v>
      </c>
      <c r="J263" s="68">
        <v>99.426605504587101</v>
      </c>
      <c r="K263" s="71">
        <v>0.99896068947161498</v>
      </c>
      <c r="L263" s="68">
        <v>99.885321100917395</v>
      </c>
      <c r="M263" s="71">
        <v>0.932420416147964</v>
      </c>
      <c r="N263" s="68">
        <v>87.341772151898695</v>
      </c>
      <c r="O263" s="71">
        <v>0.51848788022930004</v>
      </c>
      <c r="P263" s="68">
        <v>57.568673290473399</v>
      </c>
      <c r="Q263" s="71">
        <v>1</v>
      </c>
      <c r="R263" s="68">
        <v>100</v>
      </c>
    </row>
    <row r="264" spans="1:18" x14ac:dyDescent="0.2">
      <c r="A264" s="141" t="s">
        <v>857</v>
      </c>
      <c r="B264" s="67" t="s">
        <v>858</v>
      </c>
      <c r="C264" s="67">
        <v>50</v>
      </c>
      <c r="D264" s="67" t="s">
        <v>340</v>
      </c>
      <c r="E264" s="71">
        <v>0.90971816463182698</v>
      </c>
      <c r="F264" s="68">
        <v>91.9724770642202</v>
      </c>
      <c r="G264" s="71">
        <v>0.98805970596734305</v>
      </c>
      <c r="H264" s="68">
        <v>98.394495412843995</v>
      </c>
      <c r="I264" s="71">
        <v>0.92577682457145305</v>
      </c>
      <c r="J264" s="68">
        <v>93.291284403669707</v>
      </c>
      <c r="K264" s="71">
        <v>0.96644238074991295</v>
      </c>
      <c r="L264" s="68">
        <v>94.667431192660501</v>
      </c>
      <c r="M264" s="71">
        <v>0.96087497776987396</v>
      </c>
      <c r="N264" s="68">
        <v>92.980437284234796</v>
      </c>
      <c r="O264" s="71">
        <v>0.61715509873238095</v>
      </c>
      <c r="P264" s="68">
        <v>68.439509059029803</v>
      </c>
      <c r="Q264" s="71">
        <v>1</v>
      </c>
      <c r="R264" s="68">
        <v>100</v>
      </c>
    </row>
    <row r="265" spans="1:18" x14ac:dyDescent="0.2">
      <c r="A265" s="141" t="s">
        <v>859</v>
      </c>
      <c r="B265" s="67" t="s">
        <v>860</v>
      </c>
      <c r="C265" s="67">
        <v>50</v>
      </c>
      <c r="D265" s="67" t="s">
        <v>340</v>
      </c>
      <c r="E265" s="71">
        <v>0.92807405303172996</v>
      </c>
      <c r="F265" s="68">
        <v>97.419724770642205</v>
      </c>
      <c r="G265" s="71">
        <v>0.99664270575525804</v>
      </c>
      <c r="H265" s="68">
        <v>99.426605504587101</v>
      </c>
      <c r="I265" s="71">
        <v>0.93993325126965399</v>
      </c>
      <c r="J265" s="68">
        <v>96.616972477064195</v>
      </c>
      <c r="K265" s="71">
        <v>0.96623769818990501</v>
      </c>
      <c r="L265" s="68">
        <v>94.610091743119298</v>
      </c>
      <c r="M265" s="71">
        <v>0.93953405655344102</v>
      </c>
      <c r="N265" s="68">
        <v>88.837744533947102</v>
      </c>
      <c r="O265" s="71">
        <v>0.72609660642212404</v>
      </c>
      <c r="P265" s="68">
        <v>80.362361192285206</v>
      </c>
      <c r="Q265" s="71">
        <v>1</v>
      </c>
      <c r="R265" s="68">
        <v>100</v>
      </c>
    </row>
    <row r="266" spans="1:18" x14ac:dyDescent="0.2">
      <c r="A266" s="141" t="s">
        <v>861</v>
      </c>
      <c r="B266" s="67" t="s">
        <v>862</v>
      </c>
      <c r="C266" s="67">
        <v>50</v>
      </c>
      <c r="D266" s="67" t="s">
        <v>340</v>
      </c>
      <c r="E266" s="71">
        <v>0.92069808713695001</v>
      </c>
      <c r="F266" s="68">
        <v>95.355504587156005</v>
      </c>
      <c r="G266" s="71">
        <v>0.87686697873480002</v>
      </c>
      <c r="H266" s="68">
        <v>75.344036697247702</v>
      </c>
      <c r="I266" s="71">
        <v>0.88034021284641595</v>
      </c>
      <c r="J266" s="68">
        <v>80.389908256880702</v>
      </c>
      <c r="K266" s="71">
        <v>0.89531654815966299</v>
      </c>
      <c r="L266" s="68">
        <v>76.605504587156005</v>
      </c>
      <c r="M266" s="71">
        <v>0.92530677574248599</v>
      </c>
      <c r="N266" s="68">
        <v>86.306098964326793</v>
      </c>
      <c r="O266" s="71">
        <v>0.94635800733833797</v>
      </c>
      <c r="P266" s="68">
        <v>98.012857977790802</v>
      </c>
      <c r="Q266" s="71">
        <v>1</v>
      </c>
      <c r="R266" s="68">
        <v>100</v>
      </c>
    </row>
    <row r="267" spans="1:18" x14ac:dyDescent="0.2">
      <c r="A267" s="141" t="s">
        <v>863</v>
      </c>
      <c r="B267" s="67" t="s">
        <v>864</v>
      </c>
      <c r="C267" s="67">
        <v>50</v>
      </c>
      <c r="D267" s="67" t="s">
        <v>340</v>
      </c>
      <c r="E267" s="71">
        <v>0.90320024598219295</v>
      </c>
      <c r="F267" s="68">
        <v>90.424311926605498</v>
      </c>
      <c r="G267" s="71">
        <v>0.96260304091475302</v>
      </c>
      <c r="H267" s="68">
        <v>94.495412844036693</v>
      </c>
      <c r="I267" s="71">
        <v>0.93495944756792304</v>
      </c>
      <c r="J267" s="68">
        <v>95.814220183486199</v>
      </c>
      <c r="K267" s="71">
        <v>0.96525121460575802</v>
      </c>
      <c r="L267" s="68">
        <v>94.495412844036693</v>
      </c>
      <c r="M267" s="71">
        <v>0.91107949493153095</v>
      </c>
      <c r="N267" s="68">
        <v>83.486766398158807</v>
      </c>
      <c r="O267" s="71">
        <v>0.64530827787319101</v>
      </c>
      <c r="P267" s="68">
        <v>71.303331385154905</v>
      </c>
      <c r="Q267" s="71">
        <v>1</v>
      </c>
      <c r="R267" s="68">
        <v>100</v>
      </c>
    </row>
    <row r="268" spans="1:18" x14ac:dyDescent="0.2">
      <c r="A268" s="141" t="s">
        <v>865</v>
      </c>
      <c r="B268" s="67" t="s">
        <v>866</v>
      </c>
      <c r="C268" s="67">
        <v>50</v>
      </c>
      <c r="D268" s="67" t="s">
        <v>340</v>
      </c>
      <c r="E268" s="71">
        <v>0.93198576503844299</v>
      </c>
      <c r="F268" s="68">
        <v>98.279816513761503</v>
      </c>
      <c r="G268" s="71">
        <v>0.95499808916544204</v>
      </c>
      <c r="H268" s="68">
        <v>92.889908256880702</v>
      </c>
      <c r="I268" s="71">
        <v>0.90770054094930197</v>
      </c>
      <c r="J268" s="68">
        <v>89.334862385321102</v>
      </c>
      <c r="K268" s="71">
        <v>0.93115309387544398</v>
      </c>
      <c r="L268" s="68">
        <v>86.983944954128404</v>
      </c>
      <c r="M268" s="71">
        <v>0.95020451716165799</v>
      </c>
      <c r="N268" s="68">
        <v>90.851553509781397</v>
      </c>
      <c r="O268" s="71">
        <v>0.84785834907881397</v>
      </c>
      <c r="P268" s="68">
        <v>91.876095850379897</v>
      </c>
      <c r="Q268" s="71">
        <v>1</v>
      </c>
      <c r="R268" s="68">
        <v>100</v>
      </c>
    </row>
    <row r="269" spans="1:18" x14ac:dyDescent="0.2">
      <c r="A269" s="141" t="s">
        <v>867</v>
      </c>
      <c r="B269" s="67" t="s">
        <v>868</v>
      </c>
      <c r="C269" s="67">
        <v>50</v>
      </c>
      <c r="D269" s="67" t="s">
        <v>340</v>
      </c>
      <c r="E269" s="71">
        <v>0.88671522813522197</v>
      </c>
      <c r="F269" s="68">
        <v>86.181192660550494</v>
      </c>
      <c r="G269" s="71">
        <v>0.92408073736721297</v>
      </c>
      <c r="H269" s="68">
        <v>86.123853211009205</v>
      </c>
      <c r="I269" s="71">
        <v>0.92870562208510898</v>
      </c>
      <c r="J269" s="68">
        <v>94.151376146789005</v>
      </c>
      <c r="K269" s="71">
        <v>0.90887477506127301</v>
      </c>
      <c r="L269" s="68">
        <v>80.160550458715605</v>
      </c>
      <c r="M269" s="71">
        <v>0.95020451716165799</v>
      </c>
      <c r="N269" s="68">
        <v>90.851553509781397</v>
      </c>
      <c r="O269" s="71">
        <v>0.60842571713607896</v>
      </c>
      <c r="P269" s="68">
        <v>67.387492694330803</v>
      </c>
      <c r="Q269" s="71">
        <v>1</v>
      </c>
      <c r="R269" s="68">
        <v>100</v>
      </c>
    </row>
    <row r="270" spans="1:18" x14ac:dyDescent="0.2">
      <c r="A270" s="141" t="s">
        <v>869</v>
      </c>
      <c r="B270" s="67" t="s">
        <v>870</v>
      </c>
      <c r="C270" s="67">
        <v>50</v>
      </c>
      <c r="D270" s="67" t="s">
        <v>340</v>
      </c>
      <c r="E270" s="71">
        <v>0.89011348588176498</v>
      </c>
      <c r="F270" s="68">
        <v>86.754587155963307</v>
      </c>
      <c r="G270" s="71">
        <v>0.99723242484583896</v>
      </c>
      <c r="H270" s="68">
        <v>99.598623853210995</v>
      </c>
      <c r="I270" s="71">
        <v>0.93106003840741303</v>
      </c>
      <c r="J270" s="68">
        <v>95.183486238532097</v>
      </c>
      <c r="K270" s="71">
        <v>0.98710572913966299</v>
      </c>
      <c r="L270" s="68">
        <v>98.566513761467903</v>
      </c>
      <c r="M270" s="71">
        <v>0.95731815756713501</v>
      </c>
      <c r="N270" s="68">
        <v>92.347525891829704</v>
      </c>
      <c r="O270" s="71">
        <v>0.46796456533053998</v>
      </c>
      <c r="P270" s="68">
        <v>51.724137931034498</v>
      </c>
      <c r="Q270" s="71">
        <v>1</v>
      </c>
      <c r="R270" s="68">
        <v>100</v>
      </c>
    </row>
    <row r="271" spans="1:18" x14ac:dyDescent="0.2">
      <c r="A271" s="141" t="s">
        <v>871</v>
      </c>
      <c r="B271" s="67" t="s">
        <v>872</v>
      </c>
      <c r="C271" s="67">
        <v>50</v>
      </c>
      <c r="D271" s="67" t="s">
        <v>340</v>
      </c>
      <c r="E271" s="71">
        <v>0.89326303121693296</v>
      </c>
      <c r="F271" s="68">
        <v>87.729357798165097</v>
      </c>
      <c r="G271" s="71">
        <v>0.98133373246698996</v>
      </c>
      <c r="H271" s="68">
        <v>97.419724770642205</v>
      </c>
      <c r="I271" s="71">
        <v>0.92161843166416901</v>
      </c>
      <c r="J271" s="68">
        <v>92.087155963302706</v>
      </c>
      <c r="K271" s="71">
        <v>0.97125854850482196</v>
      </c>
      <c r="L271" s="68">
        <v>95.986238532110093</v>
      </c>
      <c r="M271" s="71">
        <v>1</v>
      </c>
      <c r="N271" s="68">
        <v>100</v>
      </c>
      <c r="O271" s="71">
        <v>0.48536747466561703</v>
      </c>
      <c r="P271" s="68">
        <v>53.828170660432498</v>
      </c>
      <c r="Q271" s="71">
        <v>1</v>
      </c>
      <c r="R271" s="68">
        <v>100</v>
      </c>
    </row>
    <row r="272" spans="1:18" x14ac:dyDescent="0.2">
      <c r="A272" s="141" t="s">
        <v>873</v>
      </c>
      <c r="B272" s="67" t="s">
        <v>874</v>
      </c>
      <c r="C272" s="67">
        <v>50</v>
      </c>
      <c r="D272" s="67" t="s">
        <v>340</v>
      </c>
      <c r="E272" s="71">
        <v>0.92481339910335303</v>
      </c>
      <c r="F272" s="68">
        <v>96.903669724770694</v>
      </c>
      <c r="G272" s="71">
        <v>0.96928877328702501</v>
      </c>
      <c r="H272" s="68">
        <v>95.986238532110093</v>
      </c>
      <c r="I272" s="71">
        <v>0.92974259357574796</v>
      </c>
      <c r="J272" s="68">
        <v>94.495412844036693</v>
      </c>
      <c r="K272" s="71">
        <v>0.96938563896585395</v>
      </c>
      <c r="L272" s="68">
        <v>95.699541284403693</v>
      </c>
      <c r="M272" s="71">
        <v>0.94664769695891904</v>
      </c>
      <c r="N272" s="68">
        <v>90.1035673187572</v>
      </c>
      <c r="O272" s="71">
        <v>0.733815691832572</v>
      </c>
      <c r="P272" s="68">
        <v>81.180596142606703</v>
      </c>
      <c r="Q272" s="71">
        <v>1</v>
      </c>
      <c r="R272" s="68">
        <v>100</v>
      </c>
    </row>
    <row r="273" spans="1:18" x14ac:dyDescent="0.2">
      <c r="A273" s="141" t="s">
        <v>875</v>
      </c>
      <c r="B273" s="67" t="s">
        <v>876</v>
      </c>
      <c r="C273" s="67">
        <v>50</v>
      </c>
      <c r="D273" s="67" t="s">
        <v>340</v>
      </c>
      <c r="E273" s="71">
        <v>0.90572895904030903</v>
      </c>
      <c r="F273" s="68">
        <v>91.055045871559599</v>
      </c>
      <c r="G273" s="71">
        <v>0.97693991486012499</v>
      </c>
      <c r="H273" s="68">
        <v>96.903669724770694</v>
      </c>
      <c r="I273" s="71">
        <v>0.90374090822864195</v>
      </c>
      <c r="J273" s="68">
        <v>88.016055045871596</v>
      </c>
      <c r="K273" s="71">
        <v>0.97469757546617397</v>
      </c>
      <c r="L273" s="68">
        <v>96.674311926605498</v>
      </c>
      <c r="M273" s="71">
        <v>0.91819313533700897</v>
      </c>
      <c r="N273" s="68">
        <v>84.464902186421199</v>
      </c>
      <c r="O273" s="71">
        <v>0.66080222034990499</v>
      </c>
      <c r="P273" s="68">
        <v>72.764465225014604</v>
      </c>
      <c r="Q273" s="71">
        <v>1</v>
      </c>
      <c r="R273" s="68">
        <v>100</v>
      </c>
    </row>
    <row r="274" spans="1:18" x14ac:dyDescent="0.2">
      <c r="A274" s="141" t="s">
        <v>877</v>
      </c>
      <c r="B274" s="67" t="s">
        <v>878</v>
      </c>
      <c r="C274" s="67">
        <v>50</v>
      </c>
      <c r="D274" s="67" t="s">
        <v>340</v>
      </c>
      <c r="E274" s="71">
        <v>0.92880272139965603</v>
      </c>
      <c r="F274" s="68">
        <v>97.649082568807302</v>
      </c>
      <c r="G274" s="71">
        <v>0.93855105576471098</v>
      </c>
      <c r="H274" s="68">
        <v>89.506880733944996</v>
      </c>
      <c r="I274" s="71">
        <v>0.919906348113673</v>
      </c>
      <c r="J274" s="68">
        <v>91.915137614678898</v>
      </c>
      <c r="K274" s="71">
        <v>0.94570440096730402</v>
      </c>
      <c r="L274" s="68">
        <v>90.596330275229306</v>
      </c>
      <c r="M274" s="71">
        <v>0.98932953939178403</v>
      </c>
      <c r="N274" s="68">
        <v>97.3532796317606</v>
      </c>
      <c r="O274" s="71">
        <v>0.77932498416046103</v>
      </c>
      <c r="P274" s="68">
        <v>85.447106954997096</v>
      </c>
      <c r="Q274" s="71">
        <v>1</v>
      </c>
      <c r="R274" s="68">
        <v>100</v>
      </c>
    </row>
    <row r="275" spans="1:18" x14ac:dyDescent="0.2">
      <c r="A275" s="141" t="s">
        <v>879</v>
      </c>
      <c r="B275" s="67" t="s">
        <v>880</v>
      </c>
      <c r="C275" s="67">
        <v>50</v>
      </c>
      <c r="D275" s="67" t="s">
        <v>340</v>
      </c>
      <c r="E275" s="71">
        <v>0.93027515403072303</v>
      </c>
      <c r="F275" s="68">
        <v>98.050458715596307</v>
      </c>
      <c r="G275" s="71">
        <v>0.94525461172452296</v>
      </c>
      <c r="H275" s="68">
        <v>90.4816513761468</v>
      </c>
      <c r="I275" s="71">
        <v>0.92537086613658603</v>
      </c>
      <c r="J275" s="68">
        <v>93.233944954128404</v>
      </c>
      <c r="K275" s="71">
        <v>0.96739049027131596</v>
      </c>
      <c r="L275" s="68">
        <v>95.011467889908204</v>
      </c>
      <c r="M275" s="71">
        <v>0.92886359594522505</v>
      </c>
      <c r="N275" s="68">
        <v>86.593785960874598</v>
      </c>
      <c r="O275" s="71">
        <v>0.81477136010669005</v>
      </c>
      <c r="P275" s="68">
        <v>88.544710695499703</v>
      </c>
      <c r="Q275" s="71">
        <v>1</v>
      </c>
      <c r="R275" s="68">
        <v>100</v>
      </c>
    </row>
    <row r="276" spans="1:18" x14ac:dyDescent="0.2">
      <c r="A276" s="141" t="s">
        <v>881</v>
      </c>
      <c r="B276" s="67" t="s">
        <v>882</v>
      </c>
      <c r="C276" s="67">
        <v>50</v>
      </c>
      <c r="D276" s="67" t="s">
        <v>340</v>
      </c>
      <c r="E276" s="71">
        <v>0.83872226094403501</v>
      </c>
      <c r="F276" s="68">
        <v>77.522935779816507</v>
      </c>
      <c r="G276" s="71">
        <v>0.94958297224515698</v>
      </c>
      <c r="H276" s="68">
        <v>91.513761467889907</v>
      </c>
      <c r="I276" s="71">
        <v>0.88915564979362505</v>
      </c>
      <c r="J276" s="68">
        <v>83.428899082568805</v>
      </c>
      <c r="K276" s="71">
        <v>0.91931414945404699</v>
      </c>
      <c r="L276" s="68">
        <v>82.970183486238497</v>
      </c>
      <c r="M276" s="71">
        <v>0.93953405655344102</v>
      </c>
      <c r="N276" s="68">
        <v>88.837744533947102</v>
      </c>
      <c r="O276" s="71">
        <v>0.83474673761793805</v>
      </c>
      <c r="P276" s="68">
        <v>90.824079485680898</v>
      </c>
      <c r="Q276" s="71">
        <v>0.5</v>
      </c>
      <c r="R276" s="68">
        <v>29.6954314720812</v>
      </c>
    </row>
    <row r="277" spans="1:18" x14ac:dyDescent="0.2">
      <c r="A277" s="141" t="s">
        <v>883</v>
      </c>
      <c r="B277" s="67" t="s">
        <v>884</v>
      </c>
      <c r="C277" s="67">
        <v>50</v>
      </c>
      <c r="D277" s="67" t="s">
        <v>340</v>
      </c>
      <c r="E277" s="71">
        <v>0.85726414154522301</v>
      </c>
      <c r="F277" s="68">
        <v>80.332568807339499</v>
      </c>
      <c r="G277" s="71">
        <v>0.919978634989151</v>
      </c>
      <c r="H277" s="68">
        <v>85.034403669724796</v>
      </c>
      <c r="I277" s="71">
        <v>0.87066189844244402</v>
      </c>
      <c r="J277" s="68">
        <v>76.892201834862405</v>
      </c>
      <c r="K277" s="71">
        <v>0.87405705429089198</v>
      </c>
      <c r="L277" s="68">
        <v>69.782110091743107</v>
      </c>
      <c r="M277" s="71">
        <v>0.93597723635070296</v>
      </c>
      <c r="N277" s="68">
        <v>88.204833141541997</v>
      </c>
      <c r="O277" s="71">
        <v>0.94401002519814603</v>
      </c>
      <c r="P277" s="68">
        <v>97.837521917007606</v>
      </c>
      <c r="Q277" s="71">
        <v>0.59889999999999999</v>
      </c>
      <c r="R277" s="68">
        <v>33.502538071065999</v>
      </c>
    </row>
    <row r="278" spans="1:18" x14ac:dyDescent="0.2">
      <c r="A278" s="141" t="s">
        <v>885</v>
      </c>
      <c r="B278" s="67" t="s">
        <v>886</v>
      </c>
      <c r="C278" s="67">
        <v>50</v>
      </c>
      <c r="D278" s="67" t="s">
        <v>340</v>
      </c>
      <c r="E278" s="71">
        <v>0.92962767838065197</v>
      </c>
      <c r="F278" s="68">
        <v>97.821100917431195</v>
      </c>
      <c r="G278" s="71">
        <v>0.98556742423163202</v>
      </c>
      <c r="H278" s="68">
        <v>98.107798165137595</v>
      </c>
      <c r="I278" s="71">
        <v>0.87459812651390401</v>
      </c>
      <c r="J278" s="68">
        <v>78.612385321100902</v>
      </c>
      <c r="K278" s="71">
        <v>0.96442194568592798</v>
      </c>
      <c r="L278" s="68">
        <v>94.266055045871596</v>
      </c>
      <c r="M278" s="71">
        <v>0.99644317979726105</v>
      </c>
      <c r="N278" s="68">
        <v>98.676639815880307</v>
      </c>
      <c r="O278" s="71">
        <v>0.75673539405518897</v>
      </c>
      <c r="P278" s="68">
        <v>83.810637054354203</v>
      </c>
      <c r="Q278" s="71">
        <v>1</v>
      </c>
      <c r="R278" s="68">
        <v>100</v>
      </c>
    </row>
    <row r="279" spans="1:18" x14ac:dyDescent="0.2">
      <c r="A279" s="141" t="s">
        <v>887</v>
      </c>
      <c r="B279" s="67" t="s">
        <v>888</v>
      </c>
      <c r="C279" s="67">
        <v>50</v>
      </c>
      <c r="D279" s="67" t="s">
        <v>340</v>
      </c>
      <c r="E279" s="71">
        <v>0.91711073494288198</v>
      </c>
      <c r="F279" s="68">
        <v>94.094036697247702</v>
      </c>
      <c r="G279" s="71">
        <v>0.93793541263229696</v>
      </c>
      <c r="H279" s="68">
        <v>89.449541284403693</v>
      </c>
      <c r="I279" s="71">
        <v>0.849578652278563</v>
      </c>
      <c r="J279" s="68">
        <v>72.649082568807302</v>
      </c>
      <c r="K279" s="71">
        <v>0.91482388572923101</v>
      </c>
      <c r="L279" s="68">
        <v>81.766055045871596</v>
      </c>
      <c r="M279" s="71">
        <v>0.87551129290414398</v>
      </c>
      <c r="N279" s="68">
        <v>78.826237054085198</v>
      </c>
      <c r="O279" s="71">
        <v>0.92481516611305703</v>
      </c>
      <c r="P279" s="68">
        <v>96.493278784336596</v>
      </c>
      <c r="Q279" s="71">
        <v>1</v>
      </c>
      <c r="R279" s="68">
        <v>100</v>
      </c>
    </row>
    <row r="280" spans="1:18" x14ac:dyDescent="0.2">
      <c r="A280" s="141" t="s">
        <v>889</v>
      </c>
      <c r="B280" s="67" t="s">
        <v>890</v>
      </c>
      <c r="C280" s="67">
        <v>50</v>
      </c>
      <c r="D280" s="67" t="s">
        <v>340</v>
      </c>
      <c r="E280" s="71">
        <v>0.869750728092335</v>
      </c>
      <c r="F280" s="68">
        <v>82.855504587156005</v>
      </c>
      <c r="G280" s="71">
        <v>0.94448816615721898</v>
      </c>
      <c r="H280" s="68">
        <v>90.309633027522906</v>
      </c>
      <c r="I280" s="71">
        <v>0.82582787143471503</v>
      </c>
      <c r="J280" s="68">
        <v>67.373853211009205</v>
      </c>
      <c r="K280" s="71">
        <v>0.93573346107914901</v>
      </c>
      <c r="L280" s="68">
        <v>88.302752293577996</v>
      </c>
      <c r="M280" s="71">
        <v>0.86839765249866596</v>
      </c>
      <c r="N280" s="68">
        <v>77.445339470655895</v>
      </c>
      <c r="O280" s="71">
        <v>0.64405721738426203</v>
      </c>
      <c r="P280" s="68">
        <v>71.244886031560497</v>
      </c>
      <c r="Q280" s="71">
        <v>1</v>
      </c>
      <c r="R280" s="68">
        <v>100</v>
      </c>
    </row>
    <row r="281" spans="1:18" x14ac:dyDescent="0.2">
      <c r="A281" s="141" t="s">
        <v>891</v>
      </c>
      <c r="B281" s="67" t="s">
        <v>892</v>
      </c>
      <c r="C281" s="67">
        <v>50</v>
      </c>
      <c r="D281" s="67" t="s">
        <v>340</v>
      </c>
      <c r="E281" s="71">
        <v>0.91249928902972099</v>
      </c>
      <c r="F281" s="68">
        <v>92.660550458715605</v>
      </c>
      <c r="G281" s="71">
        <v>0.95134121585285203</v>
      </c>
      <c r="H281" s="68">
        <v>92.144495412843995</v>
      </c>
      <c r="I281" s="71">
        <v>0.84275487645851799</v>
      </c>
      <c r="J281" s="68">
        <v>70.871559633027502</v>
      </c>
      <c r="K281" s="71">
        <v>0.93687054754429</v>
      </c>
      <c r="L281" s="68">
        <v>88.818807339449506</v>
      </c>
      <c r="M281" s="71">
        <v>0.93953405655344102</v>
      </c>
      <c r="N281" s="68">
        <v>88.837744533947102</v>
      </c>
      <c r="O281" s="71">
        <v>0.80449503776922704</v>
      </c>
      <c r="P281" s="68">
        <v>87.843366452366993</v>
      </c>
      <c r="Q281" s="71">
        <v>1</v>
      </c>
      <c r="R281" s="68">
        <v>100</v>
      </c>
    </row>
    <row r="282" spans="1:18" x14ac:dyDescent="0.2">
      <c r="A282" s="141" t="s">
        <v>893</v>
      </c>
      <c r="B282" s="67" t="s">
        <v>894</v>
      </c>
      <c r="C282" s="67">
        <v>50</v>
      </c>
      <c r="D282" s="67" t="s">
        <v>340</v>
      </c>
      <c r="E282" s="71">
        <v>0.931386344683233</v>
      </c>
      <c r="F282" s="68">
        <v>98.2224770642202</v>
      </c>
      <c r="G282" s="71">
        <v>0.95079074203266201</v>
      </c>
      <c r="H282" s="68">
        <v>91.9724770642202</v>
      </c>
      <c r="I282" s="71">
        <v>0.85708873359957005</v>
      </c>
      <c r="J282" s="68">
        <v>74.254587155963307</v>
      </c>
      <c r="K282" s="71">
        <v>0.90431892764266597</v>
      </c>
      <c r="L282" s="68">
        <v>79.128440366972498</v>
      </c>
      <c r="M282" s="71">
        <v>0.92530677574248599</v>
      </c>
      <c r="N282" s="68">
        <v>86.306098964326793</v>
      </c>
      <c r="O282" s="71">
        <v>0.950812889082013</v>
      </c>
      <c r="P282" s="68">
        <v>98.188194038573897</v>
      </c>
      <c r="Q282" s="71">
        <v>1</v>
      </c>
      <c r="R282" s="68">
        <v>100</v>
      </c>
    </row>
    <row r="283" spans="1:18" x14ac:dyDescent="0.2">
      <c r="A283" s="141" t="s">
        <v>895</v>
      </c>
      <c r="B283" s="67" t="s">
        <v>896</v>
      </c>
      <c r="C283" s="67">
        <v>50</v>
      </c>
      <c r="D283" s="67" t="s">
        <v>340</v>
      </c>
      <c r="E283" s="71">
        <v>0.92375220855565998</v>
      </c>
      <c r="F283" s="68">
        <v>96.616972477064195</v>
      </c>
      <c r="G283" s="71">
        <v>0.76415914250605899</v>
      </c>
      <c r="H283" s="68">
        <v>59.690366972477101</v>
      </c>
      <c r="I283" s="71">
        <v>0.86695218534027996</v>
      </c>
      <c r="J283" s="68">
        <v>76.032110091743107</v>
      </c>
      <c r="K283" s="71">
        <v>0.925761918720449</v>
      </c>
      <c r="L283" s="68">
        <v>85.435779816513801</v>
      </c>
      <c r="M283" s="71">
        <v>0.99644317979726105</v>
      </c>
      <c r="N283" s="68">
        <v>98.676639815880307</v>
      </c>
      <c r="O283" s="71">
        <v>0.98919682496990902</v>
      </c>
      <c r="P283" s="68">
        <v>99.298655756867305</v>
      </c>
      <c r="Q283" s="71">
        <v>1</v>
      </c>
      <c r="R283" s="68">
        <v>100</v>
      </c>
    </row>
    <row r="284" spans="1:18" x14ac:dyDescent="0.2">
      <c r="A284" s="141" t="s">
        <v>897</v>
      </c>
      <c r="B284" s="67" t="s">
        <v>898</v>
      </c>
      <c r="C284" s="67">
        <v>50</v>
      </c>
      <c r="D284" s="67" t="s">
        <v>340</v>
      </c>
      <c r="E284" s="71">
        <v>0.88320549310069196</v>
      </c>
      <c r="F284" s="68">
        <v>85.321100917431195</v>
      </c>
      <c r="G284" s="71">
        <v>0.935625934316897</v>
      </c>
      <c r="H284" s="68">
        <v>88.9908256880734</v>
      </c>
      <c r="I284" s="71">
        <v>0.89679403067276098</v>
      </c>
      <c r="J284" s="68">
        <v>85.607798165137595</v>
      </c>
      <c r="K284" s="71">
        <v>0.88024337406016595</v>
      </c>
      <c r="L284" s="68">
        <v>72.247706422018396</v>
      </c>
      <c r="M284" s="71">
        <v>0.93597723635070296</v>
      </c>
      <c r="N284" s="68">
        <v>88.204833141541997</v>
      </c>
      <c r="O284" s="71">
        <v>0.650592383203628</v>
      </c>
      <c r="P284" s="68">
        <v>71.887784921098799</v>
      </c>
      <c r="Q284" s="71">
        <v>1</v>
      </c>
      <c r="R284" s="68">
        <v>100</v>
      </c>
    </row>
    <row r="285" spans="1:18" x14ac:dyDescent="0.2">
      <c r="A285" s="141" t="s">
        <v>899</v>
      </c>
      <c r="B285" s="67" t="s">
        <v>900</v>
      </c>
      <c r="C285" s="67">
        <v>50</v>
      </c>
      <c r="D285" s="67" t="s">
        <v>340</v>
      </c>
      <c r="E285" s="71">
        <v>0.91444355140521605</v>
      </c>
      <c r="F285" s="68">
        <v>93.348623853210995</v>
      </c>
      <c r="G285" s="71">
        <v>0.96769324360154596</v>
      </c>
      <c r="H285" s="68">
        <v>95.642201834862405</v>
      </c>
      <c r="I285" s="71">
        <v>0.88929844679658498</v>
      </c>
      <c r="J285" s="68">
        <v>83.543577981651396</v>
      </c>
      <c r="K285" s="71">
        <v>0.91696780666405797</v>
      </c>
      <c r="L285" s="68">
        <v>82.454128440367001</v>
      </c>
      <c r="M285" s="71">
        <v>0.99288635959452298</v>
      </c>
      <c r="N285" s="68">
        <v>97.986191024165706</v>
      </c>
      <c r="O285" s="71">
        <v>0.71981545177458195</v>
      </c>
      <c r="P285" s="68">
        <v>79.8947983635301</v>
      </c>
      <c r="Q285" s="71">
        <v>1</v>
      </c>
      <c r="R285" s="68">
        <v>100</v>
      </c>
    </row>
    <row r="286" spans="1:18" x14ac:dyDescent="0.2">
      <c r="A286" s="141" t="s">
        <v>901</v>
      </c>
      <c r="B286" s="67" t="s">
        <v>902</v>
      </c>
      <c r="C286" s="67">
        <v>50</v>
      </c>
      <c r="D286" s="67" t="s">
        <v>340</v>
      </c>
      <c r="E286" s="71">
        <v>0.91704421593207197</v>
      </c>
      <c r="F286" s="68">
        <v>94.0366972477064</v>
      </c>
      <c r="G286" s="71">
        <v>0.96584873227822998</v>
      </c>
      <c r="H286" s="68">
        <v>95.068807339449506</v>
      </c>
      <c r="I286" s="71">
        <v>0.88058673674110799</v>
      </c>
      <c r="J286" s="68">
        <v>80.561926605504595</v>
      </c>
      <c r="K286" s="71">
        <v>0.92672352529246904</v>
      </c>
      <c r="L286" s="68">
        <v>85.7224770642202</v>
      </c>
      <c r="M286" s="71">
        <v>0.932420416147964</v>
      </c>
      <c r="N286" s="68">
        <v>87.341772151898695</v>
      </c>
      <c r="O286" s="71">
        <v>0.87964166920058895</v>
      </c>
      <c r="P286" s="68">
        <v>93.804792518994702</v>
      </c>
      <c r="Q286" s="71"/>
      <c r="R286" s="68"/>
    </row>
    <row r="287" spans="1:18" x14ac:dyDescent="0.2">
      <c r="A287" s="141" t="s">
        <v>903</v>
      </c>
      <c r="B287" s="67" t="s">
        <v>904</v>
      </c>
      <c r="C287" s="67">
        <v>50</v>
      </c>
      <c r="D287" s="67" t="s">
        <v>340</v>
      </c>
      <c r="E287" s="71">
        <v>0.90893635421194896</v>
      </c>
      <c r="F287" s="68">
        <v>91.685779816513801</v>
      </c>
      <c r="G287" s="71">
        <v>0.91135678104665396</v>
      </c>
      <c r="H287" s="68">
        <v>82.855504587156005</v>
      </c>
      <c r="I287" s="71">
        <v>0.87286465502817601</v>
      </c>
      <c r="J287" s="68">
        <v>77.809633027522906</v>
      </c>
      <c r="K287" s="71">
        <v>0.89142485304346297</v>
      </c>
      <c r="L287" s="68">
        <v>75.516055045871596</v>
      </c>
      <c r="M287" s="71">
        <v>0.975102258580829</v>
      </c>
      <c r="N287" s="68">
        <v>95.454545454545496</v>
      </c>
      <c r="O287" s="71">
        <v>0.80286957757257105</v>
      </c>
      <c r="P287" s="68">
        <v>87.668030391583898</v>
      </c>
      <c r="Q287" s="71">
        <v>1</v>
      </c>
      <c r="R287" s="68">
        <v>100</v>
      </c>
    </row>
    <row r="288" spans="1:18" x14ac:dyDescent="0.2">
      <c r="A288" s="141" t="s">
        <v>905</v>
      </c>
      <c r="B288" s="67" t="s">
        <v>906</v>
      </c>
      <c r="C288" s="67">
        <v>50</v>
      </c>
      <c r="D288" s="67" t="s">
        <v>340</v>
      </c>
      <c r="E288" s="71">
        <v>0.91919824206255896</v>
      </c>
      <c r="F288" s="68">
        <v>94.896788990825698</v>
      </c>
      <c r="G288" s="71">
        <v>0.95124574491059499</v>
      </c>
      <c r="H288" s="68">
        <v>92.087155963302706</v>
      </c>
      <c r="I288" s="71">
        <v>0.840838131339678</v>
      </c>
      <c r="J288" s="68">
        <v>70.5275229357798</v>
      </c>
      <c r="K288" s="71">
        <v>0.89767857346574398</v>
      </c>
      <c r="L288" s="68">
        <v>77.350917431192698</v>
      </c>
      <c r="M288" s="71">
        <v>0.90040903432331498</v>
      </c>
      <c r="N288" s="68">
        <v>81.990794016110499</v>
      </c>
      <c r="O288" s="71">
        <v>0.92501796833601901</v>
      </c>
      <c r="P288" s="68">
        <v>96.551724137931004</v>
      </c>
      <c r="Q288" s="71">
        <v>1</v>
      </c>
      <c r="R288" s="68">
        <v>100</v>
      </c>
    </row>
    <row r="289" spans="1:18" x14ac:dyDescent="0.2">
      <c r="A289" s="141" t="s">
        <v>907</v>
      </c>
      <c r="B289" s="67" t="s">
        <v>908</v>
      </c>
      <c r="C289" s="67">
        <v>50</v>
      </c>
      <c r="D289" s="67" t="s">
        <v>340</v>
      </c>
      <c r="E289" s="71">
        <v>0.89493808902152205</v>
      </c>
      <c r="F289" s="68">
        <v>88.016055045871596</v>
      </c>
      <c r="G289" s="71">
        <v>0.92047979673717595</v>
      </c>
      <c r="H289" s="68">
        <v>85.263761467889907</v>
      </c>
      <c r="I289" s="71">
        <v>0.848602875391403</v>
      </c>
      <c r="J289" s="68">
        <v>72.362385321100902</v>
      </c>
      <c r="K289" s="71">
        <v>0.80754573727454704</v>
      </c>
      <c r="L289" s="68">
        <v>49.5412844036697</v>
      </c>
      <c r="M289" s="71">
        <v>0.81860216966032395</v>
      </c>
      <c r="N289" s="68">
        <v>70.1380897583429</v>
      </c>
      <c r="O289" s="71">
        <v>0.97439795506568605</v>
      </c>
      <c r="P289" s="68">
        <v>98.947983635301</v>
      </c>
      <c r="Q289" s="71">
        <v>1</v>
      </c>
      <c r="R289" s="68">
        <v>100</v>
      </c>
    </row>
    <row r="290" spans="1:18" x14ac:dyDescent="0.2">
      <c r="A290" s="141" t="s">
        <v>909</v>
      </c>
      <c r="B290" s="67" t="s">
        <v>910</v>
      </c>
      <c r="C290" s="67">
        <v>50</v>
      </c>
      <c r="D290" s="67" t="s">
        <v>340</v>
      </c>
      <c r="E290" s="71">
        <v>0.92664137052540396</v>
      </c>
      <c r="F290" s="68">
        <v>97.247706422018396</v>
      </c>
      <c r="G290" s="71">
        <v>0.98066736424832601</v>
      </c>
      <c r="H290" s="68">
        <v>97.247706422018396</v>
      </c>
      <c r="I290" s="71">
        <v>0.83446752734621199</v>
      </c>
      <c r="J290" s="68">
        <v>68.922018348623894</v>
      </c>
      <c r="K290" s="71">
        <v>0.93107065075055095</v>
      </c>
      <c r="L290" s="68">
        <v>86.811926605504595</v>
      </c>
      <c r="M290" s="71">
        <v>0.90040903432331498</v>
      </c>
      <c r="N290" s="68">
        <v>81.990794016110499</v>
      </c>
      <c r="O290" s="71">
        <v>0.98659227595861898</v>
      </c>
      <c r="P290" s="68">
        <v>99.123319696084195</v>
      </c>
      <c r="Q290" s="71"/>
      <c r="R290" s="68"/>
    </row>
    <row r="291" spans="1:18" x14ac:dyDescent="0.2">
      <c r="A291" s="141" t="s">
        <v>853</v>
      </c>
      <c r="B291" s="67" t="s">
        <v>911</v>
      </c>
      <c r="C291" s="67">
        <v>50</v>
      </c>
      <c r="D291" s="67" t="s">
        <v>340</v>
      </c>
      <c r="E291" s="71">
        <v>0.895521411130904</v>
      </c>
      <c r="F291" s="68">
        <v>88.302752293577996</v>
      </c>
      <c r="G291" s="71">
        <v>0.90305094060958502</v>
      </c>
      <c r="H291" s="68">
        <v>81.077981651376106</v>
      </c>
      <c r="I291" s="71">
        <v>0.84410972265455897</v>
      </c>
      <c r="J291" s="68">
        <v>71.215596330275204</v>
      </c>
      <c r="K291" s="71">
        <v>0.89240453003763798</v>
      </c>
      <c r="L291" s="68">
        <v>75.745412844036693</v>
      </c>
      <c r="M291" s="71">
        <v>0.84349991107949496</v>
      </c>
      <c r="N291" s="68">
        <v>73.417721518987307</v>
      </c>
      <c r="O291" s="71">
        <v>0.89006336240414696</v>
      </c>
      <c r="P291" s="68">
        <v>94.739918176505</v>
      </c>
      <c r="Q291" s="71">
        <v>1</v>
      </c>
      <c r="R291" s="68">
        <v>100</v>
      </c>
    </row>
    <row r="292" spans="1:18" x14ac:dyDescent="0.2">
      <c r="A292" s="141" t="s">
        <v>912</v>
      </c>
      <c r="B292" s="67" t="s">
        <v>913</v>
      </c>
      <c r="C292" s="67">
        <v>50</v>
      </c>
      <c r="D292" s="67" t="s">
        <v>340</v>
      </c>
      <c r="E292" s="71">
        <v>0.92093811356102695</v>
      </c>
      <c r="F292" s="68">
        <v>95.584862385321102</v>
      </c>
      <c r="G292" s="71">
        <v>0.95537151871912795</v>
      </c>
      <c r="H292" s="68">
        <v>93.004587155963307</v>
      </c>
      <c r="I292" s="71">
        <v>0.83641405473478603</v>
      </c>
      <c r="J292" s="68">
        <v>69.610091743119298</v>
      </c>
      <c r="K292" s="71">
        <v>0.86864205417524298</v>
      </c>
      <c r="L292" s="68">
        <v>68.233944954128404</v>
      </c>
      <c r="M292" s="71">
        <v>0.94309087675617997</v>
      </c>
      <c r="N292" s="68">
        <v>89.470655926352094</v>
      </c>
      <c r="O292" s="71">
        <v>0.92211017698082198</v>
      </c>
      <c r="P292" s="68">
        <v>96.434833430742202</v>
      </c>
      <c r="Q292" s="71">
        <v>1</v>
      </c>
      <c r="R292" s="68">
        <v>100</v>
      </c>
    </row>
    <row r="293" spans="1:18" x14ac:dyDescent="0.2">
      <c r="A293" s="141" t="s">
        <v>914</v>
      </c>
      <c r="B293" s="67" t="s">
        <v>915</v>
      </c>
      <c r="C293" s="67">
        <v>50</v>
      </c>
      <c r="D293" s="67" t="s">
        <v>340</v>
      </c>
      <c r="E293" s="71">
        <v>0.79229616783298895</v>
      </c>
      <c r="F293" s="68">
        <v>71.215596330275204</v>
      </c>
      <c r="G293" s="71">
        <v>0.94801976903624097</v>
      </c>
      <c r="H293" s="68">
        <v>91.169724770642205</v>
      </c>
      <c r="I293" s="71">
        <v>0.886127165887865</v>
      </c>
      <c r="J293" s="68">
        <v>82.224770642201804</v>
      </c>
      <c r="K293" s="71">
        <v>0.86414826958146096</v>
      </c>
      <c r="L293" s="68">
        <v>66.685779816513801</v>
      </c>
      <c r="M293" s="71">
        <v>0.92174995553974803</v>
      </c>
      <c r="N293" s="68">
        <v>85.385500575373996</v>
      </c>
      <c r="O293" s="71">
        <v>0.94113184695262098</v>
      </c>
      <c r="P293" s="68">
        <v>97.3699590882525</v>
      </c>
      <c r="Q293" s="71">
        <v>0.19259999999999999</v>
      </c>
      <c r="R293" s="68">
        <v>21.235194585448401</v>
      </c>
    </row>
    <row r="294" spans="1:18" x14ac:dyDescent="0.2">
      <c r="A294" s="141" t="s">
        <v>916</v>
      </c>
      <c r="B294" s="67" t="s">
        <v>917</v>
      </c>
      <c r="C294" s="67">
        <v>50</v>
      </c>
      <c r="D294" s="67" t="s">
        <v>340</v>
      </c>
      <c r="E294" s="71">
        <v>0.89060144909462102</v>
      </c>
      <c r="F294" s="68">
        <v>86.926605504587101</v>
      </c>
      <c r="G294" s="71">
        <v>0.94827924191491697</v>
      </c>
      <c r="H294" s="68">
        <v>91.227064220183493</v>
      </c>
      <c r="I294" s="71">
        <v>0.87297673921830599</v>
      </c>
      <c r="J294" s="68">
        <v>77.924311926605498</v>
      </c>
      <c r="K294" s="71">
        <v>0.88564969705735297</v>
      </c>
      <c r="L294" s="68">
        <v>73.681192660550494</v>
      </c>
      <c r="M294" s="71">
        <v>0.92174995553974803</v>
      </c>
      <c r="N294" s="68">
        <v>85.385500575373996</v>
      </c>
      <c r="O294" s="71">
        <v>0.98235306083740104</v>
      </c>
      <c r="P294" s="68">
        <v>99.064874342489802</v>
      </c>
      <c r="Q294" s="71">
        <v>0.73260000000000003</v>
      </c>
      <c r="R294" s="68">
        <v>38.155668358714003</v>
      </c>
    </row>
    <row r="295" spans="1:18" x14ac:dyDescent="0.2">
      <c r="A295" s="141" t="s">
        <v>918</v>
      </c>
      <c r="B295" s="67" t="s">
        <v>919</v>
      </c>
      <c r="C295" s="67">
        <v>50</v>
      </c>
      <c r="D295" s="67" t="s">
        <v>340</v>
      </c>
      <c r="E295" s="71">
        <v>0.92377991474975296</v>
      </c>
      <c r="F295" s="68">
        <v>96.674311926605498</v>
      </c>
      <c r="G295" s="71">
        <v>0.940507626575938</v>
      </c>
      <c r="H295" s="68">
        <v>89.793577981651396</v>
      </c>
      <c r="I295" s="71">
        <v>0.84787118026400099</v>
      </c>
      <c r="J295" s="68">
        <v>72.190366972477094</v>
      </c>
      <c r="K295" s="71">
        <v>0.919340952062914</v>
      </c>
      <c r="L295" s="68">
        <v>83.084862385321102</v>
      </c>
      <c r="M295" s="71">
        <v>0.95376133736439594</v>
      </c>
      <c r="N295" s="68">
        <v>91.772151898734194</v>
      </c>
      <c r="O295" s="71">
        <v>0.88119839223126795</v>
      </c>
      <c r="P295" s="68">
        <v>94.038573933372305</v>
      </c>
      <c r="Q295" s="71">
        <v>1</v>
      </c>
      <c r="R295" s="68">
        <v>100</v>
      </c>
    </row>
    <row r="296" spans="1:18" x14ac:dyDescent="0.2">
      <c r="A296" s="141" t="s">
        <v>920</v>
      </c>
      <c r="B296" s="67" t="s">
        <v>921</v>
      </c>
      <c r="C296" s="67">
        <v>50</v>
      </c>
      <c r="D296" s="67" t="s">
        <v>340</v>
      </c>
      <c r="E296" s="71">
        <v>0.91566325185831898</v>
      </c>
      <c r="F296" s="68">
        <v>93.807339449541303</v>
      </c>
      <c r="G296" s="71">
        <v>0.91236448410303395</v>
      </c>
      <c r="H296" s="68">
        <v>83.142201834862405</v>
      </c>
      <c r="I296" s="71">
        <v>0.89763884555686502</v>
      </c>
      <c r="J296" s="68">
        <v>85.951834862385297</v>
      </c>
      <c r="K296" s="71">
        <v>0.94535435191814698</v>
      </c>
      <c r="L296" s="68">
        <v>90.4816513761468</v>
      </c>
      <c r="M296" s="71">
        <v>0.95731815756713501</v>
      </c>
      <c r="N296" s="68">
        <v>92.347525891829704</v>
      </c>
      <c r="O296" s="71">
        <v>0.78130367200473105</v>
      </c>
      <c r="P296" s="68">
        <v>85.622443015780206</v>
      </c>
      <c r="Q296" s="71">
        <v>1</v>
      </c>
      <c r="R296" s="68">
        <v>100</v>
      </c>
    </row>
    <row r="297" spans="1:18" x14ac:dyDescent="0.2">
      <c r="A297" s="141" t="s">
        <v>922</v>
      </c>
      <c r="B297" s="67" t="s">
        <v>923</v>
      </c>
      <c r="C297" s="67">
        <v>50</v>
      </c>
      <c r="D297" s="67" t="s">
        <v>340</v>
      </c>
      <c r="E297" s="71">
        <v>0.88447739297610195</v>
      </c>
      <c r="F297" s="68">
        <v>85.493119266055004</v>
      </c>
      <c r="G297" s="71">
        <v>0.92921731191575196</v>
      </c>
      <c r="H297" s="68">
        <v>87.155963302752298</v>
      </c>
      <c r="I297" s="71">
        <v>0.88389823191320904</v>
      </c>
      <c r="J297" s="68">
        <v>81.364678899082605</v>
      </c>
      <c r="K297" s="71">
        <v>0.87670511179515997</v>
      </c>
      <c r="L297" s="68">
        <v>70.699541284403693</v>
      </c>
      <c r="M297" s="71">
        <v>0.86839765249866596</v>
      </c>
      <c r="N297" s="68">
        <v>77.445339470655895</v>
      </c>
      <c r="O297" s="71">
        <v>0.86416865675772403</v>
      </c>
      <c r="P297" s="68">
        <v>93.045002922267699</v>
      </c>
      <c r="Q297" s="71"/>
      <c r="R297" s="68"/>
    </row>
    <row r="298" spans="1:18" x14ac:dyDescent="0.2">
      <c r="A298" s="141" t="s">
        <v>924</v>
      </c>
      <c r="B298" s="67" t="s">
        <v>925</v>
      </c>
      <c r="C298" s="67">
        <v>50</v>
      </c>
      <c r="D298" s="67" t="s">
        <v>340</v>
      </c>
      <c r="E298" s="71">
        <v>0.78180498868031301</v>
      </c>
      <c r="F298" s="68">
        <v>69.380733944954102</v>
      </c>
      <c r="G298" s="71">
        <v>0.90697413486814404</v>
      </c>
      <c r="H298" s="68">
        <v>81.651376146789005</v>
      </c>
      <c r="I298" s="71">
        <v>0.89990959264213799</v>
      </c>
      <c r="J298" s="68">
        <v>86.697247706422004</v>
      </c>
      <c r="K298" s="71">
        <v>0.90324629349210095</v>
      </c>
      <c r="L298" s="68">
        <v>78.841743119266098</v>
      </c>
      <c r="M298" s="71">
        <v>0.84349991107949496</v>
      </c>
      <c r="N298" s="68">
        <v>73.417721518987307</v>
      </c>
      <c r="O298" s="71">
        <v>1</v>
      </c>
      <c r="P298" s="68">
        <v>100</v>
      </c>
      <c r="Q298" s="71">
        <v>0.13719999999999999</v>
      </c>
      <c r="R298" s="68">
        <v>19.458544839255499</v>
      </c>
    </row>
    <row r="299" spans="1:18" x14ac:dyDescent="0.2">
      <c r="A299" s="141" t="s">
        <v>926</v>
      </c>
      <c r="B299" s="67" t="s">
        <v>927</v>
      </c>
      <c r="C299" s="67">
        <v>50</v>
      </c>
      <c r="D299" s="67" t="s">
        <v>340</v>
      </c>
      <c r="E299" s="71">
        <v>0.70460474640619397</v>
      </c>
      <c r="F299" s="68">
        <v>56.880733944954102</v>
      </c>
      <c r="G299" s="71">
        <v>0.89307486869914099</v>
      </c>
      <c r="H299" s="68">
        <v>78.497706422018396</v>
      </c>
      <c r="I299" s="71">
        <v>0.86608863221913501</v>
      </c>
      <c r="J299" s="68">
        <v>75.860091743119298</v>
      </c>
      <c r="K299" s="71">
        <v>0.82130282622986095</v>
      </c>
      <c r="L299" s="68">
        <v>54.931192660550501</v>
      </c>
      <c r="M299" s="71">
        <v>0.790147608038414</v>
      </c>
      <c r="N299" s="68">
        <v>66.743383199079403</v>
      </c>
      <c r="O299" s="71">
        <v>0.85011454325061397</v>
      </c>
      <c r="P299" s="68">
        <v>92.051431911163107</v>
      </c>
      <c r="Q299" s="71">
        <v>6.8999999999999999E-3</v>
      </c>
      <c r="R299" s="68">
        <v>14.720812182741099</v>
      </c>
    </row>
    <row r="300" spans="1:18" x14ac:dyDescent="0.2">
      <c r="A300" s="141" t="s">
        <v>928</v>
      </c>
      <c r="B300" s="67" t="s">
        <v>929</v>
      </c>
      <c r="C300" s="67">
        <v>50</v>
      </c>
      <c r="D300" s="67" t="s">
        <v>340</v>
      </c>
      <c r="E300" s="71">
        <v>0.79424308204455396</v>
      </c>
      <c r="F300" s="68">
        <v>71.330275229357795</v>
      </c>
      <c r="G300" s="71">
        <v>0.91183872684152301</v>
      </c>
      <c r="H300" s="68">
        <v>83.0275229357798</v>
      </c>
      <c r="I300" s="71">
        <v>0.83500614094247105</v>
      </c>
      <c r="J300" s="68">
        <v>69.208715596330293</v>
      </c>
      <c r="K300" s="71">
        <v>0.84415968128000995</v>
      </c>
      <c r="L300" s="68">
        <v>61.238532110091697</v>
      </c>
      <c r="M300" s="71">
        <v>0.91819313533700897</v>
      </c>
      <c r="N300" s="68">
        <v>84.464902186421199</v>
      </c>
      <c r="O300" s="71">
        <v>0.46201772582175599</v>
      </c>
      <c r="P300" s="68">
        <v>50.964348334307402</v>
      </c>
      <c r="Q300" s="71"/>
      <c r="R300" s="68"/>
    </row>
    <row r="301" spans="1:18" x14ac:dyDescent="0.2">
      <c r="A301" s="141" t="s">
        <v>930</v>
      </c>
      <c r="B301" s="67" t="s">
        <v>931</v>
      </c>
      <c r="C301" s="67">
        <v>50</v>
      </c>
      <c r="D301" s="67" t="s">
        <v>340</v>
      </c>
      <c r="E301" s="71">
        <v>0.69053064416206</v>
      </c>
      <c r="F301" s="68">
        <v>53.784403669724803</v>
      </c>
      <c r="G301" s="71">
        <v>0.80289529589354702</v>
      </c>
      <c r="H301" s="68">
        <v>64.449541284403693</v>
      </c>
      <c r="I301" s="71">
        <v>0.84746996617668502</v>
      </c>
      <c r="J301" s="68">
        <v>72.133027522935805</v>
      </c>
      <c r="K301" s="71">
        <v>0.74644501050869305</v>
      </c>
      <c r="L301" s="68">
        <v>28.7270642201835</v>
      </c>
      <c r="M301" s="71">
        <v>0.747465765605549</v>
      </c>
      <c r="N301" s="68">
        <v>60.759493670886101</v>
      </c>
      <c r="O301" s="71">
        <v>0.93640782678788503</v>
      </c>
      <c r="P301" s="68">
        <v>97.019286966686195</v>
      </c>
      <c r="Q301" s="71">
        <v>6.25E-2</v>
      </c>
      <c r="R301" s="68">
        <v>17.6818950930626</v>
      </c>
    </row>
    <row r="302" spans="1:18" x14ac:dyDescent="0.2">
      <c r="A302" s="141" t="s">
        <v>932</v>
      </c>
      <c r="B302" s="67" t="s">
        <v>933</v>
      </c>
      <c r="C302" s="67">
        <v>53</v>
      </c>
      <c r="D302" s="67" t="s">
        <v>340</v>
      </c>
      <c r="E302" s="71">
        <v>0.63374429344232297</v>
      </c>
      <c r="F302" s="68">
        <v>39.105504587155998</v>
      </c>
      <c r="G302" s="71">
        <v>0.66859171356042002</v>
      </c>
      <c r="H302" s="68">
        <v>34.575688073394502</v>
      </c>
      <c r="I302" s="71">
        <v>0.69657608650841296</v>
      </c>
      <c r="J302" s="68">
        <v>30.561926605504599</v>
      </c>
      <c r="K302" s="71">
        <v>0.78116162392956201</v>
      </c>
      <c r="L302" s="68">
        <v>40.596330275229398</v>
      </c>
      <c r="M302" s="71">
        <v>0.55184065445491703</v>
      </c>
      <c r="N302" s="68">
        <v>33.199079401611101</v>
      </c>
      <c r="O302" s="71">
        <v>0.47055138875830299</v>
      </c>
      <c r="P302" s="68">
        <v>52.133255406195197</v>
      </c>
      <c r="Q302" s="71"/>
      <c r="R302" s="68"/>
    </row>
    <row r="303" spans="1:18" x14ac:dyDescent="0.2">
      <c r="A303" s="141" t="s">
        <v>934</v>
      </c>
      <c r="B303" s="67" t="s">
        <v>935</v>
      </c>
      <c r="C303" s="67">
        <v>53</v>
      </c>
      <c r="D303" s="67" t="s">
        <v>340</v>
      </c>
      <c r="E303" s="71">
        <v>0.69531416565687398</v>
      </c>
      <c r="F303" s="68">
        <v>54.4724770642202</v>
      </c>
      <c r="G303" s="71">
        <v>0.65478145009269695</v>
      </c>
      <c r="H303" s="68">
        <v>30.2178899082569</v>
      </c>
      <c r="I303" s="71">
        <v>0.76742249335561197</v>
      </c>
      <c r="J303" s="68">
        <v>51.662844036697301</v>
      </c>
      <c r="K303" s="71">
        <v>0.70317636117896398</v>
      </c>
      <c r="L303" s="68">
        <v>17.775229357798199</v>
      </c>
      <c r="M303" s="71">
        <v>0.53405655344122305</v>
      </c>
      <c r="N303" s="68">
        <v>30.379746835443001</v>
      </c>
      <c r="O303" s="71">
        <v>0.51244813587274796</v>
      </c>
      <c r="P303" s="68">
        <v>56.750438340152002</v>
      </c>
      <c r="Q303" s="71">
        <v>1</v>
      </c>
      <c r="R303" s="68">
        <v>100</v>
      </c>
    </row>
    <row r="304" spans="1:18" x14ac:dyDescent="0.2">
      <c r="A304" s="141" t="s">
        <v>936</v>
      </c>
      <c r="B304" s="67" t="s">
        <v>937</v>
      </c>
      <c r="C304" s="67">
        <v>51</v>
      </c>
      <c r="D304" s="67" t="s">
        <v>340</v>
      </c>
      <c r="E304" s="71">
        <v>0.637913554465116</v>
      </c>
      <c r="F304" s="68">
        <v>40.7683486238532</v>
      </c>
      <c r="G304" s="71">
        <v>0.75121900773349304</v>
      </c>
      <c r="H304" s="68">
        <v>57.224770642201797</v>
      </c>
      <c r="I304" s="71">
        <v>0.84853125761270398</v>
      </c>
      <c r="J304" s="68">
        <v>72.305045871559599</v>
      </c>
      <c r="K304" s="71">
        <v>0.52239766428391599</v>
      </c>
      <c r="L304" s="68">
        <v>1.7775229357798199</v>
      </c>
      <c r="M304" s="71">
        <v>0.74035212520007099</v>
      </c>
      <c r="N304" s="68">
        <v>59.8964326812428</v>
      </c>
      <c r="O304" s="71">
        <v>0.48813127196050898</v>
      </c>
      <c r="P304" s="68">
        <v>54.061952074810101</v>
      </c>
      <c r="Q304" s="71">
        <v>0.47685</v>
      </c>
      <c r="R304" s="68">
        <v>27.072758037225</v>
      </c>
    </row>
    <row r="305" spans="1:18" x14ac:dyDescent="0.2">
      <c r="A305" s="141" t="s">
        <v>938</v>
      </c>
      <c r="B305" s="67" t="s">
        <v>939</v>
      </c>
      <c r="C305" s="67">
        <v>51</v>
      </c>
      <c r="D305" s="67" t="s">
        <v>340</v>
      </c>
      <c r="E305" s="71">
        <v>0.62533288263730902</v>
      </c>
      <c r="F305" s="68">
        <v>37.2133027522936</v>
      </c>
      <c r="G305" s="71">
        <v>0.684814023216745</v>
      </c>
      <c r="H305" s="68">
        <v>39.621559633027502</v>
      </c>
      <c r="I305" s="71">
        <v>0.74571529684408699</v>
      </c>
      <c r="J305" s="68">
        <v>45.584862385321102</v>
      </c>
      <c r="K305" s="71">
        <v>0.744832613473147</v>
      </c>
      <c r="L305" s="68">
        <v>28.2683486238532</v>
      </c>
      <c r="M305" s="71">
        <v>0.46292014938644899</v>
      </c>
      <c r="N305" s="68">
        <v>21.6915995397008</v>
      </c>
      <c r="O305" s="71">
        <v>0.113715212903428</v>
      </c>
      <c r="P305" s="68">
        <v>6.0783167738164803</v>
      </c>
      <c r="Q305" s="71">
        <v>1</v>
      </c>
      <c r="R305" s="68">
        <v>100</v>
      </c>
    </row>
    <row r="306" spans="1:18" x14ac:dyDescent="0.2">
      <c r="A306" s="141" t="s">
        <v>940</v>
      </c>
      <c r="B306" s="67" t="s">
        <v>941</v>
      </c>
      <c r="C306" s="67">
        <v>51</v>
      </c>
      <c r="D306" s="67" t="s">
        <v>340</v>
      </c>
      <c r="E306" s="71">
        <v>0.547759520171334</v>
      </c>
      <c r="F306" s="68">
        <v>17.087155963302799</v>
      </c>
      <c r="G306" s="71">
        <v>0.70917948039122503</v>
      </c>
      <c r="H306" s="68">
        <v>45.756880733945003</v>
      </c>
      <c r="I306" s="71">
        <v>0.70397692197752204</v>
      </c>
      <c r="J306" s="68">
        <v>32.396788990825698</v>
      </c>
      <c r="K306" s="71">
        <v>0.67672257540898195</v>
      </c>
      <c r="L306" s="68">
        <v>12.672018348623901</v>
      </c>
      <c r="M306" s="71">
        <v>0.64076115952338597</v>
      </c>
      <c r="N306" s="68">
        <v>45.684695051783699</v>
      </c>
      <c r="O306" s="71">
        <v>0.29631698372688597</v>
      </c>
      <c r="P306" s="68">
        <v>27.644652250146098</v>
      </c>
      <c r="Q306" s="71">
        <v>0.2596</v>
      </c>
      <c r="R306" s="68">
        <v>23.181049069373898</v>
      </c>
    </row>
    <row r="307" spans="1:18" x14ac:dyDescent="0.2">
      <c r="A307" s="141" t="s">
        <v>942</v>
      </c>
      <c r="B307" s="67" t="s">
        <v>943</v>
      </c>
      <c r="C307" s="67">
        <v>51</v>
      </c>
      <c r="D307" s="67" t="s">
        <v>340</v>
      </c>
      <c r="E307" s="71">
        <v>0.67925443503526794</v>
      </c>
      <c r="F307" s="68">
        <v>50.860091743119298</v>
      </c>
      <c r="G307" s="71">
        <v>0.75163778602638198</v>
      </c>
      <c r="H307" s="68">
        <v>57.2821100917431</v>
      </c>
      <c r="I307" s="71">
        <v>0.63750825126528499</v>
      </c>
      <c r="J307" s="68">
        <v>16.743119266055</v>
      </c>
      <c r="K307" s="71">
        <v>0.764383052754255</v>
      </c>
      <c r="L307" s="68">
        <v>34.059633027522899</v>
      </c>
      <c r="M307" s="71">
        <v>0.55539747465765599</v>
      </c>
      <c r="N307" s="68">
        <v>33.6593785960875</v>
      </c>
      <c r="O307" s="71">
        <v>0.36660004550803299</v>
      </c>
      <c r="P307" s="68">
        <v>37.814143775569804</v>
      </c>
      <c r="Q307" s="71">
        <v>1</v>
      </c>
      <c r="R307" s="68">
        <v>100</v>
      </c>
    </row>
    <row r="308" spans="1:18" x14ac:dyDescent="0.2">
      <c r="A308" s="141" t="s">
        <v>944</v>
      </c>
      <c r="B308" s="67" t="s">
        <v>945</v>
      </c>
      <c r="C308" s="67">
        <v>51</v>
      </c>
      <c r="D308" s="67" t="s">
        <v>340</v>
      </c>
      <c r="E308" s="71">
        <v>0.71013595938484297</v>
      </c>
      <c r="F308" s="68">
        <v>58.658256880734001</v>
      </c>
      <c r="G308" s="71">
        <v>0.74809232113814395</v>
      </c>
      <c r="H308" s="68">
        <v>56.364678899082598</v>
      </c>
      <c r="I308" s="71">
        <v>0.75200701236644096</v>
      </c>
      <c r="J308" s="68">
        <v>47.419724770642198</v>
      </c>
      <c r="K308" s="71">
        <v>0.72846866723448001</v>
      </c>
      <c r="L308" s="68">
        <v>23.910550458715601</v>
      </c>
      <c r="M308" s="71">
        <v>0.37044282411524099</v>
      </c>
      <c r="N308" s="68">
        <v>11.852704257767501</v>
      </c>
      <c r="O308" s="71">
        <v>0.66180493145475405</v>
      </c>
      <c r="P308" s="68">
        <v>72.881355932203405</v>
      </c>
      <c r="Q308" s="71">
        <v>1</v>
      </c>
      <c r="R308" s="68">
        <v>100</v>
      </c>
    </row>
    <row r="309" spans="1:18" x14ac:dyDescent="0.2">
      <c r="A309" s="141" t="s">
        <v>946</v>
      </c>
      <c r="B309" s="67" t="s">
        <v>947</v>
      </c>
      <c r="C309" s="67">
        <v>51</v>
      </c>
      <c r="D309" s="67" t="s">
        <v>340</v>
      </c>
      <c r="E309" s="71">
        <v>0.749849181198319</v>
      </c>
      <c r="F309" s="68">
        <v>65.194954128440401</v>
      </c>
      <c r="G309" s="71">
        <v>0.77497202701666201</v>
      </c>
      <c r="H309" s="68">
        <v>60.837155963302699</v>
      </c>
      <c r="I309" s="71">
        <v>0.81377713826866105</v>
      </c>
      <c r="J309" s="68">
        <v>64.162844036697294</v>
      </c>
      <c r="K309" s="71">
        <v>0.72407845822582695</v>
      </c>
      <c r="L309" s="68">
        <v>22.935779816513801</v>
      </c>
      <c r="M309" s="71">
        <v>0.61586341810421497</v>
      </c>
      <c r="N309" s="68">
        <v>43.095512082853901</v>
      </c>
      <c r="O309" s="71">
        <v>0.57040404557454905</v>
      </c>
      <c r="P309" s="68">
        <v>63.646990064289902</v>
      </c>
      <c r="Q309" s="71">
        <v>1</v>
      </c>
      <c r="R309" s="68">
        <v>100</v>
      </c>
    </row>
    <row r="310" spans="1:18" x14ac:dyDescent="0.2">
      <c r="A310" s="141" t="s">
        <v>948</v>
      </c>
      <c r="B310" s="67" t="s">
        <v>949</v>
      </c>
      <c r="C310" s="67">
        <v>51</v>
      </c>
      <c r="D310" s="67" t="s">
        <v>340</v>
      </c>
      <c r="E310" s="71">
        <v>0.72166161818339203</v>
      </c>
      <c r="F310" s="68">
        <v>60.894495412844002</v>
      </c>
      <c r="G310" s="71">
        <v>0.759008209447953</v>
      </c>
      <c r="H310" s="68">
        <v>58.543577981651403</v>
      </c>
      <c r="I310" s="71">
        <v>0.79026892823094697</v>
      </c>
      <c r="J310" s="68">
        <v>57.855504587155998</v>
      </c>
      <c r="K310" s="71">
        <v>0.66261227518433197</v>
      </c>
      <c r="L310" s="68">
        <v>10.0917431192661</v>
      </c>
      <c r="M310" s="71">
        <v>0.65854526053707996</v>
      </c>
      <c r="N310" s="68">
        <v>48.101265822784796</v>
      </c>
      <c r="O310" s="71">
        <v>0.459535035700042</v>
      </c>
      <c r="P310" s="68">
        <v>50.7890122735243</v>
      </c>
      <c r="Q310" s="71">
        <v>1</v>
      </c>
      <c r="R310" s="68">
        <v>100</v>
      </c>
    </row>
    <row r="311" spans="1:18" x14ac:dyDescent="0.2">
      <c r="A311" s="141" t="s">
        <v>950</v>
      </c>
      <c r="B311" s="67" t="s">
        <v>951</v>
      </c>
      <c r="C311" s="67">
        <v>51</v>
      </c>
      <c r="D311" s="67" t="s">
        <v>340</v>
      </c>
      <c r="E311" s="71">
        <v>0.65779097008680398</v>
      </c>
      <c r="F311" s="68">
        <v>45.584862385321102</v>
      </c>
      <c r="G311" s="71">
        <v>0.71643307911331</v>
      </c>
      <c r="H311" s="68">
        <v>48.165137614678898</v>
      </c>
      <c r="I311" s="71">
        <v>0.75420457269019403</v>
      </c>
      <c r="J311" s="68">
        <v>47.935779816513801</v>
      </c>
      <c r="K311" s="71">
        <v>0.73473051275474699</v>
      </c>
      <c r="L311" s="68">
        <v>25.573394495412799</v>
      </c>
      <c r="M311" s="71">
        <v>0.59452249688778203</v>
      </c>
      <c r="N311" s="68">
        <v>39.240506329113899</v>
      </c>
      <c r="O311" s="71">
        <v>0.14685515907479399</v>
      </c>
      <c r="P311" s="68">
        <v>8.6499123319696096</v>
      </c>
      <c r="Q311" s="71">
        <v>1</v>
      </c>
      <c r="R311" s="68">
        <v>100</v>
      </c>
    </row>
    <row r="312" spans="1:18" x14ac:dyDescent="0.2">
      <c r="A312" s="141" t="s">
        <v>952</v>
      </c>
      <c r="B312" s="67" t="s">
        <v>953</v>
      </c>
      <c r="C312" s="67">
        <v>51</v>
      </c>
      <c r="D312" s="67" t="s">
        <v>340</v>
      </c>
      <c r="E312" s="71">
        <v>0.74464938146122495</v>
      </c>
      <c r="F312" s="68">
        <v>64.105504587156005</v>
      </c>
      <c r="G312" s="71">
        <v>0.79880700757702505</v>
      </c>
      <c r="H312" s="68">
        <v>63.818807339449499</v>
      </c>
      <c r="I312" s="71">
        <v>0.78205156088266803</v>
      </c>
      <c r="J312" s="68">
        <v>55.619266055045898</v>
      </c>
      <c r="K312" s="71">
        <v>0.67531123431926199</v>
      </c>
      <c r="L312" s="68">
        <v>12.442660550458699</v>
      </c>
      <c r="M312" s="71">
        <v>0.68699982215899003</v>
      </c>
      <c r="N312" s="68">
        <v>52.301495972382</v>
      </c>
      <c r="O312" s="71">
        <v>0.52472666382940703</v>
      </c>
      <c r="P312" s="68">
        <v>58.503798947983597</v>
      </c>
      <c r="Q312" s="71">
        <v>1</v>
      </c>
      <c r="R312" s="68">
        <v>100</v>
      </c>
    </row>
    <row r="313" spans="1:18" x14ac:dyDescent="0.2">
      <c r="A313" s="141" t="s">
        <v>954</v>
      </c>
      <c r="B313" s="67" t="s">
        <v>955</v>
      </c>
      <c r="C313" s="67">
        <v>53</v>
      </c>
      <c r="D313" s="67" t="s">
        <v>340</v>
      </c>
      <c r="E313" s="71">
        <v>0.65893666990964395</v>
      </c>
      <c r="F313" s="68">
        <v>46.043577981651403</v>
      </c>
      <c r="G313" s="71">
        <v>0.625338879780165</v>
      </c>
      <c r="H313" s="68">
        <v>21.444954128440401</v>
      </c>
      <c r="I313" s="71">
        <v>0.66160168096643901</v>
      </c>
      <c r="J313" s="68">
        <v>21.788990825688099</v>
      </c>
      <c r="K313" s="71">
        <v>0.70153435427969502</v>
      </c>
      <c r="L313" s="68">
        <v>17.201834862385301</v>
      </c>
      <c r="M313" s="71">
        <v>0.43446558776453897</v>
      </c>
      <c r="N313" s="68">
        <v>18.527042577675498</v>
      </c>
      <c r="O313" s="71">
        <v>0.53067951666702595</v>
      </c>
      <c r="P313" s="68">
        <v>59.380479251899501</v>
      </c>
      <c r="Q313" s="71">
        <v>1</v>
      </c>
      <c r="R313" s="68">
        <v>100</v>
      </c>
    </row>
    <row r="314" spans="1:18" x14ac:dyDescent="0.2">
      <c r="A314" s="141" t="s">
        <v>956</v>
      </c>
      <c r="B314" s="67" t="s">
        <v>957</v>
      </c>
      <c r="C314" s="67">
        <v>53</v>
      </c>
      <c r="D314" s="67" t="s">
        <v>340</v>
      </c>
      <c r="E314" s="71">
        <v>0.60120618376624602</v>
      </c>
      <c r="F314" s="68">
        <v>31.307339449541299</v>
      </c>
      <c r="G314" s="71">
        <v>0.59154512482320398</v>
      </c>
      <c r="H314" s="68">
        <v>12.7866972477064</v>
      </c>
      <c r="I314" s="71">
        <v>0.69273053565874398</v>
      </c>
      <c r="J314" s="68">
        <v>29.357798165137599</v>
      </c>
      <c r="K314" s="71">
        <v>0.57062003688875196</v>
      </c>
      <c r="L314" s="68">
        <v>2.98165137614679</v>
      </c>
      <c r="M314" s="71">
        <v>0.35977236350702502</v>
      </c>
      <c r="N314" s="68">
        <v>10.989643268124301</v>
      </c>
      <c r="O314" s="71">
        <v>0.39256904171975299</v>
      </c>
      <c r="P314" s="68">
        <v>41.379310344827601</v>
      </c>
      <c r="Q314" s="71">
        <v>1</v>
      </c>
      <c r="R314" s="68">
        <v>100</v>
      </c>
    </row>
    <row r="315" spans="1:18" x14ac:dyDescent="0.2">
      <c r="A315" s="141" t="s">
        <v>958</v>
      </c>
      <c r="B315" s="67" t="s">
        <v>959</v>
      </c>
      <c r="C315" s="67">
        <v>53</v>
      </c>
      <c r="D315" s="67" t="s">
        <v>340</v>
      </c>
      <c r="E315" s="71">
        <v>0.54066043679671005</v>
      </c>
      <c r="F315" s="68">
        <v>15.9977064220183</v>
      </c>
      <c r="G315" s="71">
        <v>0.61357803504104302</v>
      </c>
      <c r="H315" s="68">
        <v>18.119266055045902</v>
      </c>
      <c r="I315" s="71">
        <v>0.61032988162799595</v>
      </c>
      <c r="J315" s="68">
        <v>11.295871559632999</v>
      </c>
      <c r="K315" s="71">
        <v>0.714473225525593</v>
      </c>
      <c r="L315" s="68">
        <v>20.412844036697201</v>
      </c>
      <c r="M315" s="71">
        <v>0.33487462208785301</v>
      </c>
      <c r="N315" s="68">
        <v>9.0909090909090899</v>
      </c>
      <c r="O315" s="71">
        <v>0.430046419701066</v>
      </c>
      <c r="P315" s="68">
        <v>47.457627118644098</v>
      </c>
      <c r="Q315" s="71"/>
      <c r="R315" s="68"/>
    </row>
    <row r="316" spans="1:18" x14ac:dyDescent="0.2">
      <c r="A316" s="141" t="s">
        <v>960</v>
      </c>
      <c r="B316" s="67" t="s">
        <v>961</v>
      </c>
      <c r="C316" s="67">
        <v>53</v>
      </c>
      <c r="D316" s="67" t="s">
        <v>340</v>
      </c>
      <c r="E316" s="71">
        <v>0.66160191115076605</v>
      </c>
      <c r="F316" s="68">
        <v>46.616972477064202</v>
      </c>
      <c r="G316" s="71">
        <v>0.64241026423016401</v>
      </c>
      <c r="H316" s="68">
        <v>26.089449541284399</v>
      </c>
      <c r="I316" s="71">
        <v>0.71396204839713195</v>
      </c>
      <c r="J316" s="68">
        <v>35.206422018348597</v>
      </c>
      <c r="K316" s="71">
        <v>0.66827333715338499</v>
      </c>
      <c r="L316" s="68">
        <v>11.410550458715599</v>
      </c>
      <c r="M316" s="71">
        <v>0.47359060999466501</v>
      </c>
      <c r="N316" s="68">
        <v>22.8423475258918</v>
      </c>
      <c r="O316" s="71">
        <v>0.47137520712925102</v>
      </c>
      <c r="P316" s="68">
        <v>52.3670368205728</v>
      </c>
      <c r="Q316" s="71">
        <v>1</v>
      </c>
      <c r="R316" s="68">
        <v>100</v>
      </c>
    </row>
    <row r="317" spans="1:18" x14ac:dyDescent="0.2">
      <c r="A317" s="141" t="s">
        <v>962</v>
      </c>
      <c r="B317" s="67" t="s">
        <v>963</v>
      </c>
      <c r="C317" s="67">
        <v>53</v>
      </c>
      <c r="D317" s="67" t="s">
        <v>340</v>
      </c>
      <c r="E317" s="71">
        <v>0.683385590521983</v>
      </c>
      <c r="F317" s="68">
        <v>51.949541284403701</v>
      </c>
      <c r="G317" s="71">
        <v>0.70949616520994996</v>
      </c>
      <c r="H317" s="68">
        <v>45.9862385321101</v>
      </c>
      <c r="I317" s="71">
        <v>0.76430010302922102</v>
      </c>
      <c r="J317" s="68">
        <v>51.0321100917431</v>
      </c>
      <c r="K317" s="71">
        <v>0.80962923358260896</v>
      </c>
      <c r="L317" s="68">
        <v>50.229357798165097</v>
      </c>
      <c r="M317" s="71">
        <v>0.69055664236172898</v>
      </c>
      <c r="N317" s="68">
        <v>52.531645569620302</v>
      </c>
      <c r="O317" s="71">
        <v>0.44294580842640602</v>
      </c>
      <c r="P317" s="68">
        <v>48.860315604909403</v>
      </c>
      <c r="Q317" s="71"/>
      <c r="R317" s="68"/>
    </row>
    <row r="318" spans="1:18" x14ac:dyDescent="0.2">
      <c r="A318" s="141" t="s">
        <v>964</v>
      </c>
      <c r="B318" s="67" t="s">
        <v>965</v>
      </c>
      <c r="C318" s="67">
        <v>53</v>
      </c>
      <c r="D318" s="67" t="s">
        <v>340</v>
      </c>
      <c r="E318" s="71">
        <v>0.69416011788979803</v>
      </c>
      <c r="F318" s="68">
        <v>54.300458715596299</v>
      </c>
      <c r="G318" s="71">
        <v>0.73649767525010501</v>
      </c>
      <c r="H318" s="68">
        <v>53.2683486238532</v>
      </c>
      <c r="I318" s="71">
        <v>0.66629024012192695</v>
      </c>
      <c r="J318" s="68">
        <v>22.878440366972502</v>
      </c>
      <c r="K318" s="71">
        <v>0.69859662574713699</v>
      </c>
      <c r="L318" s="68">
        <v>16.628440366972502</v>
      </c>
      <c r="M318" s="71">
        <v>0.605192957495999</v>
      </c>
      <c r="N318" s="68">
        <v>41.139240506329102</v>
      </c>
      <c r="O318" s="71">
        <v>0.45838320872362298</v>
      </c>
      <c r="P318" s="68">
        <v>50.672121566335498</v>
      </c>
      <c r="Q318" s="71">
        <v>1</v>
      </c>
      <c r="R318" s="68">
        <v>100</v>
      </c>
    </row>
    <row r="319" spans="1:18" x14ac:dyDescent="0.2">
      <c r="A319" s="141" t="s">
        <v>966</v>
      </c>
      <c r="B319" s="67" t="s">
        <v>967</v>
      </c>
      <c r="C319" s="67">
        <v>53</v>
      </c>
      <c r="D319" s="67" t="s">
        <v>340</v>
      </c>
      <c r="E319" s="71">
        <v>0.54592829856698499</v>
      </c>
      <c r="F319" s="68">
        <v>16.685779816513801</v>
      </c>
      <c r="G319" s="71">
        <v>0.66846124033479604</v>
      </c>
      <c r="H319" s="68">
        <v>34.5183486238532</v>
      </c>
      <c r="I319" s="71">
        <v>0.71207234213887505</v>
      </c>
      <c r="J319" s="68">
        <v>34.461009174311897</v>
      </c>
      <c r="K319" s="71">
        <v>0.79419034339496297</v>
      </c>
      <c r="L319" s="68">
        <v>45.011467889908303</v>
      </c>
      <c r="M319" s="71">
        <v>0.54828383425217897</v>
      </c>
      <c r="N319" s="68">
        <v>32.853855005753701</v>
      </c>
      <c r="O319" s="71">
        <v>0.55256203128109904</v>
      </c>
      <c r="P319" s="68">
        <v>61.835184102863799</v>
      </c>
      <c r="Q319" s="71">
        <v>0</v>
      </c>
      <c r="R319" s="68">
        <v>12.690355329949201</v>
      </c>
    </row>
    <row r="320" spans="1:18" x14ac:dyDescent="0.2">
      <c r="A320" s="141" t="s">
        <v>968</v>
      </c>
      <c r="B320" s="67" t="s">
        <v>969</v>
      </c>
      <c r="C320" s="67">
        <v>53</v>
      </c>
      <c r="D320" s="67" t="s">
        <v>340</v>
      </c>
      <c r="E320" s="71">
        <v>0.68592288526427303</v>
      </c>
      <c r="F320" s="68">
        <v>52.5229357798165</v>
      </c>
      <c r="G320" s="71">
        <v>0.75382939297792895</v>
      </c>
      <c r="H320" s="68">
        <v>57.683486238532097</v>
      </c>
      <c r="I320" s="71">
        <v>0.79394981693989597</v>
      </c>
      <c r="J320" s="68">
        <v>59.116972477064202</v>
      </c>
      <c r="K320" s="71">
        <v>0.71232030160775905</v>
      </c>
      <c r="L320" s="68">
        <v>19.724770642201801</v>
      </c>
      <c r="M320" s="71">
        <v>0.67632936155077406</v>
      </c>
      <c r="N320" s="68">
        <v>50.632911392405099</v>
      </c>
      <c r="O320" s="71">
        <v>0.49318555324500701</v>
      </c>
      <c r="P320" s="68">
        <v>54.587960257159601</v>
      </c>
      <c r="Q320" s="71"/>
      <c r="R320" s="68"/>
    </row>
    <row r="321" spans="1:18" x14ac:dyDescent="0.2">
      <c r="A321" s="141" t="s">
        <v>970</v>
      </c>
      <c r="B321" s="67" t="s">
        <v>971</v>
      </c>
      <c r="C321" s="67">
        <v>51</v>
      </c>
      <c r="D321" s="67" t="s">
        <v>340</v>
      </c>
      <c r="E321" s="71">
        <v>0.65168287670077596</v>
      </c>
      <c r="F321" s="68">
        <v>44.323394495412799</v>
      </c>
      <c r="G321" s="71">
        <v>0.764234529856751</v>
      </c>
      <c r="H321" s="68">
        <v>59.747706422018403</v>
      </c>
      <c r="I321" s="71">
        <v>0.68889655608592204</v>
      </c>
      <c r="J321" s="68">
        <v>28.096330275229398</v>
      </c>
      <c r="K321" s="71">
        <v>0.71168145932937699</v>
      </c>
      <c r="L321" s="68">
        <v>19.552752293577999</v>
      </c>
      <c r="M321" s="71">
        <v>0.58385203627956594</v>
      </c>
      <c r="N321" s="68">
        <v>37.802071346375101</v>
      </c>
      <c r="O321" s="71">
        <v>0.71323267865303897</v>
      </c>
      <c r="P321" s="68">
        <v>79.135008766802997</v>
      </c>
      <c r="Q321" s="71">
        <v>0.44819999999999999</v>
      </c>
      <c r="R321" s="68">
        <v>26.480541455160701</v>
      </c>
    </row>
    <row r="322" spans="1:18" x14ac:dyDescent="0.2">
      <c r="A322" s="141" t="s">
        <v>972</v>
      </c>
      <c r="B322" s="67" t="s">
        <v>973</v>
      </c>
      <c r="C322" s="67">
        <v>51</v>
      </c>
      <c r="D322" s="67" t="s">
        <v>340</v>
      </c>
      <c r="E322" s="71">
        <v>0.51935826927254602</v>
      </c>
      <c r="F322" s="68">
        <v>11.9839449541284</v>
      </c>
      <c r="G322" s="71">
        <v>0.73671502982734505</v>
      </c>
      <c r="H322" s="68">
        <v>53.383027522935798</v>
      </c>
      <c r="I322" s="71">
        <v>0.78946327705101604</v>
      </c>
      <c r="J322" s="68">
        <v>57.568807339449499</v>
      </c>
      <c r="K322" s="71">
        <v>0.69748857242996898</v>
      </c>
      <c r="L322" s="68">
        <v>16.5137614678899</v>
      </c>
      <c r="M322" s="71">
        <v>0.61586341810421497</v>
      </c>
      <c r="N322" s="68">
        <v>43.095512082853901</v>
      </c>
      <c r="O322" s="71">
        <v>0.23761931822273399</v>
      </c>
      <c r="P322" s="68">
        <v>19.754529514903599</v>
      </c>
      <c r="Q322" s="71">
        <v>3.9E-2</v>
      </c>
      <c r="R322" s="68">
        <v>16.582064297800301</v>
      </c>
    </row>
    <row r="323" spans="1:18" x14ac:dyDescent="0.2">
      <c r="A323" s="141" t="s">
        <v>974</v>
      </c>
      <c r="B323" s="67" t="s">
        <v>975</v>
      </c>
      <c r="C323" s="67">
        <v>51</v>
      </c>
      <c r="D323" s="67" t="s">
        <v>340</v>
      </c>
      <c r="E323" s="71">
        <v>0.71771468336019995</v>
      </c>
      <c r="F323" s="68">
        <v>60.321100917431203</v>
      </c>
      <c r="G323" s="71">
        <v>0.75233207828288795</v>
      </c>
      <c r="H323" s="68">
        <v>57.454128440367001</v>
      </c>
      <c r="I323" s="71">
        <v>0.73851095732288297</v>
      </c>
      <c r="J323" s="68">
        <v>43.0045871559633</v>
      </c>
      <c r="K323" s="71">
        <v>0.73662247164757799</v>
      </c>
      <c r="L323" s="68">
        <v>26.2614678899083</v>
      </c>
      <c r="M323" s="71">
        <v>0.59452249688778203</v>
      </c>
      <c r="N323" s="68">
        <v>39.240506329113899</v>
      </c>
      <c r="O323" s="71">
        <v>0.48430009602006602</v>
      </c>
      <c r="P323" s="68">
        <v>53.535943892460502</v>
      </c>
      <c r="Q323" s="71">
        <v>1</v>
      </c>
      <c r="R323" s="68">
        <v>100</v>
      </c>
    </row>
    <row r="324" spans="1:18" x14ac:dyDescent="0.2">
      <c r="A324" s="141" t="s">
        <v>976</v>
      </c>
      <c r="B324" s="67" t="s">
        <v>977</v>
      </c>
      <c r="C324" s="67">
        <v>51</v>
      </c>
      <c r="D324" s="67" t="s">
        <v>340</v>
      </c>
      <c r="E324" s="71">
        <v>0.76754538414560503</v>
      </c>
      <c r="F324" s="68">
        <v>66.9724770642202</v>
      </c>
      <c r="G324" s="71">
        <v>0.79745369354082096</v>
      </c>
      <c r="H324" s="68">
        <v>63.646788990825698</v>
      </c>
      <c r="I324" s="71">
        <v>0.83628339812536301</v>
      </c>
      <c r="J324" s="68">
        <v>69.552752293577996</v>
      </c>
      <c r="K324" s="71">
        <v>0.75062159571912102</v>
      </c>
      <c r="L324" s="68">
        <v>29.701834862385301</v>
      </c>
      <c r="M324" s="71">
        <v>0.66565890094255697</v>
      </c>
      <c r="N324" s="68">
        <v>49.194476409666301</v>
      </c>
      <c r="O324" s="71">
        <v>0.55525471654576697</v>
      </c>
      <c r="P324" s="68">
        <v>62.244301578024597</v>
      </c>
      <c r="Q324" s="71">
        <v>1</v>
      </c>
      <c r="R324" s="68">
        <v>100</v>
      </c>
    </row>
    <row r="325" spans="1:18" x14ac:dyDescent="0.2">
      <c r="A325" s="141" t="s">
        <v>978</v>
      </c>
      <c r="B325" s="67" t="s">
        <v>979</v>
      </c>
      <c r="C325" s="67">
        <v>51</v>
      </c>
      <c r="D325" s="67" t="s">
        <v>340</v>
      </c>
      <c r="E325" s="71">
        <v>0.735887222139613</v>
      </c>
      <c r="F325" s="68">
        <v>63.016055045871603</v>
      </c>
      <c r="G325" s="71">
        <v>0.81424155096726902</v>
      </c>
      <c r="H325" s="68">
        <v>65.424311926605498</v>
      </c>
      <c r="I325" s="71">
        <v>0.82253650253878197</v>
      </c>
      <c r="J325" s="68">
        <v>66.456422018348604</v>
      </c>
      <c r="K325" s="71">
        <v>0.75529687062255602</v>
      </c>
      <c r="L325" s="68">
        <v>30.848623853210999</v>
      </c>
      <c r="M325" s="71">
        <v>0.72968166459185502</v>
      </c>
      <c r="N325" s="68">
        <v>58.457997698504002</v>
      </c>
      <c r="O325" s="71">
        <v>0.55767952197760395</v>
      </c>
      <c r="P325" s="68">
        <v>62.361192285213299</v>
      </c>
      <c r="Q325" s="71"/>
      <c r="R325" s="68"/>
    </row>
    <row r="326" spans="1:18" x14ac:dyDescent="0.2">
      <c r="A326" s="141" t="s">
        <v>980</v>
      </c>
      <c r="B326" s="67" t="s">
        <v>981</v>
      </c>
      <c r="C326" s="67">
        <v>51</v>
      </c>
      <c r="D326" s="67" t="s">
        <v>340</v>
      </c>
      <c r="E326" s="71">
        <v>0.70734974480708901</v>
      </c>
      <c r="F326" s="68">
        <v>57.7408256880734</v>
      </c>
      <c r="G326" s="71">
        <v>0.77065832949612501</v>
      </c>
      <c r="H326" s="68">
        <v>60.607798165137602</v>
      </c>
      <c r="I326" s="71">
        <v>0.82391678537322799</v>
      </c>
      <c r="J326" s="68">
        <v>66.800458715596307</v>
      </c>
      <c r="K326" s="71">
        <v>0.74323710863197701</v>
      </c>
      <c r="L326" s="68">
        <v>27.809633027522899</v>
      </c>
      <c r="M326" s="71">
        <v>0.61230659790147601</v>
      </c>
      <c r="N326" s="68">
        <v>42.347525891829697</v>
      </c>
      <c r="O326" s="71">
        <v>0.58662990263264103</v>
      </c>
      <c r="P326" s="68">
        <v>65.458796025715998</v>
      </c>
      <c r="Q326" s="71"/>
      <c r="R326" s="68"/>
    </row>
    <row r="327" spans="1:18" x14ac:dyDescent="0.2">
      <c r="A327" s="141" t="s">
        <v>982</v>
      </c>
      <c r="B327" s="67" t="s">
        <v>983</v>
      </c>
      <c r="C327" s="67">
        <v>51</v>
      </c>
      <c r="D327" s="67" t="s">
        <v>340</v>
      </c>
      <c r="E327" s="71">
        <v>0.70371673712722405</v>
      </c>
      <c r="F327" s="68">
        <v>56.479357798165097</v>
      </c>
      <c r="G327" s="71">
        <v>0.82847711352511899</v>
      </c>
      <c r="H327" s="68">
        <v>67.316513761467903</v>
      </c>
      <c r="I327" s="71">
        <v>0.77577883591804997</v>
      </c>
      <c r="J327" s="68">
        <v>54.587155963302699</v>
      </c>
      <c r="K327" s="71">
        <v>0.73710371407698105</v>
      </c>
      <c r="L327" s="68">
        <v>26.605504587155998</v>
      </c>
      <c r="M327" s="71">
        <v>0.697670282767206</v>
      </c>
      <c r="N327" s="68">
        <v>53.452243958573099</v>
      </c>
      <c r="O327" s="71">
        <v>0.479553739348765</v>
      </c>
      <c r="P327" s="68">
        <v>53.068381063705402</v>
      </c>
      <c r="Q327" s="71"/>
      <c r="R327" s="68"/>
    </row>
    <row r="328" spans="1:18" x14ac:dyDescent="0.2">
      <c r="A328" s="141" t="s">
        <v>984</v>
      </c>
      <c r="B328" s="67" t="s">
        <v>985</v>
      </c>
      <c r="C328" s="67">
        <v>51</v>
      </c>
      <c r="D328" s="67" t="s">
        <v>340</v>
      </c>
      <c r="E328" s="71">
        <v>0.75676905194458399</v>
      </c>
      <c r="F328" s="68">
        <v>65.7683486238532</v>
      </c>
      <c r="G328" s="71">
        <v>0.76296351141291197</v>
      </c>
      <c r="H328" s="68">
        <v>59.403669724770602</v>
      </c>
      <c r="I328" s="71">
        <v>0.87703680345360002</v>
      </c>
      <c r="J328" s="68">
        <v>79.300458715596307</v>
      </c>
      <c r="K328" s="71">
        <v>0.680132671870883</v>
      </c>
      <c r="L328" s="68">
        <v>13.073394495412799</v>
      </c>
      <c r="M328" s="71">
        <v>0.62653387871243105</v>
      </c>
      <c r="N328" s="68">
        <v>44.073647871116201</v>
      </c>
      <c r="O328" s="71">
        <v>0.59394744621767903</v>
      </c>
      <c r="P328" s="68">
        <v>66.160140268848593</v>
      </c>
      <c r="Q328" s="71">
        <v>1</v>
      </c>
      <c r="R328" s="68">
        <v>100</v>
      </c>
    </row>
    <row r="329" spans="1:18" x14ac:dyDescent="0.2">
      <c r="A329" s="141" t="s">
        <v>986</v>
      </c>
      <c r="B329" s="67" t="s">
        <v>987</v>
      </c>
      <c r="C329" s="67">
        <v>51</v>
      </c>
      <c r="D329" s="67" t="s">
        <v>340</v>
      </c>
      <c r="E329" s="71">
        <v>0.64382373427773798</v>
      </c>
      <c r="F329" s="68">
        <v>42.201834862385297</v>
      </c>
      <c r="G329" s="71">
        <v>0.70609986702264804</v>
      </c>
      <c r="H329" s="68">
        <v>44.896788990825698</v>
      </c>
      <c r="I329" s="71">
        <v>0.74216623242399804</v>
      </c>
      <c r="J329" s="68">
        <v>44.380733944954102</v>
      </c>
      <c r="K329" s="71">
        <v>0.71857418907722503</v>
      </c>
      <c r="L329" s="68">
        <v>21.330275229357799</v>
      </c>
      <c r="M329" s="71">
        <v>0.65854526053707996</v>
      </c>
      <c r="N329" s="68">
        <v>48.101265822784796</v>
      </c>
      <c r="O329" s="71">
        <v>0.39373312232774099</v>
      </c>
      <c r="P329" s="68">
        <v>41.496201052016403</v>
      </c>
      <c r="Q329" s="71"/>
      <c r="R329" s="68"/>
    </row>
    <row r="330" spans="1:18" x14ac:dyDescent="0.2">
      <c r="A330" s="141" t="s">
        <v>988</v>
      </c>
      <c r="B330" s="67" t="s">
        <v>989</v>
      </c>
      <c r="C330" s="67">
        <v>51</v>
      </c>
      <c r="D330" s="67" t="s">
        <v>340</v>
      </c>
      <c r="E330" s="71">
        <v>0.67902843877886299</v>
      </c>
      <c r="F330" s="68">
        <v>50.688073394495397</v>
      </c>
      <c r="G330" s="71">
        <v>0.78301081400126804</v>
      </c>
      <c r="H330" s="68">
        <v>62.0412844036697</v>
      </c>
      <c r="I330" s="71">
        <v>0.79331790665754698</v>
      </c>
      <c r="J330" s="68">
        <v>59.002293577981597</v>
      </c>
      <c r="K330" s="71">
        <v>0.77201210530082998</v>
      </c>
      <c r="L330" s="68">
        <v>37.0412844036697</v>
      </c>
      <c r="M330" s="71">
        <v>0.69411346256446704</v>
      </c>
      <c r="N330" s="68">
        <v>53.049482163406203</v>
      </c>
      <c r="O330" s="71">
        <v>0.352687905370202</v>
      </c>
      <c r="P330" s="68">
        <v>35.534774985388701</v>
      </c>
      <c r="Q330" s="71"/>
      <c r="R330" s="68"/>
    </row>
    <row r="331" spans="1:18" x14ac:dyDescent="0.2">
      <c r="A331" s="141" t="s">
        <v>990</v>
      </c>
      <c r="B331" s="67" t="s">
        <v>991</v>
      </c>
      <c r="C331" s="67">
        <v>51</v>
      </c>
      <c r="D331" s="67" t="s">
        <v>340</v>
      </c>
      <c r="E331" s="71">
        <v>0.68258521811194395</v>
      </c>
      <c r="F331" s="68">
        <v>51.720183486238497</v>
      </c>
      <c r="G331" s="71">
        <v>0.75560022241637903</v>
      </c>
      <c r="H331" s="68">
        <v>58.199541284403701</v>
      </c>
      <c r="I331" s="71">
        <v>0.81762313648868401</v>
      </c>
      <c r="J331" s="68">
        <v>65.194954128440401</v>
      </c>
      <c r="K331" s="71">
        <v>0.49351601164067099</v>
      </c>
      <c r="L331" s="68">
        <v>0.80275229357798195</v>
      </c>
      <c r="M331" s="71">
        <v>0.70478392317268401</v>
      </c>
      <c r="N331" s="68">
        <v>54.660529344073701</v>
      </c>
      <c r="O331" s="71">
        <v>0.68128801495324298</v>
      </c>
      <c r="P331" s="68">
        <v>75.336060783167696</v>
      </c>
      <c r="Q331" s="71">
        <v>0.64270000000000005</v>
      </c>
      <c r="R331" s="68">
        <v>35.279187817258901</v>
      </c>
    </row>
    <row r="332" spans="1:18" x14ac:dyDescent="0.2">
      <c r="A332" s="141" t="s">
        <v>992</v>
      </c>
      <c r="B332" s="67" t="s">
        <v>993</v>
      </c>
      <c r="C332" s="67">
        <v>51</v>
      </c>
      <c r="D332" s="67" t="s">
        <v>340</v>
      </c>
      <c r="E332" s="71">
        <v>0.75120848485760805</v>
      </c>
      <c r="F332" s="68">
        <v>65.252293577981604</v>
      </c>
      <c r="G332" s="71">
        <v>0.78055740459209499</v>
      </c>
      <c r="H332" s="68">
        <v>61.582568807339499</v>
      </c>
      <c r="I332" s="71">
        <v>0.73701746053017003</v>
      </c>
      <c r="J332" s="68">
        <v>42.603211009174302</v>
      </c>
      <c r="K332" s="71">
        <v>0.76267113744281201</v>
      </c>
      <c r="L332" s="68">
        <v>33.256880733945003</v>
      </c>
      <c r="M332" s="71">
        <v>0.66565890094255697</v>
      </c>
      <c r="N332" s="68">
        <v>49.194476409666301</v>
      </c>
      <c r="O332" s="71">
        <v>0.56134600563801296</v>
      </c>
      <c r="P332" s="68">
        <v>62.828755113968398</v>
      </c>
      <c r="Q332" s="71">
        <v>1</v>
      </c>
      <c r="R332" s="68">
        <v>100</v>
      </c>
    </row>
    <row r="333" spans="1:18" x14ac:dyDescent="0.2">
      <c r="A333" s="141" t="s">
        <v>507</v>
      </c>
      <c r="B333" s="67" t="s">
        <v>994</v>
      </c>
      <c r="C333" s="67">
        <v>51</v>
      </c>
      <c r="D333" s="67" t="s">
        <v>340</v>
      </c>
      <c r="E333" s="71">
        <v>0.76293869287651594</v>
      </c>
      <c r="F333" s="68">
        <v>66.513761467889907</v>
      </c>
      <c r="G333" s="71">
        <v>0.86865117240383705</v>
      </c>
      <c r="H333" s="68">
        <v>73.910550458715605</v>
      </c>
      <c r="I333" s="71">
        <v>0.80539334170594801</v>
      </c>
      <c r="J333" s="68">
        <v>62.5</v>
      </c>
      <c r="K333" s="71">
        <v>0.747763221656635</v>
      </c>
      <c r="L333" s="68">
        <v>29.071100917431199</v>
      </c>
      <c r="M333" s="71">
        <v>0.747465765605549</v>
      </c>
      <c r="N333" s="68">
        <v>60.759493670886101</v>
      </c>
      <c r="O333" s="71">
        <v>0.645419963010613</v>
      </c>
      <c r="P333" s="68">
        <v>71.361776738749299</v>
      </c>
      <c r="Q333" s="71"/>
      <c r="R333" s="68"/>
    </row>
    <row r="334" spans="1:18" x14ac:dyDescent="0.2">
      <c r="A334" s="141" t="s">
        <v>581</v>
      </c>
      <c r="B334" s="67" t="s">
        <v>995</v>
      </c>
      <c r="C334" s="67">
        <v>53</v>
      </c>
      <c r="D334" s="67" t="s">
        <v>340</v>
      </c>
      <c r="E334" s="71">
        <v>0.45825416578877798</v>
      </c>
      <c r="F334" s="68">
        <v>5.96330275229358</v>
      </c>
      <c r="G334" s="71">
        <v>0.61148684226254002</v>
      </c>
      <c r="H334" s="68">
        <v>17.603211009174299</v>
      </c>
      <c r="I334" s="71">
        <v>0.67281203522284205</v>
      </c>
      <c r="J334" s="68">
        <v>24.7706422018349</v>
      </c>
      <c r="K334" s="71">
        <v>0.65897127671935696</v>
      </c>
      <c r="L334" s="68">
        <v>9.5756880733945007</v>
      </c>
      <c r="M334" s="71">
        <v>0.35977236350702502</v>
      </c>
      <c r="N334" s="68">
        <v>10.989643268124301</v>
      </c>
      <c r="O334" s="71">
        <v>0.44648247702090699</v>
      </c>
      <c r="P334" s="68">
        <v>49.386323787258902</v>
      </c>
      <c r="Q334" s="71">
        <v>0</v>
      </c>
      <c r="R334" s="68">
        <v>12.690355329949201</v>
      </c>
    </row>
    <row r="335" spans="1:18" x14ac:dyDescent="0.2">
      <c r="A335" s="141" t="s">
        <v>996</v>
      </c>
      <c r="B335" s="67" t="s">
        <v>997</v>
      </c>
      <c r="C335" s="67">
        <v>53</v>
      </c>
      <c r="D335" s="67" t="s">
        <v>340</v>
      </c>
      <c r="E335" s="71">
        <v>0.476860706814001</v>
      </c>
      <c r="F335" s="68">
        <v>7.5114678899082596</v>
      </c>
      <c r="G335" s="71">
        <v>0.48591772363196101</v>
      </c>
      <c r="H335" s="68">
        <v>5.2752293577981701</v>
      </c>
      <c r="I335" s="71">
        <v>0.79061034777805805</v>
      </c>
      <c r="J335" s="68">
        <v>58.0275229357798</v>
      </c>
      <c r="K335" s="71">
        <v>0.77577007214816296</v>
      </c>
      <c r="L335" s="68">
        <v>38.302752293578003</v>
      </c>
      <c r="M335" s="71">
        <v>0.45224968877823202</v>
      </c>
      <c r="N335" s="68">
        <v>20.655926352128901</v>
      </c>
      <c r="O335" s="71">
        <v>0.30566640854759303</v>
      </c>
      <c r="P335" s="68">
        <v>28.930450029222701</v>
      </c>
      <c r="Q335" s="71">
        <v>5.0950000000000002E-2</v>
      </c>
      <c r="R335" s="68">
        <v>17.1742808798646</v>
      </c>
    </row>
    <row r="336" spans="1:18" x14ac:dyDescent="0.2">
      <c r="A336" s="141" t="s">
        <v>998</v>
      </c>
      <c r="B336" s="67" t="s">
        <v>999</v>
      </c>
      <c r="C336" s="67">
        <v>53</v>
      </c>
      <c r="D336" s="67" t="s">
        <v>340</v>
      </c>
      <c r="E336" s="71">
        <v>0.53617146668549598</v>
      </c>
      <c r="F336" s="68">
        <v>15.194954128440401</v>
      </c>
      <c r="G336" s="71">
        <v>0.630082638519607</v>
      </c>
      <c r="H336" s="68">
        <v>22.706422018348601</v>
      </c>
      <c r="I336" s="71">
        <v>0.53161745995200205</v>
      </c>
      <c r="J336" s="68">
        <v>3.8990825688073398</v>
      </c>
      <c r="K336" s="71">
        <v>0.53142004537579601</v>
      </c>
      <c r="L336" s="68">
        <v>1.9495412844036699</v>
      </c>
      <c r="M336" s="71">
        <v>0.45224968877823202</v>
      </c>
      <c r="N336" s="68">
        <v>20.655926352128901</v>
      </c>
      <c r="O336" s="71">
        <v>0.53548750080184304</v>
      </c>
      <c r="P336" s="68">
        <v>59.906487434249001</v>
      </c>
      <c r="Q336" s="71"/>
      <c r="R336" s="68"/>
    </row>
    <row r="337" spans="1:18" x14ac:dyDescent="0.2">
      <c r="A337" s="141" t="s">
        <v>1000</v>
      </c>
      <c r="B337" s="67" t="s">
        <v>1001</v>
      </c>
      <c r="C337" s="67">
        <v>53</v>
      </c>
      <c r="D337" s="67" t="s">
        <v>340</v>
      </c>
      <c r="E337" s="71">
        <v>0.65890969182230097</v>
      </c>
      <c r="F337" s="68">
        <v>45.9862385321101</v>
      </c>
      <c r="G337" s="71">
        <v>0.68327406708149196</v>
      </c>
      <c r="H337" s="68">
        <v>38.818807339449499</v>
      </c>
      <c r="I337" s="71">
        <v>0.67212801512121001</v>
      </c>
      <c r="J337" s="68">
        <v>24.4839449541284</v>
      </c>
      <c r="K337" s="71">
        <v>0.64135323215399698</v>
      </c>
      <c r="L337" s="68">
        <v>7.6834862385321099</v>
      </c>
      <c r="M337" s="71">
        <v>0.537613373643962</v>
      </c>
      <c r="N337" s="68">
        <v>30.840046029919399</v>
      </c>
      <c r="O337" s="71">
        <v>0.41908946293314397</v>
      </c>
      <c r="P337" s="68">
        <v>45.353594389246098</v>
      </c>
      <c r="Q337" s="71">
        <v>1</v>
      </c>
      <c r="R337" s="68">
        <v>100</v>
      </c>
    </row>
    <row r="338" spans="1:18" x14ac:dyDescent="0.2">
      <c r="A338" s="141" t="s">
        <v>533</v>
      </c>
      <c r="B338" s="67" t="s">
        <v>1002</v>
      </c>
      <c r="C338" s="67">
        <v>51</v>
      </c>
      <c r="D338" s="67" t="s">
        <v>340</v>
      </c>
      <c r="E338" s="71">
        <v>0.70620140899028505</v>
      </c>
      <c r="F338" s="68">
        <v>57.511467889908303</v>
      </c>
      <c r="G338" s="71">
        <v>0.84192024509327901</v>
      </c>
      <c r="H338" s="68">
        <v>69.266055045871596</v>
      </c>
      <c r="I338" s="71">
        <v>0.80354670628328695</v>
      </c>
      <c r="J338" s="68">
        <v>61.7545871559633</v>
      </c>
      <c r="K338" s="71">
        <v>0.75805251034024301</v>
      </c>
      <c r="L338" s="68">
        <v>31.938073394495401</v>
      </c>
      <c r="M338" s="71">
        <v>0.71901120398363905</v>
      </c>
      <c r="N338" s="68">
        <v>56.674338319907903</v>
      </c>
      <c r="O338" s="71">
        <v>0.114677788241263</v>
      </c>
      <c r="P338" s="68">
        <v>6.1367621274108703</v>
      </c>
      <c r="Q338" s="71">
        <v>1</v>
      </c>
      <c r="R338" s="68">
        <v>100</v>
      </c>
    </row>
    <row r="339" spans="1:18" x14ac:dyDescent="0.2">
      <c r="A339" s="141" t="s">
        <v>1003</v>
      </c>
      <c r="B339" s="67" t="s">
        <v>1004</v>
      </c>
      <c r="C339" s="67">
        <v>51</v>
      </c>
      <c r="D339" s="67" t="s">
        <v>340</v>
      </c>
      <c r="E339" s="71">
        <v>0.67577703272013701</v>
      </c>
      <c r="F339" s="68">
        <v>49.942660550458697</v>
      </c>
      <c r="G339" s="71">
        <v>0.74883839386655504</v>
      </c>
      <c r="H339" s="68">
        <v>56.594036697247702</v>
      </c>
      <c r="I339" s="71">
        <v>0.74688208737816697</v>
      </c>
      <c r="J339" s="68">
        <v>45.871559633027502</v>
      </c>
      <c r="K339" s="71">
        <v>0.71651559840800205</v>
      </c>
      <c r="L339" s="68">
        <v>20.9862385321101</v>
      </c>
      <c r="M339" s="71">
        <v>0.59807931709052098</v>
      </c>
      <c r="N339" s="68">
        <v>40.046029919447598</v>
      </c>
      <c r="O339" s="71">
        <v>0.56856976685743699</v>
      </c>
      <c r="P339" s="68">
        <v>63.413208649912299</v>
      </c>
      <c r="Q339" s="71"/>
      <c r="R339" s="68"/>
    </row>
    <row r="340" spans="1:18" x14ac:dyDescent="0.2">
      <c r="A340" s="141" t="s">
        <v>1005</v>
      </c>
      <c r="B340" s="67" t="s">
        <v>1006</v>
      </c>
      <c r="C340" s="67">
        <v>53</v>
      </c>
      <c r="D340" s="67" t="s">
        <v>340</v>
      </c>
      <c r="E340" s="71">
        <v>0.701835758429875</v>
      </c>
      <c r="F340" s="68">
        <v>56.192660550458697</v>
      </c>
      <c r="G340" s="71">
        <v>0.737166232137765</v>
      </c>
      <c r="H340" s="68">
        <v>53.612385321100902</v>
      </c>
      <c r="I340" s="71">
        <v>0.59495893616384998</v>
      </c>
      <c r="J340" s="68">
        <v>9.5183486238532105</v>
      </c>
      <c r="K340" s="71">
        <v>0.73088959455770897</v>
      </c>
      <c r="L340" s="68">
        <v>24.655963302752301</v>
      </c>
      <c r="M340" s="71">
        <v>0.605192957495999</v>
      </c>
      <c r="N340" s="68">
        <v>41.139240506329102</v>
      </c>
      <c r="O340" s="71">
        <v>0.54280683022392495</v>
      </c>
      <c r="P340" s="68">
        <v>60.8416130917592</v>
      </c>
      <c r="Q340" s="71">
        <v>1</v>
      </c>
      <c r="R340" s="68">
        <v>100</v>
      </c>
    </row>
    <row r="341" spans="1:18" x14ac:dyDescent="0.2">
      <c r="A341" s="141" t="s">
        <v>1007</v>
      </c>
      <c r="B341" s="67" t="s">
        <v>1008</v>
      </c>
      <c r="C341" s="67">
        <v>53</v>
      </c>
      <c r="D341" s="67" t="s">
        <v>340</v>
      </c>
      <c r="E341" s="71">
        <v>0.62135751523551097</v>
      </c>
      <c r="F341" s="68">
        <v>36.123853211009198</v>
      </c>
      <c r="G341" s="71">
        <v>0.75513259106270803</v>
      </c>
      <c r="H341" s="68">
        <v>58.084862385321102</v>
      </c>
      <c r="I341" s="71">
        <v>0.60857066936673498</v>
      </c>
      <c r="J341" s="68">
        <v>11.066513761467901</v>
      </c>
      <c r="K341" s="71">
        <v>0.68506504015692904</v>
      </c>
      <c r="L341" s="68">
        <v>14.334862385321101</v>
      </c>
      <c r="M341" s="71">
        <v>0.61230659790147601</v>
      </c>
      <c r="N341" s="68">
        <v>42.347525891829697</v>
      </c>
      <c r="O341" s="71">
        <v>0.44571267768970502</v>
      </c>
      <c r="P341" s="68">
        <v>49.269433080070101</v>
      </c>
      <c r="Q341" s="71"/>
      <c r="R341" s="68"/>
    </row>
    <row r="342" spans="1:18" x14ac:dyDescent="0.2">
      <c r="A342" s="141" t="s">
        <v>1009</v>
      </c>
      <c r="B342" s="67" t="s">
        <v>1010</v>
      </c>
      <c r="C342" s="67">
        <v>53</v>
      </c>
      <c r="D342" s="67" t="s">
        <v>340</v>
      </c>
      <c r="E342" s="71">
        <v>0.65962892881642099</v>
      </c>
      <c r="F342" s="68">
        <v>46.215596330275197</v>
      </c>
      <c r="G342" s="71">
        <v>0.74738875489287604</v>
      </c>
      <c r="H342" s="68">
        <v>56.135321100917402</v>
      </c>
      <c r="I342" s="71">
        <v>0.71040038056337496</v>
      </c>
      <c r="J342" s="68">
        <v>33.944954128440401</v>
      </c>
      <c r="K342" s="71">
        <v>0.77224477782631995</v>
      </c>
      <c r="L342" s="68">
        <v>37.098623853211002</v>
      </c>
      <c r="M342" s="71">
        <v>0.65143162013160205</v>
      </c>
      <c r="N342" s="68">
        <v>46.835443037974699</v>
      </c>
      <c r="O342" s="71">
        <v>0.41667911066792901</v>
      </c>
      <c r="P342" s="68">
        <v>44.710695499707803</v>
      </c>
      <c r="Q342" s="71"/>
      <c r="R342" s="68"/>
    </row>
    <row r="343" spans="1:18" x14ac:dyDescent="0.2">
      <c r="A343" s="141" t="s">
        <v>1011</v>
      </c>
      <c r="B343" s="67" t="s">
        <v>1012</v>
      </c>
      <c r="C343" s="67">
        <v>53</v>
      </c>
      <c r="D343" s="67" t="s">
        <v>340</v>
      </c>
      <c r="E343" s="71">
        <v>0.63502171282882902</v>
      </c>
      <c r="F343" s="68">
        <v>39.678899082568797</v>
      </c>
      <c r="G343" s="71">
        <v>0.71505376939741705</v>
      </c>
      <c r="H343" s="68">
        <v>47.419724770642198</v>
      </c>
      <c r="I343" s="71">
        <v>0.68498394681591102</v>
      </c>
      <c r="J343" s="68">
        <v>27.121559633027498</v>
      </c>
      <c r="K343" s="71">
        <v>0.76023124417479204</v>
      </c>
      <c r="L343" s="68">
        <v>32.568807339449499</v>
      </c>
      <c r="M343" s="71">
        <v>0.60874977769873695</v>
      </c>
      <c r="N343" s="68">
        <v>41.714614499424599</v>
      </c>
      <c r="O343" s="71">
        <v>0.40608982605728899</v>
      </c>
      <c r="P343" s="68">
        <v>43.132670952659304</v>
      </c>
      <c r="Q343" s="71"/>
      <c r="R343" s="68"/>
    </row>
    <row r="344" spans="1:18" x14ac:dyDescent="0.2">
      <c r="A344" s="141" t="s">
        <v>1013</v>
      </c>
      <c r="B344" s="67" t="s">
        <v>1014</v>
      </c>
      <c r="C344" s="67">
        <v>53</v>
      </c>
      <c r="D344" s="67" t="s">
        <v>340</v>
      </c>
      <c r="E344" s="71">
        <v>0.58595014655597</v>
      </c>
      <c r="F344" s="68">
        <v>27.178899082568801</v>
      </c>
      <c r="G344" s="71">
        <v>0.66716742508307603</v>
      </c>
      <c r="H344" s="68">
        <v>33.887614678899098</v>
      </c>
      <c r="I344" s="71">
        <v>0.69338044830564205</v>
      </c>
      <c r="J344" s="68">
        <v>29.529816513761499</v>
      </c>
      <c r="K344" s="71">
        <v>0.60328662846268899</v>
      </c>
      <c r="L344" s="68">
        <v>4.5298165137614701</v>
      </c>
      <c r="M344" s="71">
        <v>0.58385203627956594</v>
      </c>
      <c r="N344" s="68">
        <v>37.802071346375101</v>
      </c>
      <c r="O344" s="71">
        <v>0.38206419464887797</v>
      </c>
      <c r="P344" s="68">
        <v>40.385739333723002</v>
      </c>
      <c r="Q344" s="71"/>
      <c r="R344" s="68"/>
    </row>
    <row r="345" spans="1:18" x14ac:dyDescent="0.2">
      <c r="A345" s="141" t="s">
        <v>1015</v>
      </c>
      <c r="B345" s="67" t="s">
        <v>1016</v>
      </c>
      <c r="C345" s="67">
        <v>53</v>
      </c>
      <c r="D345" s="67" t="s">
        <v>340</v>
      </c>
      <c r="E345" s="71">
        <v>0.37090254663779898</v>
      </c>
      <c r="F345" s="68">
        <v>2.0068807339449499</v>
      </c>
      <c r="G345" s="71">
        <v>0.59346699867768704</v>
      </c>
      <c r="H345" s="68">
        <v>13.302752293577999</v>
      </c>
      <c r="I345" s="71">
        <v>0.62454216400941998</v>
      </c>
      <c r="J345" s="68">
        <v>13.9908256880734</v>
      </c>
      <c r="K345" s="71">
        <v>0.51384990322415602</v>
      </c>
      <c r="L345" s="68">
        <v>1.1467889908256901</v>
      </c>
      <c r="M345" s="71">
        <v>0.31353370087142102</v>
      </c>
      <c r="N345" s="68">
        <v>7.6524741081703098</v>
      </c>
      <c r="O345" s="71">
        <v>0.18002251304410899</v>
      </c>
      <c r="P345" s="68">
        <v>12.4488603156049</v>
      </c>
      <c r="Q345" s="71">
        <v>0</v>
      </c>
      <c r="R345" s="68">
        <v>12.690355329949201</v>
      </c>
    </row>
    <row r="346" spans="1:18" x14ac:dyDescent="0.2">
      <c r="A346" s="141" t="s">
        <v>1017</v>
      </c>
      <c r="B346" s="67" t="s">
        <v>1018</v>
      </c>
      <c r="C346" s="67">
        <v>53</v>
      </c>
      <c r="D346" s="67" t="s">
        <v>340</v>
      </c>
      <c r="E346" s="71">
        <v>0.45572223038148502</v>
      </c>
      <c r="F346" s="68">
        <v>5.4472477064220204</v>
      </c>
      <c r="G346" s="71">
        <v>0.61146394895020295</v>
      </c>
      <c r="H346" s="68">
        <v>17.545871559632999</v>
      </c>
      <c r="I346" s="71">
        <v>0.58850420259456604</v>
      </c>
      <c r="J346" s="68">
        <v>8.9449541284403704</v>
      </c>
      <c r="K346" s="71">
        <v>0.51883837693963697</v>
      </c>
      <c r="L346" s="68">
        <v>1.4908256880733901</v>
      </c>
      <c r="M346" s="71">
        <v>0.32420416147963699</v>
      </c>
      <c r="N346" s="68">
        <v>8.4004602991944797</v>
      </c>
      <c r="O346" s="71">
        <v>0.19132269232486501</v>
      </c>
      <c r="P346" s="68">
        <v>13.968439509058999</v>
      </c>
      <c r="Q346" s="71">
        <v>0.5</v>
      </c>
      <c r="R346" s="68">
        <v>29.6954314720812</v>
      </c>
    </row>
    <row r="347" spans="1:18" x14ac:dyDescent="0.2">
      <c r="A347" s="141" t="s">
        <v>1019</v>
      </c>
      <c r="B347" s="67" t="s">
        <v>1020</v>
      </c>
      <c r="C347" s="67">
        <v>53</v>
      </c>
      <c r="D347" s="67" t="s">
        <v>340</v>
      </c>
      <c r="E347" s="71">
        <v>0.35905843473420801</v>
      </c>
      <c r="F347" s="68">
        <v>1.8922018348623899</v>
      </c>
      <c r="G347" s="71">
        <v>0.53335993990195596</v>
      </c>
      <c r="H347" s="68">
        <v>7.2821100917431201</v>
      </c>
      <c r="I347" s="71">
        <v>0.53161736624012101</v>
      </c>
      <c r="J347" s="68">
        <v>3.8417431192660501</v>
      </c>
      <c r="K347" s="71">
        <v>0.41322434645480099</v>
      </c>
      <c r="L347" s="68">
        <v>0.17201834862385301</v>
      </c>
      <c r="M347" s="71">
        <v>0.31709052107416003</v>
      </c>
      <c r="N347" s="68">
        <v>7.8826237054085198</v>
      </c>
      <c r="O347" s="71"/>
      <c r="P347" s="68"/>
      <c r="Q347" s="71">
        <v>0</v>
      </c>
      <c r="R347" s="68">
        <v>12.690355329949201</v>
      </c>
    </row>
    <row r="348" spans="1:18" x14ac:dyDescent="0.2">
      <c r="A348" s="141" t="s">
        <v>1021</v>
      </c>
      <c r="B348" s="67" t="s">
        <v>1022</v>
      </c>
      <c r="C348" s="67">
        <v>53</v>
      </c>
      <c r="D348" s="67" t="s">
        <v>340</v>
      </c>
      <c r="E348" s="71">
        <v>0.31643289880317299</v>
      </c>
      <c r="F348" s="68">
        <v>1.0894495412844001</v>
      </c>
      <c r="G348" s="71">
        <v>0.38784738164058002</v>
      </c>
      <c r="H348" s="68">
        <v>2.9243119266055002</v>
      </c>
      <c r="I348" s="71">
        <v>0.48206704764352099</v>
      </c>
      <c r="J348" s="68">
        <v>1.8922018348623899</v>
      </c>
      <c r="K348" s="71">
        <v>0.48466381775700401</v>
      </c>
      <c r="L348" s="68">
        <v>0.74541284403669705</v>
      </c>
      <c r="M348" s="71">
        <v>0.1463631513427</v>
      </c>
      <c r="N348" s="68">
        <v>2.81933256616801</v>
      </c>
      <c r="O348" s="71">
        <v>8.1223095632057596E-2</v>
      </c>
      <c r="P348" s="68">
        <v>3.5651665692577401</v>
      </c>
      <c r="Q348" s="71"/>
      <c r="R348" s="68"/>
    </row>
    <row r="349" spans="1:18" x14ac:dyDescent="0.2">
      <c r="A349" s="141" t="s">
        <v>1023</v>
      </c>
      <c r="B349" s="67" t="s">
        <v>1024</v>
      </c>
      <c r="C349" s="67">
        <v>53</v>
      </c>
      <c r="D349" s="67" t="s">
        <v>340</v>
      </c>
      <c r="E349" s="71">
        <v>0.38153314048470199</v>
      </c>
      <c r="F349" s="68">
        <v>2.2935779816513802</v>
      </c>
      <c r="G349" s="71">
        <v>0.376074317895364</v>
      </c>
      <c r="H349" s="68">
        <v>2.69495412844037</v>
      </c>
      <c r="I349" s="71">
        <v>0.66542867977729303</v>
      </c>
      <c r="J349" s="68">
        <v>22.591743119266098</v>
      </c>
      <c r="K349" s="71">
        <v>0.73620247018687002</v>
      </c>
      <c r="L349" s="68">
        <v>26.089449541284399</v>
      </c>
      <c r="M349" s="71">
        <v>0.20327227458652</v>
      </c>
      <c r="N349" s="68">
        <v>4.2002301495972398</v>
      </c>
      <c r="O349" s="71">
        <v>0.30622110046216799</v>
      </c>
      <c r="P349" s="68">
        <v>28.988895382817098</v>
      </c>
      <c r="Q349" s="71">
        <v>2E-3</v>
      </c>
      <c r="R349" s="68">
        <v>13.7901861252115</v>
      </c>
    </row>
    <row r="350" spans="1:18" x14ac:dyDescent="0.2">
      <c r="A350" s="141" t="s">
        <v>1025</v>
      </c>
      <c r="B350" s="67" t="s">
        <v>1026</v>
      </c>
      <c r="C350" s="67">
        <v>50</v>
      </c>
      <c r="D350" s="67" t="s">
        <v>340</v>
      </c>
      <c r="E350" s="71">
        <v>0.78506275629516598</v>
      </c>
      <c r="F350" s="68">
        <v>69.839449541284395</v>
      </c>
      <c r="G350" s="71">
        <v>0.91015990844549799</v>
      </c>
      <c r="H350" s="68">
        <v>82.568807339449506</v>
      </c>
      <c r="I350" s="71">
        <v>0.90063383206389902</v>
      </c>
      <c r="J350" s="68">
        <v>86.983944954128404</v>
      </c>
      <c r="K350" s="71">
        <v>0.69250765273130299</v>
      </c>
      <c r="L350" s="68">
        <v>15.538990825688099</v>
      </c>
      <c r="M350" s="71">
        <v>0.93953405655344102</v>
      </c>
      <c r="N350" s="68">
        <v>88.837744533947102</v>
      </c>
      <c r="O350" s="71">
        <v>0.68999108797685604</v>
      </c>
      <c r="P350" s="68">
        <v>76.095850379894799</v>
      </c>
      <c r="Q350" s="71">
        <v>0.57755000000000001</v>
      </c>
      <c r="R350" s="68">
        <v>32.910321489001703</v>
      </c>
    </row>
    <row r="351" spans="1:18" x14ac:dyDescent="0.2">
      <c r="A351" s="141" t="s">
        <v>1027</v>
      </c>
      <c r="B351" s="67" t="s">
        <v>1028</v>
      </c>
      <c r="C351" s="67">
        <v>50</v>
      </c>
      <c r="D351" s="67" t="s">
        <v>340</v>
      </c>
      <c r="E351" s="71">
        <v>0.95303114278993095</v>
      </c>
      <c r="F351" s="68">
        <v>99.598623853210995</v>
      </c>
      <c r="G351" s="71">
        <v>0.93543517953206101</v>
      </c>
      <c r="H351" s="68">
        <v>88.818807339449506</v>
      </c>
      <c r="I351" s="71">
        <v>0.89736669425255</v>
      </c>
      <c r="J351" s="68">
        <v>85.837155963302706</v>
      </c>
      <c r="K351" s="71">
        <v>0.95516324879178505</v>
      </c>
      <c r="L351" s="68">
        <v>92.488532110091796</v>
      </c>
      <c r="M351" s="71">
        <v>0.93597723635070296</v>
      </c>
      <c r="N351" s="68">
        <v>88.204833141541997</v>
      </c>
      <c r="O351" s="71">
        <v>0.99424449781248503</v>
      </c>
      <c r="P351" s="68">
        <v>99.415546464056106</v>
      </c>
      <c r="Q351" s="71">
        <v>1</v>
      </c>
      <c r="R351" s="68">
        <v>100</v>
      </c>
    </row>
    <row r="352" spans="1:18" x14ac:dyDescent="0.2">
      <c r="A352" s="141" t="s">
        <v>1029</v>
      </c>
      <c r="B352" s="67" t="s">
        <v>1030</v>
      </c>
      <c r="C352" s="67">
        <v>50</v>
      </c>
      <c r="D352" s="67" t="s">
        <v>340</v>
      </c>
      <c r="E352" s="71">
        <v>0.92362664561097196</v>
      </c>
      <c r="F352" s="68">
        <v>96.559633027522906</v>
      </c>
      <c r="G352" s="71">
        <v>0.94925602836178902</v>
      </c>
      <c r="H352" s="68">
        <v>91.399082568807302</v>
      </c>
      <c r="I352" s="71">
        <v>0.90876844434703996</v>
      </c>
      <c r="J352" s="68">
        <v>89.564220183486199</v>
      </c>
      <c r="K352" s="71">
        <v>0.91972688537857705</v>
      </c>
      <c r="L352" s="68">
        <v>83.371559633027502</v>
      </c>
      <c r="M352" s="71">
        <v>0.96443179797261303</v>
      </c>
      <c r="N352" s="68">
        <v>93.670886075949397</v>
      </c>
      <c r="O352" s="71">
        <v>0.79957671760581095</v>
      </c>
      <c r="P352" s="68">
        <v>87.434248977206295</v>
      </c>
      <c r="Q352" s="71">
        <v>1</v>
      </c>
      <c r="R352" s="68">
        <v>100</v>
      </c>
    </row>
    <row r="353" spans="1:18" x14ac:dyDescent="0.2">
      <c r="A353" s="141" t="s">
        <v>1031</v>
      </c>
      <c r="B353" s="67" t="s">
        <v>1032</v>
      </c>
      <c r="C353" s="67">
        <v>50</v>
      </c>
      <c r="D353" s="67" t="s">
        <v>340</v>
      </c>
      <c r="E353" s="71">
        <v>0.89062777795637804</v>
      </c>
      <c r="F353" s="68">
        <v>86.983944954128404</v>
      </c>
      <c r="G353" s="71">
        <v>0.84089838235663406</v>
      </c>
      <c r="H353" s="68">
        <v>69.151376146789005</v>
      </c>
      <c r="I353" s="71">
        <v>0.88753043231680195</v>
      </c>
      <c r="J353" s="68">
        <v>82.912844036697294</v>
      </c>
      <c r="K353" s="71">
        <v>0.88988462166064697</v>
      </c>
      <c r="L353" s="68">
        <v>74.827981651376106</v>
      </c>
      <c r="M353" s="71">
        <v>0.89329539391783797</v>
      </c>
      <c r="N353" s="68">
        <v>80.840046029919407</v>
      </c>
      <c r="O353" s="71">
        <v>0.83215783748634597</v>
      </c>
      <c r="P353" s="68">
        <v>90.414962010520199</v>
      </c>
      <c r="Q353" s="71">
        <v>1</v>
      </c>
      <c r="R353" s="68">
        <v>100</v>
      </c>
    </row>
    <row r="354" spans="1:18" x14ac:dyDescent="0.2">
      <c r="A354" s="141" t="s">
        <v>1033</v>
      </c>
      <c r="B354" s="67" t="s">
        <v>1034</v>
      </c>
      <c r="C354" s="67">
        <v>50</v>
      </c>
      <c r="D354" s="67" t="s">
        <v>340</v>
      </c>
      <c r="E354" s="71">
        <v>0.93314604551892899</v>
      </c>
      <c r="F354" s="68">
        <v>98.451834862385297</v>
      </c>
      <c r="G354" s="71">
        <v>0.92942800043359997</v>
      </c>
      <c r="H354" s="68">
        <v>87.270642201834903</v>
      </c>
      <c r="I354" s="71">
        <v>0.91244200405462395</v>
      </c>
      <c r="J354" s="68">
        <v>90.653669724770694</v>
      </c>
      <c r="K354" s="71">
        <v>0.93587141906239502</v>
      </c>
      <c r="L354" s="68">
        <v>88.417431192660501</v>
      </c>
      <c r="M354" s="71">
        <v>0.95376133736439594</v>
      </c>
      <c r="N354" s="68">
        <v>91.772151898734194</v>
      </c>
      <c r="O354" s="71">
        <v>0.86737351219855996</v>
      </c>
      <c r="P354" s="68">
        <v>93.1618936294565</v>
      </c>
      <c r="Q354" s="71">
        <v>1</v>
      </c>
      <c r="R354" s="68">
        <v>100</v>
      </c>
    </row>
    <row r="355" spans="1:18" x14ac:dyDescent="0.2">
      <c r="A355" s="141" t="s">
        <v>1035</v>
      </c>
      <c r="B355" s="67" t="s">
        <v>1036</v>
      </c>
      <c r="C355" s="67">
        <v>50</v>
      </c>
      <c r="D355" s="67" t="s">
        <v>340</v>
      </c>
      <c r="E355" s="71">
        <v>0.92072780081736105</v>
      </c>
      <c r="F355" s="68">
        <v>95.412844036697294</v>
      </c>
      <c r="G355" s="71">
        <v>0.94993540463188397</v>
      </c>
      <c r="H355" s="68">
        <v>91.685779816513801</v>
      </c>
      <c r="I355" s="71">
        <v>0.89291695145977501</v>
      </c>
      <c r="J355" s="68">
        <v>84.403669724770694</v>
      </c>
      <c r="K355" s="71">
        <v>0.81887068367470295</v>
      </c>
      <c r="L355" s="68">
        <v>53.669724770642198</v>
      </c>
      <c r="M355" s="71">
        <v>0.91107949493153095</v>
      </c>
      <c r="N355" s="68">
        <v>83.486766398158807</v>
      </c>
      <c r="O355" s="71">
        <v>0.95156427020626999</v>
      </c>
      <c r="P355" s="68">
        <v>98.246639392168305</v>
      </c>
      <c r="Q355" s="71">
        <v>1</v>
      </c>
      <c r="R355" s="68">
        <v>100</v>
      </c>
    </row>
    <row r="356" spans="1:18" x14ac:dyDescent="0.2">
      <c r="A356" s="141" t="s">
        <v>1037</v>
      </c>
      <c r="B356" s="67" t="s">
        <v>1038</v>
      </c>
      <c r="C356" s="67">
        <v>50</v>
      </c>
      <c r="D356" s="67" t="s">
        <v>340</v>
      </c>
      <c r="E356" s="71">
        <v>0.88688912319352498</v>
      </c>
      <c r="F356" s="68">
        <v>86.238532110091796</v>
      </c>
      <c r="G356" s="71">
        <v>0.89640689018548203</v>
      </c>
      <c r="H356" s="68">
        <v>79.587155963302706</v>
      </c>
      <c r="I356" s="71">
        <v>0.90259774258743397</v>
      </c>
      <c r="J356" s="68">
        <v>87.729357798165097</v>
      </c>
      <c r="K356" s="71">
        <v>0.91691869748258703</v>
      </c>
      <c r="L356" s="68">
        <v>82.339449541284395</v>
      </c>
      <c r="M356" s="71">
        <v>0.91107949493153095</v>
      </c>
      <c r="N356" s="68">
        <v>83.486766398158807</v>
      </c>
      <c r="O356" s="71">
        <v>0.74748191397411301</v>
      </c>
      <c r="P356" s="68">
        <v>82.817066043249596</v>
      </c>
      <c r="Q356" s="71">
        <v>0.94684999999999997</v>
      </c>
      <c r="R356" s="68">
        <v>42.808798646362099</v>
      </c>
    </row>
    <row r="357" spans="1:18" x14ac:dyDescent="0.2">
      <c r="A357" s="141" t="s">
        <v>1039</v>
      </c>
      <c r="B357" s="67" t="s">
        <v>1040</v>
      </c>
      <c r="C357" s="67">
        <v>50</v>
      </c>
      <c r="D357" s="67" t="s">
        <v>340</v>
      </c>
      <c r="E357" s="71">
        <v>0.91565779933537295</v>
      </c>
      <c r="F357" s="68">
        <v>93.75</v>
      </c>
      <c r="G357" s="71">
        <v>0.90458309523889202</v>
      </c>
      <c r="H357" s="68">
        <v>81.307339449541303</v>
      </c>
      <c r="I357" s="71">
        <v>0.88861289058803605</v>
      </c>
      <c r="J357" s="68">
        <v>83.084862385321102</v>
      </c>
      <c r="K357" s="71">
        <v>0.94231504334224503</v>
      </c>
      <c r="L357" s="68">
        <v>89.850917431192698</v>
      </c>
      <c r="M357" s="71">
        <v>0.93953405655344102</v>
      </c>
      <c r="N357" s="68">
        <v>88.837744533947102</v>
      </c>
      <c r="O357" s="71">
        <v>0.818901710289623</v>
      </c>
      <c r="P357" s="68">
        <v>88.953828170660401</v>
      </c>
      <c r="Q357" s="71">
        <v>1</v>
      </c>
      <c r="R357" s="68">
        <v>100</v>
      </c>
    </row>
    <row r="358" spans="1:18" x14ac:dyDescent="0.2">
      <c r="A358" s="141" t="s">
        <v>1041</v>
      </c>
      <c r="B358" s="67" t="s">
        <v>1042</v>
      </c>
      <c r="C358" s="67">
        <v>50</v>
      </c>
      <c r="D358" s="67" t="s">
        <v>340</v>
      </c>
      <c r="E358" s="71">
        <v>0.93551599275116903</v>
      </c>
      <c r="F358" s="68">
        <v>98.681192660550494</v>
      </c>
      <c r="G358" s="71">
        <v>0.92037302379012598</v>
      </c>
      <c r="H358" s="68">
        <v>85.149082568807302</v>
      </c>
      <c r="I358" s="71">
        <v>0.96231780965826896</v>
      </c>
      <c r="J358" s="68">
        <v>99.483944954128404</v>
      </c>
      <c r="K358" s="71">
        <v>0.930048298011523</v>
      </c>
      <c r="L358" s="68">
        <v>86.639908256880702</v>
      </c>
      <c r="M358" s="71">
        <v>0.86484083229592701</v>
      </c>
      <c r="N358" s="68">
        <v>76.697353279631798</v>
      </c>
      <c r="O358" s="71"/>
      <c r="P358" s="68"/>
      <c r="Q358" s="71">
        <v>1</v>
      </c>
      <c r="R358" s="68">
        <v>100</v>
      </c>
    </row>
    <row r="359" spans="1:18" x14ac:dyDescent="0.2">
      <c r="A359" s="141" t="s">
        <v>1043</v>
      </c>
      <c r="B359" s="67" t="s">
        <v>1044</v>
      </c>
      <c r="C359" s="67">
        <v>50</v>
      </c>
      <c r="D359" s="67" t="s">
        <v>340</v>
      </c>
      <c r="E359" s="71">
        <v>0.86304241197795295</v>
      </c>
      <c r="F359" s="68">
        <v>81.5366972477064</v>
      </c>
      <c r="G359" s="71">
        <v>0.904117448613872</v>
      </c>
      <c r="H359" s="68">
        <v>81.25</v>
      </c>
      <c r="I359" s="71">
        <v>0.89446427712061305</v>
      </c>
      <c r="J359" s="68">
        <v>84.805045871559599</v>
      </c>
      <c r="K359" s="71">
        <v>0.78150485203089504</v>
      </c>
      <c r="L359" s="68">
        <v>40.825688073394502</v>
      </c>
      <c r="M359" s="71">
        <v>0.92174995553974803</v>
      </c>
      <c r="N359" s="68">
        <v>85.385500575373996</v>
      </c>
      <c r="O359" s="71">
        <v>0.83426793856258896</v>
      </c>
      <c r="P359" s="68">
        <v>90.707188778492096</v>
      </c>
      <c r="Q359" s="71">
        <v>0.84214999999999995</v>
      </c>
      <c r="R359" s="68">
        <v>40.439932318104901</v>
      </c>
    </row>
    <row r="360" spans="1:18" x14ac:dyDescent="0.2">
      <c r="A360" s="141" t="s">
        <v>1045</v>
      </c>
      <c r="B360" s="67" t="s">
        <v>1046</v>
      </c>
      <c r="C360" s="67">
        <v>50</v>
      </c>
      <c r="D360" s="67" t="s">
        <v>340</v>
      </c>
      <c r="E360" s="71">
        <v>0.86415923570390996</v>
      </c>
      <c r="F360" s="68">
        <v>81.651376146789005</v>
      </c>
      <c r="G360" s="71">
        <v>0.90937745241655998</v>
      </c>
      <c r="H360" s="68">
        <v>82.396788990825698</v>
      </c>
      <c r="I360" s="71">
        <v>0.87518682850576401</v>
      </c>
      <c r="J360" s="68">
        <v>78.841743119266098</v>
      </c>
      <c r="K360" s="71">
        <v>0.94862481164416701</v>
      </c>
      <c r="L360" s="68">
        <v>91.284403669724796</v>
      </c>
      <c r="M360" s="71">
        <v>0.92174995553974803</v>
      </c>
      <c r="N360" s="68">
        <v>85.385500575373996</v>
      </c>
      <c r="O360" s="71">
        <v>0.85076636611722101</v>
      </c>
      <c r="P360" s="68">
        <v>92.1098772647575</v>
      </c>
      <c r="Q360" s="71">
        <v>0.67925000000000002</v>
      </c>
      <c r="R360" s="68">
        <v>36.548223350253799</v>
      </c>
    </row>
    <row r="361" spans="1:18" x14ac:dyDescent="0.2">
      <c r="A361" s="141" t="s">
        <v>1047</v>
      </c>
      <c r="B361" s="67" t="s">
        <v>1048</v>
      </c>
      <c r="C361" s="67">
        <v>50</v>
      </c>
      <c r="D361" s="67" t="s">
        <v>340</v>
      </c>
      <c r="E361" s="71">
        <v>0.93836144493907803</v>
      </c>
      <c r="F361" s="68">
        <v>98.853211009174302</v>
      </c>
      <c r="G361" s="71">
        <v>0.88666974108880103</v>
      </c>
      <c r="H361" s="68">
        <v>77.465596330275204</v>
      </c>
      <c r="I361" s="71">
        <v>0.883057516455374</v>
      </c>
      <c r="J361" s="68">
        <v>81.020642201834903</v>
      </c>
      <c r="K361" s="71">
        <v>0.95646521122412298</v>
      </c>
      <c r="L361" s="68">
        <v>92.832568807339499</v>
      </c>
      <c r="M361" s="71">
        <v>0.95376133736439594</v>
      </c>
      <c r="N361" s="68">
        <v>91.772151898734194</v>
      </c>
      <c r="O361" s="71">
        <v>0.95021486350177398</v>
      </c>
      <c r="P361" s="68">
        <v>98.129748684979504</v>
      </c>
      <c r="Q361" s="71">
        <v>1</v>
      </c>
      <c r="R361" s="68">
        <v>100</v>
      </c>
    </row>
    <row r="362" spans="1:18" x14ac:dyDescent="0.2">
      <c r="A362" s="141" t="s">
        <v>1049</v>
      </c>
      <c r="B362" s="67" t="s">
        <v>1050</v>
      </c>
      <c r="C362" s="67">
        <v>50</v>
      </c>
      <c r="D362" s="67" t="s">
        <v>340</v>
      </c>
      <c r="E362" s="71">
        <v>0.92196489439096296</v>
      </c>
      <c r="F362" s="68">
        <v>95.814220183486199</v>
      </c>
      <c r="G362" s="71">
        <v>0.93212340001609495</v>
      </c>
      <c r="H362" s="68">
        <v>88.016055045871596</v>
      </c>
      <c r="I362" s="71">
        <v>0.89865901154062</v>
      </c>
      <c r="J362" s="68">
        <v>86.181192660550494</v>
      </c>
      <c r="K362" s="71">
        <v>0.98001526150860396</v>
      </c>
      <c r="L362" s="68">
        <v>97.305045871559599</v>
      </c>
      <c r="M362" s="71">
        <v>0.92530677574248599</v>
      </c>
      <c r="N362" s="68">
        <v>86.306098964326793</v>
      </c>
      <c r="O362" s="71">
        <v>0.79568491753797199</v>
      </c>
      <c r="P362" s="68">
        <v>87.025131502045596</v>
      </c>
      <c r="Q362" s="71">
        <v>1</v>
      </c>
      <c r="R362" s="68">
        <v>100</v>
      </c>
    </row>
    <row r="363" spans="1:18" x14ac:dyDescent="0.2">
      <c r="A363" s="141" t="s">
        <v>1051</v>
      </c>
      <c r="B363" s="67" t="s">
        <v>1052</v>
      </c>
      <c r="C363" s="67">
        <v>50</v>
      </c>
      <c r="D363" s="67" t="s">
        <v>340</v>
      </c>
      <c r="E363" s="71">
        <v>0.92304551304934601</v>
      </c>
      <c r="F363" s="68">
        <v>96.272935779816507</v>
      </c>
      <c r="G363" s="71">
        <v>0.87836730938714402</v>
      </c>
      <c r="H363" s="68">
        <v>75.688073394495405</v>
      </c>
      <c r="I363" s="71">
        <v>0.89350602693344805</v>
      </c>
      <c r="J363" s="68">
        <v>84.575688073394502</v>
      </c>
      <c r="K363" s="71">
        <v>0.96901812007443999</v>
      </c>
      <c r="L363" s="68">
        <v>95.642201834862405</v>
      </c>
      <c r="M363" s="71">
        <v>0.87195447270140503</v>
      </c>
      <c r="N363" s="68">
        <v>78.078250863061001</v>
      </c>
      <c r="O363" s="71">
        <v>0.92542714919964197</v>
      </c>
      <c r="P363" s="68">
        <v>96.668614845119805</v>
      </c>
      <c r="Q363" s="71">
        <v>1</v>
      </c>
      <c r="R363" s="68">
        <v>100</v>
      </c>
    </row>
    <row r="364" spans="1:18" x14ac:dyDescent="0.2">
      <c r="A364" s="141" t="s">
        <v>1053</v>
      </c>
      <c r="B364" s="67" t="s">
        <v>1054</v>
      </c>
      <c r="C364" s="67">
        <v>50</v>
      </c>
      <c r="D364" s="67" t="s">
        <v>340</v>
      </c>
      <c r="E364" s="71">
        <v>0.88582732987010704</v>
      </c>
      <c r="F364" s="68">
        <v>85.7224770642202</v>
      </c>
      <c r="G364" s="71">
        <v>0.86302669670102805</v>
      </c>
      <c r="H364" s="68">
        <v>72.993119266055004</v>
      </c>
      <c r="I364" s="71">
        <v>0.86720670212403905</v>
      </c>
      <c r="J364" s="68">
        <v>76.146788990825698</v>
      </c>
      <c r="K364" s="71">
        <v>0.95172712654708902</v>
      </c>
      <c r="L364" s="68">
        <v>91.9724770642202</v>
      </c>
      <c r="M364" s="71">
        <v>0.91107949493153095</v>
      </c>
      <c r="N364" s="68">
        <v>83.486766398158807</v>
      </c>
      <c r="O364" s="71">
        <v>0.72192395891695105</v>
      </c>
      <c r="P364" s="68">
        <v>80.128579777907703</v>
      </c>
      <c r="Q364" s="71">
        <v>1</v>
      </c>
      <c r="R364" s="68">
        <v>100</v>
      </c>
    </row>
    <row r="365" spans="1:18" x14ac:dyDescent="0.2">
      <c r="A365" s="141" t="s">
        <v>1055</v>
      </c>
      <c r="B365" s="67" t="s">
        <v>1056</v>
      </c>
      <c r="C365" s="67">
        <v>51</v>
      </c>
      <c r="D365" s="67" t="s">
        <v>340</v>
      </c>
      <c r="E365" s="71">
        <v>0.92327793956837301</v>
      </c>
      <c r="F365" s="68">
        <v>96.330275229357795</v>
      </c>
      <c r="G365" s="71">
        <v>0.96877195613477796</v>
      </c>
      <c r="H365" s="68">
        <v>95.814220183486199</v>
      </c>
      <c r="I365" s="71">
        <v>0.86923185820196502</v>
      </c>
      <c r="J365" s="68">
        <v>76.548165137614703</v>
      </c>
      <c r="K365" s="71">
        <v>0.98073013674284104</v>
      </c>
      <c r="L365" s="68">
        <v>97.477064220183493</v>
      </c>
      <c r="M365" s="71">
        <v>1</v>
      </c>
      <c r="N365" s="68">
        <v>100</v>
      </c>
      <c r="O365" s="71">
        <v>0.72093368633065502</v>
      </c>
      <c r="P365" s="68">
        <v>80.070134424313295</v>
      </c>
      <c r="Q365" s="71">
        <v>1</v>
      </c>
      <c r="R365" s="68">
        <v>100</v>
      </c>
    </row>
    <row r="366" spans="1:18" x14ac:dyDescent="0.2">
      <c r="A366" s="141" t="s">
        <v>1057</v>
      </c>
      <c r="B366" s="67" t="s">
        <v>1058</v>
      </c>
      <c r="C366" s="67">
        <v>50</v>
      </c>
      <c r="D366" s="67" t="s">
        <v>340</v>
      </c>
      <c r="E366" s="71">
        <v>0.92083500192539203</v>
      </c>
      <c r="F366" s="68">
        <v>95.5275229357798</v>
      </c>
      <c r="G366" s="71">
        <v>0.88162037103437596</v>
      </c>
      <c r="H366" s="68">
        <v>76.318807339449506</v>
      </c>
      <c r="I366" s="71">
        <v>0.85665722360255003</v>
      </c>
      <c r="J366" s="68">
        <v>74.139908256880702</v>
      </c>
      <c r="K366" s="71">
        <v>0.93262086099640695</v>
      </c>
      <c r="L366" s="68">
        <v>87.385321100917395</v>
      </c>
      <c r="M366" s="71">
        <v>0.85417037168771104</v>
      </c>
      <c r="N366" s="68">
        <v>75.489067894131196</v>
      </c>
      <c r="O366" s="71">
        <v>0.99994118423131095</v>
      </c>
      <c r="P366" s="68">
        <v>99.532437171244894</v>
      </c>
      <c r="Q366" s="71">
        <v>1</v>
      </c>
      <c r="R366" s="68">
        <v>100</v>
      </c>
    </row>
    <row r="367" spans="1:18" x14ac:dyDescent="0.2">
      <c r="A367" s="141" t="s">
        <v>1059</v>
      </c>
      <c r="B367" s="67" t="s">
        <v>1060</v>
      </c>
      <c r="C367" s="67">
        <v>51</v>
      </c>
      <c r="D367" s="67" t="s">
        <v>340</v>
      </c>
      <c r="E367" s="71">
        <v>0.84610919930690998</v>
      </c>
      <c r="F367" s="68">
        <v>78.669724770642205</v>
      </c>
      <c r="G367" s="71">
        <v>0.85296388066147799</v>
      </c>
      <c r="H367" s="68">
        <v>71.272935779816507</v>
      </c>
      <c r="I367" s="71">
        <v>0.82373037672347105</v>
      </c>
      <c r="J367" s="68">
        <v>66.743119266055004</v>
      </c>
      <c r="K367" s="71">
        <v>0.93113107300554998</v>
      </c>
      <c r="L367" s="68">
        <v>86.926605504587101</v>
      </c>
      <c r="M367" s="71">
        <v>0.88973857371509901</v>
      </c>
      <c r="N367" s="68">
        <v>80.322209436133505</v>
      </c>
      <c r="O367" s="71">
        <v>0.57909129173586305</v>
      </c>
      <c r="P367" s="68">
        <v>64.815897136177696</v>
      </c>
      <c r="Q367" s="71">
        <v>1</v>
      </c>
      <c r="R367" s="68">
        <v>100</v>
      </c>
    </row>
    <row r="368" spans="1:18" x14ac:dyDescent="0.2">
      <c r="A368" s="141" t="s">
        <v>1061</v>
      </c>
      <c r="B368" s="67" t="s">
        <v>1062</v>
      </c>
      <c r="C368" s="67">
        <v>51</v>
      </c>
      <c r="D368" s="67" t="s">
        <v>340</v>
      </c>
      <c r="E368" s="71">
        <v>0.91770626411003597</v>
      </c>
      <c r="F368" s="68">
        <v>94.323394495412899</v>
      </c>
      <c r="G368" s="71">
        <v>0.93327031953649298</v>
      </c>
      <c r="H368" s="68">
        <v>88.245412844036693</v>
      </c>
      <c r="I368" s="71">
        <v>0.88039000070747098</v>
      </c>
      <c r="J368" s="68">
        <v>80.447247706422004</v>
      </c>
      <c r="K368" s="71">
        <v>0.93569224633103798</v>
      </c>
      <c r="L368" s="68">
        <v>88.245412844036693</v>
      </c>
      <c r="M368" s="71">
        <v>0.97865907878356795</v>
      </c>
      <c r="N368" s="68">
        <v>96.029919447641007</v>
      </c>
      <c r="O368" s="71">
        <v>0.77822593930164397</v>
      </c>
      <c r="P368" s="68">
        <v>85.213325540619493</v>
      </c>
      <c r="Q368" s="71">
        <v>1</v>
      </c>
      <c r="R368" s="68">
        <v>100</v>
      </c>
    </row>
    <row r="369" spans="1:18" x14ac:dyDescent="0.2">
      <c r="A369" s="141" t="s">
        <v>1063</v>
      </c>
      <c r="B369" s="67" t="s">
        <v>1064</v>
      </c>
      <c r="C369" s="67">
        <v>51</v>
      </c>
      <c r="D369" s="67" t="s">
        <v>340</v>
      </c>
      <c r="E369" s="71">
        <v>0.91191500564508898</v>
      </c>
      <c r="F369" s="68">
        <v>92.488532110091796</v>
      </c>
      <c r="G369" s="71">
        <v>0.99226944168839204</v>
      </c>
      <c r="H369" s="68">
        <v>98.738532110091796</v>
      </c>
      <c r="I369" s="71">
        <v>0.88876751182673597</v>
      </c>
      <c r="J369" s="68">
        <v>83.199541284403693</v>
      </c>
      <c r="K369" s="71">
        <v>0.980543690152898</v>
      </c>
      <c r="L369" s="68">
        <v>97.419724770642205</v>
      </c>
      <c r="M369" s="71">
        <v>0.98932953939178403</v>
      </c>
      <c r="N369" s="68">
        <v>97.3532796317606</v>
      </c>
      <c r="O369" s="71">
        <v>0.62057985081072697</v>
      </c>
      <c r="P369" s="68">
        <v>68.673290473407405</v>
      </c>
      <c r="Q369" s="71">
        <v>1</v>
      </c>
      <c r="R369" s="68">
        <v>100</v>
      </c>
    </row>
    <row r="370" spans="1:18" x14ac:dyDescent="0.2">
      <c r="A370" s="141" t="s">
        <v>1065</v>
      </c>
      <c r="B370" s="67" t="s">
        <v>1066</v>
      </c>
      <c r="C370" s="67">
        <v>51</v>
      </c>
      <c r="D370" s="67" t="s">
        <v>340</v>
      </c>
      <c r="E370" s="71">
        <v>0.92515356184328401</v>
      </c>
      <c r="F370" s="68">
        <v>97.0183486238532</v>
      </c>
      <c r="G370" s="71">
        <v>0.95802685498819595</v>
      </c>
      <c r="H370" s="68">
        <v>93.807339449541303</v>
      </c>
      <c r="I370" s="71">
        <v>0.87226285597226105</v>
      </c>
      <c r="J370" s="68">
        <v>77.580275229357795</v>
      </c>
      <c r="K370" s="71">
        <v>0.90393631032889699</v>
      </c>
      <c r="L370" s="68">
        <v>79.013761467889907</v>
      </c>
      <c r="M370" s="71">
        <v>0.932420416147964</v>
      </c>
      <c r="N370" s="68">
        <v>87.341772151898695</v>
      </c>
      <c r="O370" s="71">
        <v>0.88427493362238796</v>
      </c>
      <c r="P370" s="68">
        <v>94.330800701344202</v>
      </c>
      <c r="Q370" s="71">
        <v>1</v>
      </c>
      <c r="R370" s="68">
        <v>100</v>
      </c>
    </row>
    <row r="371" spans="1:18" x14ac:dyDescent="0.2">
      <c r="A371" s="141" t="s">
        <v>1067</v>
      </c>
      <c r="B371" s="67" t="s">
        <v>1068</v>
      </c>
      <c r="C371" s="67">
        <v>51</v>
      </c>
      <c r="D371" s="67" t="s">
        <v>340</v>
      </c>
      <c r="E371" s="71">
        <v>0.77746568022650597</v>
      </c>
      <c r="F371" s="68">
        <v>68.692660550458697</v>
      </c>
      <c r="G371" s="71">
        <v>0.81653375123640204</v>
      </c>
      <c r="H371" s="68">
        <v>65.711009174311897</v>
      </c>
      <c r="I371" s="71">
        <v>0.80598583439229399</v>
      </c>
      <c r="J371" s="68">
        <v>62.614678899082598</v>
      </c>
      <c r="K371" s="71">
        <v>0.85541296263260702</v>
      </c>
      <c r="L371" s="68">
        <v>64.392201834862405</v>
      </c>
      <c r="M371" s="71">
        <v>0.76169304641650404</v>
      </c>
      <c r="N371" s="68">
        <v>62.7157652474108</v>
      </c>
      <c r="O371" s="71">
        <v>0.42516848668122897</v>
      </c>
      <c r="P371" s="68">
        <v>46.639392168322601</v>
      </c>
      <c r="Q371" s="71">
        <v>1</v>
      </c>
      <c r="R371" s="68">
        <v>100</v>
      </c>
    </row>
    <row r="372" spans="1:18" x14ac:dyDescent="0.2">
      <c r="A372" s="141" t="s">
        <v>1069</v>
      </c>
      <c r="B372" s="67" t="s">
        <v>1070</v>
      </c>
      <c r="C372" s="67">
        <v>51</v>
      </c>
      <c r="D372" s="67" t="s">
        <v>340</v>
      </c>
      <c r="E372" s="71">
        <v>0.81895573848494796</v>
      </c>
      <c r="F372" s="68">
        <v>74.311926605504595</v>
      </c>
      <c r="G372" s="71">
        <v>0.87484405322501801</v>
      </c>
      <c r="H372" s="68">
        <v>74.942660550458697</v>
      </c>
      <c r="I372" s="71">
        <v>0.79281367197507002</v>
      </c>
      <c r="J372" s="68">
        <v>58.715596330275197</v>
      </c>
      <c r="K372" s="71">
        <v>0.82917220168820505</v>
      </c>
      <c r="L372" s="68">
        <v>57.970183486238497</v>
      </c>
      <c r="M372" s="71">
        <v>0.82215898986306202</v>
      </c>
      <c r="N372" s="68">
        <v>70.655926352128901</v>
      </c>
      <c r="O372" s="71">
        <v>0.59474551415833199</v>
      </c>
      <c r="P372" s="68">
        <v>66.218585622443001</v>
      </c>
      <c r="Q372" s="71">
        <v>1</v>
      </c>
      <c r="R372" s="68">
        <v>100</v>
      </c>
    </row>
    <row r="373" spans="1:18" x14ac:dyDescent="0.2">
      <c r="A373" s="141" t="s">
        <v>1071</v>
      </c>
      <c r="B373" s="67" t="s">
        <v>1072</v>
      </c>
      <c r="C373" s="67">
        <v>51</v>
      </c>
      <c r="D373" s="67" t="s">
        <v>340</v>
      </c>
      <c r="E373" s="71">
        <v>0.85730267236160296</v>
      </c>
      <c r="F373" s="68">
        <v>80.389908256880702</v>
      </c>
      <c r="G373" s="71">
        <v>0.86673403642715896</v>
      </c>
      <c r="H373" s="68">
        <v>73.566513761467903</v>
      </c>
      <c r="I373" s="71">
        <v>0.84590285423776501</v>
      </c>
      <c r="J373" s="68">
        <v>71.7316513761468</v>
      </c>
      <c r="K373" s="71">
        <v>0.91198305769239496</v>
      </c>
      <c r="L373" s="68">
        <v>81.135321100917395</v>
      </c>
      <c r="M373" s="71">
        <v>0.90040903432331498</v>
      </c>
      <c r="N373" s="68">
        <v>81.990794016110499</v>
      </c>
      <c r="O373" s="71">
        <v>0.61878705148898405</v>
      </c>
      <c r="P373" s="68">
        <v>68.614845119812998</v>
      </c>
      <c r="Q373" s="71">
        <v>1</v>
      </c>
      <c r="R373" s="68">
        <v>100</v>
      </c>
    </row>
    <row r="374" spans="1:18" x14ac:dyDescent="0.2">
      <c r="A374" s="141" t="s">
        <v>1073</v>
      </c>
      <c r="B374" s="67" t="s">
        <v>1074</v>
      </c>
      <c r="C374" s="67">
        <v>51</v>
      </c>
      <c r="D374" s="67" t="s">
        <v>340</v>
      </c>
      <c r="E374" s="71">
        <v>0.85433697435156397</v>
      </c>
      <c r="F374" s="68">
        <v>79.873853211009205</v>
      </c>
      <c r="G374" s="71">
        <v>0.94194086568706004</v>
      </c>
      <c r="H374" s="68">
        <v>89.965596330275204</v>
      </c>
      <c r="I374" s="71">
        <v>0.874602800633135</v>
      </c>
      <c r="J374" s="68">
        <v>78.669724770642205</v>
      </c>
      <c r="K374" s="71">
        <v>0.87104515905410396</v>
      </c>
      <c r="L374" s="68">
        <v>68.922018348623894</v>
      </c>
      <c r="M374" s="71">
        <v>0.90396585452605405</v>
      </c>
      <c r="N374" s="68">
        <v>82.451093210586905</v>
      </c>
      <c r="O374" s="71">
        <v>0.53446716620903501</v>
      </c>
      <c r="P374" s="68">
        <v>59.731151373465799</v>
      </c>
      <c r="Q374" s="71">
        <v>1</v>
      </c>
      <c r="R374" s="68">
        <v>100</v>
      </c>
    </row>
    <row r="375" spans="1:18" x14ac:dyDescent="0.2">
      <c r="A375" s="141" t="s">
        <v>1075</v>
      </c>
      <c r="B375" s="67" t="s">
        <v>1076</v>
      </c>
      <c r="C375" s="67">
        <v>51</v>
      </c>
      <c r="D375" s="67" t="s">
        <v>340</v>
      </c>
      <c r="E375" s="71">
        <v>0.73654043503022704</v>
      </c>
      <c r="F375" s="68">
        <v>63.188073394495397</v>
      </c>
      <c r="G375" s="71">
        <v>0.76235458943950396</v>
      </c>
      <c r="H375" s="68">
        <v>59.346330275229398</v>
      </c>
      <c r="I375" s="71">
        <v>0.80029415714307195</v>
      </c>
      <c r="J375" s="68">
        <v>60.7224770642202</v>
      </c>
      <c r="K375" s="71">
        <v>0.72087670564417194</v>
      </c>
      <c r="L375" s="68">
        <v>22.190366972477101</v>
      </c>
      <c r="M375" s="71">
        <v>0.72612484438911595</v>
      </c>
      <c r="N375" s="68">
        <v>57.767548906789401</v>
      </c>
      <c r="O375" s="71">
        <v>0.40959231356549802</v>
      </c>
      <c r="P375" s="68">
        <v>43.541788427820002</v>
      </c>
      <c r="Q375" s="71">
        <v>1</v>
      </c>
      <c r="R375" s="68">
        <v>100</v>
      </c>
    </row>
    <row r="376" spans="1:18" x14ac:dyDescent="0.2">
      <c r="A376" s="141" t="s">
        <v>1037</v>
      </c>
      <c r="B376" s="67" t="s">
        <v>1077</v>
      </c>
      <c r="C376" s="67">
        <v>51</v>
      </c>
      <c r="D376" s="67" t="s">
        <v>340</v>
      </c>
      <c r="E376" s="71">
        <v>0.59322925999125398</v>
      </c>
      <c r="F376" s="68">
        <v>28.956422018348601</v>
      </c>
      <c r="G376" s="71">
        <v>0.66380051519115602</v>
      </c>
      <c r="H376" s="68">
        <v>33.199541284403701</v>
      </c>
      <c r="I376" s="71">
        <v>0.70588688384632103</v>
      </c>
      <c r="J376" s="68">
        <v>32.855504587155998</v>
      </c>
      <c r="K376" s="71">
        <v>0.57738156300857202</v>
      </c>
      <c r="L376" s="68">
        <v>3.21100917431193</v>
      </c>
      <c r="M376" s="71">
        <v>0.61230659790147601</v>
      </c>
      <c r="N376" s="68">
        <v>42.347525891829697</v>
      </c>
      <c r="O376" s="71">
        <v>0</v>
      </c>
      <c r="P376" s="68">
        <v>0.642898889538282</v>
      </c>
      <c r="Q376" s="71">
        <v>1</v>
      </c>
      <c r="R376" s="68">
        <v>100</v>
      </c>
    </row>
    <row r="377" spans="1:18" x14ac:dyDescent="0.2">
      <c r="A377" s="141" t="s">
        <v>1078</v>
      </c>
      <c r="B377" s="67" t="s">
        <v>1079</v>
      </c>
      <c r="C377" s="67">
        <v>51</v>
      </c>
      <c r="D377" s="67" t="s">
        <v>340</v>
      </c>
      <c r="E377" s="71">
        <v>0.89797633363363105</v>
      </c>
      <c r="F377" s="68">
        <v>88.933486238532097</v>
      </c>
      <c r="G377" s="71">
        <v>0.91452765611950504</v>
      </c>
      <c r="H377" s="68">
        <v>83.772935779816507</v>
      </c>
      <c r="I377" s="71">
        <v>0.92446525258985102</v>
      </c>
      <c r="J377" s="68">
        <v>93.176605504587101</v>
      </c>
      <c r="K377" s="71">
        <v>0.92716694583834502</v>
      </c>
      <c r="L377" s="68">
        <v>85.837155963302706</v>
      </c>
      <c r="M377" s="71">
        <v>0.99288635959452298</v>
      </c>
      <c r="N377" s="68">
        <v>97.986191024165706</v>
      </c>
      <c r="O377" s="71">
        <v>0.68031178765956102</v>
      </c>
      <c r="P377" s="68">
        <v>75.043834015195799</v>
      </c>
      <c r="Q377" s="71">
        <v>0.94850000000000001</v>
      </c>
      <c r="R377" s="68">
        <v>42.978003384094798</v>
      </c>
    </row>
    <row r="378" spans="1:18" x14ac:dyDescent="0.2">
      <c r="A378" s="141" t="s">
        <v>1080</v>
      </c>
      <c r="B378" s="67" t="s">
        <v>1081</v>
      </c>
      <c r="C378" s="67">
        <v>51</v>
      </c>
      <c r="D378" s="67" t="s">
        <v>340</v>
      </c>
      <c r="E378" s="71">
        <v>0.63496732340863404</v>
      </c>
      <c r="F378" s="68">
        <v>39.564220183486199</v>
      </c>
      <c r="G378" s="71">
        <v>0.655877986192274</v>
      </c>
      <c r="H378" s="68">
        <v>30.561926605504599</v>
      </c>
      <c r="I378" s="71">
        <v>0.77877705148158904</v>
      </c>
      <c r="J378" s="68">
        <v>54.988532110091697</v>
      </c>
      <c r="K378" s="71">
        <v>0.75361303634399102</v>
      </c>
      <c r="L378" s="68">
        <v>30.332568807339399</v>
      </c>
      <c r="M378" s="71">
        <v>0.75457940601102602</v>
      </c>
      <c r="N378" s="68">
        <v>61.680092059838898</v>
      </c>
      <c r="O378" s="71">
        <v>0.364556460422924</v>
      </c>
      <c r="P378" s="68">
        <v>37.346580946814697</v>
      </c>
      <c r="Q378" s="71">
        <v>0.50239999999999996</v>
      </c>
      <c r="R378" s="68">
        <v>30.033840947546501</v>
      </c>
    </row>
    <row r="379" spans="1:18" x14ac:dyDescent="0.2">
      <c r="A379" s="141" t="s">
        <v>1082</v>
      </c>
      <c r="B379" s="67" t="s">
        <v>1083</v>
      </c>
      <c r="C379" s="67">
        <v>51</v>
      </c>
      <c r="D379" s="67" t="s">
        <v>340</v>
      </c>
      <c r="E379" s="71">
        <v>0.94648159590719305</v>
      </c>
      <c r="F379" s="68">
        <v>99.369266055045898</v>
      </c>
      <c r="G379" s="71">
        <v>0.958219126869436</v>
      </c>
      <c r="H379" s="68">
        <v>93.864678899082605</v>
      </c>
      <c r="I379" s="71">
        <v>0.89243894151883096</v>
      </c>
      <c r="J379" s="68">
        <v>84.2316513761468</v>
      </c>
      <c r="K379" s="71">
        <v>0.96816889411575702</v>
      </c>
      <c r="L379" s="68">
        <v>95.2408256880734</v>
      </c>
      <c r="M379" s="71">
        <v>0.95731815756713501</v>
      </c>
      <c r="N379" s="68">
        <v>92.347525891829704</v>
      </c>
      <c r="O379" s="71">
        <v>0.90274445537199899</v>
      </c>
      <c r="P379" s="68">
        <v>95.2659263588545</v>
      </c>
      <c r="Q379" s="71">
        <v>1</v>
      </c>
      <c r="R379" s="68">
        <v>100</v>
      </c>
    </row>
    <row r="380" spans="1:18" x14ac:dyDescent="0.2">
      <c r="A380" s="141" t="s">
        <v>1084</v>
      </c>
      <c r="B380" s="67" t="s">
        <v>1085</v>
      </c>
      <c r="C380" s="67">
        <v>51</v>
      </c>
      <c r="D380" s="67" t="s">
        <v>340</v>
      </c>
      <c r="E380" s="71">
        <v>0.84314273596044098</v>
      </c>
      <c r="F380" s="68">
        <v>78.153669724770694</v>
      </c>
      <c r="G380" s="71">
        <v>0.86255509713337497</v>
      </c>
      <c r="H380" s="68">
        <v>72.763761467889907</v>
      </c>
      <c r="I380" s="71">
        <v>0.877590777478372</v>
      </c>
      <c r="J380" s="68">
        <v>79.529816513761503</v>
      </c>
      <c r="K380" s="71">
        <v>0.75158391119742296</v>
      </c>
      <c r="L380" s="68">
        <v>30.045871559632999</v>
      </c>
      <c r="M380" s="71">
        <v>0.84349991107949496</v>
      </c>
      <c r="N380" s="68">
        <v>73.417721518987307</v>
      </c>
      <c r="O380" s="71">
        <v>0.72362671887398</v>
      </c>
      <c r="P380" s="68">
        <v>80.187025131501997</v>
      </c>
      <c r="Q380" s="71">
        <v>1</v>
      </c>
      <c r="R380" s="68">
        <v>100</v>
      </c>
    </row>
    <row r="381" spans="1:18" x14ac:dyDescent="0.2">
      <c r="A381" s="141" t="s">
        <v>1086</v>
      </c>
      <c r="B381" s="67" t="s">
        <v>1087</v>
      </c>
      <c r="C381" s="67">
        <v>51</v>
      </c>
      <c r="D381" s="67" t="s">
        <v>340</v>
      </c>
      <c r="E381" s="71">
        <v>0.61723795840078099</v>
      </c>
      <c r="F381" s="68">
        <v>35.091743119266098</v>
      </c>
      <c r="G381" s="71">
        <v>0.65998142005295102</v>
      </c>
      <c r="H381" s="68">
        <v>32.339449541284402</v>
      </c>
      <c r="I381" s="71">
        <v>0.64237808588178902</v>
      </c>
      <c r="J381" s="68">
        <v>17.832568807339399</v>
      </c>
      <c r="K381" s="71">
        <v>0.54033546860454695</v>
      </c>
      <c r="L381" s="68">
        <v>2.1215596330275202</v>
      </c>
      <c r="M381" s="71">
        <v>0.562511115063134</v>
      </c>
      <c r="N381" s="68">
        <v>34.637514384349799</v>
      </c>
      <c r="O381" s="71">
        <v>0.29822166080226897</v>
      </c>
      <c r="P381" s="68">
        <v>27.7615429573349</v>
      </c>
      <c r="Q381" s="71">
        <v>1</v>
      </c>
      <c r="R381" s="68">
        <v>100</v>
      </c>
    </row>
    <row r="382" spans="1:18" x14ac:dyDescent="0.2">
      <c r="A382" s="141" t="s">
        <v>1088</v>
      </c>
      <c r="B382" s="67" t="s">
        <v>1089</v>
      </c>
      <c r="C382" s="67">
        <v>51</v>
      </c>
      <c r="D382" s="67" t="s">
        <v>340</v>
      </c>
      <c r="E382" s="71">
        <v>0.70784090295067303</v>
      </c>
      <c r="F382" s="68">
        <v>57.970183486238497</v>
      </c>
      <c r="G382" s="71">
        <v>0.76505751823266799</v>
      </c>
      <c r="H382" s="68">
        <v>59.919724770642198</v>
      </c>
      <c r="I382" s="71">
        <v>0.73082992543040404</v>
      </c>
      <c r="J382" s="68">
        <v>40.997706422018297</v>
      </c>
      <c r="K382" s="71">
        <v>0.69359541711708705</v>
      </c>
      <c r="L382" s="68">
        <v>15.8830275229358</v>
      </c>
      <c r="M382" s="71">
        <v>0.75813622621376497</v>
      </c>
      <c r="N382" s="68">
        <v>62.197928653624899</v>
      </c>
      <c r="O382" s="71">
        <v>0.29942633071011499</v>
      </c>
      <c r="P382" s="68">
        <v>27.936879018118098</v>
      </c>
      <c r="Q382" s="71">
        <v>1</v>
      </c>
      <c r="R382" s="68">
        <v>100</v>
      </c>
    </row>
    <row r="383" spans="1:18" x14ac:dyDescent="0.2">
      <c r="A383" s="141" t="s">
        <v>1090</v>
      </c>
      <c r="B383" s="67" t="s">
        <v>1091</v>
      </c>
      <c r="C383" s="67">
        <v>51</v>
      </c>
      <c r="D383" s="67" t="s">
        <v>340</v>
      </c>
      <c r="E383" s="71">
        <v>0.54586158791982398</v>
      </c>
      <c r="F383" s="68">
        <v>16.628440366972502</v>
      </c>
      <c r="G383" s="71">
        <v>0.63336920812453201</v>
      </c>
      <c r="H383" s="68">
        <v>23.5091743119266</v>
      </c>
      <c r="I383" s="71">
        <v>0.64017468554536205</v>
      </c>
      <c r="J383" s="68">
        <v>17.201834862385301</v>
      </c>
      <c r="K383" s="71">
        <v>0.51015557316722204</v>
      </c>
      <c r="L383" s="68">
        <v>1.0321100917431201</v>
      </c>
      <c r="M383" s="71">
        <v>0.48070425040014197</v>
      </c>
      <c r="N383" s="68">
        <v>23.993095512082899</v>
      </c>
      <c r="O383" s="71">
        <v>1.07658102816841E-2</v>
      </c>
      <c r="P383" s="68">
        <v>0.93512565751022803</v>
      </c>
      <c r="Q383" s="71">
        <v>1</v>
      </c>
      <c r="R383" s="68">
        <v>100</v>
      </c>
    </row>
    <row r="384" spans="1:18" x14ac:dyDescent="0.2">
      <c r="A384" s="141" t="s">
        <v>1092</v>
      </c>
      <c r="B384" s="67" t="s">
        <v>1093</v>
      </c>
      <c r="C384" s="67">
        <v>51</v>
      </c>
      <c r="D384" s="67" t="s">
        <v>340</v>
      </c>
      <c r="E384" s="71">
        <v>0.57092889076783404</v>
      </c>
      <c r="F384" s="68">
        <v>23.5091743119266</v>
      </c>
      <c r="G384" s="71">
        <v>0.66252340427540202</v>
      </c>
      <c r="H384" s="68">
        <v>32.970183486238497</v>
      </c>
      <c r="I384" s="71">
        <v>0.69995948220720206</v>
      </c>
      <c r="J384" s="68">
        <v>31.5366972477064</v>
      </c>
      <c r="K384" s="71">
        <v>0.58238620772425598</v>
      </c>
      <c r="L384" s="68">
        <v>3.3830275229357798</v>
      </c>
      <c r="M384" s="71">
        <v>0.48070425040014197</v>
      </c>
      <c r="N384" s="68">
        <v>23.993095512082899</v>
      </c>
      <c r="O384" s="71">
        <v>0</v>
      </c>
      <c r="P384" s="68">
        <v>0.642898889538282</v>
      </c>
      <c r="Q384" s="71">
        <v>1</v>
      </c>
      <c r="R384" s="68">
        <v>100</v>
      </c>
    </row>
    <row r="385" spans="1:18" x14ac:dyDescent="0.2">
      <c r="A385" s="141" t="s">
        <v>1094</v>
      </c>
      <c r="B385" s="67" t="s">
        <v>1095</v>
      </c>
      <c r="C385" s="67">
        <v>51</v>
      </c>
      <c r="D385" s="67" t="s">
        <v>340</v>
      </c>
      <c r="E385" s="71">
        <v>0.50252100690422097</v>
      </c>
      <c r="F385" s="68">
        <v>9.9197247706421994</v>
      </c>
      <c r="G385" s="71">
        <v>0.56790103145128201</v>
      </c>
      <c r="H385" s="68">
        <v>9.1743119266054993</v>
      </c>
      <c r="I385" s="71">
        <v>0.57338361614518596</v>
      </c>
      <c r="J385" s="68">
        <v>7.5688073394495401</v>
      </c>
      <c r="K385" s="71">
        <v>0.51756183479270801</v>
      </c>
      <c r="L385" s="68">
        <v>1.4334862385321101</v>
      </c>
      <c r="M385" s="71">
        <v>0.35621554330428601</v>
      </c>
      <c r="N385" s="68">
        <v>10.701956271576501</v>
      </c>
      <c r="O385" s="71">
        <v>6.4015731862259194E-5</v>
      </c>
      <c r="P385" s="68">
        <v>0.70134424313267096</v>
      </c>
      <c r="Q385" s="71">
        <v>1</v>
      </c>
      <c r="R385" s="68">
        <v>100</v>
      </c>
    </row>
    <row r="386" spans="1:18" x14ac:dyDescent="0.2">
      <c r="A386" s="141" t="s">
        <v>1096</v>
      </c>
      <c r="B386" s="67" t="s">
        <v>1097</v>
      </c>
      <c r="C386" s="67">
        <v>51</v>
      </c>
      <c r="D386" s="67" t="s">
        <v>340</v>
      </c>
      <c r="E386" s="71">
        <v>0.575895902843791</v>
      </c>
      <c r="F386" s="68">
        <v>24.827981651376099</v>
      </c>
      <c r="G386" s="71">
        <v>0.68133035279964205</v>
      </c>
      <c r="H386" s="68">
        <v>38.016055045871603</v>
      </c>
      <c r="I386" s="71">
        <v>0.63655764916009505</v>
      </c>
      <c r="J386" s="68">
        <v>16.284403669724799</v>
      </c>
      <c r="K386" s="71">
        <v>0.56843740300057699</v>
      </c>
      <c r="L386" s="68">
        <v>2.8669724770642202</v>
      </c>
      <c r="M386" s="71">
        <v>0.43446558776453897</v>
      </c>
      <c r="N386" s="68">
        <v>18.527042577675498</v>
      </c>
      <c r="O386" s="71">
        <v>0.134584424337896</v>
      </c>
      <c r="P386" s="68">
        <v>7.71478667445938</v>
      </c>
      <c r="Q386" s="71">
        <v>1</v>
      </c>
      <c r="R386" s="68">
        <v>100</v>
      </c>
    </row>
    <row r="387" spans="1:18" x14ac:dyDescent="0.2">
      <c r="A387" s="141" t="s">
        <v>1098</v>
      </c>
      <c r="B387" s="67" t="s">
        <v>1099</v>
      </c>
      <c r="C387" s="67">
        <v>51</v>
      </c>
      <c r="D387" s="67" t="s">
        <v>340</v>
      </c>
      <c r="E387" s="71">
        <v>0.66549089866938305</v>
      </c>
      <c r="F387" s="68">
        <v>47.419724770642198</v>
      </c>
      <c r="G387" s="71">
        <v>0.76310757767813597</v>
      </c>
      <c r="H387" s="68">
        <v>59.461009174311897</v>
      </c>
      <c r="I387" s="71">
        <v>0.67804756310812997</v>
      </c>
      <c r="J387" s="68">
        <v>25.573394495412799</v>
      </c>
      <c r="K387" s="71">
        <v>0.60458298871625704</v>
      </c>
      <c r="L387" s="68">
        <v>4.5871559633027497</v>
      </c>
      <c r="M387" s="71">
        <v>0.55539747465765599</v>
      </c>
      <c r="N387" s="68">
        <v>33.6593785960875</v>
      </c>
      <c r="O387" s="71">
        <v>0.39180978785611997</v>
      </c>
      <c r="P387" s="68">
        <v>41.320864991233201</v>
      </c>
      <c r="Q387" s="71">
        <v>1</v>
      </c>
      <c r="R387" s="68">
        <v>100</v>
      </c>
    </row>
    <row r="388" spans="1:18" x14ac:dyDescent="0.2">
      <c r="A388" s="141" t="s">
        <v>1100</v>
      </c>
      <c r="B388" s="67" t="s">
        <v>1101</v>
      </c>
      <c r="C388" s="67">
        <v>51</v>
      </c>
      <c r="D388" s="67" t="s">
        <v>340</v>
      </c>
      <c r="E388" s="71">
        <v>0.65605230831649497</v>
      </c>
      <c r="F388" s="68">
        <v>45.298165137614703</v>
      </c>
      <c r="G388" s="71">
        <v>0.69506590271368995</v>
      </c>
      <c r="H388" s="68">
        <v>42.2591743119266</v>
      </c>
      <c r="I388" s="71">
        <v>0.74203123883042099</v>
      </c>
      <c r="J388" s="68">
        <v>44.266055045871603</v>
      </c>
      <c r="K388" s="71">
        <v>0.597381450547532</v>
      </c>
      <c r="L388" s="68">
        <v>4.0711009174311901</v>
      </c>
      <c r="M388" s="71">
        <v>0.66921572114529604</v>
      </c>
      <c r="N388" s="68">
        <v>50.115074798619098</v>
      </c>
      <c r="O388" s="71">
        <v>0.54501953666203196</v>
      </c>
      <c r="P388" s="68">
        <v>61.133839859731196</v>
      </c>
      <c r="Q388" s="71">
        <v>0.68759999999999999</v>
      </c>
      <c r="R388" s="68">
        <v>37.055837563451803</v>
      </c>
    </row>
    <row r="389" spans="1:18" x14ac:dyDescent="0.2">
      <c r="A389" s="141" t="s">
        <v>1102</v>
      </c>
      <c r="B389" s="67" t="s">
        <v>1103</v>
      </c>
      <c r="C389" s="67">
        <v>51</v>
      </c>
      <c r="D389" s="67" t="s">
        <v>340</v>
      </c>
      <c r="E389" s="71">
        <v>0.67333148551596</v>
      </c>
      <c r="F389" s="68">
        <v>49.311926605504603</v>
      </c>
      <c r="G389" s="71">
        <v>0.78101690280751901</v>
      </c>
      <c r="H389" s="68">
        <v>61.7545871559633</v>
      </c>
      <c r="I389" s="71">
        <v>0.81592450529873595</v>
      </c>
      <c r="J389" s="68">
        <v>64.793577981651396</v>
      </c>
      <c r="K389" s="71">
        <v>0.73063524981903505</v>
      </c>
      <c r="L389" s="68">
        <v>24.5412844036697</v>
      </c>
      <c r="M389" s="71">
        <v>0.67988618175351201</v>
      </c>
      <c r="N389" s="68">
        <v>51.265822784810098</v>
      </c>
      <c r="O389" s="71">
        <v>0.58092607341695701</v>
      </c>
      <c r="P389" s="68">
        <v>64.991233196960806</v>
      </c>
      <c r="Q389" s="71">
        <v>0.4516</v>
      </c>
      <c r="R389" s="68">
        <v>26.649746192893399</v>
      </c>
    </row>
    <row r="390" spans="1:18" x14ac:dyDescent="0.2">
      <c r="A390" s="141" t="s">
        <v>1104</v>
      </c>
      <c r="B390" s="67" t="s">
        <v>1105</v>
      </c>
      <c r="C390" s="67">
        <v>51</v>
      </c>
      <c r="D390" s="67" t="s">
        <v>340</v>
      </c>
      <c r="E390" s="71">
        <v>0.66405054609501402</v>
      </c>
      <c r="F390" s="68">
        <v>47.133027522935798</v>
      </c>
      <c r="G390" s="71">
        <v>0.87882391619264799</v>
      </c>
      <c r="H390" s="68">
        <v>75.860091743119298</v>
      </c>
      <c r="I390" s="71">
        <v>0.81511551306947905</v>
      </c>
      <c r="J390" s="68">
        <v>64.2775229357798</v>
      </c>
      <c r="K390" s="71">
        <v>0.76565168502084402</v>
      </c>
      <c r="L390" s="68">
        <v>34.575688073394502</v>
      </c>
      <c r="M390" s="71">
        <v>0.76880668682198094</v>
      </c>
      <c r="N390" s="68">
        <v>63.808975834292298</v>
      </c>
      <c r="O390" s="71">
        <v>0.75590547546513398</v>
      </c>
      <c r="P390" s="68">
        <v>83.635300993570993</v>
      </c>
      <c r="Q390" s="71">
        <v>0</v>
      </c>
      <c r="R390" s="68">
        <v>12.690355329949201</v>
      </c>
    </row>
    <row r="391" spans="1:18" x14ac:dyDescent="0.2">
      <c r="A391" s="141" t="s">
        <v>1106</v>
      </c>
      <c r="B391" s="67" t="s">
        <v>1107</v>
      </c>
      <c r="C391" s="67">
        <v>51</v>
      </c>
      <c r="D391" s="67" t="s">
        <v>340</v>
      </c>
      <c r="E391" s="71">
        <v>0.620678072231589</v>
      </c>
      <c r="F391" s="68">
        <v>36.0091743119266</v>
      </c>
      <c r="G391" s="71">
        <v>0.84617521646942795</v>
      </c>
      <c r="H391" s="68">
        <v>70.126146788990795</v>
      </c>
      <c r="I391" s="71">
        <v>0.79285423739733496</v>
      </c>
      <c r="J391" s="68">
        <v>58.830275229357802</v>
      </c>
      <c r="K391" s="71">
        <v>0.722188481297795</v>
      </c>
      <c r="L391" s="68">
        <v>22.4770642201835</v>
      </c>
      <c r="M391" s="71">
        <v>0.60874977769873695</v>
      </c>
      <c r="N391" s="68">
        <v>41.714614499424599</v>
      </c>
      <c r="O391" s="71">
        <v>0.75300072052623901</v>
      </c>
      <c r="P391" s="68">
        <v>83.167738164815901</v>
      </c>
      <c r="Q391" s="71">
        <v>1.1000000000000001E-3</v>
      </c>
      <c r="R391" s="68">
        <v>13.113367174280899</v>
      </c>
    </row>
    <row r="392" spans="1:18" x14ac:dyDescent="0.2">
      <c r="A392" s="141" t="s">
        <v>1108</v>
      </c>
      <c r="B392" s="67" t="s">
        <v>1109</v>
      </c>
      <c r="C392" s="67">
        <v>51</v>
      </c>
      <c r="D392" s="67" t="s">
        <v>340</v>
      </c>
      <c r="E392" s="71">
        <v>0.70405103750367704</v>
      </c>
      <c r="F392" s="68">
        <v>56.7087155963303</v>
      </c>
      <c r="G392" s="71">
        <v>0.78478220384342301</v>
      </c>
      <c r="H392" s="68">
        <v>62.270642201834903</v>
      </c>
      <c r="I392" s="71">
        <v>0.77062898221773801</v>
      </c>
      <c r="J392" s="68">
        <v>52.752293577981597</v>
      </c>
      <c r="K392" s="71">
        <v>0.82129845965583803</v>
      </c>
      <c r="L392" s="68">
        <v>54.873853211009198</v>
      </c>
      <c r="M392" s="71">
        <v>0.70834074337542197</v>
      </c>
      <c r="N392" s="68">
        <v>55.235903337169198</v>
      </c>
      <c r="O392" s="71">
        <v>0.28925583592963999</v>
      </c>
      <c r="P392" s="68">
        <v>26.767971946230301</v>
      </c>
      <c r="Q392" s="71">
        <v>0.85</v>
      </c>
      <c r="R392" s="68">
        <v>40.6091370558376</v>
      </c>
    </row>
    <row r="393" spans="1:18" x14ac:dyDescent="0.2">
      <c r="A393" s="141" t="s">
        <v>1110</v>
      </c>
      <c r="B393" s="67" t="s">
        <v>1111</v>
      </c>
      <c r="C393" s="67">
        <v>51</v>
      </c>
      <c r="D393" s="67" t="s">
        <v>340</v>
      </c>
      <c r="E393" s="71">
        <v>0.75264999826720902</v>
      </c>
      <c r="F393" s="68">
        <v>65.4816513761468</v>
      </c>
      <c r="G393" s="71">
        <v>0.82237976437708105</v>
      </c>
      <c r="H393" s="68">
        <v>66.743119266055004</v>
      </c>
      <c r="I393" s="71">
        <v>0.76332518009750705</v>
      </c>
      <c r="J393" s="68">
        <v>50.7454128440367</v>
      </c>
      <c r="K393" s="71">
        <v>0.766695769461194</v>
      </c>
      <c r="L393" s="68">
        <v>34.919724770642198</v>
      </c>
      <c r="M393" s="71">
        <v>0.74390894540281005</v>
      </c>
      <c r="N393" s="68">
        <v>60.184119677790598</v>
      </c>
      <c r="O393" s="71">
        <v>0.41959033026466203</v>
      </c>
      <c r="P393" s="68">
        <v>45.412039742840399</v>
      </c>
      <c r="Q393" s="71">
        <v>1</v>
      </c>
      <c r="R393" s="68">
        <v>100</v>
      </c>
    </row>
    <row r="394" spans="1:18" x14ac:dyDescent="0.2">
      <c r="A394" s="141" t="s">
        <v>1112</v>
      </c>
      <c r="B394" s="67" t="s">
        <v>1113</v>
      </c>
      <c r="C394" s="67">
        <v>51</v>
      </c>
      <c r="D394" s="67" t="s">
        <v>340</v>
      </c>
      <c r="E394" s="71">
        <v>0.72814965231222195</v>
      </c>
      <c r="F394" s="68">
        <v>61.869266055045898</v>
      </c>
      <c r="G394" s="71">
        <v>0.82378191244267396</v>
      </c>
      <c r="H394" s="68">
        <v>66.915137614678898</v>
      </c>
      <c r="I394" s="71">
        <v>0.79086224698181595</v>
      </c>
      <c r="J394" s="68">
        <v>58.199541284403701</v>
      </c>
      <c r="K394" s="71">
        <v>0.77755927107170597</v>
      </c>
      <c r="L394" s="68">
        <v>38.933486238532097</v>
      </c>
      <c r="M394" s="71">
        <v>0.61230659790147601</v>
      </c>
      <c r="N394" s="68">
        <v>42.347525891829697</v>
      </c>
      <c r="O394" s="71">
        <v>0.36438788547566098</v>
      </c>
      <c r="P394" s="68">
        <v>37.229690239626002</v>
      </c>
      <c r="Q394" s="71">
        <v>1</v>
      </c>
      <c r="R394" s="68">
        <v>100</v>
      </c>
    </row>
    <row r="395" spans="1:18" x14ac:dyDescent="0.2">
      <c r="A395" s="141" t="s">
        <v>1114</v>
      </c>
      <c r="B395" s="67" t="s">
        <v>1115</v>
      </c>
      <c r="C395" s="67">
        <v>51</v>
      </c>
      <c r="D395" s="67" t="s">
        <v>340</v>
      </c>
      <c r="E395" s="71">
        <v>0.77911919376818894</v>
      </c>
      <c r="F395" s="68">
        <v>68.979357798165097</v>
      </c>
      <c r="G395" s="71">
        <v>0.84979893941144502</v>
      </c>
      <c r="H395" s="68">
        <v>70.642201834862405</v>
      </c>
      <c r="I395" s="71">
        <v>0.79268295535114996</v>
      </c>
      <c r="J395" s="68">
        <v>58.600917431192698</v>
      </c>
      <c r="K395" s="71">
        <v>0.81837519644651702</v>
      </c>
      <c r="L395" s="68">
        <v>53.440366972477101</v>
      </c>
      <c r="M395" s="71">
        <v>0.75813622621376497</v>
      </c>
      <c r="N395" s="68">
        <v>62.197928653624899</v>
      </c>
      <c r="O395" s="71">
        <v>0.45572184518625802</v>
      </c>
      <c r="P395" s="68">
        <v>50.2630040911748</v>
      </c>
      <c r="Q395" s="71">
        <v>1</v>
      </c>
      <c r="R395" s="68">
        <v>100</v>
      </c>
    </row>
    <row r="396" spans="1:18" x14ac:dyDescent="0.2">
      <c r="A396" s="141" t="s">
        <v>1116</v>
      </c>
      <c r="B396" s="67" t="s">
        <v>1117</v>
      </c>
      <c r="C396" s="67">
        <v>51</v>
      </c>
      <c r="D396" s="67" t="s">
        <v>340</v>
      </c>
      <c r="E396" s="71">
        <v>0.73530191380013699</v>
      </c>
      <c r="F396" s="68">
        <v>62.844036697247702</v>
      </c>
      <c r="G396" s="71">
        <v>0.80315265174782502</v>
      </c>
      <c r="H396" s="68">
        <v>64.506880733944996</v>
      </c>
      <c r="I396" s="71">
        <v>0.75486574191174205</v>
      </c>
      <c r="J396" s="68">
        <v>48.165137614678898</v>
      </c>
      <c r="K396" s="71">
        <v>0.73500462642372499</v>
      </c>
      <c r="L396" s="68">
        <v>25.688073394495401</v>
      </c>
      <c r="M396" s="71">
        <v>0.697670282767206</v>
      </c>
      <c r="N396" s="68">
        <v>53.452243958573099</v>
      </c>
      <c r="O396" s="71">
        <v>0.42111817995032302</v>
      </c>
      <c r="P396" s="68">
        <v>45.645821157218002</v>
      </c>
      <c r="Q396" s="71">
        <v>1</v>
      </c>
      <c r="R396" s="68">
        <v>100</v>
      </c>
    </row>
    <row r="397" spans="1:18" x14ac:dyDescent="0.2">
      <c r="A397" s="141" t="s">
        <v>1118</v>
      </c>
      <c r="B397" s="67" t="s">
        <v>1119</v>
      </c>
      <c r="C397" s="67">
        <v>51</v>
      </c>
      <c r="D397" s="67" t="s">
        <v>340</v>
      </c>
      <c r="E397" s="71">
        <v>0.78834471194816602</v>
      </c>
      <c r="F397" s="68">
        <v>70.470183486238497</v>
      </c>
      <c r="G397" s="71">
        <v>0.87424353220573703</v>
      </c>
      <c r="H397" s="68">
        <v>74.7133027522936</v>
      </c>
      <c r="I397" s="71">
        <v>0.82511211598295597</v>
      </c>
      <c r="J397" s="68">
        <v>67.029816513761503</v>
      </c>
      <c r="K397" s="71">
        <v>0.813138525441781</v>
      </c>
      <c r="L397" s="68">
        <v>51.4908256880734</v>
      </c>
      <c r="M397" s="71">
        <v>0.81860216966032395</v>
      </c>
      <c r="N397" s="68">
        <v>70.1380897583429</v>
      </c>
      <c r="O397" s="71">
        <v>0.39897192839819701</v>
      </c>
      <c r="P397" s="68">
        <v>42.139099941554598</v>
      </c>
      <c r="Q397" s="71">
        <v>1</v>
      </c>
      <c r="R397" s="68">
        <v>100</v>
      </c>
    </row>
    <row r="398" spans="1:18" x14ac:dyDescent="0.2">
      <c r="A398" s="141" t="s">
        <v>1120</v>
      </c>
      <c r="B398" s="67" t="s">
        <v>1121</v>
      </c>
      <c r="C398" s="67">
        <v>51</v>
      </c>
      <c r="D398" s="67" t="s">
        <v>340</v>
      </c>
      <c r="E398" s="71">
        <v>0.69993723251949103</v>
      </c>
      <c r="F398" s="68">
        <v>55.7912844036697</v>
      </c>
      <c r="G398" s="71">
        <v>0.76326534929011103</v>
      </c>
      <c r="H398" s="68">
        <v>59.575688073394502</v>
      </c>
      <c r="I398" s="71">
        <v>0.77919153212626802</v>
      </c>
      <c r="J398" s="68">
        <v>55.103211009174302</v>
      </c>
      <c r="K398" s="71">
        <v>0.70231396328207596</v>
      </c>
      <c r="L398" s="68">
        <v>17.545871559632999</v>
      </c>
      <c r="M398" s="71">
        <v>0.68344300195625096</v>
      </c>
      <c r="N398" s="68">
        <v>51.668584579977001</v>
      </c>
      <c r="O398" s="71">
        <v>0.27140954846224202</v>
      </c>
      <c r="P398" s="68">
        <v>24.3132670952659</v>
      </c>
      <c r="Q398" s="71">
        <v>1</v>
      </c>
      <c r="R398" s="68">
        <v>100</v>
      </c>
    </row>
    <row r="399" spans="1:18" x14ac:dyDescent="0.2">
      <c r="A399" s="141" t="s">
        <v>1122</v>
      </c>
      <c r="B399" s="67" t="s">
        <v>1123</v>
      </c>
      <c r="C399" s="67">
        <v>51</v>
      </c>
      <c r="D399" s="67" t="s">
        <v>340</v>
      </c>
      <c r="E399" s="71">
        <v>0.65330718476590399</v>
      </c>
      <c r="F399" s="68">
        <v>44.839449541284402</v>
      </c>
      <c r="G399" s="71">
        <v>0.73151100046609097</v>
      </c>
      <c r="H399" s="68">
        <v>52.006880733944897</v>
      </c>
      <c r="I399" s="71">
        <v>0.75982167077373397</v>
      </c>
      <c r="J399" s="68">
        <v>49.942660550458697</v>
      </c>
      <c r="K399" s="71">
        <v>0.74069924110722996</v>
      </c>
      <c r="L399" s="68">
        <v>27.178899082568801</v>
      </c>
      <c r="M399" s="71">
        <v>0.697670282767206</v>
      </c>
      <c r="N399" s="68">
        <v>53.452243958573099</v>
      </c>
      <c r="O399" s="71">
        <v>0.33683372871526102</v>
      </c>
      <c r="P399" s="68">
        <v>33.430742255990602</v>
      </c>
      <c r="Q399" s="71"/>
      <c r="R399" s="68"/>
    </row>
    <row r="400" spans="1:18" x14ac:dyDescent="0.2">
      <c r="A400" s="141" t="s">
        <v>1124</v>
      </c>
      <c r="B400" s="67" t="s">
        <v>1125</v>
      </c>
      <c r="C400" s="67">
        <v>51</v>
      </c>
      <c r="D400" s="67" t="s">
        <v>340</v>
      </c>
      <c r="E400" s="71">
        <v>0.75164800314145197</v>
      </c>
      <c r="F400" s="68">
        <v>65.309633027522906</v>
      </c>
      <c r="G400" s="71">
        <v>0.79819428021750505</v>
      </c>
      <c r="H400" s="68">
        <v>63.761467889908303</v>
      </c>
      <c r="I400" s="71">
        <v>0.78440964434262495</v>
      </c>
      <c r="J400" s="68">
        <v>56.25</v>
      </c>
      <c r="K400" s="71">
        <v>0.80609263562762401</v>
      </c>
      <c r="L400" s="68">
        <v>49.197247706421997</v>
      </c>
      <c r="M400" s="71">
        <v>0.78659078783567504</v>
      </c>
      <c r="N400" s="68">
        <v>65.995397008055207</v>
      </c>
      <c r="O400" s="71">
        <v>0.334600670825283</v>
      </c>
      <c r="P400" s="68">
        <v>33.196960841613098</v>
      </c>
      <c r="Q400" s="71">
        <v>1</v>
      </c>
      <c r="R400" s="68">
        <v>100</v>
      </c>
    </row>
    <row r="401" spans="1:18" x14ac:dyDescent="0.2">
      <c r="A401" s="141" t="s">
        <v>1126</v>
      </c>
      <c r="B401" s="67" t="s">
        <v>1127</v>
      </c>
      <c r="C401" s="67">
        <v>51</v>
      </c>
      <c r="D401" s="67" t="s">
        <v>340</v>
      </c>
      <c r="E401" s="71">
        <v>0.66265893920079399</v>
      </c>
      <c r="F401" s="68">
        <v>46.903669724770602</v>
      </c>
      <c r="G401" s="71">
        <v>0.62802010687751397</v>
      </c>
      <c r="H401" s="68">
        <v>22.075688073394499</v>
      </c>
      <c r="I401" s="71">
        <v>0.71996367877104095</v>
      </c>
      <c r="J401" s="68">
        <v>37.327981651376099</v>
      </c>
      <c r="K401" s="71">
        <v>0.68833075984065994</v>
      </c>
      <c r="L401" s="68">
        <v>14.9082568807339</v>
      </c>
      <c r="M401" s="71">
        <v>0.51627245242752995</v>
      </c>
      <c r="N401" s="68">
        <v>28.3084004602992</v>
      </c>
      <c r="O401" s="71">
        <v>0.42336663728801999</v>
      </c>
      <c r="P401" s="68">
        <v>46.288720046756303</v>
      </c>
      <c r="Q401" s="71">
        <v>1</v>
      </c>
      <c r="R401" s="68">
        <v>100</v>
      </c>
    </row>
    <row r="402" spans="1:18" x14ac:dyDescent="0.2">
      <c r="A402" s="141" t="s">
        <v>1128</v>
      </c>
      <c r="B402" s="67" t="s">
        <v>1129</v>
      </c>
      <c r="C402" s="67">
        <v>51</v>
      </c>
      <c r="D402" s="67" t="s">
        <v>340</v>
      </c>
      <c r="E402" s="71">
        <v>0.77574880307037797</v>
      </c>
      <c r="F402" s="68">
        <v>68.348623853210995</v>
      </c>
      <c r="G402" s="71">
        <v>0.83968741098673505</v>
      </c>
      <c r="H402" s="68">
        <v>69.094036697247702</v>
      </c>
      <c r="I402" s="71">
        <v>0.78641724270398705</v>
      </c>
      <c r="J402" s="68">
        <v>56.823394495412799</v>
      </c>
      <c r="K402" s="71">
        <v>0.79316790777992197</v>
      </c>
      <c r="L402" s="68">
        <v>44.724770642201797</v>
      </c>
      <c r="M402" s="71">
        <v>0.85772719189044999</v>
      </c>
      <c r="N402" s="68">
        <v>75.891829689298007</v>
      </c>
      <c r="O402" s="71">
        <v>0.37749306506117503</v>
      </c>
      <c r="P402" s="68">
        <v>39.625949736995899</v>
      </c>
      <c r="Q402" s="71">
        <v>1</v>
      </c>
      <c r="R402" s="68">
        <v>100</v>
      </c>
    </row>
    <row r="403" spans="1:18" x14ac:dyDescent="0.2">
      <c r="A403" s="141" t="s">
        <v>1130</v>
      </c>
      <c r="B403" s="67" t="s">
        <v>1131</v>
      </c>
      <c r="C403" s="67">
        <v>51</v>
      </c>
      <c r="D403" s="67" t="s">
        <v>340</v>
      </c>
      <c r="E403" s="71">
        <v>0.78618181624860395</v>
      </c>
      <c r="F403" s="68">
        <v>70.183486238532097</v>
      </c>
      <c r="G403" s="71">
        <v>0.86008578470350705</v>
      </c>
      <c r="H403" s="68">
        <v>72.305045871559599</v>
      </c>
      <c r="I403" s="71">
        <v>0.815152865769602</v>
      </c>
      <c r="J403" s="68">
        <v>64.334862385321102</v>
      </c>
      <c r="K403" s="71">
        <v>0.75868978753371696</v>
      </c>
      <c r="L403" s="68">
        <v>32.052752293578003</v>
      </c>
      <c r="M403" s="71">
        <v>0.80081806864662997</v>
      </c>
      <c r="N403" s="68">
        <v>68.296892980437306</v>
      </c>
      <c r="O403" s="71">
        <v>0.48234439083816899</v>
      </c>
      <c r="P403" s="68">
        <v>53.243717124488597</v>
      </c>
      <c r="Q403" s="71">
        <v>1</v>
      </c>
      <c r="R403" s="68">
        <v>100</v>
      </c>
    </row>
    <row r="404" spans="1:18" x14ac:dyDescent="0.2">
      <c r="A404" s="141" t="s">
        <v>1132</v>
      </c>
      <c r="B404" s="67" t="s">
        <v>1133</v>
      </c>
      <c r="C404" s="67">
        <v>51</v>
      </c>
      <c r="D404" s="67" t="s">
        <v>340</v>
      </c>
      <c r="E404" s="71">
        <v>0.74275155647299096</v>
      </c>
      <c r="F404" s="68">
        <v>63.9908256880734</v>
      </c>
      <c r="G404" s="71">
        <v>0.807783052731888</v>
      </c>
      <c r="H404" s="68">
        <v>64.850917431192698</v>
      </c>
      <c r="I404" s="71">
        <v>0.80110018295219099</v>
      </c>
      <c r="J404" s="68">
        <v>61.123853211009198</v>
      </c>
      <c r="K404" s="71">
        <v>0.77270136350462404</v>
      </c>
      <c r="L404" s="68">
        <v>37.385321100917402</v>
      </c>
      <c r="M404" s="71">
        <v>0.76524986661924199</v>
      </c>
      <c r="N404" s="68">
        <v>63.291139240506297</v>
      </c>
      <c r="O404" s="71">
        <v>0.30967487303000302</v>
      </c>
      <c r="P404" s="68">
        <v>29.3980128579778</v>
      </c>
      <c r="Q404" s="71">
        <v>1</v>
      </c>
      <c r="R404" s="68">
        <v>100</v>
      </c>
    </row>
    <row r="405" spans="1:18" x14ac:dyDescent="0.2">
      <c r="A405" s="141" t="s">
        <v>1134</v>
      </c>
      <c r="B405" s="67" t="s">
        <v>1135</v>
      </c>
      <c r="C405" s="67">
        <v>51</v>
      </c>
      <c r="D405" s="67" t="s">
        <v>340</v>
      </c>
      <c r="E405" s="71">
        <v>0.612146170877514</v>
      </c>
      <c r="F405" s="68">
        <v>33.830275229357802</v>
      </c>
      <c r="G405" s="71">
        <v>0.72976075402275598</v>
      </c>
      <c r="H405" s="68">
        <v>51.605504587155998</v>
      </c>
      <c r="I405" s="71">
        <v>0.78656548211463895</v>
      </c>
      <c r="J405" s="68">
        <v>56.880733944954102</v>
      </c>
      <c r="K405" s="71">
        <v>0.66781466353814101</v>
      </c>
      <c r="L405" s="68">
        <v>11.295871559632999</v>
      </c>
      <c r="M405" s="71">
        <v>0.537613373643962</v>
      </c>
      <c r="N405" s="68">
        <v>30.840046029919399</v>
      </c>
      <c r="O405" s="71">
        <v>0.31067275194558602</v>
      </c>
      <c r="P405" s="68">
        <v>29.573348918760999</v>
      </c>
      <c r="Q405" s="71">
        <v>0.64044999999999996</v>
      </c>
      <c r="R405" s="68">
        <v>35.109983079526202</v>
      </c>
    </row>
    <row r="406" spans="1:18" x14ac:dyDescent="0.2">
      <c r="A406" s="141" t="s">
        <v>1136</v>
      </c>
      <c r="B406" s="67" t="s">
        <v>1137</v>
      </c>
      <c r="C406" s="67">
        <v>51</v>
      </c>
      <c r="D406" s="67" t="s">
        <v>340</v>
      </c>
      <c r="E406" s="71">
        <v>0.66545289175860101</v>
      </c>
      <c r="F406" s="68">
        <v>47.362385321100902</v>
      </c>
      <c r="G406" s="71">
        <v>0.73072429278762896</v>
      </c>
      <c r="H406" s="68">
        <v>51.892201834862398</v>
      </c>
      <c r="I406" s="71">
        <v>0.72837204169501901</v>
      </c>
      <c r="J406" s="68">
        <v>40.0229357798165</v>
      </c>
      <c r="K406" s="71">
        <v>0.60845902339520097</v>
      </c>
      <c r="L406" s="68">
        <v>5.1032110091743101</v>
      </c>
      <c r="M406" s="71">
        <v>0.40601102614262902</v>
      </c>
      <c r="N406" s="68">
        <v>15.4775604142693</v>
      </c>
      <c r="O406" s="71">
        <v>0.51915096653113002</v>
      </c>
      <c r="P406" s="68">
        <v>57.744009351256601</v>
      </c>
      <c r="Q406" s="71">
        <v>1</v>
      </c>
      <c r="R406" s="68">
        <v>100</v>
      </c>
    </row>
    <row r="407" spans="1:18" x14ac:dyDescent="0.2">
      <c r="A407" s="141" t="s">
        <v>1138</v>
      </c>
      <c r="B407" s="67" t="s">
        <v>1139</v>
      </c>
      <c r="C407" s="67">
        <v>51</v>
      </c>
      <c r="D407" s="67" t="s">
        <v>340</v>
      </c>
      <c r="E407" s="71">
        <v>0.62264324256548698</v>
      </c>
      <c r="F407" s="68">
        <v>36.4678899082569</v>
      </c>
      <c r="G407" s="71">
        <v>0.73841387430637395</v>
      </c>
      <c r="H407" s="68">
        <v>54.0137614678899</v>
      </c>
      <c r="I407" s="71">
        <v>0.78520929901696002</v>
      </c>
      <c r="J407" s="68">
        <v>56.479357798165097</v>
      </c>
      <c r="K407" s="71">
        <v>0.79890736690678898</v>
      </c>
      <c r="L407" s="68">
        <v>46.330275229357802</v>
      </c>
      <c r="M407" s="71">
        <v>0.63364751911790895</v>
      </c>
      <c r="N407" s="68">
        <v>45.109321058688103</v>
      </c>
      <c r="O407" s="71">
        <v>0.157038153479403</v>
      </c>
      <c r="P407" s="68">
        <v>9.5850379894798401</v>
      </c>
      <c r="Q407" s="71"/>
      <c r="R407" s="68"/>
    </row>
    <row r="408" spans="1:18" x14ac:dyDescent="0.2">
      <c r="A408" s="141" t="s">
        <v>1140</v>
      </c>
      <c r="B408" s="67" t="s">
        <v>1141</v>
      </c>
      <c r="C408" s="67">
        <v>51</v>
      </c>
      <c r="D408" s="67" t="s">
        <v>340</v>
      </c>
      <c r="E408" s="71">
        <v>0.53662830244472004</v>
      </c>
      <c r="F408" s="68">
        <v>15.3669724770642</v>
      </c>
      <c r="G408" s="71">
        <v>0.65987948198522695</v>
      </c>
      <c r="H408" s="68">
        <v>32.167431192660601</v>
      </c>
      <c r="I408" s="71">
        <v>0.68974350647227101</v>
      </c>
      <c r="J408" s="68">
        <v>28.2683486238532</v>
      </c>
      <c r="K408" s="71">
        <v>0.61559014474720797</v>
      </c>
      <c r="L408" s="68">
        <v>5.67660550458716</v>
      </c>
      <c r="M408" s="71">
        <v>0.39178374533167398</v>
      </c>
      <c r="N408" s="68">
        <v>13.636363636363599</v>
      </c>
      <c r="O408" s="71">
        <v>0.14297293613194201</v>
      </c>
      <c r="P408" s="68">
        <v>8.3576855639976593</v>
      </c>
      <c r="Q408" s="71">
        <v>0.7198</v>
      </c>
      <c r="R408" s="68">
        <v>37.732656514382398</v>
      </c>
    </row>
    <row r="409" spans="1:18" x14ac:dyDescent="0.2">
      <c r="A409" s="141" t="s">
        <v>1142</v>
      </c>
      <c r="B409" s="67" t="s">
        <v>1143</v>
      </c>
      <c r="C409" s="67">
        <v>51</v>
      </c>
      <c r="D409" s="67" t="s">
        <v>340</v>
      </c>
      <c r="E409" s="71">
        <v>0.64214183915084699</v>
      </c>
      <c r="F409" s="68">
        <v>41.399082568807302</v>
      </c>
      <c r="G409" s="71">
        <v>0.73830122090693695</v>
      </c>
      <c r="H409" s="68">
        <v>53.956422018348597</v>
      </c>
      <c r="I409" s="71">
        <v>0.70196431161013395</v>
      </c>
      <c r="J409" s="68">
        <v>32.052752293578003</v>
      </c>
      <c r="K409" s="71">
        <v>0.55000093317421195</v>
      </c>
      <c r="L409" s="68">
        <v>2.69495412844037</v>
      </c>
      <c r="M409" s="71">
        <v>0.45224968877823202</v>
      </c>
      <c r="N409" s="68">
        <v>20.655926352128901</v>
      </c>
      <c r="O409" s="71">
        <v>0.41033488043556399</v>
      </c>
      <c r="P409" s="68">
        <v>43.717124488603197</v>
      </c>
      <c r="Q409" s="71">
        <v>1</v>
      </c>
      <c r="R409" s="68">
        <v>100</v>
      </c>
    </row>
    <row r="410" spans="1:18" x14ac:dyDescent="0.2">
      <c r="A410" s="141" t="s">
        <v>1144</v>
      </c>
      <c r="B410" s="67" t="s">
        <v>1145</v>
      </c>
      <c r="C410" s="67">
        <v>51</v>
      </c>
      <c r="D410" s="67" t="s">
        <v>340</v>
      </c>
      <c r="E410" s="71">
        <v>0.54646527386691202</v>
      </c>
      <c r="F410" s="68">
        <v>16.857798165137599</v>
      </c>
      <c r="G410" s="71">
        <v>0.43601792543977103</v>
      </c>
      <c r="H410" s="68">
        <v>3.9564220183486198</v>
      </c>
      <c r="I410" s="71">
        <v>0.62242673322346198</v>
      </c>
      <c r="J410" s="68">
        <v>13.6467889908257</v>
      </c>
      <c r="K410" s="71">
        <v>0.54495064179352104</v>
      </c>
      <c r="L410" s="68">
        <v>2.4082568807339499</v>
      </c>
      <c r="M410" s="71">
        <v>0.40956784634536703</v>
      </c>
      <c r="N410" s="68">
        <v>16.110471806674301</v>
      </c>
      <c r="O410" s="71">
        <v>0.26582849639935402</v>
      </c>
      <c r="P410" s="68">
        <v>23.436586791350098</v>
      </c>
      <c r="Q410" s="71">
        <v>1</v>
      </c>
      <c r="R410" s="68">
        <v>100</v>
      </c>
    </row>
    <row r="411" spans="1:18" x14ac:dyDescent="0.2">
      <c r="A411" s="141" t="s">
        <v>1146</v>
      </c>
      <c r="B411" s="67" t="s">
        <v>1147</v>
      </c>
      <c r="C411" s="67">
        <v>51</v>
      </c>
      <c r="D411" s="67" t="s">
        <v>340</v>
      </c>
      <c r="E411" s="71">
        <v>0.55175555632447104</v>
      </c>
      <c r="F411" s="68">
        <v>18.4633027522936</v>
      </c>
      <c r="G411" s="71">
        <v>0.62954891123489298</v>
      </c>
      <c r="H411" s="68">
        <v>22.591743119266098</v>
      </c>
      <c r="I411" s="71">
        <v>0.67379156201910195</v>
      </c>
      <c r="J411" s="68">
        <v>24.942660550458701</v>
      </c>
      <c r="K411" s="71">
        <v>0.51537788697252995</v>
      </c>
      <c r="L411" s="68">
        <v>1.2614678899082601</v>
      </c>
      <c r="M411" s="71">
        <v>0.35977236350702502</v>
      </c>
      <c r="N411" s="68">
        <v>10.989643268124301</v>
      </c>
      <c r="O411" s="71">
        <v>0.13204261421327701</v>
      </c>
      <c r="P411" s="68">
        <v>7.5394506136762098</v>
      </c>
      <c r="Q411" s="71">
        <v>1</v>
      </c>
      <c r="R411" s="68">
        <v>100</v>
      </c>
    </row>
    <row r="412" spans="1:18" x14ac:dyDescent="0.2">
      <c r="A412" s="141" t="s">
        <v>1148</v>
      </c>
      <c r="B412" s="67" t="s">
        <v>1149</v>
      </c>
      <c r="C412" s="67">
        <v>51</v>
      </c>
      <c r="D412" s="67" t="s">
        <v>340</v>
      </c>
      <c r="E412" s="71">
        <v>0.56558354563843405</v>
      </c>
      <c r="F412" s="68">
        <v>21.616972477064198</v>
      </c>
      <c r="G412" s="71">
        <v>0.74315358806073695</v>
      </c>
      <c r="H412" s="68">
        <v>54.988532110091697</v>
      </c>
      <c r="I412" s="71">
        <v>0.72055027538217398</v>
      </c>
      <c r="J412" s="68">
        <v>37.5</v>
      </c>
      <c r="K412" s="71">
        <v>0.63289950793757699</v>
      </c>
      <c r="L412" s="68">
        <v>6.53669724770642</v>
      </c>
      <c r="M412" s="71">
        <v>0.605192957495999</v>
      </c>
      <c r="N412" s="68">
        <v>41.139240506329102</v>
      </c>
      <c r="O412" s="71">
        <v>0.68910494495412</v>
      </c>
      <c r="P412" s="68">
        <v>75.978959672705997</v>
      </c>
      <c r="Q412" s="71">
        <v>2.5999999999999999E-3</v>
      </c>
      <c r="R412" s="68">
        <v>14.0439932318105</v>
      </c>
    </row>
    <row r="413" spans="1:18" x14ac:dyDescent="0.2">
      <c r="A413" s="141" t="s">
        <v>1150</v>
      </c>
      <c r="B413" s="67" t="s">
        <v>1151</v>
      </c>
      <c r="C413" s="67">
        <v>51</v>
      </c>
      <c r="D413" s="67" t="s">
        <v>340</v>
      </c>
      <c r="E413" s="71">
        <v>0.561497161932903</v>
      </c>
      <c r="F413" s="68">
        <v>20.412844036697201</v>
      </c>
      <c r="G413" s="71">
        <v>0.58845462740527299</v>
      </c>
      <c r="H413" s="68">
        <v>12.1559633027523</v>
      </c>
      <c r="I413" s="71">
        <v>0.720035207659251</v>
      </c>
      <c r="J413" s="68">
        <v>37.385321100917402</v>
      </c>
      <c r="K413" s="71">
        <v>0.63761205283719602</v>
      </c>
      <c r="L413" s="68">
        <v>6.9954128440367001</v>
      </c>
      <c r="M413" s="71">
        <v>0.62653387871243105</v>
      </c>
      <c r="N413" s="68">
        <v>44.073647871116201</v>
      </c>
      <c r="O413" s="71">
        <v>0.57224720498326798</v>
      </c>
      <c r="P413" s="68">
        <v>63.939216832261799</v>
      </c>
      <c r="Q413" s="71">
        <v>0.22409999999999999</v>
      </c>
      <c r="R413" s="68">
        <v>22.3350253807107</v>
      </c>
    </row>
    <row r="414" spans="1:18" x14ac:dyDescent="0.2">
      <c r="A414" s="141" t="s">
        <v>1152</v>
      </c>
      <c r="B414" s="67" t="s">
        <v>1153</v>
      </c>
      <c r="C414" s="67">
        <v>51</v>
      </c>
      <c r="D414" s="67" t="s">
        <v>340</v>
      </c>
      <c r="E414" s="71">
        <v>0.76785041728298298</v>
      </c>
      <c r="F414" s="68">
        <v>67.087155963302706</v>
      </c>
      <c r="G414" s="71">
        <v>0.83039720254292904</v>
      </c>
      <c r="H414" s="68">
        <v>67.832568807339499</v>
      </c>
      <c r="I414" s="71">
        <v>0.80454085927630603</v>
      </c>
      <c r="J414" s="68">
        <v>62.098623853211002</v>
      </c>
      <c r="K414" s="71">
        <v>0.89677221903273896</v>
      </c>
      <c r="L414" s="68">
        <v>77.006880733944996</v>
      </c>
      <c r="M414" s="71">
        <v>0.79370442824115195</v>
      </c>
      <c r="N414" s="68">
        <v>67.3187571921749</v>
      </c>
      <c r="O414" s="71">
        <v>0.281687794604774</v>
      </c>
      <c r="P414" s="68">
        <v>25.599064874342499</v>
      </c>
      <c r="Q414" s="71">
        <v>1</v>
      </c>
      <c r="R414" s="68">
        <v>100</v>
      </c>
    </row>
    <row r="415" spans="1:18" x14ac:dyDescent="0.2">
      <c r="A415" s="141" t="s">
        <v>1154</v>
      </c>
      <c r="B415" s="67" t="s">
        <v>1155</v>
      </c>
      <c r="C415" s="67">
        <v>51</v>
      </c>
      <c r="D415" s="67" t="s">
        <v>340</v>
      </c>
      <c r="E415" s="71">
        <v>0.70177723651565505</v>
      </c>
      <c r="F415" s="68">
        <v>56.135321100917402</v>
      </c>
      <c r="G415" s="71">
        <v>0.77961174099527497</v>
      </c>
      <c r="H415" s="68">
        <v>61.4678899082569</v>
      </c>
      <c r="I415" s="71">
        <v>0.80493076339034098</v>
      </c>
      <c r="J415" s="68">
        <v>62.270642201834903</v>
      </c>
      <c r="K415" s="71">
        <v>0.85012979039243197</v>
      </c>
      <c r="L415" s="68">
        <v>63.302752293578003</v>
      </c>
      <c r="M415" s="71">
        <v>0.722568024186377</v>
      </c>
      <c r="N415" s="68">
        <v>57.192174913693897</v>
      </c>
      <c r="O415" s="71">
        <v>0.35164586361384698</v>
      </c>
      <c r="P415" s="68">
        <v>35.242548217416697</v>
      </c>
      <c r="Q415" s="71"/>
      <c r="R415" s="68"/>
    </row>
    <row r="416" spans="1:18" x14ac:dyDescent="0.2">
      <c r="A416" s="141" t="s">
        <v>1156</v>
      </c>
      <c r="B416" s="67" t="s">
        <v>1157</v>
      </c>
      <c r="C416" s="67">
        <v>51</v>
      </c>
      <c r="D416" s="67" t="s">
        <v>340</v>
      </c>
      <c r="E416" s="71">
        <v>0.78477382224493697</v>
      </c>
      <c r="F416" s="68">
        <v>69.782110091743107</v>
      </c>
      <c r="G416" s="71">
        <v>0.85201909513825602</v>
      </c>
      <c r="H416" s="68">
        <v>71.100917431192698</v>
      </c>
      <c r="I416" s="71">
        <v>0.83054789153998698</v>
      </c>
      <c r="J416" s="68">
        <v>68.348623853210995</v>
      </c>
      <c r="K416" s="71">
        <v>0.90086684078842905</v>
      </c>
      <c r="L416" s="68">
        <v>78.096330275229306</v>
      </c>
      <c r="M416" s="71">
        <v>0.87551129290414398</v>
      </c>
      <c r="N416" s="68">
        <v>78.826237054085198</v>
      </c>
      <c r="O416" s="71">
        <v>0.46492399085386898</v>
      </c>
      <c r="P416" s="68">
        <v>51.431911163062502</v>
      </c>
      <c r="Q416" s="71"/>
      <c r="R416" s="68"/>
    </row>
    <row r="417" spans="1:18" x14ac:dyDescent="0.2">
      <c r="A417" s="141" t="s">
        <v>1158</v>
      </c>
      <c r="B417" s="67" t="s">
        <v>1159</v>
      </c>
      <c r="C417" s="67">
        <v>51</v>
      </c>
      <c r="D417" s="67" t="s">
        <v>340</v>
      </c>
      <c r="E417" s="71">
        <v>0.80989950752773798</v>
      </c>
      <c r="F417" s="68">
        <v>73.165137614678898</v>
      </c>
      <c r="G417" s="71">
        <v>0.84579386530755096</v>
      </c>
      <c r="H417" s="68">
        <v>69.954128440367001</v>
      </c>
      <c r="I417" s="71">
        <v>0.831554595610281</v>
      </c>
      <c r="J417" s="68">
        <v>68.635321100917395</v>
      </c>
      <c r="K417" s="71">
        <v>0.91764515330153396</v>
      </c>
      <c r="L417" s="68">
        <v>82.7408256880734</v>
      </c>
      <c r="M417" s="71">
        <v>0.77947714743019703</v>
      </c>
      <c r="N417" s="68">
        <v>65.362485615650201</v>
      </c>
      <c r="O417" s="71">
        <v>0.48492628351686601</v>
      </c>
      <c r="P417" s="68">
        <v>53.711279953243697</v>
      </c>
      <c r="Q417" s="71">
        <v>1</v>
      </c>
      <c r="R417" s="68">
        <v>100</v>
      </c>
    </row>
    <row r="418" spans="1:18" x14ac:dyDescent="0.2">
      <c r="A418" s="141" t="s">
        <v>1160</v>
      </c>
      <c r="B418" s="67" t="s">
        <v>1161</v>
      </c>
      <c r="C418" s="67">
        <v>51</v>
      </c>
      <c r="D418" s="67" t="s">
        <v>340</v>
      </c>
      <c r="E418" s="71">
        <v>0.71749644500457899</v>
      </c>
      <c r="F418" s="68">
        <v>60.149082568807302</v>
      </c>
      <c r="G418" s="71">
        <v>0.72584294897414903</v>
      </c>
      <c r="H418" s="68">
        <v>50.802752293578003</v>
      </c>
      <c r="I418" s="71">
        <v>0.79583327883670296</v>
      </c>
      <c r="J418" s="68">
        <v>59.575688073394502</v>
      </c>
      <c r="K418" s="71">
        <v>0.84689636034712901</v>
      </c>
      <c r="L418" s="68">
        <v>62.5</v>
      </c>
      <c r="M418" s="71">
        <v>0.747465765605549</v>
      </c>
      <c r="N418" s="68">
        <v>60.759493670886101</v>
      </c>
      <c r="O418" s="71">
        <v>0.188940316263945</v>
      </c>
      <c r="P418" s="68">
        <v>13.676212741087101</v>
      </c>
      <c r="Q418" s="71">
        <v>1</v>
      </c>
      <c r="R418" s="68">
        <v>100</v>
      </c>
    </row>
    <row r="419" spans="1:18" x14ac:dyDescent="0.2">
      <c r="A419" s="141" t="s">
        <v>1162</v>
      </c>
      <c r="B419" s="67" t="s">
        <v>1163</v>
      </c>
      <c r="C419" s="67">
        <v>51</v>
      </c>
      <c r="D419" s="67" t="s">
        <v>340</v>
      </c>
      <c r="E419" s="71">
        <v>0.71245532296881298</v>
      </c>
      <c r="F419" s="68">
        <v>59.174311926605498</v>
      </c>
      <c r="G419" s="71">
        <v>0.72912010164956798</v>
      </c>
      <c r="H419" s="68">
        <v>51.376146788990802</v>
      </c>
      <c r="I419" s="71">
        <v>0.80210997829173203</v>
      </c>
      <c r="J419" s="68">
        <v>61.353211009174302</v>
      </c>
      <c r="K419" s="71">
        <v>0.74716716247953996</v>
      </c>
      <c r="L419" s="68">
        <v>28.899082568807302</v>
      </c>
      <c r="M419" s="71">
        <v>0.68699982215899003</v>
      </c>
      <c r="N419" s="68">
        <v>52.301495972382</v>
      </c>
      <c r="O419" s="71">
        <v>0.30933487323305098</v>
      </c>
      <c r="P419" s="68">
        <v>29.3395675043834</v>
      </c>
      <c r="Q419" s="71">
        <v>1</v>
      </c>
      <c r="R419" s="68">
        <v>100</v>
      </c>
    </row>
    <row r="420" spans="1:18" x14ac:dyDescent="0.2">
      <c r="A420" s="141" t="s">
        <v>1164</v>
      </c>
      <c r="B420" s="67" t="s">
        <v>1165</v>
      </c>
      <c r="C420" s="67">
        <v>51</v>
      </c>
      <c r="D420" s="67" t="s">
        <v>340</v>
      </c>
      <c r="E420" s="71">
        <v>0.73848777832697299</v>
      </c>
      <c r="F420" s="68">
        <v>63.5321100917431</v>
      </c>
      <c r="G420" s="71">
        <v>0.78221961039989296</v>
      </c>
      <c r="H420" s="68">
        <v>61.983944954128397</v>
      </c>
      <c r="I420" s="71">
        <v>0.81682988098008502</v>
      </c>
      <c r="J420" s="68">
        <v>64.908256880733902</v>
      </c>
      <c r="K420" s="71">
        <v>0.78632319207083101</v>
      </c>
      <c r="L420" s="68">
        <v>42.144495412844002</v>
      </c>
      <c r="M420" s="71">
        <v>0.71545438378089998</v>
      </c>
      <c r="N420" s="68">
        <v>56.156501726122002</v>
      </c>
      <c r="O420" s="71">
        <v>0.33009960273012701</v>
      </c>
      <c r="P420" s="68">
        <v>32.437171244886002</v>
      </c>
      <c r="Q420" s="71">
        <v>1</v>
      </c>
      <c r="R420" s="68">
        <v>100</v>
      </c>
    </row>
    <row r="421" spans="1:18" x14ac:dyDescent="0.2">
      <c r="A421" s="141" t="s">
        <v>1166</v>
      </c>
      <c r="B421" s="67" t="s">
        <v>1167</v>
      </c>
      <c r="C421" s="67">
        <v>51</v>
      </c>
      <c r="D421" s="67" t="s">
        <v>340</v>
      </c>
      <c r="E421" s="71">
        <v>0.70882105874532897</v>
      </c>
      <c r="F421" s="68">
        <v>58.428899082568797</v>
      </c>
      <c r="G421" s="71">
        <v>0.76001363607070205</v>
      </c>
      <c r="H421" s="68">
        <v>58.600917431192698</v>
      </c>
      <c r="I421" s="71">
        <v>0.78729819410340396</v>
      </c>
      <c r="J421" s="68">
        <v>57.110091743119298</v>
      </c>
      <c r="K421" s="71">
        <v>0.82308071621410495</v>
      </c>
      <c r="L421" s="68">
        <v>55.5045871559633</v>
      </c>
      <c r="M421" s="71">
        <v>0.54828383425217897</v>
      </c>
      <c r="N421" s="68">
        <v>32.853855005753701</v>
      </c>
      <c r="O421" s="71">
        <v>0.334249971831586</v>
      </c>
      <c r="P421" s="68">
        <v>32.963179427235502</v>
      </c>
      <c r="Q421" s="71">
        <v>1</v>
      </c>
      <c r="R421" s="68">
        <v>100</v>
      </c>
    </row>
    <row r="422" spans="1:18" x14ac:dyDescent="0.2">
      <c r="A422" s="141" t="s">
        <v>1168</v>
      </c>
      <c r="B422" s="67" t="s">
        <v>1169</v>
      </c>
      <c r="C422" s="67">
        <v>51</v>
      </c>
      <c r="D422" s="67" t="s">
        <v>340</v>
      </c>
      <c r="E422" s="71">
        <v>0.69808355861886295</v>
      </c>
      <c r="F422" s="68">
        <v>55.275229357798203</v>
      </c>
      <c r="G422" s="71">
        <v>0.777613421246662</v>
      </c>
      <c r="H422" s="68">
        <v>61.295871559632999</v>
      </c>
      <c r="I422" s="71">
        <v>0.81092887944583503</v>
      </c>
      <c r="J422" s="68">
        <v>63.5321100917431</v>
      </c>
      <c r="K422" s="71">
        <v>0.80679734485605303</v>
      </c>
      <c r="L422" s="68">
        <v>49.311926605504603</v>
      </c>
      <c r="M422" s="71">
        <v>0.38467010492619602</v>
      </c>
      <c r="N422" s="68">
        <v>13.0034522439586</v>
      </c>
      <c r="O422" s="71">
        <v>0.40849160123842898</v>
      </c>
      <c r="P422" s="68">
        <v>43.424897720631201</v>
      </c>
      <c r="Q422" s="71">
        <v>1</v>
      </c>
      <c r="R422" s="68">
        <v>100</v>
      </c>
    </row>
    <row r="423" spans="1:18" x14ac:dyDescent="0.2">
      <c r="A423" s="141" t="s">
        <v>1170</v>
      </c>
      <c r="B423" s="67" t="s">
        <v>1171</v>
      </c>
      <c r="C423" s="67">
        <v>51</v>
      </c>
      <c r="D423" s="67" t="s">
        <v>340</v>
      </c>
      <c r="E423" s="71">
        <v>0.79977003457468299</v>
      </c>
      <c r="F423" s="68">
        <v>72.0183486238532</v>
      </c>
      <c r="G423" s="71">
        <v>0.82492455868956505</v>
      </c>
      <c r="H423" s="68">
        <v>67.029816513761503</v>
      </c>
      <c r="I423" s="71">
        <v>0.82310726103464005</v>
      </c>
      <c r="J423" s="68">
        <v>66.571100917431195</v>
      </c>
      <c r="K423" s="71">
        <v>0.85117042944858701</v>
      </c>
      <c r="L423" s="68">
        <v>63.646788990825698</v>
      </c>
      <c r="M423" s="71">
        <v>0.89329539391783797</v>
      </c>
      <c r="N423" s="68">
        <v>80.840046029919407</v>
      </c>
      <c r="O423" s="71">
        <v>0.40612256435746602</v>
      </c>
      <c r="P423" s="68">
        <v>43.191116306253697</v>
      </c>
      <c r="Q423" s="71">
        <v>1</v>
      </c>
      <c r="R423" s="68">
        <v>100</v>
      </c>
    </row>
    <row r="424" spans="1:18" x14ac:dyDescent="0.2">
      <c r="A424" s="141" t="s">
        <v>1172</v>
      </c>
      <c r="B424" s="67" t="s">
        <v>1173</v>
      </c>
      <c r="C424" s="67">
        <v>51</v>
      </c>
      <c r="D424" s="67" t="s">
        <v>340</v>
      </c>
      <c r="E424" s="71">
        <v>0.73655005455304401</v>
      </c>
      <c r="F424" s="68">
        <v>63.2454128440367</v>
      </c>
      <c r="G424" s="71">
        <v>0.78905062408992199</v>
      </c>
      <c r="H424" s="68">
        <v>62.614678899082598</v>
      </c>
      <c r="I424" s="71">
        <v>0.785911977509963</v>
      </c>
      <c r="J424" s="68">
        <v>56.7087155963303</v>
      </c>
      <c r="K424" s="71">
        <v>0.82021876377694303</v>
      </c>
      <c r="L424" s="68">
        <v>54.415137614678898</v>
      </c>
      <c r="M424" s="71">
        <v>0.790147608038414</v>
      </c>
      <c r="N424" s="68">
        <v>66.743383199079403</v>
      </c>
      <c r="O424" s="71">
        <v>0.23397135390302501</v>
      </c>
      <c r="P424" s="68">
        <v>19.345412039742801</v>
      </c>
      <c r="Q424" s="71">
        <v>1</v>
      </c>
      <c r="R424" s="68">
        <v>100</v>
      </c>
    </row>
    <row r="425" spans="1:18" x14ac:dyDescent="0.2">
      <c r="A425" s="141" t="s">
        <v>1174</v>
      </c>
      <c r="B425" s="67" t="s">
        <v>1175</v>
      </c>
      <c r="C425" s="67">
        <v>51</v>
      </c>
      <c r="D425" s="67" t="s">
        <v>340</v>
      </c>
      <c r="E425" s="71">
        <v>0.73342313061817599</v>
      </c>
      <c r="F425" s="68">
        <v>62.557339449541303</v>
      </c>
      <c r="G425" s="71">
        <v>0.77868894813997402</v>
      </c>
      <c r="H425" s="68">
        <v>61.410550458715598</v>
      </c>
      <c r="I425" s="71">
        <v>0.80220391889829701</v>
      </c>
      <c r="J425" s="68">
        <v>61.4678899082569</v>
      </c>
      <c r="K425" s="71">
        <v>0.81562179322543804</v>
      </c>
      <c r="L425" s="68">
        <v>52.350917431192698</v>
      </c>
      <c r="M425" s="71">
        <v>0.64076115952338597</v>
      </c>
      <c r="N425" s="68">
        <v>45.684695051783699</v>
      </c>
      <c r="O425" s="71">
        <v>0.36326296392196</v>
      </c>
      <c r="P425" s="68">
        <v>37.0543541788428</v>
      </c>
      <c r="Q425" s="71">
        <v>1</v>
      </c>
      <c r="R425" s="68">
        <v>100</v>
      </c>
    </row>
    <row r="426" spans="1:18" x14ac:dyDescent="0.2">
      <c r="A426" s="141" t="s">
        <v>1176</v>
      </c>
      <c r="B426" s="67" t="s">
        <v>1177</v>
      </c>
      <c r="C426" s="67">
        <v>51</v>
      </c>
      <c r="D426" s="67" t="s">
        <v>340</v>
      </c>
      <c r="E426" s="71">
        <v>0.67507458461557202</v>
      </c>
      <c r="F426" s="68">
        <v>49.7133027522936</v>
      </c>
      <c r="G426" s="71">
        <v>0.67145937513023901</v>
      </c>
      <c r="H426" s="68">
        <v>35.091743119266098</v>
      </c>
      <c r="I426" s="71">
        <v>0.73151352528208502</v>
      </c>
      <c r="J426" s="68">
        <v>41.284403669724803</v>
      </c>
      <c r="K426" s="71">
        <v>0.76970975969467703</v>
      </c>
      <c r="L426" s="68">
        <v>35.951834862385297</v>
      </c>
      <c r="M426" s="71">
        <v>0.58740885648230501</v>
      </c>
      <c r="N426" s="68">
        <v>38.262370540851599</v>
      </c>
      <c r="O426" s="71">
        <v>0.29035599110412802</v>
      </c>
      <c r="P426" s="68">
        <v>26.9433080070134</v>
      </c>
      <c r="Q426" s="71">
        <v>1</v>
      </c>
      <c r="R426" s="68">
        <v>100</v>
      </c>
    </row>
    <row r="427" spans="1:18" x14ac:dyDescent="0.2">
      <c r="A427" s="141" t="s">
        <v>1178</v>
      </c>
      <c r="B427" s="67" t="s">
        <v>1179</v>
      </c>
      <c r="C427" s="67">
        <v>51</v>
      </c>
      <c r="D427" s="67" t="s">
        <v>340</v>
      </c>
      <c r="E427" s="71">
        <v>0.69396099497934705</v>
      </c>
      <c r="F427" s="68">
        <v>54.243119266055103</v>
      </c>
      <c r="G427" s="71">
        <v>0.69567809042895401</v>
      </c>
      <c r="H427" s="68">
        <v>42.488532110091697</v>
      </c>
      <c r="I427" s="71">
        <v>0.798632776669287</v>
      </c>
      <c r="J427" s="68">
        <v>60.034403669724803</v>
      </c>
      <c r="K427" s="71">
        <v>0.82009979304968805</v>
      </c>
      <c r="L427" s="68">
        <v>54.300458715596299</v>
      </c>
      <c r="M427" s="71">
        <v>0.47714743019740302</v>
      </c>
      <c r="N427" s="68">
        <v>23.245109321058699</v>
      </c>
      <c r="O427" s="71">
        <v>0.37220787953075102</v>
      </c>
      <c r="P427" s="68">
        <v>38.866160140268804</v>
      </c>
      <c r="Q427" s="71">
        <v>1</v>
      </c>
      <c r="R427" s="68">
        <v>100</v>
      </c>
    </row>
    <row r="428" spans="1:18" x14ac:dyDescent="0.2">
      <c r="A428" s="141" t="s">
        <v>1180</v>
      </c>
      <c r="B428" s="67" t="s">
        <v>1181</v>
      </c>
      <c r="C428" s="67">
        <v>51</v>
      </c>
      <c r="D428" s="67" t="s">
        <v>340</v>
      </c>
      <c r="E428" s="71">
        <v>0.72662575506550997</v>
      </c>
      <c r="F428" s="68">
        <v>61.639908256880702</v>
      </c>
      <c r="G428" s="71">
        <v>0.74501536358145004</v>
      </c>
      <c r="H428" s="68">
        <v>55.447247706421997</v>
      </c>
      <c r="I428" s="71">
        <v>0.77158299450636303</v>
      </c>
      <c r="J428" s="68">
        <v>53.153669724770602</v>
      </c>
      <c r="K428" s="71">
        <v>0.889870762910563</v>
      </c>
      <c r="L428" s="68">
        <v>74.770642201834903</v>
      </c>
      <c r="M428" s="71">
        <v>0.68699982215899003</v>
      </c>
      <c r="N428" s="68">
        <v>52.301495972382</v>
      </c>
      <c r="O428" s="71">
        <v>0.26628558723569501</v>
      </c>
      <c r="P428" s="68">
        <v>23.611922852133301</v>
      </c>
      <c r="Q428" s="71">
        <v>1</v>
      </c>
      <c r="R428" s="68">
        <v>100</v>
      </c>
    </row>
    <row r="429" spans="1:18" x14ac:dyDescent="0.2">
      <c r="A429" s="141" t="s">
        <v>958</v>
      </c>
      <c r="B429" s="67" t="s">
        <v>1182</v>
      </c>
      <c r="C429" s="67">
        <v>51</v>
      </c>
      <c r="D429" s="67" t="s">
        <v>340</v>
      </c>
      <c r="E429" s="71">
        <v>0.74552201994023204</v>
      </c>
      <c r="F429" s="68">
        <v>64.392201834862405</v>
      </c>
      <c r="G429" s="71">
        <v>0.62823787567269496</v>
      </c>
      <c r="H429" s="68">
        <v>22.133027522935802</v>
      </c>
      <c r="I429" s="71">
        <v>0.84878119944765196</v>
      </c>
      <c r="J429" s="68">
        <v>72.477064220183493</v>
      </c>
      <c r="K429" s="71">
        <v>0.81968225701901098</v>
      </c>
      <c r="L429" s="68">
        <v>54.185779816513801</v>
      </c>
      <c r="M429" s="71">
        <v>0.43090876756180002</v>
      </c>
      <c r="N429" s="68">
        <v>17.8941311852704</v>
      </c>
      <c r="O429" s="71"/>
      <c r="P429" s="68"/>
      <c r="Q429" s="71">
        <v>1</v>
      </c>
      <c r="R429" s="68">
        <v>100</v>
      </c>
    </row>
    <row r="430" spans="1:18" x14ac:dyDescent="0.2">
      <c r="A430" s="141" t="s">
        <v>545</v>
      </c>
      <c r="B430" s="67" t="s">
        <v>1183</v>
      </c>
      <c r="C430" s="67">
        <v>51</v>
      </c>
      <c r="D430" s="67" t="s">
        <v>340</v>
      </c>
      <c r="E430" s="71">
        <v>0.67791109181488296</v>
      </c>
      <c r="F430" s="68">
        <v>50.516055045871603</v>
      </c>
      <c r="G430" s="71">
        <v>0.68897021975597195</v>
      </c>
      <c r="H430" s="68">
        <v>40.7683486238532</v>
      </c>
      <c r="I430" s="71">
        <v>0.75548639270186002</v>
      </c>
      <c r="J430" s="68">
        <v>48.566513761467903</v>
      </c>
      <c r="K430" s="71">
        <v>0.73467815098436595</v>
      </c>
      <c r="L430" s="68">
        <v>25.5160550458716</v>
      </c>
      <c r="M430" s="71">
        <v>0.59452249688778203</v>
      </c>
      <c r="N430" s="68">
        <v>39.240506329113899</v>
      </c>
      <c r="O430" s="71">
        <v>0.29380929055931998</v>
      </c>
      <c r="P430" s="68">
        <v>27.5277615429573</v>
      </c>
      <c r="Q430" s="71">
        <v>1</v>
      </c>
      <c r="R430" s="68">
        <v>100</v>
      </c>
    </row>
    <row r="431" spans="1:18" x14ac:dyDescent="0.2">
      <c r="A431" s="141" t="s">
        <v>1184</v>
      </c>
      <c r="B431" s="67" t="s">
        <v>1185</v>
      </c>
      <c r="C431" s="67">
        <v>51</v>
      </c>
      <c r="D431" s="67" t="s">
        <v>340</v>
      </c>
      <c r="E431" s="71">
        <v>0.64717862140171201</v>
      </c>
      <c r="F431" s="68">
        <v>43.405963302752298</v>
      </c>
      <c r="G431" s="71">
        <v>0.67638625760884596</v>
      </c>
      <c r="H431" s="68">
        <v>36.295871559632999</v>
      </c>
      <c r="I431" s="71">
        <v>0.71117466270532803</v>
      </c>
      <c r="J431" s="68">
        <v>34.2316513761468</v>
      </c>
      <c r="K431" s="71">
        <v>0.78905085357512095</v>
      </c>
      <c r="L431" s="68">
        <v>43.233944954128397</v>
      </c>
      <c r="M431" s="71">
        <v>0.48426107060288098</v>
      </c>
      <c r="N431" s="68">
        <v>24.568469505178399</v>
      </c>
      <c r="O431" s="71">
        <v>0.222198883918096</v>
      </c>
      <c r="P431" s="68">
        <v>17.942723553477499</v>
      </c>
      <c r="Q431" s="71">
        <v>1</v>
      </c>
      <c r="R431" s="68">
        <v>100</v>
      </c>
    </row>
    <row r="432" spans="1:18" x14ac:dyDescent="0.2">
      <c r="A432" s="141" t="s">
        <v>1186</v>
      </c>
      <c r="B432" s="67" t="s">
        <v>1187</v>
      </c>
      <c r="C432" s="67">
        <v>51</v>
      </c>
      <c r="D432" s="67" t="s">
        <v>340</v>
      </c>
      <c r="E432" s="71">
        <v>0.851549051710764</v>
      </c>
      <c r="F432" s="68">
        <v>79.587155963302706</v>
      </c>
      <c r="G432" s="71">
        <v>0.72351780487712902</v>
      </c>
      <c r="H432" s="68">
        <v>50.057339449541303</v>
      </c>
      <c r="I432" s="71">
        <v>0.90737067322895804</v>
      </c>
      <c r="J432" s="68">
        <v>89.2775229357798</v>
      </c>
      <c r="K432" s="71">
        <v>0.90073193605861801</v>
      </c>
      <c r="L432" s="68">
        <v>77.9816513761468</v>
      </c>
      <c r="M432" s="71">
        <v>0.72612484438911595</v>
      </c>
      <c r="N432" s="68">
        <v>57.767548906789401</v>
      </c>
      <c r="O432" s="71"/>
      <c r="P432" s="68"/>
      <c r="Q432" s="71">
        <v>1</v>
      </c>
      <c r="R432" s="68">
        <v>100</v>
      </c>
    </row>
    <row r="433" spans="1:18" x14ac:dyDescent="0.2">
      <c r="A433" s="141" t="s">
        <v>1188</v>
      </c>
      <c r="B433" s="67" t="s">
        <v>1189</v>
      </c>
      <c r="C433" s="67">
        <v>51</v>
      </c>
      <c r="D433" s="67" t="s">
        <v>340</v>
      </c>
      <c r="E433" s="71">
        <v>0.72904253685050202</v>
      </c>
      <c r="F433" s="68">
        <v>62.155963302752298</v>
      </c>
      <c r="G433" s="71">
        <v>0.75554819349251101</v>
      </c>
      <c r="H433" s="68">
        <v>58.142201834862398</v>
      </c>
      <c r="I433" s="71">
        <v>0.88317169500014103</v>
      </c>
      <c r="J433" s="68">
        <v>81.077981651376106</v>
      </c>
      <c r="K433" s="71">
        <v>0.77057118883031805</v>
      </c>
      <c r="L433" s="68">
        <v>36.353211009174302</v>
      </c>
      <c r="M433" s="71">
        <v>0.71545438378089998</v>
      </c>
      <c r="N433" s="68">
        <v>56.156501726122002</v>
      </c>
      <c r="O433" s="71">
        <v>0.52046722314864102</v>
      </c>
      <c r="P433" s="68">
        <v>57.977790765634097</v>
      </c>
      <c r="Q433" s="71"/>
      <c r="R433" s="68"/>
    </row>
    <row r="434" spans="1:18" x14ac:dyDescent="0.2">
      <c r="A434" s="141" t="s">
        <v>1190</v>
      </c>
      <c r="B434" s="67" t="s">
        <v>1191</v>
      </c>
      <c r="C434" s="67">
        <v>51</v>
      </c>
      <c r="D434" s="67" t="s">
        <v>340</v>
      </c>
      <c r="E434" s="71">
        <v>0.72304131656343695</v>
      </c>
      <c r="F434" s="68">
        <v>61.181192660550501</v>
      </c>
      <c r="G434" s="71">
        <v>0.73322313309573794</v>
      </c>
      <c r="H434" s="68">
        <v>52.293577981651403</v>
      </c>
      <c r="I434" s="71">
        <v>0.81157850230176498</v>
      </c>
      <c r="J434" s="68">
        <v>63.704128440367001</v>
      </c>
      <c r="K434" s="71">
        <v>0.82197870746314305</v>
      </c>
      <c r="L434" s="68">
        <v>55.103211009174302</v>
      </c>
      <c r="M434" s="71">
        <v>0.54472701404944002</v>
      </c>
      <c r="N434" s="68">
        <v>32.220943613348702</v>
      </c>
      <c r="O434" s="71">
        <v>0.426740542470537</v>
      </c>
      <c r="P434" s="68">
        <v>46.931618936294598</v>
      </c>
      <c r="Q434" s="71">
        <v>1</v>
      </c>
      <c r="R434" s="68">
        <v>100</v>
      </c>
    </row>
    <row r="435" spans="1:18" x14ac:dyDescent="0.2">
      <c r="A435" s="141" t="s">
        <v>1192</v>
      </c>
      <c r="B435" s="67" t="s">
        <v>1193</v>
      </c>
      <c r="C435" s="67">
        <v>51</v>
      </c>
      <c r="D435" s="67" t="s">
        <v>340</v>
      </c>
      <c r="E435" s="71">
        <v>0.64494487578506299</v>
      </c>
      <c r="F435" s="68">
        <v>42.545871559632999</v>
      </c>
      <c r="G435" s="71">
        <v>0.46896064880648702</v>
      </c>
      <c r="H435" s="68">
        <v>4.7018348623853203</v>
      </c>
      <c r="I435" s="71">
        <v>0.81122262235746301</v>
      </c>
      <c r="J435" s="68">
        <v>63.646788990825698</v>
      </c>
      <c r="K435" s="71">
        <v>0.47967839695458903</v>
      </c>
      <c r="L435" s="68">
        <v>0.68807339449541305</v>
      </c>
      <c r="M435" s="71">
        <v>0.605192957495999</v>
      </c>
      <c r="N435" s="68">
        <v>41.139240506329102</v>
      </c>
      <c r="O435" s="71">
        <v>0.59956462909583896</v>
      </c>
      <c r="P435" s="68">
        <v>66.861484511981303</v>
      </c>
      <c r="Q435" s="71">
        <v>0.90505000000000002</v>
      </c>
      <c r="R435" s="68">
        <v>41.793570219966199</v>
      </c>
    </row>
    <row r="436" spans="1:18" x14ac:dyDescent="0.2">
      <c r="A436" s="141" t="s">
        <v>1194</v>
      </c>
      <c r="B436" s="67" t="s">
        <v>1195</v>
      </c>
      <c r="C436" s="67">
        <v>51</v>
      </c>
      <c r="D436" s="67" t="s">
        <v>340</v>
      </c>
      <c r="E436" s="71">
        <v>0.64304547137224299</v>
      </c>
      <c r="F436" s="68">
        <v>41.857798165137602</v>
      </c>
      <c r="G436" s="71">
        <v>0.70871864523860295</v>
      </c>
      <c r="H436" s="68">
        <v>45.642201834862398</v>
      </c>
      <c r="I436" s="71">
        <v>0.74273921753540395</v>
      </c>
      <c r="J436" s="68">
        <v>44.552752293578003</v>
      </c>
      <c r="K436" s="71">
        <v>0.74450432275755196</v>
      </c>
      <c r="L436" s="68">
        <v>28.153669724770602</v>
      </c>
      <c r="M436" s="71">
        <v>0.605192957495999</v>
      </c>
      <c r="N436" s="68">
        <v>41.139240506329102</v>
      </c>
      <c r="O436" s="71">
        <v>0.414072213833658</v>
      </c>
      <c r="P436" s="68">
        <v>44.184687317358303</v>
      </c>
      <c r="Q436" s="71"/>
      <c r="R436" s="68"/>
    </row>
    <row r="437" spans="1:18" x14ac:dyDescent="0.2">
      <c r="A437" s="141" t="s">
        <v>1196</v>
      </c>
      <c r="B437" s="67" t="s">
        <v>1197</v>
      </c>
      <c r="C437" s="67">
        <v>51</v>
      </c>
      <c r="D437" s="67" t="s">
        <v>340</v>
      </c>
      <c r="E437" s="71">
        <v>0.634085807255935</v>
      </c>
      <c r="F437" s="68">
        <v>39.2775229357798</v>
      </c>
      <c r="G437" s="71">
        <v>0.64655573783118503</v>
      </c>
      <c r="H437" s="68">
        <v>27.293577981651399</v>
      </c>
      <c r="I437" s="71">
        <v>0.64852295471339005</v>
      </c>
      <c r="J437" s="68">
        <v>19.323394495412799</v>
      </c>
      <c r="K437" s="71">
        <v>0.69971896117793697</v>
      </c>
      <c r="L437" s="68">
        <v>16.857798165137599</v>
      </c>
      <c r="M437" s="71">
        <v>0.34554508269606998</v>
      </c>
      <c r="N437" s="68">
        <v>9.9539700805523594</v>
      </c>
      <c r="O437" s="71">
        <v>0.464172107117026</v>
      </c>
      <c r="P437" s="68">
        <v>51.3150204558738</v>
      </c>
      <c r="Q437" s="71">
        <v>1</v>
      </c>
      <c r="R437" s="68">
        <v>100</v>
      </c>
    </row>
    <row r="438" spans="1:18" x14ac:dyDescent="0.2">
      <c r="A438" s="141" t="s">
        <v>1198</v>
      </c>
      <c r="B438" s="67" t="s">
        <v>1199</v>
      </c>
      <c r="C438" s="67">
        <v>51</v>
      </c>
      <c r="D438" s="67" t="s">
        <v>340</v>
      </c>
      <c r="E438" s="71">
        <v>0.67294879498299398</v>
      </c>
      <c r="F438" s="68">
        <v>49.082568807339399</v>
      </c>
      <c r="G438" s="71">
        <v>0.73211717685636801</v>
      </c>
      <c r="H438" s="68">
        <v>52.121559633027502</v>
      </c>
      <c r="I438" s="71">
        <v>0.75959442872035898</v>
      </c>
      <c r="J438" s="68">
        <v>49.7133027522936</v>
      </c>
      <c r="K438" s="71">
        <v>0.71020166243758598</v>
      </c>
      <c r="L438" s="68">
        <v>19.2660550458716</v>
      </c>
      <c r="M438" s="71">
        <v>0.68699982215899003</v>
      </c>
      <c r="N438" s="68">
        <v>52.301495972382</v>
      </c>
      <c r="O438" s="71">
        <v>0.148779679724661</v>
      </c>
      <c r="P438" s="68">
        <v>8.8836937463471699</v>
      </c>
      <c r="Q438" s="71">
        <v>1</v>
      </c>
      <c r="R438" s="68">
        <v>100</v>
      </c>
    </row>
    <row r="439" spans="1:18" x14ac:dyDescent="0.2">
      <c r="A439" s="141" t="s">
        <v>1200</v>
      </c>
      <c r="B439" s="67" t="s">
        <v>1201</v>
      </c>
      <c r="C439" s="67">
        <v>51</v>
      </c>
      <c r="D439" s="67" t="s">
        <v>340</v>
      </c>
      <c r="E439" s="71">
        <v>0.63659872676692997</v>
      </c>
      <c r="F439" s="68">
        <v>40.366972477064202</v>
      </c>
      <c r="G439" s="71">
        <v>0.76177589185945005</v>
      </c>
      <c r="H439" s="68">
        <v>59.2316513761468</v>
      </c>
      <c r="I439" s="71">
        <v>0.81076589001166099</v>
      </c>
      <c r="J439" s="68">
        <v>63.417431192660501</v>
      </c>
      <c r="K439" s="71">
        <v>0.82736647581218303</v>
      </c>
      <c r="L439" s="68">
        <v>57.167431192660501</v>
      </c>
      <c r="M439" s="71">
        <v>0.61586341810421497</v>
      </c>
      <c r="N439" s="68">
        <v>43.095512082853901</v>
      </c>
      <c r="O439" s="71">
        <v>0.63292068481407004</v>
      </c>
      <c r="P439" s="68">
        <v>69.900642898889501</v>
      </c>
      <c r="Q439" s="71">
        <v>0.1709</v>
      </c>
      <c r="R439" s="68">
        <v>20.642978003384101</v>
      </c>
    </row>
    <row r="440" spans="1:18" x14ac:dyDescent="0.2">
      <c r="A440" s="141" t="s">
        <v>1202</v>
      </c>
      <c r="B440" s="67" t="s">
        <v>1203</v>
      </c>
      <c r="C440" s="67">
        <v>51</v>
      </c>
      <c r="D440" s="67" t="s">
        <v>340</v>
      </c>
      <c r="E440" s="71">
        <v>0.70120830150449898</v>
      </c>
      <c r="F440" s="68">
        <v>55.9633027522936</v>
      </c>
      <c r="G440" s="71">
        <v>0.760369315826669</v>
      </c>
      <c r="H440" s="68">
        <v>58.658256880734001</v>
      </c>
      <c r="I440" s="71">
        <v>0.76324766004282196</v>
      </c>
      <c r="J440" s="68">
        <v>50.688073394495397</v>
      </c>
      <c r="K440" s="71">
        <v>0.81651631844535999</v>
      </c>
      <c r="L440" s="68">
        <v>52.809633027522899</v>
      </c>
      <c r="M440" s="71">
        <v>0.66921572114529604</v>
      </c>
      <c r="N440" s="68">
        <v>50.115074798619098</v>
      </c>
      <c r="O440" s="71">
        <v>0.19790079356684401</v>
      </c>
      <c r="P440" s="68">
        <v>15.0789012273524</v>
      </c>
      <c r="Q440" s="71">
        <v>1</v>
      </c>
      <c r="R440" s="68">
        <v>100</v>
      </c>
    </row>
    <row r="441" spans="1:18" x14ac:dyDescent="0.2">
      <c r="A441" s="141" t="s">
        <v>1204</v>
      </c>
      <c r="B441" s="67" t="s">
        <v>1205</v>
      </c>
      <c r="C441" s="67">
        <v>51</v>
      </c>
      <c r="D441" s="67" t="s">
        <v>340</v>
      </c>
      <c r="E441" s="71">
        <v>0.67347805657912796</v>
      </c>
      <c r="F441" s="68">
        <v>49.426605504587201</v>
      </c>
      <c r="G441" s="71">
        <v>0.68732872702626802</v>
      </c>
      <c r="H441" s="68">
        <v>40.194954128440401</v>
      </c>
      <c r="I441" s="71">
        <v>0.73304880568216302</v>
      </c>
      <c r="J441" s="68">
        <v>41.685779816513801</v>
      </c>
      <c r="K441" s="71">
        <v>0.76321989274106306</v>
      </c>
      <c r="L441" s="68">
        <v>33.543577981651403</v>
      </c>
      <c r="M441" s="71">
        <v>0.44869286857549401</v>
      </c>
      <c r="N441" s="68">
        <v>20.080552359033401</v>
      </c>
      <c r="O441" s="71">
        <v>0.40857804544978199</v>
      </c>
      <c r="P441" s="68">
        <v>43.483343074225601</v>
      </c>
      <c r="Q441" s="71">
        <v>1</v>
      </c>
      <c r="R441" s="68">
        <v>100</v>
      </c>
    </row>
    <row r="442" spans="1:18" x14ac:dyDescent="0.2">
      <c r="A442" s="141" t="s">
        <v>1206</v>
      </c>
      <c r="B442" s="67" t="s">
        <v>1207</v>
      </c>
      <c r="C442" s="67">
        <v>51</v>
      </c>
      <c r="D442" s="67" t="s">
        <v>340</v>
      </c>
      <c r="E442" s="71">
        <v>0.63190188238428502</v>
      </c>
      <c r="F442" s="68">
        <v>38.646788990825698</v>
      </c>
      <c r="G442" s="71">
        <v>0.78565999710247503</v>
      </c>
      <c r="H442" s="68">
        <v>62.327981651376099</v>
      </c>
      <c r="I442" s="71">
        <v>0.75887312111414096</v>
      </c>
      <c r="J442" s="68">
        <v>49.483944954128397</v>
      </c>
      <c r="K442" s="71">
        <v>0.77035110286505903</v>
      </c>
      <c r="L442" s="68">
        <v>36.181192660550501</v>
      </c>
      <c r="M442" s="71">
        <v>0.62653387871243105</v>
      </c>
      <c r="N442" s="68">
        <v>44.073647871116201</v>
      </c>
      <c r="O442" s="71">
        <v>0.218091312127317</v>
      </c>
      <c r="P442" s="68">
        <v>17.358270017533599</v>
      </c>
      <c r="Q442" s="71"/>
      <c r="R442" s="68"/>
    </row>
    <row r="443" spans="1:18" x14ac:dyDescent="0.2">
      <c r="A443" s="141" t="s">
        <v>1208</v>
      </c>
      <c r="B443" s="67" t="s">
        <v>1209</v>
      </c>
      <c r="C443" s="67">
        <v>51</v>
      </c>
      <c r="D443" s="67" t="s">
        <v>340</v>
      </c>
      <c r="E443" s="71">
        <v>0.60732820537024501</v>
      </c>
      <c r="F443" s="68">
        <v>32.7408256880734</v>
      </c>
      <c r="G443" s="71">
        <v>0.73013256822841999</v>
      </c>
      <c r="H443" s="68">
        <v>51.720183486238497</v>
      </c>
      <c r="I443" s="71">
        <v>0.68277321279554204</v>
      </c>
      <c r="J443" s="68">
        <v>26.7775229357798</v>
      </c>
      <c r="K443" s="71">
        <v>0.75772852487960696</v>
      </c>
      <c r="L443" s="68">
        <v>31.651376146789001</v>
      </c>
      <c r="M443" s="71">
        <v>0.54472701404944002</v>
      </c>
      <c r="N443" s="68">
        <v>32.220943613348702</v>
      </c>
      <c r="O443" s="71">
        <v>0.37795791226846298</v>
      </c>
      <c r="P443" s="68">
        <v>39.742840444184701</v>
      </c>
      <c r="Q443" s="71">
        <v>0.55064999999999997</v>
      </c>
      <c r="R443" s="68">
        <v>31.895093062605699</v>
      </c>
    </row>
    <row r="444" spans="1:18" x14ac:dyDescent="0.2">
      <c r="A444" s="141" t="s">
        <v>1210</v>
      </c>
      <c r="B444" s="67" t="s">
        <v>1211</v>
      </c>
      <c r="C444" s="67">
        <v>51</v>
      </c>
      <c r="D444" s="67" t="s">
        <v>340</v>
      </c>
      <c r="E444" s="71">
        <v>0.78161469099577696</v>
      </c>
      <c r="F444" s="68">
        <v>69.323394495412899</v>
      </c>
      <c r="G444" s="71">
        <v>0.76833904235024797</v>
      </c>
      <c r="H444" s="68">
        <v>60.321100917431203</v>
      </c>
      <c r="I444" s="71">
        <v>0.82882336277686297</v>
      </c>
      <c r="J444" s="68">
        <v>67.832568807339499</v>
      </c>
      <c r="K444" s="71">
        <v>0.74543714103099701</v>
      </c>
      <c r="L444" s="68">
        <v>28.440366972477101</v>
      </c>
      <c r="M444" s="71">
        <v>0.697670282767206</v>
      </c>
      <c r="N444" s="68">
        <v>53.452243958573099</v>
      </c>
      <c r="O444" s="71">
        <v>0.64941831704934705</v>
      </c>
      <c r="P444" s="68">
        <v>71.654003506721196</v>
      </c>
      <c r="Q444" s="71">
        <v>1</v>
      </c>
      <c r="R444" s="68">
        <v>100</v>
      </c>
    </row>
    <row r="445" spans="1:18" x14ac:dyDescent="0.2">
      <c r="A445" s="141" t="s">
        <v>1212</v>
      </c>
      <c r="B445" s="67" t="s">
        <v>1213</v>
      </c>
      <c r="C445" s="67">
        <v>51</v>
      </c>
      <c r="D445" s="67" t="s">
        <v>340</v>
      </c>
      <c r="E445" s="71">
        <v>0.67221958612963195</v>
      </c>
      <c r="F445" s="68">
        <v>48.853211009174302</v>
      </c>
      <c r="G445" s="71">
        <v>0.80033472025711505</v>
      </c>
      <c r="H445" s="68">
        <v>63.9908256880734</v>
      </c>
      <c r="I445" s="71">
        <v>0.84039404229863901</v>
      </c>
      <c r="J445" s="68">
        <v>70.470183486238497</v>
      </c>
      <c r="K445" s="71">
        <v>0.668682392251429</v>
      </c>
      <c r="L445" s="68">
        <v>11.4678899082569</v>
      </c>
      <c r="M445" s="71">
        <v>0.68699982215899003</v>
      </c>
      <c r="N445" s="68">
        <v>52.301495972382</v>
      </c>
      <c r="O445" s="71">
        <v>0.64290653981161805</v>
      </c>
      <c r="P445" s="68">
        <v>71.127995324371696</v>
      </c>
      <c r="Q445" s="71">
        <v>0.39400000000000002</v>
      </c>
      <c r="R445" s="68">
        <v>25.5499153976311</v>
      </c>
    </row>
    <row r="446" spans="1:18" x14ac:dyDescent="0.2">
      <c r="A446" s="141" t="s">
        <v>1214</v>
      </c>
      <c r="B446" s="67" t="s">
        <v>1215</v>
      </c>
      <c r="C446" s="67">
        <v>51</v>
      </c>
      <c r="D446" s="67" t="s">
        <v>340</v>
      </c>
      <c r="E446" s="71">
        <v>0.77418936712159903</v>
      </c>
      <c r="F446" s="68">
        <v>68.176605504587101</v>
      </c>
      <c r="G446" s="71">
        <v>0.74566393011085597</v>
      </c>
      <c r="H446" s="68">
        <v>55.676605504587201</v>
      </c>
      <c r="I446" s="71">
        <v>0.73964574499718505</v>
      </c>
      <c r="J446" s="68">
        <v>43.2912844036697</v>
      </c>
      <c r="K446" s="71">
        <v>0.774501450388138</v>
      </c>
      <c r="L446" s="68">
        <v>37.729357798165097</v>
      </c>
      <c r="M446" s="71">
        <v>0.64431797972612503</v>
      </c>
      <c r="N446" s="68">
        <v>46.2025316455696</v>
      </c>
      <c r="O446" s="71">
        <v>0.74100709750728899</v>
      </c>
      <c r="P446" s="68">
        <v>81.940385739333706</v>
      </c>
      <c r="Q446" s="71">
        <v>1</v>
      </c>
      <c r="R446" s="68">
        <v>100</v>
      </c>
    </row>
    <row r="447" spans="1:18" x14ac:dyDescent="0.2">
      <c r="A447" s="141" t="s">
        <v>1216</v>
      </c>
      <c r="B447" s="67" t="s">
        <v>1217</v>
      </c>
      <c r="C447" s="67">
        <v>51</v>
      </c>
      <c r="D447" s="67" t="s">
        <v>340</v>
      </c>
      <c r="E447" s="71">
        <v>0.75465055595495001</v>
      </c>
      <c r="F447" s="68">
        <v>65.711009174311897</v>
      </c>
      <c r="G447" s="71">
        <v>0.777621946464643</v>
      </c>
      <c r="H447" s="68">
        <v>61.353211009174302</v>
      </c>
      <c r="I447" s="71">
        <v>0.82167212932300604</v>
      </c>
      <c r="J447" s="68">
        <v>66.227064220183493</v>
      </c>
      <c r="K447" s="71">
        <v>0.704733380335827</v>
      </c>
      <c r="L447" s="68">
        <v>18.405963302752301</v>
      </c>
      <c r="M447" s="71">
        <v>0.66565890094255697</v>
      </c>
      <c r="N447" s="68">
        <v>49.194476409666301</v>
      </c>
      <c r="O447" s="71">
        <v>0.55821697866366504</v>
      </c>
      <c r="P447" s="68">
        <v>62.478082992402101</v>
      </c>
      <c r="Q447" s="71">
        <v>1</v>
      </c>
      <c r="R447" s="68">
        <v>100</v>
      </c>
    </row>
    <row r="448" spans="1:18" x14ac:dyDescent="0.2">
      <c r="A448" s="141" t="s">
        <v>1218</v>
      </c>
      <c r="B448" s="67" t="s">
        <v>1219</v>
      </c>
      <c r="C448" s="67">
        <v>53</v>
      </c>
      <c r="D448" s="67" t="s">
        <v>340</v>
      </c>
      <c r="E448" s="71">
        <v>0.71729248808829205</v>
      </c>
      <c r="F448" s="68">
        <v>60.091743119265999</v>
      </c>
      <c r="G448" s="71">
        <v>0.75236600899170303</v>
      </c>
      <c r="H448" s="68">
        <v>57.511467889908303</v>
      </c>
      <c r="I448" s="71">
        <v>0.76244972611013495</v>
      </c>
      <c r="J448" s="68">
        <v>50.401376146788998</v>
      </c>
      <c r="K448" s="71">
        <v>0.68562304216858305</v>
      </c>
      <c r="L448" s="68">
        <v>14.3922018348624</v>
      </c>
      <c r="M448" s="71">
        <v>0.66921572114529604</v>
      </c>
      <c r="N448" s="68">
        <v>50.115074798619098</v>
      </c>
      <c r="O448" s="71">
        <v>0.43410043011403399</v>
      </c>
      <c r="P448" s="68">
        <v>47.925189947399197</v>
      </c>
      <c r="Q448" s="71">
        <v>1</v>
      </c>
      <c r="R448" s="68">
        <v>100</v>
      </c>
    </row>
    <row r="449" spans="1:18" x14ac:dyDescent="0.2">
      <c r="A449" s="141" t="s">
        <v>1220</v>
      </c>
      <c r="B449" s="67" t="s">
        <v>1221</v>
      </c>
      <c r="C449" s="67">
        <v>53</v>
      </c>
      <c r="D449" s="67" t="s">
        <v>340</v>
      </c>
      <c r="E449" s="71">
        <v>0.68634853551353603</v>
      </c>
      <c r="F449" s="68">
        <v>52.752293577981597</v>
      </c>
      <c r="G449" s="71">
        <v>0.72228300671847401</v>
      </c>
      <c r="H449" s="68">
        <v>49.770642201834903</v>
      </c>
      <c r="I449" s="71">
        <v>0.62923261908968897</v>
      </c>
      <c r="J449" s="68">
        <v>15.1376146788991</v>
      </c>
      <c r="K449" s="71">
        <v>0.76511626058874604</v>
      </c>
      <c r="L449" s="68">
        <v>34.346330275229398</v>
      </c>
      <c r="M449" s="71">
        <v>0.56962475546861102</v>
      </c>
      <c r="N449" s="68">
        <v>35.673187571921801</v>
      </c>
      <c r="O449" s="71">
        <v>0.43183457121569502</v>
      </c>
      <c r="P449" s="68">
        <v>47.5745178258328</v>
      </c>
      <c r="Q449" s="71">
        <v>1</v>
      </c>
      <c r="R449" s="68">
        <v>100</v>
      </c>
    </row>
    <row r="450" spans="1:18" x14ac:dyDescent="0.2">
      <c r="A450" s="141" t="s">
        <v>1222</v>
      </c>
      <c r="B450" s="67" t="s">
        <v>1223</v>
      </c>
      <c r="C450" s="67">
        <v>53</v>
      </c>
      <c r="D450" s="67" t="s">
        <v>340</v>
      </c>
      <c r="E450" s="71">
        <v>0.45694442729366602</v>
      </c>
      <c r="F450" s="68">
        <v>5.67660550458716</v>
      </c>
      <c r="G450" s="71">
        <v>0.61502551499084301</v>
      </c>
      <c r="H450" s="68">
        <v>18.635321100917398</v>
      </c>
      <c r="I450" s="71">
        <v>0.60022045878386399</v>
      </c>
      <c r="J450" s="68">
        <v>10.1490825688073</v>
      </c>
      <c r="K450" s="71">
        <v>0.53199802907957505</v>
      </c>
      <c r="L450" s="68">
        <v>2.0068807339449499</v>
      </c>
      <c r="M450" s="71">
        <v>0.48781789080561999</v>
      </c>
      <c r="N450" s="68">
        <v>24.971231300345199</v>
      </c>
      <c r="O450" s="71">
        <v>0.50660467010209198</v>
      </c>
      <c r="P450" s="68">
        <v>56.341320864991197</v>
      </c>
      <c r="Q450" s="71">
        <v>0</v>
      </c>
      <c r="R450" s="68">
        <v>12.690355329949201</v>
      </c>
    </row>
    <row r="451" spans="1:18" x14ac:dyDescent="0.2">
      <c r="A451" s="141" t="s">
        <v>1224</v>
      </c>
      <c r="B451" s="67" t="s">
        <v>1225</v>
      </c>
      <c r="C451" s="67">
        <v>53</v>
      </c>
      <c r="D451" s="67" t="s">
        <v>340</v>
      </c>
      <c r="E451" s="71">
        <v>0.54039383819061104</v>
      </c>
      <c r="F451" s="68">
        <v>15.940366972477101</v>
      </c>
      <c r="G451" s="71">
        <v>0.73814738402998903</v>
      </c>
      <c r="H451" s="68">
        <v>53.899082568807302</v>
      </c>
      <c r="I451" s="71">
        <v>0.69700424230185198</v>
      </c>
      <c r="J451" s="68">
        <v>30.7912844036697</v>
      </c>
      <c r="K451" s="71">
        <v>0.66145309010024</v>
      </c>
      <c r="L451" s="68">
        <v>9.9197247706421994</v>
      </c>
      <c r="M451" s="71">
        <v>0.66921572114529604</v>
      </c>
      <c r="N451" s="68">
        <v>50.115074798619098</v>
      </c>
      <c r="O451" s="71">
        <v>0.47654259156628898</v>
      </c>
      <c r="P451" s="68">
        <v>52.776154295733498</v>
      </c>
      <c r="Q451" s="71">
        <v>0</v>
      </c>
      <c r="R451" s="68">
        <v>12.690355329949201</v>
      </c>
    </row>
    <row r="452" spans="1:18" x14ac:dyDescent="0.2">
      <c r="A452" s="141" t="s">
        <v>473</v>
      </c>
      <c r="B452" s="67" t="s">
        <v>1226</v>
      </c>
      <c r="C452" s="67">
        <v>51</v>
      </c>
      <c r="D452" s="67" t="s">
        <v>340</v>
      </c>
      <c r="E452" s="71">
        <v>0.64684387991641401</v>
      </c>
      <c r="F452" s="68">
        <v>43.233944954128397</v>
      </c>
      <c r="G452" s="71">
        <v>0.71080073264238197</v>
      </c>
      <c r="H452" s="68">
        <v>46.2729357798165</v>
      </c>
      <c r="I452" s="71">
        <v>0.70302634565330502</v>
      </c>
      <c r="J452" s="68">
        <v>32.167431192660601</v>
      </c>
      <c r="K452" s="71">
        <v>0.71947560704574198</v>
      </c>
      <c r="L452" s="68">
        <v>21.788990825688099</v>
      </c>
      <c r="M452" s="71">
        <v>0.55184065445491703</v>
      </c>
      <c r="N452" s="68">
        <v>33.199079401611101</v>
      </c>
      <c r="O452" s="71">
        <v>0.195919939702136</v>
      </c>
      <c r="P452" s="68">
        <v>14.728229105786101</v>
      </c>
      <c r="Q452" s="71">
        <v>1</v>
      </c>
      <c r="R452" s="68">
        <v>100</v>
      </c>
    </row>
    <row r="453" spans="1:18" x14ac:dyDescent="0.2">
      <c r="A453" s="141" t="s">
        <v>1227</v>
      </c>
      <c r="B453" s="67" t="s">
        <v>1228</v>
      </c>
      <c r="C453" s="67">
        <v>53</v>
      </c>
      <c r="D453" s="67" t="s">
        <v>340</v>
      </c>
      <c r="E453" s="71">
        <v>0.636582248196506</v>
      </c>
      <c r="F453" s="68">
        <v>40.309633027522899</v>
      </c>
      <c r="G453" s="71">
        <v>0.68041633232126597</v>
      </c>
      <c r="H453" s="68">
        <v>37.385321100917402</v>
      </c>
      <c r="I453" s="71">
        <v>0.658282748577809</v>
      </c>
      <c r="J453" s="68">
        <v>21.330275229357799</v>
      </c>
      <c r="K453" s="71">
        <v>0.58330315979634195</v>
      </c>
      <c r="L453" s="68">
        <v>3.55504587155963</v>
      </c>
      <c r="M453" s="71">
        <v>0.45580650898097103</v>
      </c>
      <c r="N453" s="68">
        <v>21.058688147295701</v>
      </c>
      <c r="O453" s="71">
        <v>0.44168473950264803</v>
      </c>
      <c r="P453" s="68">
        <v>48.568088836937498</v>
      </c>
      <c r="Q453" s="71">
        <v>1</v>
      </c>
      <c r="R453" s="68">
        <v>100</v>
      </c>
    </row>
    <row r="454" spans="1:18" x14ac:dyDescent="0.2">
      <c r="A454" s="141" t="s">
        <v>1229</v>
      </c>
      <c r="B454" s="67" t="s">
        <v>1230</v>
      </c>
      <c r="C454" s="67">
        <v>53</v>
      </c>
      <c r="D454" s="67" t="s">
        <v>340</v>
      </c>
      <c r="E454" s="71">
        <v>0.55071280608566697</v>
      </c>
      <c r="F454" s="68">
        <v>17.947247706422001</v>
      </c>
      <c r="G454" s="71">
        <v>0.58765109738856203</v>
      </c>
      <c r="H454" s="68">
        <v>12.098623853211</v>
      </c>
      <c r="I454" s="71">
        <v>0.51511122211825899</v>
      </c>
      <c r="J454" s="68">
        <v>3.1536697247706398</v>
      </c>
      <c r="K454" s="71">
        <v>0.47333024214328201</v>
      </c>
      <c r="L454" s="68">
        <v>0.51605504587156004</v>
      </c>
      <c r="M454" s="71">
        <v>0.32420416147963699</v>
      </c>
      <c r="N454" s="68">
        <v>8.4004602991944797</v>
      </c>
      <c r="O454" s="71">
        <v>0.40398011338425899</v>
      </c>
      <c r="P454" s="68">
        <v>42.8404441846873</v>
      </c>
      <c r="Q454" s="71">
        <v>1</v>
      </c>
      <c r="R454" s="68">
        <v>100</v>
      </c>
    </row>
    <row r="455" spans="1:18" x14ac:dyDescent="0.2">
      <c r="A455" s="141" t="s">
        <v>1231</v>
      </c>
      <c r="B455" s="67" t="s">
        <v>1232</v>
      </c>
      <c r="C455" s="67">
        <v>53</v>
      </c>
      <c r="D455" s="67" t="s">
        <v>340</v>
      </c>
      <c r="E455" s="71">
        <v>0.50992200388555198</v>
      </c>
      <c r="F455" s="68">
        <v>10.779816513761499</v>
      </c>
      <c r="G455" s="71">
        <v>0.617527057974953</v>
      </c>
      <c r="H455" s="68">
        <v>19.4954128440367</v>
      </c>
      <c r="I455" s="71">
        <v>0.73068205460104196</v>
      </c>
      <c r="J455" s="68">
        <v>40.825688073394502</v>
      </c>
      <c r="K455" s="71">
        <v>0.77797670076580205</v>
      </c>
      <c r="L455" s="68">
        <v>38.9908256880734</v>
      </c>
      <c r="M455" s="71">
        <v>0.49848835141383602</v>
      </c>
      <c r="N455" s="68">
        <v>26.352128883774501</v>
      </c>
      <c r="O455" s="71">
        <v>0.434857858557678</v>
      </c>
      <c r="P455" s="68">
        <v>48.1005260081823</v>
      </c>
      <c r="Q455" s="71">
        <v>0</v>
      </c>
      <c r="R455" s="68">
        <v>12.690355329949201</v>
      </c>
    </row>
    <row r="456" spans="1:18" x14ac:dyDescent="0.2">
      <c r="A456" s="141" t="s">
        <v>1233</v>
      </c>
      <c r="B456" s="67" t="s">
        <v>1234</v>
      </c>
      <c r="C456" s="67">
        <v>53</v>
      </c>
      <c r="D456" s="67" t="s">
        <v>340</v>
      </c>
      <c r="E456" s="71">
        <v>0.27665876756478602</v>
      </c>
      <c r="F456" s="68">
        <v>0.57339449541284404</v>
      </c>
      <c r="G456" s="71">
        <v>0.23600220988917101</v>
      </c>
      <c r="H456" s="68">
        <v>0.91743119266055095</v>
      </c>
      <c r="I456" s="71">
        <v>0.564018256702156</v>
      </c>
      <c r="J456" s="68">
        <v>6.4793577981651396</v>
      </c>
      <c r="K456" s="71">
        <v>0.58327337123260203</v>
      </c>
      <c r="L456" s="68">
        <v>3.49770642201835</v>
      </c>
      <c r="M456" s="71">
        <v>0</v>
      </c>
      <c r="N456" s="68">
        <v>1.0356731875719201</v>
      </c>
      <c r="O456" s="71"/>
      <c r="P456" s="68"/>
      <c r="Q456" s="71">
        <v>0</v>
      </c>
      <c r="R456" s="68">
        <v>12.690355329949201</v>
      </c>
    </row>
    <row r="457" spans="1:18" x14ac:dyDescent="0.2">
      <c r="A457" s="141" t="s">
        <v>1235</v>
      </c>
      <c r="B457" s="67" t="s">
        <v>1236</v>
      </c>
      <c r="C457" s="67">
        <v>53</v>
      </c>
      <c r="D457" s="67" t="s">
        <v>340</v>
      </c>
      <c r="E457" s="71">
        <v>0.35726606064188898</v>
      </c>
      <c r="F457" s="68">
        <v>1.7775229357798199</v>
      </c>
      <c r="G457" s="71">
        <v>0.56701101529754505</v>
      </c>
      <c r="H457" s="68">
        <v>9.1169724770642198</v>
      </c>
      <c r="I457" s="71">
        <v>0.48727558406195998</v>
      </c>
      <c r="J457" s="68">
        <v>2.1788990825688099</v>
      </c>
      <c r="K457" s="71">
        <v>0.52040548115531204</v>
      </c>
      <c r="L457" s="68">
        <v>1.6628440366972499</v>
      </c>
      <c r="M457" s="71">
        <v>0.331317801885115</v>
      </c>
      <c r="N457" s="68">
        <v>8.9182968929804396</v>
      </c>
      <c r="O457" s="71">
        <v>0.23758648145140199</v>
      </c>
      <c r="P457" s="68">
        <v>19.696084161309201</v>
      </c>
      <c r="Q457" s="71">
        <v>0</v>
      </c>
      <c r="R457" s="68">
        <v>12.690355329949201</v>
      </c>
    </row>
    <row r="458" spans="1:18" x14ac:dyDescent="0.2">
      <c r="A458" s="141" t="s">
        <v>1237</v>
      </c>
      <c r="B458" s="67" t="s">
        <v>1238</v>
      </c>
      <c r="C458" s="67">
        <v>53</v>
      </c>
      <c r="D458" s="67" t="s">
        <v>340</v>
      </c>
      <c r="E458" s="71">
        <v>0.32483182161775298</v>
      </c>
      <c r="F458" s="68">
        <v>1.2614678899082601</v>
      </c>
      <c r="G458" s="71">
        <v>0.52920411667764</v>
      </c>
      <c r="H458" s="68">
        <v>7.2247706422018299</v>
      </c>
      <c r="I458" s="71">
        <v>0.39912277557494502</v>
      </c>
      <c r="J458" s="68">
        <v>0.40137614678899097</v>
      </c>
      <c r="K458" s="71">
        <v>0.54880200733208795</v>
      </c>
      <c r="L458" s="68">
        <v>2.5802752293578002</v>
      </c>
      <c r="M458" s="71">
        <v>0.29219277965498802</v>
      </c>
      <c r="N458" s="68">
        <v>6.61680092059839</v>
      </c>
      <c r="O458" s="71">
        <v>0.17946925046685899</v>
      </c>
      <c r="P458" s="68">
        <v>12.3904149620105</v>
      </c>
      <c r="Q458" s="71">
        <v>2.0000000000000001E-4</v>
      </c>
      <c r="R458" s="68">
        <v>12.7749576988156</v>
      </c>
    </row>
    <row r="459" spans="1:18" x14ac:dyDescent="0.2">
      <c r="A459" s="141" t="s">
        <v>1239</v>
      </c>
      <c r="B459" s="67" t="s">
        <v>1240</v>
      </c>
      <c r="C459" s="67">
        <v>53</v>
      </c>
      <c r="D459" s="67" t="s">
        <v>340</v>
      </c>
      <c r="E459" s="71">
        <v>0.58512506395808195</v>
      </c>
      <c r="F459" s="68">
        <v>27.006880733945</v>
      </c>
      <c r="G459" s="71">
        <v>0.66925570727244199</v>
      </c>
      <c r="H459" s="68">
        <v>34.747706422018297</v>
      </c>
      <c r="I459" s="71">
        <v>0.56315409497231805</v>
      </c>
      <c r="J459" s="68">
        <v>6.3646788990825698</v>
      </c>
      <c r="K459" s="71">
        <v>0.64229726265863096</v>
      </c>
      <c r="L459" s="68">
        <v>7.8555045871559601</v>
      </c>
      <c r="M459" s="71">
        <v>0.46292014938644899</v>
      </c>
      <c r="N459" s="68">
        <v>21.6915995397008</v>
      </c>
      <c r="O459" s="71">
        <v>0.58799810550056997</v>
      </c>
      <c r="P459" s="68">
        <v>65.751022793687895</v>
      </c>
      <c r="Q459" s="71"/>
      <c r="R459" s="68"/>
    </row>
    <row r="460" spans="1:18" x14ac:dyDescent="0.2">
      <c r="A460" s="141" t="s">
        <v>1241</v>
      </c>
      <c r="B460" s="67" t="s">
        <v>1242</v>
      </c>
      <c r="C460" s="67">
        <v>53</v>
      </c>
      <c r="D460" s="67" t="s">
        <v>340</v>
      </c>
      <c r="E460" s="71">
        <v>0.48833158583215402</v>
      </c>
      <c r="F460" s="68">
        <v>8.4862385321100895</v>
      </c>
      <c r="G460" s="71">
        <v>0.65838932246433202</v>
      </c>
      <c r="H460" s="68">
        <v>31.651376146789001</v>
      </c>
      <c r="I460" s="71">
        <v>0.56720639839991505</v>
      </c>
      <c r="J460" s="68">
        <v>6.9380733944954098</v>
      </c>
      <c r="K460" s="71">
        <v>0.63802010686685595</v>
      </c>
      <c r="L460" s="68">
        <v>7.1674311926605503</v>
      </c>
      <c r="M460" s="71">
        <v>0.56606793526587196</v>
      </c>
      <c r="N460" s="68">
        <v>35.212888377445303</v>
      </c>
      <c r="O460" s="71">
        <v>0.402605751995948</v>
      </c>
      <c r="P460" s="68">
        <v>42.548217416715403</v>
      </c>
      <c r="Q460" s="71">
        <v>9.7699999999999995E-2</v>
      </c>
      <c r="R460" s="68">
        <v>18.7817258883249</v>
      </c>
    </row>
    <row r="461" spans="1:18" x14ac:dyDescent="0.2">
      <c r="A461" s="141" t="s">
        <v>1243</v>
      </c>
      <c r="B461" s="67" t="s">
        <v>1244</v>
      </c>
      <c r="C461" s="67">
        <v>53</v>
      </c>
      <c r="D461" s="67" t="s">
        <v>340</v>
      </c>
      <c r="E461" s="71">
        <v>0.50169387121581899</v>
      </c>
      <c r="F461" s="68">
        <v>9.8050458715596296</v>
      </c>
      <c r="G461" s="71">
        <v>0.32766574467945198</v>
      </c>
      <c r="H461" s="68">
        <v>2.0068807339449499</v>
      </c>
      <c r="I461" s="71">
        <v>0.43551788054485102</v>
      </c>
      <c r="J461" s="68">
        <v>0.68807339449541305</v>
      </c>
      <c r="K461" s="71">
        <v>0.59908730603509297</v>
      </c>
      <c r="L461" s="68">
        <v>4.1857798165137599</v>
      </c>
      <c r="M461" s="71">
        <v>0.38467010492619602</v>
      </c>
      <c r="N461" s="68">
        <v>13.0034522439586</v>
      </c>
      <c r="O461" s="71">
        <v>0.375022191109321</v>
      </c>
      <c r="P461" s="68">
        <v>39.275277615429601</v>
      </c>
      <c r="Q461" s="71">
        <v>0.88819999999999999</v>
      </c>
      <c r="R461" s="68">
        <v>41.370558375634502</v>
      </c>
    </row>
    <row r="462" spans="1:18" x14ac:dyDescent="0.2">
      <c r="A462" s="141" t="s">
        <v>1245</v>
      </c>
      <c r="B462" s="67" t="s">
        <v>1246</v>
      </c>
      <c r="C462" s="67">
        <v>53</v>
      </c>
      <c r="D462" s="67" t="s">
        <v>340</v>
      </c>
      <c r="E462" s="71">
        <v>0.59419271458338196</v>
      </c>
      <c r="F462" s="68">
        <v>29.243119266055</v>
      </c>
      <c r="G462" s="71">
        <v>0.58640606583765298</v>
      </c>
      <c r="H462" s="68">
        <v>11.811926605504601</v>
      </c>
      <c r="I462" s="71">
        <v>0.561359788740736</v>
      </c>
      <c r="J462" s="68">
        <v>6.1926605504587204</v>
      </c>
      <c r="K462" s="71">
        <v>0.68277395624121895</v>
      </c>
      <c r="L462" s="68">
        <v>13.818807339449499</v>
      </c>
      <c r="M462" s="71">
        <v>0.40601102614262902</v>
      </c>
      <c r="N462" s="68">
        <v>15.4775604142693</v>
      </c>
      <c r="O462" s="71">
        <v>0.41470545053805202</v>
      </c>
      <c r="P462" s="68">
        <v>44.4184687317358</v>
      </c>
      <c r="Q462" s="71">
        <v>0.91390000000000005</v>
      </c>
      <c r="R462" s="68">
        <v>42.047377326565098</v>
      </c>
    </row>
    <row r="463" spans="1:18" x14ac:dyDescent="0.2">
      <c r="A463" s="141" t="s">
        <v>1247</v>
      </c>
      <c r="B463" s="67" t="s">
        <v>1248</v>
      </c>
      <c r="C463" s="67">
        <v>53</v>
      </c>
      <c r="D463" s="67" t="s">
        <v>340</v>
      </c>
      <c r="E463" s="71">
        <v>0.387335593675597</v>
      </c>
      <c r="F463" s="68">
        <v>2.46559633027523</v>
      </c>
      <c r="G463" s="71">
        <v>0.29774276494568502</v>
      </c>
      <c r="H463" s="68">
        <v>1.6055045871559599</v>
      </c>
      <c r="I463" s="71">
        <v>0.48569975830774897</v>
      </c>
      <c r="J463" s="68">
        <v>2.1215596330275202</v>
      </c>
      <c r="K463" s="71">
        <v>0.60208120078712501</v>
      </c>
      <c r="L463" s="68">
        <v>4.3577981651376101</v>
      </c>
      <c r="M463" s="71">
        <v>0.30286324026320499</v>
      </c>
      <c r="N463" s="68">
        <v>7.0195627157652503</v>
      </c>
      <c r="O463" s="71">
        <v>0.149526597749816</v>
      </c>
      <c r="P463" s="68">
        <v>9.1174751607247195</v>
      </c>
      <c r="Q463" s="71">
        <v>0.48609999999999998</v>
      </c>
      <c r="R463" s="68">
        <v>27.157360406091399</v>
      </c>
    </row>
    <row r="464" spans="1:18" x14ac:dyDescent="0.2">
      <c r="A464" s="141" t="s">
        <v>1249</v>
      </c>
      <c r="B464" s="67" t="s">
        <v>1250</v>
      </c>
      <c r="C464" s="67">
        <v>53</v>
      </c>
      <c r="D464" s="67" t="s">
        <v>340</v>
      </c>
      <c r="E464" s="71">
        <v>0.40845648372878401</v>
      </c>
      <c r="F464" s="68">
        <v>3.03899082568807</v>
      </c>
      <c r="G464" s="71">
        <v>0.55689997667629898</v>
      </c>
      <c r="H464" s="68">
        <v>8.6009174311926593</v>
      </c>
      <c r="I464" s="71">
        <v>0.56032815628114596</v>
      </c>
      <c r="J464" s="68">
        <v>6.0779816513761498</v>
      </c>
      <c r="K464" s="71">
        <v>0.64810562475158495</v>
      </c>
      <c r="L464" s="68">
        <v>8.4862385321100895</v>
      </c>
      <c r="M464" s="71">
        <v>0.40245420593989001</v>
      </c>
      <c r="N464" s="68">
        <v>15.074798619102401</v>
      </c>
      <c r="O464" s="71">
        <v>0.28295093872378702</v>
      </c>
      <c r="P464" s="68">
        <v>25.715955581531301</v>
      </c>
      <c r="Q464" s="71">
        <v>0</v>
      </c>
      <c r="R464" s="68">
        <v>12.690355329949201</v>
      </c>
    </row>
    <row r="465" spans="1:18" x14ac:dyDescent="0.2">
      <c r="A465" s="141" t="s">
        <v>1251</v>
      </c>
      <c r="B465" s="67" t="s">
        <v>1252</v>
      </c>
      <c r="C465" s="67">
        <v>53</v>
      </c>
      <c r="D465" s="67" t="s">
        <v>340</v>
      </c>
      <c r="E465" s="71">
        <v>0.420518655596202</v>
      </c>
      <c r="F465" s="68">
        <v>3.3830275229357798</v>
      </c>
      <c r="G465" s="71">
        <v>0.61733921985884499</v>
      </c>
      <c r="H465" s="68">
        <v>19.438073394495401</v>
      </c>
      <c r="I465" s="71">
        <v>0.64700722836790203</v>
      </c>
      <c r="J465" s="68">
        <v>18.864678899082602</v>
      </c>
      <c r="K465" s="71">
        <v>0.56458308910801602</v>
      </c>
      <c r="L465" s="68">
        <v>2.8096330275229402</v>
      </c>
      <c r="M465" s="71">
        <v>0.48426107060288098</v>
      </c>
      <c r="N465" s="68">
        <v>24.568469505178399</v>
      </c>
      <c r="O465" s="71">
        <v>0.20992132563957</v>
      </c>
      <c r="P465" s="68">
        <v>16.481589713617801</v>
      </c>
      <c r="Q465" s="71">
        <v>0</v>
      </c>
      <c r="R465" s="68">
        <v>12.690355329949201</v>
      </c>
    </row>
    <row r="466" spans="1:18" x14ac:dyDescent="0.2">
      <c r="A466" s="141" t="s">
        <v>1253</v>
      </c>
      <c r="B466" s="67" t="s">
        <v>1254</v>
      </c>
      <c r="C466" s="67">
        <v>53</v>
      </c>
      <c r="D466" s="67" t="s">
        <v>340</v>
      </c>
      <c r="E466" s="71">
        <v>0.32085177299379303</v>
      </c>
      <c r="F466" s="68">
        <v>1.1467889908256901</v>
      </c>
      <c r="G466" s="71">
        <v>0.45486627480896602</v>
      </c>
      <c r="H466" s="68">
        <v>4.2431192660550501</v>
      </c>
      <c r="I466" s="71">
        <v>0.47186081209127001</v>
      </c>
      <c r="J466" s="68">
        <v>1.4334862385321101</v>
      </c>
      <c r="K466" s="71">
        <v>0.34621397618361299</v>
      </c>
      <c r="L466" s="68">
        <v>0.11467889908256899</v>
      </c>
      <c r="M466" s="71">
        <v>0.331317801885115</v>
      </c>
      <c r="N466" s="68">
        <v>8.9182968929804396</v>
      </c>
      <c r="O466" s="71"/>
      <c r="P466" s="68"/>
      <c r="Q466" s="71">
        <v>0</v>
      </c>
      <c r="R466" s="68">
        <v>12.690355329949201</v>
      </c>
    </row>
    <row r="467" spans="1:18" x14ac:dyDescent="0.2">
      <c r="A467" s="141" t="s">
        <v>1255</v>
      </c>
      <c r="B467" s="67" t="s">
        <v>1256</v>
      </c>
      <c r="C467" s="67">
        <v>53</v>
      </c>
      <c r="D467" s="67" t="s">
        <v>340</v>
      </c>
      <c r="E467" s="71">
        <v>0.61519922062312504</v>
      </c>
      <c r="F467" s="68">
        <v>34.690366972477101</v>
      </c>
      <c r="G467" s="71">
        <v>0.52352617595512596</v>
      </c>
      <c r="H467" s="68">
        <v>6.82339449541284</v>
      </c>
      <c r="I467" s="71">
        <v>0.999740253506473</v>
      </c>
      <c r="J467" s="68">
        <v>100</v>
      </c>
      <c r="K467" s="71">
        <v>0.98261086805612796</v>
      </c>
      <c r="L467" s="68">
        <v>97.821100917431195</v>
      </c>
      <c r="M467" s="71">
        <v>0.815045349457585</v>
      </c>
      <c r="N467" s="68">
        <v>69.7928653624856</v>
      </c>
      <c r="O467" s="71">
        <v>0.37027267676344</v>
      </c>
      <c r="P467" s="68">
        <v>38.573933372296899</v>
      </c>
      <c r="Q467" s="71">
        <v>0</v>
      </c>
      <c r="R467" s="68">
        <v>12.690355329949201</v>
      </c>
    </row>
    <row r="468" spans="1:18" x14ac:dyDescent="0.2">
      <c r="A468" s="141" t="s">
        <v>1257</v>
      </c>
      <c r="B468" s="67" t="s">
        <v>1258</v>
      </c>
      <c r="C468" s="67">
        <v>51</v>
      </c>
      <c r="D468" s="67" t="s">
        <v>340</v>
      </c>
      <c r="E468" s="71">
        <v>0.50623885358481302</v>
      </c>
      <c r="F468" s="68">
        <v>10.2637614678899</v>
      </c>
      <c r="G468" s="71">
        <v>0.73923202653055298</v>
      </c>
      <c r="H468" s="68">
        <v>54.185779816513801</v>
      </c>
      <c r="I468" s="71">
        <v>0.72801807648107197</v>
      </c>
      <c r="J468" s="68">
        <v>39.908256880733902</v>
      </c>
      <c r="K468" s="71">
        <v>0.66620775631898799</v>
      </c>
      <c r="L468" s="68">
        <v>10.894495412844</v>
      </c>
      <c r="M468" s="71">
        <v>0.722568024186377</v>
      </c>
      <c r="N468" s="68">
        <v>57.192174913693897</v>
      </c>
      <c r="O468" s="71">
        <v>0.18140723799189101</v>
      </c>
      <c r="P468" s="68">
        <v>12.624196376388101</v>
      </c>
      <c r="Q468" s="71">
        <v>0</v>
      </c>
      <c r="R468" s="68">
        <v>12.690355329949201</v>
      </c>
    </row>
    <row r="469" spans="1:18" x14ac:dyDescent="0.2">
      <c r="A469" s="141" t="s">
        <v>1259</v>
      </c>
      <c r="B469" s="67" t="s">
        <v>1260</v>
      </c>
      <c r="C469" s="67">
        <v>51</v>
      </c>
      <c r="D469" s="67" t="s">
        <v>340</v>
      </c>
      <c r="E469" s="71">
        <v>0.55117982619829398</v>
      </c>
      <c r="F469" s="68">
        <v>18.119266055045902</v>
      </c>
      <c r="G469" s="71">
        <v>0.623462232221206</v>
      </c>
      <c r="H469" s="68">
        <v>21.215596330275201</v>
      </c>
      <c r="I469" s="71">
        <v>0.66153315132848201</v>
      </c>
      <c r="J469" s="68">
        <v>21.7316513761468</v>
      </c>
      <c r="K469" s="71">
        <v>0.54502958393835599</v>
      </c>
      <c r="L469" s="68">
        <v>2.46559633027523</v>
      </c>
      <c r="M469" s="71">
        <v>0.40956784634536703</v>
      </c>
      <c r="N469" s="68">
        <v>16.110471806674301</v>
      </c>
      <c r="O469" s="71">
        <v>0.51630631715805597</v>
      </c>
      <c r="P469" s="68">
        <v>57.334891876095902</v>
      </c>
      <c r="Q469" s="71"/>
      <c r="R469" s="68"/>
    </row>
    <row r="470" spans="1:18" x14ac:dyDescent="0.2">
      <c r="A470" s="141" t="s">
        <v>1261</v>
      </c>
      <c r="B470" s="67" t="s">
        <v>1262</v>
      </c>
      <c r="C470" s="67">
        <v>51</v>
      </c>
      <c r="D470" s="67" t="s">
        <v>340</v>
      </c>
      <c r="E470" s="71">
        <v>0.52864192385062503</v>
      </c>
      <c r="F470" s="68">
        <v>13.818807339449499</v>
      </c>
      <c r="G470" s="71">
        <v>0.627827916508922</v>
      </c>
      <c r="H470" s="68">
        <v>21.961009174311901</v>
      </c>
      <c r="I470" s="71">
        <v>0.64156836696160202</v>
      </c>
      <c r="J470" s="68">
        <v>17.545871559632999</v>
      </c>
      <c r="K470" s="71">
        <v>0.51741043024959799</v>
      </c>
      <c r="L470" s="68">
        <v>1.3761467889908301</v>
      </c>
      <c r="M470" s="71">
        <v>0.327760981682376</v>
      </c>
      <c r="N470" s="68">
        <v>8.57307249712313</v>
      </c>
      <c r="O470" s="71"/>
      <c r="P470" s="68"/>
      <c r="Q470" s="71"/>
      <c r="R470" s="68"/>
    </row>
    <row r="471" spans="1:18" x14ac:dyDescent="0.2">
      <c r="A471" s="141" t="s">
        <v>1263</v>
      </c>
      <c r="B471" s="67" t="s">
        <v>1264</v>
      </c>
      <c r="C471" s="67">
        <v>51</v>
      </c>
      <c r="D471" s="67" t="s">
        <v>340</v>
      </c>
      <c r="E471" s="71">
        <v>0.47946933463598002</v>
      </c>
      <c r="F471" s="68">
        <v>7.6834862385321099</v>
      </c>
      <c r="G471" s="71">
        <v>0.63253110828922698</v>
      </c>
      <c r="H471" s="68">
        <v>23.337155963302799</v>
      </c>
      <c r="I471" s="71">
        <v>0.64165333913896705</v>
      </c>
      <c r="J471" s="68">
        <v>17.603211009174299</v>
      </c>
      <c r="K471" s="71">
        <v>0.52624385746233104</v>
      </c>
      <c r="L471" s="68">
        <v>1.8922018348623899</v>
      </c>
      <c r="M471" s="71">
        <v>0.47359060999466501</v>
      </c>
      <c r="N471" s="68">
        <v>22.8423475258918</v>
      </c>
      <c r="O471" s="71">
        <v>0.60279709293068995</v>
      </c>
      <c r="P471" s="68">
        <v>67.036820572764498</v>
      </c>
      <c r="Q471" s="71">
        <v>0</v>
      </c>
      <c r="R471" s="68">
        <v>12.690355329949201</v>
      </c>
    </row>
    <row r="472" spans="1:18" x14ac:dyDescent="0.2">
      <c r="A472" s="141" t="s">
        <v>829</v>
      </c>
      <c r="B472" s="67" t="s">
        <v>1265</v>
      </c>
      <c r="C472" s="67">
        <v>51</v>
      </c>
      <c r="D472" s="67" t="s">
        <v>340</v>
      </c>
      <c r="E472" s="71">
        <v>0.41764540806186901</v>
      </c>
      <c r="F472" s="68">
        <v>3.26834862385321</v>
      </c>
      <c r="G472" s="71">
        <v>0.67168455846216701</v>
      </c>
      <c r="H472" s="68">
        <v>35.206422018348597</v>
      </c>
      <c r="I472" s="71">
        <v>0.65799720043312904</v>
      </c>
      <c r="J472" s="68">
        <v>21.215596330275201</v>
      </c>
      <c r="K472" s="71">
        <v>0.61504896693873101</v>
      </c>
      <c r="L472" s="68">
        <v>5.5619266055045902</v>
      </c>
      <c r="M472" s="71">
        <v>0.39534056553441199</v>
      </c>
      <c r="N472" s="68">
        <v>14.09666283084</v>
      </c>
      <c r="O472" s="71">
        <v>0.16580115700277501</v>
      </c>
      <c r="P472" s="68">
        <v>10.4617182933957</v>
      </c>
      <c r="Q472" s="71">
        <v>0</v>
      </c>
      <c r="R472" s="68">
        <v>12.690355329949201</v>
      </c>
    </row>
    <row r="473" spans="1:18" x14ac:dyDescent="0.2">
      <c r="A473" s="141" t="s">
        <v>1266</v>
      </c>
      <c r="B473" s="67" t="s">
        <v>1267</v>
      </c>
      <c r="C473" s="67">
        <v>53</v>
      </c>
      <c r="D473" s="67" t="s">
        <v>340</v>
      </c>
      <c r="E473" s="71">
        <v>0.40641061981191501</v>
      </c>
      <c r="F473" s="68">
        <v>2.98165137614679</v>
      </c>
      <c r="G473" s="71">
        <v>0.445896505379624</v>
      </c>
      <c r="H473" s="68">
        <v>4.0711009174311901</v>
      </c>
      <c r="I473" s="71">
        <v>0.53772707141517795</v>
      </c>
      <c r="J473" s="68">
        <v>4.4724770642201799</v>
      </c>
      <c r="K473" s="71">
        <v>0.60502926022132697</v>
      </c>
      <c r="L473" s="68">
        <v>4.7018348623853203</v>
      </c>
      <c r="M473" s="71">
        <v>0.30286324026320499</v>
      </c>
      <c r="N473" s="68">
        <v>7.0195627157652503</v>
      </c>
      <c r="O473" s="71">
        <v>0.36394764159215398</v>
      </c>
      <c r="P473" s="68">
        <v>37.171244886031602</v>
      </c>
      <c r="Q473" s="71">
        <v>0.183</v>
      </c>
      <c r="R473" s="68">
        <v>21.150592216582101</v>
      </c>
    </row>
    <row r="474" spans="1:18" x14ac:dyDescent="0.2">
      <c r="A474" s="141" t="s">
        <v>1268</v>
      </c>
      <c r="B474" s="67" t="s">
        <v>1269</v>
      </c>
      <c r="C474" s="67">
        <v>53</v>
      </c>
      <c r="D474" s="67" t="s">
        <v>340</v>
      </c>
      <c r="E474" s="71">
        <v>0.215607958502011</v>
      </c>
      <c r="F474" s="68">
        <v>0.17201834862385301</v>
      </c>
      <c r="G474" s="71">
        <v>0.33211953948721601</v>
      </c>
      <c r="H474" s="68">
        <v>2.1788990825688099</v>
      </c>
      <c r="I474" s="71">
        <v>0.32574973493933002</v>
      </c>
      <c r="J474" s="68">
        <v>5.73394495412844E-2</v>
      </c>
      <c r="K474" s="71">
        <v>0.51945025272837497</v>
      </c>
      <c r="L474" s="68">
        <v>1.6055045871559599</v>
      </c>
      <c r="M474" s="71">
        <v>1.12039836386272E-2</v>
      </c>
      <c r="N474" s="68">
        <v>1.0932105868814701</v>
      </c>
      <c r="O474" s="71">
        <v>0.105124240218517</v>
      </c>
      <c r="P474" s="68">
        <v>5.26008182349503</v>
      </c>
      <c r="Q474" s="71">
        <v>0</v>
      </c>
      <c r="R474" s="68">
        <v>12.690355329949201</v>
      </c>
    </row>
    <row r="475" spans="1:18" x14ac:dyDescent="0.2">
      <c r="A475" s="141" t="s">
        <v>1270</v>
      </c>
      <c r="B475" s="67" t="s">
        <v>1271</v>
      </c>
      <c r="C475" s="67">
        <v>53</v>
      </c>
      <c r="D475" s="67" t="s">
        <v>340</v>
      </c>
      <c r="E475" s="71">
        <v>0.192030290376282</v>
      </c>
      <c r="F475" s="68">
        <v>5.73394495412844E-2</v>
      </c>
      <c r="G475" s="71">
        <v>0.19023343306194199</v>
      </c>
      <c r="H475" s="68">
        <v>0.51605504587156004</v>
      </c>
      <c r="I475" s="71">
        <v>0.39450505649915801</v>
      </c>
      <c r="J475" s="68">
        <v>0.34403669724770602</v>
      </c>
      <c r="K475" s="71">
        <v>0.429936277073585</v>
      </c>
      <c r="L475" s="68">
        <v>0.28669724770642202</v>
      </c>
      <c r="M475" s="71">
        <v>0</v>
      </c>
      <c r="N475" s="68">
        <v>1.0356731875719201</v>
      </c>
      <c r="O475" s="71">
        <v>0.13750697562300901</v>
      </c>
      <c r="P475" s="68">
        <v>7.7732320280537701</v>
      </c>
      <c r="Q475" s="71">
        <v>0</v>
      </c>
      <c r="R475" s="68">
        <v>12.690355329949201</v>
      </c>
    </row>
    <row r="476" spans="1:18" x14ac:dyDescent="0.2">
      <c r="A476" s="141" t="s">
        <v>1272</v>
      </c>
      <c r="B476" s="67" t="s">
        <v>1273</v>
      </c>
      <c r="C476" s="67">
        <v>53</v>
      </c>
      <c r="D476" s="67" t="s">
        <v>340</v>
      </c>
      <c r="E476" s="71">
        <v>0.41127692578335401</v>
      </c>
      <c r="F476" s="68">
        <v>3.1536697247706398</v>
      </c>
      <c r="G476" s="71">
        <v>0.58655095128325396</v>
      </c>
      <c r="H476" s="68">
        <v>11.8692660550459</v>
      </c>
      <c r="I476" s="71">
        <v>0.62601732832799095</v>
      </c>
      <c r="J476" s="68">
        <v>14.2775229357798</v>
      </c>
      <c r="K476" s="71">
        <v>0.549890853040785</v>
      </c>
      <c r="L476" s="68">
        <v>2.6376146788990802</v>
      </c>
      <c r="M476" s="71">
        <v>0.44157922817001599</v>
      </c>
      <c r="N476" s="68">
        <v>19.2174913693901</v>
      </c>
      <c r="O476" s="71">
        <v>0.26362319387807798</v>
      </c>
      <c r="P476" s="68">
        <v>23.085914669783801</v>
      </c>
      <c r="Q476" s="71">
        <v>0</v>
      </c>
      <c r="R476" s="68">
        <v>12.690355329949201</v>
      </c>
    </row>
    <row r="477" spans="1:18" x14ac:dyDescent="0.2">
      <c r="A477" s="141" t="s">
        <v>1274</v>
      </c>
      <c r="B477" s="67" t="s">
        <v>1275</v>
      </c>
      <c r="C477" s="67">
        <v>53</v>
      </c>
      <c r="D477" s="67" t="s">
        <v>340</v>
      </c>
      <c r="E477" s="71">
        <v>0.46522248966885998</v>
      </c>
      <c r="F477" s="68">
        <v>6.7660550458715596</v>
      </c>
      <c r="G477" s="71">
        <v>0.59971499013288299</v>
      </c>
      <c r="H477" s="68">
        <v>14.678899082568799</v>
      </c>
      <c r="I477" s="71">
        <v>0.64879942396958501</v>
      </c>
      <c r="J477" s="68">
        <v>19.380733944954098</v>
      </c>
      <c r="K477" s="71">
        <v>0.54110169768951</v>
      </c>
      <c r="L477" s="68">
        <v>2.1788990825688099</v>
      </c>
      <c r="M477" s="71">
        <v>0.48781789080561999</v>
      </c>
      <c r="N477" s="68">
        <v>24.971231300345199</v>
      </c>
      <c r="O477" s="71">
        <v>0.42010093541556098</v>
      </c>
      <c r="P477" s="68">
        <v>45.4704850964348</v>
      </c>
      <c r="Q477" s="71">
        <v>9.3799999999999994E-2</v>
      </c>
      <c r="R477" s="68">
        <v>18.527918781725901</v>
      </c>
    </row>
    <row r="478" spans="1:18" x14ac:dyDescent="0.2">
      <c r="A478" s="141" t="s">
        <v>1276</v>
      </c>
      <c r="B478" s="67" t="s">
        <v>1277</v>
      </c>
      <c r="C478" s="67">
        <v>53</v>
      </c>
      <c r="D478" s="67" t="s">
        <v>340</v>
      </c>
      <c r="E478" s="71">
        <v>0.20484616950721901</v>
      </c>
      <c r="F478" s="68">
        <v>0.11467889908256899</v>
      </c>
      <c r="G478" s="71">
        <v>0.13427833438515599</v>
      </c>
      <c r="H478" s="68">
        <v>0.34403669724770602</v>
      </c>
      <c r="I478" s="71">
        <v>0.47019512302923</v>
      </c>
      <c r="J478" s="68">
        <v>1.3761467889908301</v>
      </c>
      <c r="K478" s="71">
        <v>0.30962241317821798</v>
      </c>
      <c r="L478" s="68">
        <v>5.73394495412844E-2</v>
      </c>
      <c r="M478" s="71">
        <v>0</v>
      </c>
      <c r="N478" s="68">
        <v>1.0356731875719201</v>
      </c>
      <c r="O478" s="71">
        <v>0.31498114645070702</v>
      </c>
      <c r="P478" s="68">
        <v>30.1578024547048</v>
      </c>
      <c r="Q478" s="71">
        <v>0</v>
      </c>
      <c r="R478" s="68">
        <v>12.690355329949201</v>
      </c>
    </row>
    <row r="479" spans="1:18" x14ac:dyDescent="0.2">
      <c r="A479" s="141" t="s">
        <v>1278</v>
      </c>
      <c r="B479" s="67" t="s">
        <v>1279</v>
      </c>
      <c r="C479" s="67">
        <v>53</v>
      </c>
      <c r="D479" s="67" t="s">
        <v>340</v>
      </c>
      <c r="E479" s="71">
        <v>0.52550343853783599</v>
      </c>
      <c r="F479" s="68">
        <v>13.2454128440367</v>
      </c>
      <c r="G479" s="71">
        <v>0.55811892578602296</v>
      </c>
      <c r="H479" s="68">
        <v>8.7155963302752308</v>
      </c>
      <c r="I479" s="71">
        <v>0.68662222542375295</v>
      </c>
      <c r="J479" s="68">
        <v>27.293577981651399</v>
      </c>
      <c r="K479" s="71">
        <v>0.63699586199441305</v>
      </c>
      <c r="L479" s="68">
        <v>6.9380733944954098</v>
      </c>
      <c r="M479" s="71">
        <v>0.53405655344122305</v>
      </c>
      <c r="N479" s="68">
        <v>30.379746835443001</v>
      </c>
      <c r="O479" s="71">
        <v>0.36532706458160102</v>
      </c>
      <c r="P479" s="68">
        <v>37.405026300409098</v>
      </c>
      <c r="Q479" s="71">
        <v>0.37190000000000001</v>
      </c>
      <c r="R479" s="68">
        <v>25.211505922165799</v>
      </c>
    </row>
    <row r="480" spans="1:18" x14ac:dyDescent="0.2">
      <c r="A480" s="141" t="s">
        <v>1280</v>
      </c>
      <c r="B480" s="67" t="s">
        <v>1281</v>
      </c>
      <c r="C480" s="67">
        <v>53</v>
      </c>
      <c r="D480" s="67" t="s">
        <v>340</v>
      </c>
      <c r="E480" s="71">
        <v>0.44888947560217901</v>
      </c>
      <c r="F480" s="68">
        <v>4.9885321100917404</v>
      </c>
      <c r="G480" s="71">
        <v>0.383250683029985</v>
      </c>
      <c r="H480" s="68">
        <v>2.8096330275229402</v>
      </c>
      <c r="I480" s="71">
        <v>0.52103440332051199</v>
      </c>
      <c r="J480" s="68">
        <v>3.4403669724770598</v>
      </c>
      <c r="K480" s="71">
        <v>0.60827154186413701</v>
      </c>
      <c r="L480" s="68">
        <v>5.0458715596330297</v>
      </c>
      <c r="M480" s="71">
        <v>0.39534056553441199</v>
      </c>
      <c r="N480" s="68">
        <v>14.09666283084</v>
      </c>
      <c r="O480" s="71">
        <v>0.33655018426185002</v>
      </c>
      <c r="P480" s="68">
        <v>33.3722969023963</v>
      </c>
      <c r="Q480" s="71"/>
      <c r="R480" s="68"/>
    </row>
    <row r="481" spans="1:18" x14ac:dyDescent="0.2">
      <c r="A481" s="141" t="s">
        <v>1282</v>
      </c>
      <c r="B481" s="67" t="s">
        <v>1283</v>
      </c>
      <c r="C481" s="67">
        <v>53</v>
      </c>
      <c r="D481" s="67" t="s">
        <v>340</v>
      </c>
      <c r="E481" s="71">
        <v>0.36253121106002201</v>
      </c>
      <c r="F481" s="68">
        <v>1.9495412844036699</v>
      </c>
      <c r="G481" s="71">
        <v>0.39258974772814997</v>
      </c>
      <c r="H481" s="68">
        <v>3.03899082568807</v>
      </c>
      <c r="I481" s="71">
        <v>0.44120487976761902</v>
      </c>
      <c r="J481" s="68">
        <v>0.91743119266055095</v>
      </c>
      <c r="K481" s="71">
        <v>0.63415108970714396</v>
      </c>
      <c r="L481" s="68">
        <v>6.6513761467889898</v>
      </c>
      <c r="M481" s="71">
        <v>0.21038591499199699</v>
      </c>
      <c r="N481" s="68">
        <v>4.4879171461449898</v>
      </c>
      <c r="O481" s="71">
        <v>0.13432442310520001</v>
      </c>
      <c r="P481" s="68">
        <v>7.65634132086499</v>
      </c>
      <c r="Q481" s="71"/>
      <c r="R481" s="68"/>
    </row>
    <row r="482" spans="1:18" x14ac:dyDescent="0.2">
      <c r="A482" s="141" t="s">
        <v>1284</v>
      </c>
      <c r="B482" s="67" t="s">
        <v>1285</v>
      </c>
      <c r="C482" s="67">
        <v>53</v>
      </c>
      <c r="D482" s="67" t="s">
        <v>340</v>
      </c>
      <c r="E482" s="71">
        <v>0.37533402692418999</v>
      </c>
      <c r="F482" s="68">
        <v>2.1788990825688099</v>
      </c>
      <c r="G482" s="71">
        <v>0.43573560130035599</v>
      </c>
      <c r="H482" s="68">
        <v>3.8990825688073398</v>
      </c>
      <c r="I482" s="71">
        <v>0.524662788872021</v>
      </c>
      <c r="J482" s="68">
        <v>3.6697247706421998</v>
      </c>
      <c r="K482" s="71">
        <v>0.59256828097335901</v>
      </c>
      <c r="L482" s="68">
        <v>3.78440366972477</v>
      </c>
      <c r="M482" s="71">
        <v>0.25306775742486198</v>
      </c>
      <c r="N482" s="68">
        <v>5.63866513233602</v>
      </c>
      <c r="O482" s="71">
        <v>0.32946973297454502</v>
      </c>
      <c r="P482" s="68">
        <v>32.378725891291602</v>
      </c>
      <c r="Q482" s="71">
        <v>0.11650000000000001</v>
      </c>
      <c r="R482" s="68">
        <v>19.204737732656501</v>
      </c>
    </row>
    <row r="483" spans="1:18" x14ac:dyDescent="0.2">
      <c r="A483" s="141" t="s">
        <v>1286</v>
      </c>
      <c r="B483" s="67" t="s">
        <v>1287</v>
      </c>
      <c r="C483" s="67">
        <v>53</v>
      </c>
      <c r="D483" s="67" t="s">
        <v>340</v>
      </c>
      <c r="E483" s="71">
        <v>0.45061433554471497</v>
      </c>
      <c r="F483" s="68">
        <v>5.1032110091743101</v>
      </c>
      <c r="G483" s="71">
        <v>0.37158462946672799</v>
      </c>
      <c r="H483" s="68">
        <v>2.52293577981651</v>
      </c>
      <c r="I483" s="71">
        <v>0.536322286346544</v>
      </c>
      <c r="J483" s="68">
        <v>4.3004587155963296</v>
      </c>
      <c r="K483" s="71">
        <v>0.61327991557247596</v>
      </c>
      <c r="L483" s="68">
        <v>5.4472477064220204</v>
      </c>
      <c r="M483" s="71">
        <v>0.28863595945225001</v>
      </c>
      <c r="N483" s="68">
        <v>6.5592635212888402</v>
      </c>
      <c r="O483" s="71">
        <v>0.44324888688557701</v>
      </c>
      <c r="P483" s="68">
        <v>48.977206312098197</v>
      </c>
      <c r="Q483" s="71"/>
      <c r="R483" s="68"/>
    </row>
    <row r="484" spans="1:18" x14ac:dyDescent="0.2">
      <c r="A484" s="141" t="s">
        <v>1288</v>
      </c>
      <c r="B484" s="67" t="s">
        <v>1289</v>
      </c>
      <c r="C484" s="67">
        <v>53</v>
      </c>
      <c r="D484" s="67" t="s">
        <v>340</v>
      </c>
      <c r="E484" s="71">
        <v>0.33417338322975598</v>
      </c>
      <c r="F484" s="68">
        <v>1.3761467889908301</v>
      </c>
      <c r="G484" s="71">
        <v>0.51908731691516696</v>
      </c>
      <c r="H484" s="68">
        <v>6.4220183486238502</v>
      </c>
      <c r="I484" s="71">
        <v>0.47327270900756802</v>
      </c>
      <c r="J484" s="68">
        <v>1.5481651376146801</v>
      </c>
      <c r="K484" s="71">
        <v>0.42951254422040203</v>
      </c>
      <c r="L484" s="68">
        <v>0.22935779816513799</v>
      </c>
      <c r="M484" s="71">
        <v>0.25662457762760099</v>
      </c>
      <c r="N484" s="68">
        <v>5.6962025316455698</v>
      </c>
      <c r="O484" s="71">
        <v>0.32654315160780101</v>
      </c>
      <c r="P484" s="68">
        <v>31.618936294564602</v>
      </c>
      <c r="Q484" s="71">
        <v>0</v>
      </c>
      <c r="R484" s="68">
        <v>12.690355329949201</v>
      </c>
    </row>
    <row r="485" spans="1:18" x14ac:dyDescent="0.2">
      <c r="A485" s="141" t="s">
        <v>1290</v>
      </c>
      <c r="B485" s="67" t="s">
        <v>1291</v>
      </c>
      <c r="C485" s="67">
        <v>53</v>
      </c>
      <c r="D485" s="67" t="s">
        <v>340</v>
      </c>
      <c r="E485" s="71">
        <v>0.50274643892460202</v>
      </c>
      <c r="F485" s="68">
        <v>9.9770642201834896</v>
      </c>
      <c r="G485" s="71">
        <v>0.51819101806798096</v>
      </c>
      <c r="H485" s="68">
        <v>6.3073394495412796</v>
      </c>
      <c r="I485" s="71">
        <v>0.50188848565420796</v>
      </c>
      <c r="J485" s="68">
        <v>2.8096330275229402</v>
      </c>
      <c r="K485" s="71">
        <v>0.50385975000769001</v>
      </c>
      <c r="L485" s="68">
        <v>0.97477064220183496</v>
      </c>
      <c r="M485" s="71">
        <v>0.24595411701938499</v>
      </c>
      <c r="N485" s="68">
        <v>5.2934407364787104</v>
      </c>
      <c r="O485" s="71">
        <v>0.246585262798351</v>
      </c>
      <c r="P485" s="68">
        <v>21.1572180011689</v>
      </c>
      <c r="Q485" s="71">
        <v>1</v>
      </c>
      <c r="R485" s="68">
        <v>100</v>
      </c>
    </row>
    <row r="486" spans="1:18" x14ac:dyDescent="0.2">
      <c r="A486" s="141" t="s">
        <v>1292</v>
      </c>
      <c r="B486" s="67" t="s">
        <v>1293</v>
      </c>
      <c r="C486" s="67">
        <v>53</v>
      </c>
      <c r="D486" s="67" t="s">
        <v>340</v>
      </c>
      <c r="E486" s="71">
        <v>0.28985616093760602</v>
      </c>
      <c r="F486" s="68">
        <v>0.63073394495412805</v>
      </c>
      <c r="G486" s="71">
        <v>0.37490087323832499</v>
      </c>
      <c r="H486" s="68">
        <v>2.6376146788990802</v>
      </c>
      <c r="I486" s="71">
        <v>0.52083022562342496</v>
      </c>
      <c r="J486" s="68">
        <v>3.3830275229357798</v>
      </c>
      <c r="K486" s="71">
        <v>0.512685762440661</v>
      </c>
      <c r="L486" s="68">
        <v>1.0894495412844001</v>
      </c>
      <c r="M486" s="71">
        <v>0.142806331139961</v>
      </c>
      <c r="N486" s="68">
        <v>2.7042577675489099</v>
      </c>
      <c r="O486" s="71">
        <v>0.18791377318326399</v>
      </c>
      <c r="P486" s="68">
        <v>13.5008766803039</v>
      </c>
      <c r="Q486" s="71">
        <v>0</v>
      </c>
      <c r="R486" s="68">
        <v>12.690355329949201</v>
      </c>
    </row>
    <row r="487" spans="1:18" x14ac:dyDescent="0.2">
      <c r="A487" s="141" t="s">
        <v>1294</v>
      </c>
      <c r="B487" s="67" t="s">
        <v>1295</v>
      </c>
      <c r="C487" s="67">
        <v>53</v>
      </c>
      <c r="D487" s="67" t="s">
        <v>340</v>
      </c>
      <c r="E487" s="71">
        <v>0.34667759088325001</v>
      </c>
      <c r="F487" s="68">
        <v>1.6055045871559599</v>
      </c>
      <c r="G487" s="71">
        <v>0.12595994953210199</v>
      </c>
      <c r="H487" s="68">
        <v>0.28669724770642202</v>
      </c>
      <c r="I487" s="71">
        <v>0.57282799987593702</v>
      </c>
      <c r="J487" s="68">
        <v>7.5114678899082596</v>
      </c>
      <c r="K487" s="71">
        <v>0.671038656851076</v>
      </c>
      <c r="L487" s="68">
        <v>11.7545871559633</v>
      </c>
      <c r="M487" s="71">
        <v>0</v>
      </c>
      <c r="N487" s="68">
        <v>1.0356731875719201</v>
      </c>
      <c r="O487" s="71">
        <v>0.27403893904038501</v>
      </c>
      <c r="P487" s="68">
        <v>24.663939216832301</v>
      </c>
      <c r="Q487" s="71">
        <v>0.43619999999999998</v>
      </c>
      <c r="R487" s="68">
        <v>26.226734348561799</v>
      </c>
    </row>
    <row r="488" spans="1:18" x14ac:dyDescent="0.2">
      <c r="A488" s="141" t="s">
        <v>1296</v>
      </c>
      <c r="B488" s="67" t="s">
        <v>1297</v>
      </c>
      <c r="C488" s="67">
        <v>53</v>
      </c>
      <c r="D488" s="67" t="s">
        <v>340</v>
      </c>
      <c r="E488" s="71">
        <v>0.39499491103972401</v>
      </c>
      <c r="F488" s="68">
        <v>2.69495412844037</v>
      </c>
      <c r="G488" s="71">
        <v>0.123195419574718</v>
      </c>
      <c r="H488" s="68">
        <v>0.22935779816513799</v>
      </c>
      <c r="I488" s="71">
        <v>0.56553393509893501</v>
      </c>
      <c r="J488" s="68">
        <v>6.6513761467889898</v>
      </c>
      <c r="K488" s="71">
        <v>0.67260751242426398</v>
      </c>
      <c r="L488" s="68">
        <v>11.8692660550459</v>
      </c>
      <c r="M488" s="71">
        <v>0</v>
      </c>
      <c r="N488" s="68">
        <v>1.0356731875719201</v>
      </c>
      <c r="O488" s="71">
        <v>8.5532599140426102E-2</v>
      </c>
      <c r="P488" s="68">
        <v>4.0911747516072499</v>
      </c>
      <c r="Q488" s="71">
        <v>0.92310000000000003</v>
      </c>
      <c r="R488" s="68">
        <v>42.131979695431497</v>
      </c>
    </row>
    <row r="489" spans="1:18" x14ac:dyDescent="0.2">
      <c r="A489" s="141" t="s">
        <v>1298</v>
      </c>
      <c r="B489" s="67" t="s">
        <v>1299</v>
      </c>
      <c r="C489" s="67">
        <v>53</v>
      </c>
      <c r="D489" s="67" t="s">
        <v>340</v>
      </c>
      <c r="E489" s="71">
        <v>0.252070950230742</v>
      </c>
      <c r="F489" s="68">
        <v>0.45871559633027498</v>
      </c>
      <c r="G489" s="71">
        <v>0.25629842060861002</v>
      </c>
      <c r="H489" s="68">
        <v>1.3188073394495401</v>
      </c>
      <c r="I489" s="71">
        <v>0.49083059944367102</v>
      </c>
      <c r="J489" s="68">
        <v>2.2362385321100899</v>
      </c>
      <c r="K489" s="71">
        <v>0.68102376944282295</v>
      </c>
      <c r="L489" s="68">
        <v>13.3600917431193</v>
      </c>
      <c r="M489" s="71">
        <v>0</v>
      </c>
      <c r="N489" s="68">
        <v>1.0356731875719201</v>
      </c>
      <c r="O489" s="71">
        <v>8.4272911889347796E-2</v>
      </c>
      <c r="P489" s="68">
        <v>3.9158386908240801</v>
      </c>
      <c r="Q489" s="71">
        <v>0</v>
      </c>
      <c r="R489" s="68">
        <v>12.690355329949201</v>
      </c>
    </row>
    <row r="490" spans="1:18" x14ac:dyDescent="0.2">
      <c r="A490" s="141" t="s">
        <v>1300</v>
      </c>
      <c r="B490" s="67" t="s">
        <v>1301</v>
      </c>
      <c r="C490" s="67">
        <v>54</v>
      </c>
      <c r="D490" s="67" t="s">
        <v>340</v>
      </c>
      <c r="E490" s="71">
        <v>0.53737027859790598</v>
      </c>
      <c r="F490" s="68">
        <v>15.6536697247706</v>
      </c>
      <c r="G490" s="71">
        <v>0.57507912517050297</v>
      </c>
      <c r="H490" s="68">
        <v>9.9197247706421994</v>
      </c>
      <c r="I490" s="71">
        <v>0.51331886844323205</v>
      </c>
      <c r="J490" s="68">
        <v>3.0963302752293602</v>
      </c>
      <c r="K490" s="71">
        <v>0.74936421613315696</v>
      </c>
      <c r="L490" s="68">
        <v>29.357798165137599</v>
      </c>
      <c r="M490" s="71">
        <v>0.235283656411168</v>
      </c>
      <c r="N490" s="68">
        <v>5.12082853855006</v>
      </c>
      <c r="O490" s="71">
        <v>0.20657580542937801</v>
      </c>
      <c r="P490" s="68">
        <v>16.306253652834599</v>
      </c>
      <c r="Q490" s="71">
        <v>0.9446</v>
      </c>
      <c r="R490" s="68">
        <v>42.639593908629401</v>
      </c>
    </row>
    <row r="491" spans="1:18" x14ac:dyDescent="0.2">
      <c r="A491" s="141" t="s">
        <v>1302</v>
      </c>
      <c r="B491" s="67" t="s">
        <v>1303</v>
      </c>
      <c r="C491" s="67">
        <v>54</v>
      </c>
      <c r="D491" s="67" t="s">
        <v>340</v>
      </c>
      <c r="E491" s="71">
        <v>0.431752384362244</v>
      </c>
      <c r="F491" s="68">
        <v>3.6123853211009198</v>
      </c>
      <c r="G491" s="71">
        <v>0.59427646015928604</v>
      </c>
      <c r="H491" s="68">
        <v>13.5321100917431</v>
      </c>
      <c r="I491" s="71">
        <v>0.49218636098538399</v>
      </c>
      <c r="J491" s="68">
        <v>2.2935779816513802</v>
      </c>
      <c r="K491" s="71">
        <v>0.80087802670696395</v>
      </c>
      <c r="L491" s="68">
        <v>46.961009174311897</v>
      </c>
      <c r="M491" s="71">
        <v>3.2544904855059502E-2</v>
      </c>
      <c r="N491" s="68">
        <v>1.20828538550058</v>
      </c>
      <c r="O491" s="71">
        <v>0.238876169104524</v>
      </c>
      <c r="P491" s="68">
        <v>19.871420222092301</v>
      </c>
      <c r="Q491" s="71"/>
      <c r="R491" s="68"/>
    </row>
    <row r="492" spans="1:18" x14ac:dyDescent="0.2">
      <c r="A492" s="141" t="s">
        <v>1304</v>
      </c>
      <c r="B492" s="67" t="s">
        <v>1305</v>
      </c>
      <c r="C492" s="67">
        <v>53</v>
      </c>
      <c r="D492" s="67" t="s">
        <v>340</v>
      </c>
      <c r="E492" s="71">
        <v>0.47560229482363697</v>
      </c>
      <c r="F492" s="68">
        <v>7.3394495412843996</v>
      </c>
      <c r="G492" s="71">
        <v>0.60851522382574996</v>
      </c>
      <c r="H492" s="68">
        <v>16.628440366972502</v>
      </c>
      <c r="I492" s="71">
        <v>0.53195312093311198</v>
      </c>
      <c r="J492" s="68">
        <v>3.9564220183486198</v>
      </c>
      <c r="K492" s="71">
        <v>0.72232422802283203</v>
      </c>
      <c r="L492" s="68">
        <v>22.534403669724799</v>
      </c>
      <c r="M492" s="71">
        <v>0.33487462208785301</v>
      </c>
      <c r="N492" s="68">
        <v>9.0909090909090899</v>
      </c>
      <c r="O492" s="71">
        <v>0.65594657407227597</v>
      </c>
      <c r="P492" s="68">
        <v>72.121566335476302</v>
      </c>
      <c r="Q492" s="71">
        <v>0</v>
      </c>
      <c r="R492" s="68">
        <v>12.690355329949201</v>
      </c>
    </row>
    <row r="493" spans="1:18" x14ac:dyDescent="0.2">
      <c r="A493" s="141" t="s">
        <v>1306</v>
      </c>
      <c r="B493" s="67" t="s">
        <v>1307</v>
      </c>
      <c r="C493" s="67">
        <v>53</v>
      </c>
      <c r="D493" s="67" t="s">
        <v>340</v>
      </c>
      <c r="E493" s="71">
        <v>0.55038674375492003</v>
      </c>
      <c r="F493" s="68">
        <v>17.832568807339399</v>
      </c>
      <c r="G493" s="71">
        <v>0.639101656286576</v>
      </c>
      <c r="H493" s="68">
        <v>25</v>
      </c>
      <c r="I493" s="71">
        <v>0.596041169768881</v>
      </c>
      <c r="J493" s="68">
        <v>9.5756880733945007</v>
      </c>
      <c r="K493" s="71">
        <v>0.78748267710433195</v>
      </c>
      <c r="L493" s="68">
        <v>42.7178899082569</v>
      </c>
      <c r="M493" s="71">
        <v>0.466476969589187</v>
      </c>
      <c r="N493" s="68">
        <v>21.921749136938999</v>
      </c>
      <c r="O493" s="71">
        <v>0.81321798978054405</v>
      </c>
      <c r="P493" s="68">
        <v>88.310929281122199</v>
      </c>
      <c r="Q493" s="71">
        <v>0</v>
      </c>
      <c r="R493" s="68">
        <v>12.690355329949201</v>
      </c>
    </row>
    <row r="494" spans="1:18" x14ac:dyDescent="0.2">
      <c r="A494" s="141" t="s">
        <v>1308</v>
      </c>
      <c r="B494" s="67" t="s">
        <v>1309</v>
      </c>
      <c r="C494" s="67">
        <v>53</v>
      </c>
      <c r="D494" s="67" t="s">
        <v>340</v>
      </c>
      <c r="E494" s="71">
        <v>0.24757478429485499</v>
      </c>
      <c r="F494" s="68">
        <v>0.34403669724770602</v>
      </c>
      <c r="G494" s="71">
        <v>0.23840771711369901</v>
      </c>
      <c r="H494" s="68">
        <v>1.0321100917431201</v>
      </c>
      <c r="I494" s="71">
        <v>0.474308960504565</v>
      </c>
      <c r="J494" s="68">
        <v>1.6628440366972499</v>
      </c>
      <c r="K494" s="71">
        <v>0.70954009293456999</v>
      </c>
      <c r="L494" s="68">
        <v>19.151376146789001</v>
      </c>
      <c r="M494" s="71">
        <v>0</v>
      </c>
      <c r="N494" s="68">
        <v>1.0356731875719201</v>
      </c>
      <c r="O494" s="71">
        <v>6.3191935216299094E-2</v>
      </c>
      <c r="P494" s="68">
        <v>2.6300409117475199</v>
      </c>
      <c r="Q494" s="71">
        <v>0</v>
      </c>
      <c r="R494" s="68">
        <v>12.690355329949201</v>
      </c>
    </row>
    <row r="495" spans="1:18" x14ac:dyDescent="0.2">
      <c r="A495" s="141" t="s">
        <v>1310</v>
      </c>
      <c r="B495" s="67" t="s">
        <v>1311</v>
      </c>
      <c r="C495" s="67">
        <v>53</v>
      </c>
      <c r="D495" s="67" t="s">
        <v>340</v>
      </c>
      <c r="E495" s="71">
        <v>0.29734542692951299</v>
      </c>
      <c r="F495" s="68">
        <v>0.80275229357798195</v>
      </c>
      <c r="G495" s="71">
        <v>0.14922932725767901</v>
      </c>
      <c r="H495" s="68">
        <v>0.45871559633027498</v>
      </c>
      <c r="I495" s="71">
        <v>0.54735269540616605</v>
      </c>
      <c r="J495" s="68">
        <v>5.1605504587156004</v>
      </c>
      <c r="K495" s="71">
        <v>0.70050855886918595</v>
      </c>
      <c r="L495" s="68">
        <v>16.9724770642202</v>
      </c>
      <c r="M495" s="71">
        <v>8.2340387693402101E-2</v>
      </c>
      <c r="N495" s="68">
        <v>1.84119677790564</v>
      </c>
      <c r="O495" s="71">
        <v>0.30464159235064198</v>
      </c>
      <c r="P495" s="68">
        <v>28.638223261250701</v>
      </c>
      <c r="Q495" s="71">
        <v>0</v>
      </c>
      <c r="R495" s="68">
        <v>12.690355329949201</v>
      </c>
    </row>
    <row r="496" spans="1:18" x14ac:dyDescent="0.2">
      <c r="A496" s="141" t="s">
        <v>1312</v>
      </c>
      <c r="B496" s="67" t="s">
        <v>1313</v>
      </c>
      <c r="C496" s="67">
        <v>53</v>
      </c>
      <c r="D496" s="67" t="s">
        <v>340</v>
      </c>
      <c r="E496" s="71">
        <v>0.51470627617763798</v>
      </c>
      <c r="F496" s="68">
        <v>11.3532110091743</v>
      </c>
      <c r="G496" s="71">
        <v>0.60838146758788902</v>
      </c>
      <c r="H496" s="68">
        <v>16.571100917431199</v>
      </c>
      <c r="I496" s="71">
        <v>0.61163949131960305</v>
      </c>
      <c r="J496" s="68">
        <v>11.582568807339401</v>
      </c>
      <c r="K496" s="71">
        <v>0.75748980530284005</v>
      </c>
      <c r="L496" s="68">
        <v>31.364678899082602</v>
      </c>
      <c r="M496" s="71">
        <v>0.36688600391250198</v>
      </c>
      <c r="N496" s="68">
        <v>11.3348676639816</v>
      </c>
      <c r="O496" s="71">
        <v>0.36924088894299101</v>
      </c>
      <c r="P496" s="68">
        <v>38.340151957919304</v>
      </c>
      <c r="Q496" s="71">
        <v>0.37459999999999999</v>
      </c>
      <c r="R496" s="68">
        <v>25.296108291032098</v>
      </c>
    </row>
    <row r="497" spans="1:18" x14ac:dyDescent="0.2">
      <c r="A497" s="141" t="s">
        <v>1314</v>
      </c>
      <c r="B497" s="67" t="s">
        <v>1315</v>
      </c>
      <c r="C497" s="67">
        <v>54</v>
      </c>
      <c r="D497" s="67" t="s">
        <v>340</v>
      </c>
      <c r="E497" s="71">
        <v>0.52167674862701796</v>
      </c>
      <c r="F497" s="68">
        <v>12.6146788990826</v>
      </c>
      <c r="G497" s="71">
        <v>0.519809574310373</v>
      </c>
      <c r="H497" s="68">
        <v>6.5940366972477102</v>
      </c>
      <c r="I497" s="71">
        <v>0.45325992416800998</v>
      </c>
      <c r="J497" s="68">
        <v>1.0894495412844001</v>
      </c>
      <c r="K497" s="71">
        <v>0.70937534062910201</v>
      </c>
      <c r="L497" s="68">
        <v>19.094036697247699</v>
      </c>
      <c r="M497" s="71">
        <v>0.327760981682376</v>
      </c>
      <c r="N497" s="68">
        <v>8.57307249712313</v>
      </c>
      <c r="O497" s="71">
        <v>0.119854670972248</v>
      </c>
      <c r="P497" s="68">
        <v>6.8381063705435396</v>
      </c>
      <c r="Q497" s="71">
        <v>1</v>
      </c>
      <c r="R497" s="68">
        <v>100</v>
      </c>
    </row>
    <row r="498" spans="1:18" x14ac:dyDescent="0.2">
      <c r="A498" s="141" t="s">
        <v>1316</v>
      </c>
      <c r="B498" s="67" t="s">
        <v>1317</v>
      </c>
      <c r="C498" s="67">
        <v>53</v>
      </c>
      <c r="D498" s="67" t="s">
        <v>340</v>
      </c>
      <c r="E498" s="71">
        <v>0.56662006233581197</v>
      </c>
      <c r="F498" s="68">
        <v>22.190366972477101</v>
      </c>
      <c r="G498" s="71">
        <v>0.53724717281214895</v>
      </c>
      <c r="H498" s="68">
        <v>7.5688073394495401</v>
      </c>
      <c r="I498" s="71">
        <v>0.63861017097570105</v>
      </c>
      <c r="J498" s="68">
        <v>16.9724770642202</v>
      </c>
      <c r="K498" s="71">
        <v>0.71105345663193598</v>
      </c>
      <c r="L498" s="68">
        <v>19.438073394495401</v>
      </c>
      <c r="M498" s="71">
        <v>0.420238306953584</v>
      </c>
      <c r="N498" s="68">
        <v>16.7433831990794</v>
      </c>
      <c r="O498" s="71">
        <v>0.52595120430568998</v>
      </c>
      <c r="P498" s="68">
        <v>58.7375803623612</v>
      </c>
      <c r="Q498" s="71"/>
      <c r="R498" s="68"/>
    </row>
    <row r="499" spans="1:18" x14ac:dyDescent="0.2">
      <c r="A499" s="141" t="s">
        <v>1318</v>
      </c>
      <c r="B499" s="67" t="s">
        <v>1319</v>
      </c>
      <c r="C499" s="67">
        <v>54</v>
      </c>
      <c r="D499" s="67" t="s">
        <v>340</v>
      </c>
      <c r="E499" s="71">
        <v>0.29158742101814999</v>
      </c>
      <c r="F499" s="68">
        <v>0.68807339449541305</v>
      </c>
      <c r="G499" s="71">
        <v>0.25364464075111798</v>
      </c>
      <c r="H499" s="68">
        <v>1.2041284403669701</v>
      </c>
      <c r="I499" s="71">
        <v>0.50921355036501204</v>
      </c>
      <c r="J499" s="68">
        <v>3.03899082568807</v>
      </c>
      <c r="K499" s="71">
        <v>0.61694038927472505</v>
      </c>
      <c r="L499" s="68">
        <v>5.8486238532110102</v>
      </c>
      <c r="M499" s="71">
        <v>0</v>
      </c>
      <c r="N499" s="68">
        <v>1.0356731875719201</v>
      </c>
      <c r="O499" s="71">
        <v>0.36972594571804501</v>
      </c>
      <c r="P499" s="68">
        <v>38.398597311513697</v>
      </c>
      <c r="Q499" s="71">
        <v>0</v>
      </c>
      <c r="R499" s="68">
        <v>12.690355329949201</v>
      </c>
    </row>
    <row r="500" spans="1:18" x14ac:dyDescent="0.2">
      <c r="A500" s="141" t="s">
        <v>1320</v>
      </c>
      <c r="B500" s="67" t="s">
        <v>1321</v>
      </c>
      <c r="C500" s="67">
        <v>54</v>
      </c>
      <c r="D500" s="67" t="s">
        <v>340</v>
      </c>
      <c r="E500" s="71">
        <v>0.43472790755414398</v>
      </c>
      <c r="F500" s="68">
        <v>3.8990825688073398</v>
      </c>
      <c r="G500" s="71">
        <v>0.22311769750261601</v>
      </c>
      <c r="H500" s="68">
        <v>0.86009174311926595</v>
      </c>
      <c r="I500" s="71">
        <v>0.41232824263715601</v>
      </c>
      <c r="J500" s="68">
        <v>0.45871559633027498</v>
      </c>
      <c r="K500" s="71">
        <v>0.70247531613992398</v>
      </c>
      <c r="L500" s="68">
        <v>17.603211009174299</v>
      </c>
      <c r="M500" s="71">
        <v>5.7442646274230902E-2</v>
      </c>
      <c r="N500" s="68">
        <v>1.4959723820483299</v>
      </c>
      <c r="O500" s="71">
        <v>0.213003542770939</v>
      </c>
      <c r="P500" s="68">
        <v>17.066043249561702</v>
      </c>
      <c r="Q500" s="71">
        <v>1</v>
      </c>
      <c r="R500" s="68">
        <v>100</v>
      </c>
    </row>
    <row r="501" spans="1:18" x14ac:dyDescent="0.2">
      <c r="A501" s="141" t="s">
        <v>1322</v>
      </c>
      <c r="B501" s="67" t="s">
        <v>1323</v>
      </c>
      <c r="C501" s="67">
        <v>54</v>
      </c>
      <c r="D501" s="67" t="s">
        <v>340</v>
      </c>
      <c r="E501" s="71">
        <v>0.43563766997016701</v>
      </c>
      <c r="F501" s="68">
        <v>3.9564220183486198</v>
      </c>
      <c r="G501" s="71">
        <v>0.49300084665510802</v>
      </c>
      <c r="H501" s="68">
        <v>5.5619266055045902</v>
      </c>
      <c r="I501" s="71">
        <v>0.46449719309547299</v>
      </c>
      <c r="J501" s="68">
        <v>1.3188073394495401</v>
      </c>
      <c r="K501" s="71">
        <v>0.80138066886084802</v>
      </c>
      <c r="L501" s="68">
        <v>47.133027522935798</v>
      </c>
      <c r="M501" s="71">
        <v>0.15347679174817699</v>
      </c>
      <c r="N501" s="68">
        <v>2.9344073647871101</v>
      </c>
      <c r="O501" s="71">
        <v>0.26583284949123098</v>
      </c>
      <c r="P501" s="68">
        <v>23.495032144944499</v>
      </c>
      <c r="Q501" s="71"/>
      <c r="R501" s="68"/>
    </row>
    <row r="502" spans="1:18" x14ac:dyDescent="0.2">
      <c r="A502" s="141" t="s">
        <v>909</v>
      </c>
      <c r="B502" s="67" t="s">
        <v>1324</v>
      </c>
      <c r="C502" s="67">
        <v>54</v>
      </c>
      <c r="D502" s="67" t="s">
        <v>340</v>
      </c>
      <c r="E502" s="71">
        <v>0.29240803318520497</v>
      </c>
      <c r="F502" s="68">
        <v>0.74541284403669705</v>
      </c>
      <c r="G502" s="71">
        <v>0.36431248863674598</v>
      </c>
      <c r="H502" s="68">
        <v>2.46559633027523</v>
      </c>
      <c r="I502" s="71">
        <v>0.44085931552826901</v>
      </c>
      <c r="J502" s="68">
        <v>0.80275229357798195</v>
      </c>
      <c r="K502" s="71">
        <v>0.73034952226606298</v>
      </c>
      <c r="L502" s="68">
        <v>24.426605504587201</v>
      </c>
      <c r="M502" s="71">
        <v>4.3215365463275902E-2</v>
      </c>
      <c r="N502" s="68">
        <v>1.32336018411968</v>
      </c>
      <c r="O502" s="71">
        <v>0.17571150721687501</v>
      </c>
      <c r="P502" s="68">
        <v>11.864406779661</v>
      </c>
      <c r="Q502" s="71">
        <v>0</v>
      </c>
      <c r="R502" s="68">
        <v>12.690355329949201</v>
      </c>
    </row>
    <row r="503" spans="1:18" x14ac:dyDescent="0.2">
      <c r="A503" s="141" t="s">
        <v>1325</v>
      </c>
      <c r="B503" s="67" t="s">
        <v>1326</v>
      </c>
      <c r="C503" s="67">
        <v>53</v>
      </c>
      <c r="D503" s="67" t="s">
        <v>340</v>
      </c>
      <c r="E503" s="71">
        <v>0.65113202126428704</v>
      </c>
      <c r="F503" s="68">
        <v>44.2087155963303</v>
      </c>
      <c r="G503" s="71">
        <v>0.56839468125222703</v>
      </c>
      <c r="H503" s="68">
        <v>9.2889908256880709</v>
      </c>
      <c r="I503" s="71">
        <v>0.76137907291196305</v>
      </c>
      <c r="J503" s="68">
        <v>50.229357798165097</v>
      </c>
      <c r="K503" s="71">
        <v>0.80105953504744098</v>
      </c>
      <c r="L503" s="68">
        <v>47.0183486238532</v>
      </c>
      <c r="M503" s="71">
        <v>0.66921572114529604</v>
      </c>
      <c r="N503" s="68">
        <v>50.115074798619098</v>
      </c>
      <c r="O503" s="71">
        <v>0.38094311722879598</v>
      </c>
      <c r="P503" s="68">
        <v>40.151957919345399</v>
      </c>
      <c r="Q503" s="71">
        <v>0.7258</v>
      </c>
      <c r="R503" s="68">
        <v>37.901861252115097</v>
      </c>
    </row>
    <row r="504" spans="1:18" x14ac:dyDescent="0.2">
      <c r="A504" s="141" t="s">
        <v>1327</v>
      </c>
      <c r="B504" s="67" t="s">
        <v>1328</v>
      </c>
      <c r="C504" s="67">
        <v>53</v>
      </c>
      <c r="D504" s="67" t="s">
        <v>340</v>
      </c>
      <c r="E504" s="71">
        <v>0.650251548300952</v>
      </c>
      <c r="F504" s="68">
        <v>43.922018348623901</v>
      </c>
      <c r="G504" s="71">
        <v>0.64909481715366701</v>
      </c>
      <c r="H504" s="68">
        <v>28.153669724770602</v>
      </c>
      <c r="I504" s="71">
        <v>0.71295437762622504</v>
      </c>
      <c r="J504" s="68">
        <v>34.919724770642198</v>
      </c>
      <c r="K504" s="71">
        <v>0.824266500515068</v>
      </c>
      <c r="L504" s="68">
        <v>56.135321100917402</v>
      </c>
      <c r="M504" s="71">
        <v>0.40956784634536703</v>
      </c>
      <c r="N504" s="68">
        <v>16.110471806674301</v>
      </c>
      <c r="O504" s="71">
        <v>0.30562574816538501</v>
      </c>
      <c r="P504" s="68">
        <v>28.8720046756283</v>
      </c>
      <c r="Q504" s="71">
        <v>1</v>
      </c>
      <c r="R504" s="68">
        <v>100</v>
      </c>
    </row>
    <row r="505" spans="1:18" x14ac:dyDescent="0.2">
      <c r="A505" s="141" t="s">
        <v>1329</v>
      </c>
      <c r="B505" s="67" t="s">
        <v>1330</v>
      </c>
      <c r="C505" s="67">
        <v>53</v>
      </c>
      <c r="D505" s="67" t="s">
        <v>340</v>
      </c>
      <c r="E505" s="71">
        <v>0.71315219999681201</v>
      </c>
      <c r="F505" s="68">
        <v>59.346330275229398</v>
      </c>
      <c r="G505" s="71">
        <v>0.65842297403061101</v>
      </c>
      <c r="H505" s="68">
        <v>31.7087155963303</v>
      </c>
      <c r="I505" s="71">
        <v>0.74409705702000395</v>
      </c>
      <c r="J505" s="68">
        <v>44.954128440367001</v>
      </c>
      <c r="K505" s="71">
        <v>0.76382515435212395</v>
      </c>
      <c r="L505" s="68">
        <v>33.7729357798165</v>
      </c>
      <c r="M505" s="71">
        <v>0.63364751911790895</v>
      </c>
      <c r="N505" s="68">
        <v>45.109321058688103</v>
      </c>
      <c r="O505" s="71">
        <v>0.47892049546022297</v>
      </c>
      <c r="P505" s="68">
        <v>52.9514903565167</v>
      </c>
      <c r="Q505" s="71">
        <v>1</v>
      </c>
      <c r="R505" s="68">
        <v>100</v>
      </c>
    </row>
    <row r="506" spans="1:18" x14ac:dyDescent="0.2">
      <c r="A506" s="141" t="s">
        <v>581</v>
      </c>
      <c r="B506" s="67" t="s">
        <v>1331</v>
      </c>
      <c r="C506" s="67">
        <v>53</v>
      </c>
      <c r="D506" s="67" t="s">
        <v>340</v>
      </c>
      <c r="E506" s="71">
        <v>0.62861496891107504</v>
      </c>
      <c r="F506" s="68">
        <v>37.901376146788998</v>
      </c>
      <c r="G506" s="71">
        <v>0.44850673871977897</v>
      </c>
      <c r="H506" s="68">
        <v>4.1284403669724803</v>
      </c>
      <c r="I506" s="71">
        <v>0.67101802990734805</v>
      </c>
      <c r="J506" s="68">
        <v>24.197247706422001</v>
      </c>
      <c r="K506" s="71">
        <v>0.766595857483367</v>
      </c>
      <c r="L506" s="68">
        <v>34.805045871559599</v>
      </c>
      <c r="M506" s="71">
        <v>0.56606793526587196</v>
      </c>
      <c r="N506" s="68">
        <v>35.212888377445303</v>
      </c>
      <c r="O506" s="71">
        <v>0.31950125209008601</v>
      </c>
      <c r="P506" s="68">
        <v>30.6838106370544</v>
      </c>
      <c r="Q506" s="71">
        <v>1</v>
      </c>
      <c r="R506" s="68">
        <v>100</v>
      </c>
    </row>
    <row r="507" spans="1:18" x14ac:dyDescent="0.2">
      <c r="A507" s="141" t="s">
        <v>1332</v>
      </c>
      <c r="B507" s="67" t="s">
        <v>1333</v>
      </c>
      <c r="C507" s="67">
        <v>53</v>
      </c>
      <c r="D507" s="67" t="s">
        <v>340</v>
      </c>
      <c r="E507" s="71">
        <v>0.69507736431224298</v>
      </c>
      <c r="F507" s="68">
        <v>54.415137614678898</v>
      </c>
      <c r="G507" s="71">
        <v>0.67650142720376005</v>
      </c>
      <c r="H507" s="68">
        <v>36.353211009174302</v>
      </c>
      <c r="I507" s="71">
        <v>0.72796678153194305</v>
      </c>
      <c r="J507" s="68">
        <v>39.850917431192698</v>
      </c>
      <c r="K507" s="71">
        <v>0.75763275490389503</v>
      </c>
      <c r="L507" s="68">
        <v>31.4793577981651</v>
      </c>
      <c r="M507" s="71">
        <v>0.63720433932064702</v>
      </c>
      <c r="N507" s="68">
        <v>45.281933256616803</v>
      </c>
      <c r="O507" s="71">
        <v>0.37115888291321197</v>
      </c>
      <c r="P507" s="68">
        <v>38.690824079485701</v>
      </c>
      <c r="Q507" s="71">
        <v>1</v>
      </c>
      <c r="R507" s="68">
        <v>100</v>
      </c>
    </row>
    <row r="508" spans="1:18" x14ac:dyDescent="0.2">
      <c r="A508" s="141" t="s">
        <v>1334</v>
      </c>
      <c r="B508" s="67" t="s">
        <v>1335</v>
      </c>
      <c r="C508" s="67">
        <v>53</v>
      </c>
      <c r="D508" s="67" t="s">
        <v>340</v>
      </c>
      <c r="E508" s="71">
        <v>0.69890017774200197</v>
      </c>
      <c r="F508" s="68">
        <v>55.447247706421997</v>
      </c>
      <c r="G508" s="71">
        <v>0.65300746784909003</v>
      </c>
      <c r="H508" s="68">
        <v>29.357798165137599</v>
      </c>
      <c r="I508" s="71">
        <v>0.71459739989771898</v>
      </c>
      <c r="J508" s="68">
        <v>35.2637614678899</v>
      </c>
      <c r="K508" s="71">
        <v>0.702053197126981</v>
      </c>
      <c r="L508" s="68">
        <v>17.316513761467899</v>
      </c>
      <c r="M508" s="71">
        <v>0.63009069891517</v>
      </c>
      <c r="N508" s="68">
        <v>44.764096662830802</v>
      </c>
      <c r="O508" s="71">
        <v>0.49365230266305399</v>
      </c>
      <c r="P508" s="68">
        <v>54.704850964348303</v>
      </c>
      <c r="Q508" s="71">
        <v>1</v>
      </c>
      <c r="R508" s="68">
        <v>100</v>
      </c>
    </row>
    <row r="509" spans="1:18" x14ac:dyDescent="0.2">
      <c r="A509" s="141" t="s">
        <v>1336</v>
      </c>
      <c r="B509" s="67" t="s">
        <v>1337</v>
      </c>
      <c r="C509" s="67">
        <v>53</v>
      </c>
      <c r="D509" s="67" t="s">
        <v>340</v>
      </c>
      <c r="E509" s="71">
        <v>0.65104699177997705</v>
      </c>
      <c r="F509" s="68">
        <v>44.151376146788998</v>
      </c>
      <c r="G509" s="71">
        <v>0.53743405620130302</v>
      </c>
      <c r="H509" s="68">
        <v>7.6261467889908303</v>
      </c>
      <c r="I509" s="71">
        <v>0.72108481276388603</v>
      </c>
      <c r="J509" s="68">
        <v>37.614678899082598</v>
      </c>
      <c r="K509" s="71">
        <v>0.80698314104650604</v>
      </c>
      <c r="L509" s="68">
        <v>49.369266055045898</v>
      </c>
      <c r="M509" s="71">
        <v>0.61230659790147601</v>
      </c>
      <c r="N509" s="68">
        <v>42.347525891829697</v>
      </c>
      <c r="O509" s="71">
        <v>0.57742635098671202</v>
      </c>
      <c r="P509" s="68">
        <v>64.699006428988895</v>
      </c>
      <c r="Q509" s="71"/>
      <c r="R509" s="68"/>
    </row>
    <row r="510" spans="1:18" x14ac:dyDescent="0.2">
      <c r="A510" s="141" t="s">
        <v>1338</v>
      </c>
      <c r="B510" s="67" t="s">
        <v>1339</v>
      </c>
      <c r="C510" s="67">
        <v>53</v>
      </c>
      <c r="D510" s="67" t="s">
        <v>340</v>
      </c>
      <c r="E510" s="71">
        <v>0.66953241326968604</v>
      </c>
      <c r="F510" s="68">
        <v>48.337155963302799</v>
      </c>
      <c r="G510" s="71">
        <v>0.65242404754514405</v>
      </c>
      <c r="H510" s="68">
        <v>29.243119266055</v>
      </c>
      <c r="I510" s="71">
        <v>0.64713247331086499</v>
      </c>
      <c r="J510" s="68">
        <v>18.9793577981651</v>
      </c>
      <c r="K510" s="71">
        <v>0.74103956920263103</v>
      </c>
      <c r="L510" s="68">
        <v>27.2362385321101</v>
      </c>
      <c r="M510" s="71">
        <v>0.55539747465765599</v>
      </c>
      <c r="N510" s="68">
        <v>33.6593785960875</v>
      </c>
      <c r="O510" s="71">
        <v>0.42120091490181999</v>
      </c>
      <c r="P510" s="68">
        <v>45.704266510812403</v>
      </c>
      <c r="Q510" s="71">
        <v>1</v>
      </c>
      <c r="R510" s="68">
        <v>100</v>
      </c>
    </row>
    <row r="511" spans="1:18" x14ac:dyDescent="0.2">
      <c r="A511" s="141" t="s">
        <v>1340</v>
      </c>
      <c r="B511" s="67" t="s">
        <v>1341</v>
      </c>
      <c r="C511" s="67">
        <v>53</v>
      </c>
      <c r="D511" s="67" t="s">
        <v>340</v>
      </c>
      <c r="E511" s="71">
        <v>0.62811354093038496</v>
      </c>
      <c r="F511" s="68">
        <v>37.614678899082598</v>
      </c>
      <c r="G511" s="71">
        <v>0.63949066833273704</v>
      </c>
      <c r="H511" s="68">
        <v>25.172018348623901</v>
      </c>
      <c r="I511" s="71">
        <v>0.68198446027211101</v>
      </c>
      <c r="J511" s="68">
        <v>26.548165137614699</v>
      </c>
      <c r="K511" s="71">
        <v>0.74999025941284603</v>
      </c>
      <c r="L511" s="68">
        <v>29.529816513761499</v>
      </c>
      <c r="M511" s="71">
        <v>0.59807931709052098</v>
      </c>
      <c r="N511" s="68">
        <v>40.046029919447598</v>
      </c>
      <c r="O511" s="71">
        <v>0.50133654047409704</v>
      </c>
      <c r="P511" s="68">
        <v>55.698421975453002</v>
      </c>
      <c r="Q511" s="71">
        <v>0.5978</v>
      </c>
      <c r="R511" s="68">
        <v>33.417935702199699</v>
      </c>
    </row>
    <row r="512" spans="1:18" x14ac:dyDescent="0.2">
      <c r="A512" s="141" t="s">
        <v>1342</v>
      </c>
      <c r="B512" s="67" t="s">
        <v>1343</v>
      </c>
      <c r="C512" s="67">
        <v>53</v>
      </c>
      <c r="D512" s="67" t="s">
        <v>340</v>
      </c>
      <c r="E512" s="71">
        <v>0.67972609310490295</v>
      </c>
      <c r="F512" s="68">
        <v>51.0321100917431</v>
      </c>
      <c r="G512" s="71">
        <v>0.65884119635347704</v>
      </c>
      <c r="H512" s="68">
        <v>31.823394495412799</v>
      </c>
      <c r="I512" s="71">
        <v>0.65634615859068701</v>
      </c>
      <c r="J512" s="68">
        <v>20.9862385321101</v>
      </c>
      <c r="K512" s="71">
        <v>0.69224122296081902</v>
      </c>
      <c r="L512" s="68">
        <v>15.424311926605499</v>
      </c>
      <c r="M512" s="71">
        <v>0.59452249688778203</v>
      </c>
      <c r="N512" s="68">
        <v>39.240506329113899</v>
      </c>
      <c r="O512" s="71">
        <v>0.47640548383664899</v>
      </c>
      <c r="P512" s="68">
        <v>52.717708942139097</v>
      </c>
      <c r="Q512" s="71">
        <v>1</v>
      </c>
      <c r="R512" s="68">
        <v>100</v>
      </c>
    </row>
    <row r="513" spans="1:18" x14ac:dyDescent="0.2">
      <c r="A513" s="141" t="s">
        <v>1344</v>
      </c>
      <c r="B513" s="67" t="s">
        <v>1345</v>
      </c>
      <c r="C513" s="67">
        <v>53</v>
      </c>
      <c r="D513" s="67" t="s">
        <v>340</v>
      </c>
      <c r="E513" s="71">
        <v>0.62805215903465395</v>
      </c>
      <c r="F513" s="68">
        <v>37.557339449541303</v>
      </c>
      <c r="G513" s="71">
        <v>0.70509161501106798</v>
      </c>
      <c r="H513" s="68">
        <v>44.552752293578003</v>
      </c>
      <c r="I513" s="71">
        <v>0.690853704514511</v>
      </c>
      <c r="J513" s="68">
        <v>28.669724770642201</v>
      </c>
      <c r="K513" s="71">
        <v>0.68108147318744505</v>
      </c>
      <c r="L513" s="68">
        <v>13.417431192660599</v>
      </c>
      <c r="M513" s="71">
        <v>0.66565890094255697</v>
      </c>
      <c r="N513" s="68">
        <v>49.194476409666301</v>
      </c>
      <c r="O513" s="71">
        <v>0.45822726055234397</v>
      </c>
      <c r="P513" s="68">
        <v>50.613676212741098</v>
      </c>
      <c r="Q513" s="71">
        <v>0.56740000000000002</v>
      </c>
      <c r="R513" s="68">
        <v>32.487309644669999</v>
      </c>
    </row>
    <row r="514" spans="1:18" x14ac:dyDescent="0.2">
      <c r="A514" s="141" t="s">
        <v>1346</v>
      </c>
      <c r="B514" s="67" t="s">
        <v>1347</v>
      </c>
      <c r="C514" s="67">
        <v>53</v>
      </c>
      <c r="D514" s="67" t="s">
        <v>340</v>
      </c>
      <c r="E514" s="71">
        <v>0.63586360581165302</v>
      </c>
      <c r="F514" s="68">
        <v>39.965596330275197</v>
      </c>
      <c r="G514" s="71">
        <v>0.75375075727010199</v>
      </c>
      <c r="H514" s="68">
        <v>57.626146788990802</v>
      </c>
      <c r="I514" s="71">
        <v>0.75845768203263597</v>
      </c>
      <c r="J514" s="68">
        <v>49.311926605504603</v>
      </c>
      <c r="K514" s="71">
        <v>0.71536363431836703</v>
      </c>
      <c r="L514" s="68">
        <v>20.756880733945</v>
      </c>
      <c r="M514" s="71">
        <v>0.68344300195625096</v>
      </c>
      <c r="N514" s="68">
        <v>51.668584579977001</v>
      </c>
      <c r="O514" s="71">
        <v>0.39576655929255999</v>
      </c>
      <c r="P514" s="68">
        <v>41.7884278199883</v>
      </c>
      <c r="Q514" s="71">
        <v>0.50839999999999996</v>
      </c>
      <c r="R514" s="68">
        <v>30.7106598984772</v>
      </c>
    </row>
    <row r="515" spans="1:18" x14ac:dyDescent="0.2">
      <c r="A515" s="141" t="s">
        <v>1348</v>
      </c>
      <c r="B515" s="67" t="s">
        <v>1349</v>
      </c>
      <c r="C515" s="67">
        <v>53</v>
      </c>
      <c r="D515" s="67" t="s">
        <v>340</v>
      </c>
      <c r="E515" s="71">
        <v>0.76835072575462804</v>
      </c>
      <c r="F515" s="68">
        <v>67.201834862385297</v>
      </c>
      <c r="G515" s="71">
        <v>0.83044379799530599</v>
      </c>
      <c r="H515" s="68">
        <v>67.947247706422004</v>
      </c>
      <c r="I515" s="71">
        <v>0.77620831947227997</v>
      </c>
      <c r="J515" s="68">
        <v>54.701834862385297</v>
      </c>
      <c r="K515" s="71">
        <v>0.83246968824869205</v>
      </c>
      <c r="L515" s="68">
        <v>58.600917431192698</v>
      </c>
      <c r="M515" s="71">
        <v>0.65854526053707996</v>
      </c>
      <c r="N515" s="68">
        <v>48.101265822784796</v>
      </c>
      <c r="O515" s="71">
        <v>0.51243728827440904</v>
      </c>
      <c r="P515" s="68">
        <v>56.691992986557601</v>
      </c>
      <c r="Q515" s="71">
        <v>1</v>
      </c>
      <c r="R515" s="68">
        <v>100</v>
      </c>
    </row>
    <row r="516" spans="1:18" x14ac:dyDescent="0.2">
      <c r="A516" s="141" t="s">
        <v>1350</v>
      </c>
      <c r="B516" s="67" t="s">
        <v>1351</v>
      </c>
      <c r="C516" s="67">
        <v>53</v>
      </c>
      <c r="D516" s="67" t="s">
        <v>340</v>
      </c>
      <c r="E516" s="71">
        <v>0.60577129951530895</v>
      </c>
      <c r="F516" s="68">
        <v>32.339449541284402</v>
      </c>
      <c r="G516" s="71">
        <v>0.63546799559580502</v>
      </c>
      <c r="H516" s="68">
        <v>24.311926605504599</v>
      </c>
      <c r="I516" s="71">
        <v>0.63869793847539003</v>
      </c>
      <c r="J516" s="68">
        <v>17.029816513761499</v>
      </c>
      <c r="K516" s="71">
        <v>0.66726845510359101</v>
      </c>
      <c r="L516" s="68">
        <v>11.1238532110092</v>
      </c>
      <c r="M516" s="71">
        <v>0.605192957495999</v>
      </c>
      <c r="N516" s="68">
        <v>41.139240506329102</v>
      </c>
      <c r="O516" s="71">
        <v>0.461200450421066</v>
      </c>
      <c r="P516" s="68">
        <v>50.905902980713002</v>
      </c>
      <c r="Q516" s="71">
        <v>0.62680000000000002</v>
      </c>
      <c r="R516" s="68">
        <v>34.094754653130302</v>
      </c>
    </row>
    <row r="517" spans="1:18" x14ac:dyDescent="0.2">
      <c r="A517" s="141" t="s">
        <v>1352</v>
      </c>
      <c r="B517" s="67" t="s">
        <v>1353</v>
      </c>
      <c r="C517" s="67">
        <v>53</v>
      </c>
      <c r="D517" s="67" t="s">
        <v>340</v>
      </c>
      <c r="E517" s="71">
        <v>0.40429086432064898</v>
      </c>
      <c r="F517" s="68">
        <v>2.9243119266055002</v>
      </c>
      <c r="G517" s="71">
        <v>0.25377144521564099</v>
      </c>
      <c r="H517" s="68">
        <v>1.2614678899082601</v>
      </c>
      <c r="I517" s="71">
        <v>0.61109110496963504</v>
      </c>
      <c r="J517" s="68">
        <v>11.410550458715599</v>
      </c>
      <c r="K517" s="71">
        <v>0.58514080990818296</v>
      </c>
      <c r="L517" s="68">
        <v>3.6123853211009198</v>
      </c>
      <c r="M517" s="71">
        <v>0.31353370087142102</v>
      </c>
      <c r="N517" s="68">
        <v>7.6524741081703098</v>
      </c>
      <c r="O517" s="71">
        <v>0.29955812495901102</v>
      </c>
      <c r="P517" s="68">
        <v>27.9953243717124</v>
      </c>
      <c r="Q517" s="71">
        <v>0.36264999999999997</v>
      </c>
      <c r="R517" s="68">
        <v>24.873096446700501</v>
      </c>
    </row>
    <row r="518" spans="1:18" x14ac:dyDescent="0.2">
      <c r="A518" s="141" t="s">
        <v>1354</v>
      </c>
      <c r="B518" s="67" t="s">
        <v>1355</v>
      </c>
      <c r="C518" s="67">
        <v>53</v>
      </c>
      <c r="D518" s="67" t="s">
        <v>340</v>
      </c>
      <c r="E518" s="71">
        <v>0.641671122482392</v>
      </c>
      <c r="F518" s="68">
        <v>41.284403669724803</v>
      </c>
      <c r="G518" s="71">
        <v>0.65696754811443703</v>
      </c>
      <c r="H518" s="68">
        <v>31.077981651376099</v>
      </c>
      <c r="I518" s="71">
        <v>0.72453351242286901</v>
      </c>
      <c r="J518" s="68">
        <v>38.589449541284402</v>
      </c>
      <c r="K518" s="71">
        <v>0.77720533006404602</v>
      </c>
      <c r="L518" s="68">
        <v>38.704128440367001</v>
      </c>
      <c r="M518" s="71">
        <v>0.55539747465765599</v>
      </c>
      <c r="N518" s="68">
        <v>33.6593785960875</v>
      </c>
      <c r="O518" s="71">
        <v>0.49807286963534497</v>
      </c>
      <c r="P518" s="68">
        <v>55.289304500292197</v>
      </c>
      <c r="Q518" s="71">
        <v>0.63785000000000003</v>
      </c>
      <c r="R518" s="68">
        <v>35.025380710659903</v>
      </c>
    </row>
    <row r="519" spans="1:18" x14ac:dyDescent="0.2">
      <c r="A519" s="141" t="s">
        <v>1356</v>
      </c>
      <c r="B519" s="67" t="s">
        <v>1357</v>
      </c>
      <c r="C519" s="67">
        <v>53</v>
      </c>
      <c r="D519" s="67" t="s">
        <v>340</v>
      </c>
      <c r="E519" s="71">
        <v>0.605266201127728</v>
      </c>
      <c r="F519" s="68">
        <v>32.224770642201797</v>
      </c>
      <c r="G519" s="71">
        <v>0.485075945082933</v>
      </c>
      <c r="H519" s="68">
        <v>5.1605504587156004</v>
      </c>
      <c r="I519" s="71">
        <v>0.60980475878002605</v>
      </c>
      <c r="J519" s="68">
        <v>11.181192660550501</v>
      </c>
      <c r="K519" s="71">
        <v>0.75924191432480204</v>
      </c>
      <c r="L519" s="68">
        <v>32.224770642201797</v>
      </c>
      <c r="M519" s="71">
        <v>0.445136048372755</v>
      </c>
      <c r="N519" s="68">
        <v>19.7928653624856</v>
      </c>
      <c r="O519" s="71">
        <v>0.33233854020584802</v>
      </c>
      <c r="P519" s="68">
        <v>32.729398012857999</v>
      </c>
      <c r="Q519" s="71">
        <v>1</v>
      </c>
      <c r="R519" s="68">
        <v>100</v>
      </c>
    </row>
    <row r="520" spans="1:18" x14ac:dyDescent="0.2">
      <c r="A520" s="141" t="s">
        <v>1358</v>
      </c>
      <c r="B520" s="67" t="s">
        <v>1359</v>
      </c>
      <c r="C520" s="67">
        <v>53</v>
      </c>
      <c r="D520" s="67" t="s">
        <v>340</v>
      </c>
      <c r="E520" s="71">
        <v>0.58508463876511596</v>
      </c>
      <c r="F520" s="68">
        <v>26.949541284403701</v>
      </c>
      <c r="G520" s="71">
        <v>0.59416651396823295</v>
      </c>
      <c r="H520" s="68">
        <v>13.417431192660599</v>
      </c>
      <c r="I520" s="71">
        <v>0.69537233201822501</v>
      </c>
      <c r="J520" s="68">
        <v>30.2178899082569</v>
      </c>
      <c r="K520" s="71">
        <v>0.68385329746848</v>
      </c>
      <c r="L520" s="68">
        <v>14.048165137614699</v>
      </c>
      <c r="M520" s="71">
        <v>0.51627245242752995</v>
      </c>
      <c r="N520" s="68">
        <v>28.3084004602992</v>
      </c>
      <c r="O520" s="71">
        <v>0.259443236708229</v>
      </c>
      <c r="P520" s="68">
        <v>22.676797194622999</v>
      </c>
      <c r="Q520" s="71">
        <v>0.76139999999999997</v>
      </c>
      <c r="R520" s="68">
        <v>38.832487309644698</v>
      </c>
    </row>
    <row r="521" spans="1:18" x14ac:dyDescent="0.2">
      <c r="A521" s="141" t="s">
        <v>1360</v>
      </c>
      <c r="B521" s="67" t="s">
        <v>1361</v>
      </c>
      <c r="C521" s="67">
        <v>53</v>
      </c>
      <c r="D521" s="67" t="s">
        <v>340</v>
      </c>
      <c r="E521" s="71">
        <v>0.63576788470621104</v>
      </c>
      <c r="F521" s="68">
        <v>39.908256880733902</v>
      </c>
      <c r="G521" s="71">
        <v>0.64553836805064602</v>
      </c>
      <c r="H521" s="68">
        <v>26.949541284403701</v>
      </c>
      <c r="I521" s="71">
        <v>0.66961709719073403</v>
      </c>
      <c r="J521" s="68">
        <v>23.7385321100917</v>
      </c>
      <c r="K521" s="71">
        <v>0.75045035423677997</v>
      </c>
      <c r="L521" s="68">
        <v>29.644495412844002</v>
      </c>
      <c r="M521" s="71">
        <v>0.60163613729326004</v>
      </c>
      <c r="N521" s="68">
        <v>40.506329113924103</v>
      </c>
      <c r="O521" s="71">
        <v>0.51396535146584799</v>
      </c>
      <c r="P521" s="68">
        <v>57.042665108123899</v>
      </c>
      <c r="Q521" s="71">
        <v>0.63339999999999996</v>
      </c>
      <c r="R521" s="68">
        <v>34.602368866328298</v>
      </c>
    </row>
    <row r="522" spans="1:18" x14ac:dyDescent="0.2">
      <c r="A522" s="141" t="s">
        <v>557</v>
      </c>
      <c r="B522" s="67" t="s">
        <v>1362</v>
      </c>
      <c r="C522" s="67">
        <v>53</v>
      </c>
      <c r="D522" s="67" t="s">
        <v>340</v>
      </c>
      <c r="E522" s="71">
        <v>0.46811522445573001</v>
      </c>
      <c r="F522" s="68">
        <v>7.0527522935779796</v>
      </c>
      <c r="G522" s="71">
        <v>0.47036101096334298</v>
      </c>
      <c r="H522" s="68">
        <v>4.7591743119266097</v>
      </c>
      <c r="I522" s="71">
        <v>0.72423668587518897</v>
      </c>
      <c r="J522" s="68">
        <v>38.417431192660601</v>
      </c>
      <c r="K522" s="71">
        <v>0.62881656422421806</v>
      </c>
      <c r="L522" s="68">
        <v>6.1926605504587204</v>
      </c>
      <c r="M522" s="71">
        <v>0.55184065445491703</v>
      </c>
      <c r="N522" s="68">
        <v>33.199079401611101</v>
      </c>
      <c r="O522" s="71">
        <v>0.43343643121671499</v>
      </c>
      <c r="P522" s="68">
        <v>47.866744593804803</v>
      </c>
      <c r="Q522" s="71">
        <v>0</v>
      </c>
      <c r="R522" s="68">
        <v>12.690355329949201</v>
      </c>
    </row>
    <row r="523" spans="1:18" x14ac:dyDescent="0.2">
      <c r="A523" s="141" t="s">
        <v>1363</v>
      </c>
      <c r="B523" s="67" t="s">
        <v>1364</v>
      </c>
      <c r="C523" s="67">
        <v>53</v>
      </c>
      <c r="D523" s="67" t="s">
        <v>340</v>
      </c>
      <c r="E523" s="71">
        <v>0.515183944951492</v>
      </c>
      <c r="F523" s="68">
        <v>11.410550458715599</v>
      </c>
      <c r="G523" s="71">
        <v>0.46249439100894901</v>
      </c>
      <c r="H523" s="68">
        <v>4.4724770642201799</v>
      </c>
      <c r="I523" s="71">
        <v>0.58202126335329096</v>
      </c>
      <c r="J523" s="68">
        <v>8.2568807339449606</v>
      </c>
      <c r="K523" s="71">
        <v>0.69326611186266596</v>
      </c>
      <c r="L523" s="68">
        <v>15.7683486238532</v>
      </c>
      <c r="M523" s="71">
        <v>0.18193135337008701</v>
      </c>
      <c r="N523" s="68">
        <v>3.6248561565017301</v>
      </c>
      <c r="O523" s="71">
        <v>0.17139055011396001</v>
      </c>
      <c r="P523" s="68">
        <v>11.2215078901227</v>
      </c>
      <c r="Q523" s="71">
        <v>1</v>
      </c>
      <c r="R523" s="68">
        <v>100</v>
      </c>
    </row>
    <row r="524" spans="1:18" x14ac:dyDescent="0.2">
      <c r="A524" s="141" t="s">
        <v>1365</v>
      </c>
      <c r="B524" s="67" t="s">
        <v>1366</v>
      </c>
      <c r="C524" s="67">
        <v>53</v>
      </c>
      <c r="D524" s="67" t="s">
        <v>340</v>
      </c>
      <c r="E524" s="71">
        <v>0.379440641292908</v>
      </c>
      <c r="F524" s="68">
        <v>2.2362385321100899</v>
      </c>
      <c r="G524" s="71">
        <v>0.28433886497349897</v>
      </c>
      <c r="H524" s="68">
        <v>1.3761467889908301</v>
      </c>
      <c r="I524" s="71">
        <v>0.60036007465782404</v>
      </c>
      <c r="J524" s="68">
        <v>10.206422018348601</v>
      </c>
      <c r="K524" s="71">
        <v>0.720345163520826</v>
      </c>
      <c r="L524" s="68">
        <v>22.133027522935802</v>
      </c>
      <c r="M524" s="71">
        <v>0.100124488707096</v>
      </c>
      <c r="N524" s="68">
        <v>1.95627157652474</v>
      </c>
      <c r="O524" s="71">
        <v>0.15547525589820199</v>
      </c>
      <c r="P524" s="68">
        <v>9.46814728229106</v>
      </c>
      <c r="Q524" s="71">
        <v>0.41599999999999998</v>
      </c>
      <c r="R524" s="68">
        <v>25.888324873096401</v>
      </c>
    </row>
    <row r="525" spans="1:18" x14ac:dyDescent="0.2">
      <c r="A525" s="141" t="s">
        <v>1367</v>
      </c>
      <c r="B525" s="67" t="s">
        <v>1368</v>
      </c>
      <c r="C525" s="67">
        <v>53</v>
      </c>
      <c r="D525" s="67" t="s">
        <v>340</v>
      </c>
      <c r="E525" s="71">
        <v>0.44698497133284198</v>
      </c>
      <c r="F525" s="68">
        <v>4.7591743119266097</v>
      </c>
      <c r="G525" s="71">
        <v>0.32077756906368099</v>
      </c>
      <c r="H525" s="68">
        <v>1.9495412844036699</v>
      </c>
      <c r="I525" s="71">
        <v>0.48042991099962401</v>
      </c>
      <c r="J525" s="68">
        <v>1.7775229357798199</v>
      </c>
      <c r="K525" s="71">
        <v>0.68743488820250298</v>
      </c>
      <c r="L525" s="68">
        <v>14.7362385321101</v>
      </c>
      <c r="M525" s="71">
        <v>0</v>
      </c>
      <c r="N525" s="68">
        <v>1.0356731875719201</v>
      </c>
      <c r="O525" s="71">
        <v>0.19456745973124601</v>
      </c>
      <c r="P525" s="68">
        <v>14.3191116306254</v>
      </c>
      <c r="Q525" s="71">
        <v>0.99870000000000003</v>
      </c>
      <c r="R525" s="68">
        <v>44.7546531302877</v>
      </c>
    </row>
    <row r="526" spans="1:18" x14ac:dyDescent="0.2">
      <c r="A526" s="141" t="s">
        <v>1369</v>
      </c>
      <c r="B526" s="67" t="s">
        <v>1370</v>
      </c>
      <c r="C526" s="67">
        <v>53</v>
      </c>
      <c r="D526" s="67" t="s">
        <v>340</v>
      </c>
      <c r="E526" s="71">
        <v>0.38677966198161901</v>
      </c>
      <c r="F526" s="68">
        <v>2.4082568807339499</v>
      </c>
      <c r="G526" s="71">
        <v>0.22151554675068399</v>
      </c>
      <c r="H526" s="68">
        <v>0.80275229357798195</v>
      </c>
      <c r="I526" s="71">
        <v>0.43895576612367498</v>
      </c>
      <c r="J526" s="68">
        <v>0.74541284403669705</v>
      </c>
      <c r="K526" s="71">
        <v>0.64216759197336304</v>
      </c>
      <c r="L526" s="68">
        <v>7.7981651376146797</v>
      </c>
      <c r="M526" s="71">
        <v>0</v>
      </c>
      <c r="N526" s="68">
        <v>1.0356731875719201</v>
      </c>
      <c r="O526" s="71">
        <v>1.80390670419904E-2</v>
      </c>
      <c r="P526" s="68">
        <v>1.28579777907656</v>
      </c>
      <c r="Q526" s="71">
        <v>1</v>
      </c>
      <c r="R526" s="68">
        <v>100</v>
      </c>
    </row>
    <row r="527" spans="1:18" x14ac:dyDescent="0.2">
      <c r="A527" s="141" t="s">
        <v>1371</v>
      </c>
      <c r="B527" s="67" t="s">
        <v>1372</v>
      </c>
      <c r="C527" s="67">
        <v>53</v>
      </c>
      <c r="D527" s="67" t="s">
        <v>340</v>
      </c>
      <c r="E527" s="71">
        <v>0.372646323039109</v>
      </c>
      <c r="F527" s="68">
        <v>2.0642201834862401</v>
      </c>
      <c r="G527" s="71">
        <v>0.2</v>
      </c>
      <c r="H527" s="68">
        <v>0.57339449541284404</v>
      </c>
      <c r="I527" s="71">
        <v>0.58546091606216399</v>
      </c>
      <c r="J527" s="68">
        <v>8.6009174311926593</v>
      </c>
      <c r="K527" s="71">
        <v>0.71771733182786701</v>
      </c>
      <c r="L527" s="68">
        <v>21.215596330275201</v>
      </c>
      <c r="M527" s="71">
        <v>0</v>
      </c>
      <c r="N527" s="68">
        <v>1.0356731875719201</v>
      </c>
      <c r="O527" s="71">
        <v>0.159999690344621</v>
      </c>
      <c r="P527" s="68">
        <v>10.1694915254237</v>
      </c>
      <c r="Q527" s="71">
        <v>0.57269999999999999</v>
      </c>
      <c r="R527" s="68">
        <v>32.656514382402698</v>
      </c>
    </row>
    <row r="528" spans="1:18" x14ac:dyDescent="0.2">
      <c r="A528" s="141" t="s">
        <v>1373</v>
      </c>
      <c r="B528" s="67" t="s">
        <v>1374</v>
      </c>
      <c r="C528" s="67">
        <v>53</v>
      </c>
      <c r="D528" s="67" t="s">
        <v>340</v>
      </c>
      <c r="E528" s="71">
        <v>0.29913723457577401</v>
      </c>
      <c r="F528" s="68">
        <v>0.91743119266055095</v>
      </c>
      <c r="G528" s="71">
        <v>7.2122762148337405E-2</v>
      </c>
      <c r="H528" s="68">
        <v>0.17201834862385301</v>
      </c>
      <c r="I528" s="71">
        <v>0.43415155616158801</v>
      </c>
      <c r="J528" s="68">
        <v>0.63073394495412805</v>
      </c>
      <c r="K528" s="71">
        <v>0.70051866401349605</v>
      </c>
      <c r="L528" s="68">
        <v>17.029816513761499</v>
      </c>
      <c r="M528" s="71">
        <v>0</v>
      </c>
      <c r="N528" s="68">
        <v>1.0356731875719201</v>
      </c>
      <c r="O528" s="71">
        <v>1.3480425131223399E-2</v>
      </c>
      <c r="P528" s="68">
        <v>0.99357101110461699</v>
      </c>
      <c r="Q528" s="71">
        <v>0.57455000000000001</v>
      </c>
      <c r="R528" s="68">
        <v>32.741116751268997</v>
      </c>
    </row>
    <row r="529" spans="1:18" x14ac:dyDescent="0.2">
      <c r="A529" s="141" t="s">
        <v>1375</v>
      </c>
      <c r="B529" s="67" t="s">
        <v>1376</v>
      </c>
      <c r="C529" s="67">
        <v>53</v>
      </c>
      <c r="D529" s="67" t="s">
        <v>340</v>
      </c>
      <c r="E529" s="71">
        <v>0.31372476352062001</v>
      </c>
      <c r="F529" s="68">
        <v>1.0321100917431201</v>
      </c>
      <c r="G529" s="71">
        <v>0.31371988102437798</v>
      </c>
      <c r="H529" s="68">
        <v>1.8348623853210999</v>
      </c>
      <c r="I529" s="71">
        <v>0.66361769330293596</v>
      </c>
      <c r="J529" s="68">
        <v>22.075688073394499</v>
      </c>
      <c r="K529" s="71">
        <v>0.65925279775578505</v>
      </c>
      <c r="L529" s="68">
        <v>9.6330275229357802</v>
      </c>
      <c r="M529" s="71">
        <v>0</v>
      </c>
      <c r="N529" s="68">
        <v>1.0356731875719201</v>
      </c>
      <c r="O529" s="71">
        <v>1.4958209040619E-2</v>
      </c>
      <c r="P529" s="68">
        <v>1.1689070718877801</v>
      </c>
      <c r="Q529" s="71">
        <v>0.23080000000000001</v>
      </c>
      <c r="R529" s="68">
        <v>22.673434856176002</v>
      </c>
    </row>
    <row r="530" spans="1:18" x14ac:dyDescent="0.2">
      <c r="A530" s="141" t="s">
        <v>1377</v>
      </c>
      <c r="B530" s="67" t="s">
        <v>1378</v>
      </c>
      <c r="C530" s="67">
        <v>53</v>
      </c>
      <c r="D530" s="67" t="s">
        <v>340</v>
      </c>
      <c r="E530" s="71">
        <v>0.59646591894404</v>
      </c>
      <c r="F530" s="68">
        <v>29.9885321100917</v>
      </c>
      <c r="G530" s="71">
        <v>0.63715103389413597</v>
      </c>
      <c r="H530" s="68">
        <v>24.7133027522936</v>
      </c>
      <c r="I530" s="71">
        <v>0.74944609486663505</v>
      </c>
      <c r="J530" s="68">
        <v>46.616972477064202</v>
      </c>
      <c r="K530" s="71">
        <v>0.80277960499807599</v>
      </c>
      <c r="L530" s="68">
        <v>47.821100917431203</v>
      </c>
      <c r="M530" s="71">
        <v>0.58385203627956594</v>
      </c>
      <c r="N530" s="68">
        <v>37.802071346375101</v>
      </c>
      <c r="O530" s="71">
        <v>0.48776674362582501</v>
      </c>
      <c r="P530" s="68">
        <v>54.0035067212157</v>
      </c>
      <c r="Q530" s="71">
        <v>0.31780000000000003</v>
      </c>
      <c r="R530" s="68">
        <v>24.111675126903599</v>
      </c>
    </row>
    <row r="531" spans="1:18" x14ac:dyDescent="0.2">
      <c r="A531" s="141" t="s">
        <v>1379</v>
      </c>
      <c r="B531" s="67" t="s">
        <v>1380</v>
      </c>
      <c r="C531" s="67">
        <v>53</v>
      </c>
      <c r="D531" s="67" t="s">
        <v>340</v>
      </c>
      <c r="E531" s="71">
        <v>0.44374329388309403</v>
      </c>
      <c r="F531" s="68">
        <v>4.3577981651376101</v>
      </c>
      <c r="G531" s="71">
        <v>0.393354398905436</v>
      </c>
      <c r="H531" s="68">
        <v>3.1536697247706398</v>
      </c>
      <c r="I531" s="71">
        <v>0.66547387023346405</v>
      </c>
      <c r="J531" s="68">
        <v>22.649082568807302</v>
      </c>
      <c r="K531" s="71">
        <v>0.68648717161125505</v>
      </c>
      <c r="L531" s="68">
        <v>14.6215596330275</v>
      </c>
      <c r="M531" s="71">
        <v>0.34554508269606998</v>
      </c>
      <c r="N531" s="68">
        <v>9.9539700805523594</v>
      </c>
      <c r="O531" s="71">
        <v>0.39119923985234101</v>
      </c>
      <c r="P531" s="68">
        <v>41.145528930449998</v>
      </c>
      <c r="Q531" s="71">
        <v>0.1804</v>
      </c>
      <c r="R531" s="68">
        <v>20.981387478849399</v>
      </c>
    </row>
    <row r="532" spans="1:18" x14ac:dyDescent="0.2">
      <c r="A532" s="141" t="s">
        <v>1381</v>
      </c>
      <c r="B532" s="67" t="s">
        <v>1382</v>
      </c>
      <c r="C532" s="67">
        <v>53</v>
      </c>
      <c r="D532" s="67" t="s">
        <v>340</v>
      </c>
      <c r="E532" s="71">
        <v>0.52372837305343101</v>
      </c>
      <c r="F532" s="68">
        <v>12.9587155963303</v>
      </c>
      <c r="G532" s="71">
        <v>0.55435511824396899</v>
      </c>
      <c r="H532" s="68">
        <v>8.4862385321100895</v>
      </c>
      <c r="I532" s="71">
        <v>0.65436082393859796</v>
      </c>
      <c r="J532" s="68">
        <v>20.5275229357798</v>
      </c>
      <c r="K532" s="71">
        <v>0.69883686144670398</v>
      </c>
      <c r="L532" s="68">
        <v>16.685779816513801</v>
      </c>
      <c r="M532" s="71">
        <v>0.32420416147963699</v>
      </c>
      <c r="N532" s="68">
        <v>8.4004602991944797</v>
      </c>
      <c r="O532" s="71">
        <v>0.34611327321168001</v>
      </c>
      <c r="P532" s="68">
        <v>34.774985388661598</v>
      </c>
      <c r="Q532" s="71">
        <v>0.5645</v>
      </c>
      <c r="R532" s="68">
        <v>32.2335025380711</v>
      </c>
    </row>
    <row r="533" spans="1:18" x14ac:dyDescent="0.2">
      <c r="A533" s="141" t="s">
        <v>1383</v>
      </c>
      <c r="B533" s="67" t="s">
        <v>1384</v>
      </c>
      <c r="C533" s="67">
        <v>53</v>
      </c>
      <c r="D533" s="67" t="s">
        <v>340</v>
      </c>
      <c r="E533" s="71">
        <v>0.25469844775825701</v>
      </c>
      <c r="F533" s="68">
        <v>0.51605504587156004</v>
      </c>
      <c r="G533" s="71">
        <v>0.200036967501207</v>
      </c>
      <c r="H533" s="68">
        <v>0.63073394495412805</v>
      </c>
      <c r="I533" s="71">
        <v>0.59165728156674302</v>
      </c>
      <c r="J533" s="68">
        <v>9.2889908256880709</v>
      </c>
      <c r="K533" s="71">
        <v>0.72781896783667999</v>
      </c>
      <c r="L533" s="68">
        <v>23.5091743119266</v>
      </c>
      <c r="M533" s="71">
        <v>0</v>
      </c>
      <c r="N533" s="68">
        <v>1.0356731875719201</v>
      </c>
      <c r="O533" s="71">
        <v>8.6774696449127501E-3</v>
      </c>
      <c r="P533" s="68">
        <v>0.81823495032144899</v>
      </c>
      <c r="Q533" s="71">
        <v>0</v>
      </c>
      <c r="R533" s="68">
        <v>12.690355329949201</v>
      </c>
    </row>
    <row r="534" spans="1:18" x14ac:dyDescent="0.2">
      <c r="A534" s="141" t="s">
        <v>1385</v>
      </c>
      <c r="B534" s="67" t="s">
        <v>1386</v>
      </c>
      <c r="C534" s="67">
        <v>53</v>
      </c>
      <c r="D534" s="67" t="s">
        <v>340</v>
      </c>
      <c r="E534" s="71">
        <v>0.30634520245846902</v>
      </c>
      <c r="F534" s="68">
        <v>0.97477064220183496</v>
      </c>
      <c r="G534" s="71">
        <v>0.24401312164260999</v>
      </c>
      <c r="H534" s="68">
        <v>1.0894495412844001</v>
      </c>
      <c r="I534" s="71">
        <v>0.54813025504775204</v>
      </c>
      <c r="J534" s="68">
        <v>5.2752293577981701</v>
      </c>
      <c r="K534" s="71">
        <v>0.60556602851318597</v>
      </c>
      <c r="L534" s="68">
        <v>4.7591743119266097</v>
      </c>
      <c r="M534" s="71">
        <v>0</v>
      </c>
      <c r="N534" s="68">
        <v>1.0356731875719201</v>
      </c>
      <c r="O534" s="71">
        <v>0.23606180954726799</v>
      </c>
      <c r="P534" s="68">
        <v>19.520748100525999</v>
      </c>
      <c r="Q534" s="71">
        <v>0.20430000000000001</v>
      </c>
      <c r="R534" s="68">
        <v>21.573604060913699</v>
      </c>
    </row>
    <row r="535" spans="1:18" x14ac:dyDescent="0.2">
      <c r="A535" s="141" t="s">
        <v>1387</v>
      </c>
      <c r="B535" s="67" t="s">
        <v>1388</v>
      </c>
      <c r="C535" s="67">
        <v>50</v>
      </c>
      <c r="D535" s="67" t="s">
        <v>340</v>
      </c>
      <c r="E535" s="71">
        <v>0.94214077960207299</v>
      </c>
      <c r="F535" s="68">
        <v>99.025229357798196</v>
      </c>
      <c r="G535" s="71">
        <v>0.90474452323377097</v>
      </c>
      <c r="H535" s="68">
        <v>81.422018348623894</v>
      </c>
      <c r="I535" s="71">
        <v>0.92640238091737603</v>
      </c>
      <c r="J535" s="68">
        <v>93.520642201834903</v>
      </c>
      <c r="K535" s="71">
        <v>0.93741621425714705</v>
      </c>
      <c r="L535" s="68">
        <v>88.933486238532097</v>
      </c>
      <c r="M535" s="71"/>
      <c r="N535" s="68"/>
      <c r="O535" s="71"/>
      <c r="P535" s="68"/>
      <c r="Q535" s="71">
        <v>1</v>
      </c>
      <c r="R535" s="68">
        <v>100</v>
      </c>
    </row>
    <row r="536" spans="1:18" x14ac:dyDescent="0.2">
      <c r="A536" s="141" t="s">
        <v>1270</v>
      </c>
      <c r="B536" s="67" t="s">
        <v>1389</v>
      </c>
      <c r="C536" s="67">
        <v>50</v>
      </c>
      <c r="D536" s="67" t="s">
        <v>340</v>
      </c>
      <c r="E536" s="71">
        <v>0.91072757074029698</v>
      </c>
      <c r="F536" s="68">
        <v>92.316513761467903</v>
      </c>
      <c r="G536" s="71">
        <v>0.92846872689323801</v>
      </c>
      <c r="H536" s="68">
        <v>86.983944954128404</v>
      </c>
      <c r="I536" s="71">
        <v>0.97304871079305599</v>
      </c>
      <c r="J536" s="68">
        <v>99.7133027522936</v>
      </c>
      <c r="K536" s="71">
        <v>0.89907260699032399</v>
      </c>
      <c r="L536" s="68">
        <v>77.694954128440401</v>
      </c>
      <c r="M536" s="71">
        <v>0.76169304641650404</v>
      </c>
      <c r="N536" s="68">
        <v>62.7157652474108</v>
      </c>
      <c r="O536" s="71">
        <v>0.90208233334866195</v>
      </c>
      <c r="P536" s="68">
        <v>95.207481005260107</v>
      </c>
      <c r="Q536" s="71">
        <v>1</v>
      </c>
      <c r="R536" s="68">
        <v>100</v>
      </c>
    </row>
    <row r="537" spans="1:18" x14ac:dyDescent="0.2">
      <c r="A537" s="141" t="s">
        <v>1390</v>
      </c>
      <c r="B537" s="67" t="s">
        <v>1391</v>
      </c>
      <c r="C537" s="67">
        <v>50</v>
      </c>
      <c r="D537" s="67" t="s">
        <v>340</v>
      </c>
      <c r="E537" s="71">
        <v>0.91425634573393699</v>
      </c>
      <c r="F537" s="68">
        <v>93.291284403669707</v>
      </c>
      <c r="G537" s="71">
        <v>0.907225946509845</v>
      </c>
      <c r="H537" s="68">
        <v>81.766055045871596</v>
      </c>
      <c r="I537" s="71">
        <v>0.95456879628779301</v>
      </c>
      <c r="J537" s="68">
        <v>98.738532110091796</v>
      </c>
      <c r="K537" s="71">
        <v>0.85957433409345296</v>
      </c>
      <c r="L537" s="68">
        <v>65.309633027522906</v>
      </c>
      <c r="M537" s="71">
        <v>0.86484083229592701</v>
      </c>
      <c r="N537" s="68">
        <v>76.697353279631798</v>
      </c>
      <c r="O537" s="71">
        <v>0.89932816521659997</v>
      </c>
      <c r="P537" s="68">
        <v>94.973699590882504</v>
      </c>
      <c r="Q537" s="71">
        <v>1</v>
      </c>
      <c r="R537" s="68">
        <v>100</v>
      </c>
    </row>
    <row r="538" spans="1:18" x14ac:dyDescent="0.2">
      <c r="A538" s="141" t="s">
        <v>1392</v>
      </c>
      <c r="B538" s="67" t="s">
        <v>1393</v>
      </c>
      <c r="C538" s="67">
        <v>50</v>
      </c>
      <c r="D538" s="67" t="s">
        <v>340</v>
      </c>
      <c r="E538" s="71">
        <v>0.85776629899235202</v>
      </c>
      <c r="F538" s="68">
        <v>80.447247706422004</v>
      </c>
      <c r="G538" s="71">
        <v>0.88484932618026002</v>
      </c>
      <c r="H538" s="68">
        <v>77.236238532110093</v>
      </c>
      <c r="I538" s="71">
        <v>0.80460833538652299</v>
      </c>
      <c r="J538" s="68">
        <v>62.155963302752298</v>
      </c>
      <c r="K538" s="71">
        <v>0.83849810069244801</v>
      </c>
      <c r="L538" s="68">
        <v>59.862385321100902</v>
      </c>
      <c r="M538" s="71">
        <v>0.82927263026854003</v>
      </c>
      <c r="N538" s="68">
        <v>71.403912543152998</v>
      </c>
      <c r="O538" s="71">
        <v>0.78936940142634204</v>
      </c>
      <c r="P538" s="68">
        <v>86.557568673290504</v>
      </c>
      <c r="Q538" s="71">
        <v>1</v>
      </c>
      <c r="R538" s="68">
        <v>100</v>
      </c>
    </row>
    <row r="539" spans="1:18" x14ac:dyDescent="0.2">
      <c r="A539" s="141" t="s">
        <v>1394</v>
      </c>
      <c r="B539" s="67" t="s">
        <v>1395</v>
      </c>
      <c r="C539" s="67">
        <v>50</v>
      </c>
      <c r="D539" s="67" t="s">
        <v>340</v>
      </c>
      <c r="E539" s="71">
        <v>0.82909236450682799</v>
      </c>
      <c r="F539" s="68">
        <v>76.089449541284395</v>
      </c>
      <c r="G539" s="71">
        <v>0.83397996267076402</v>
      </c>
      <c r="H539" s="68">
        <v>68.348623853210995</v>
      </c>
      <c r="I539" s="71">
        <v>0.78176108630057695</v>
      </c>
      <c r="J539" s="68">
        <v>55.447247706421997</v>
      </c>
      <c r="K539" s="71">
        <v>0.62327033233068296</v>
      </c>
      <c r="L539" s="68">
        <v>6.0206422018348604</v>
      </c>
      <c r="M539" s="71">
        <v>0.95020451716165799</v>
      </c>
      <c r="N539" s="68">
        <v>90.851553509781397</v>
      </c>
      <c r="O539" s="71">
        <v>0.78533828857728505</v>
      </c>
      <c r="P539" s="68">
        <v>86.031560490941004</v>
      </c>
      <c r="Q539" s="71">
        <v>1</v>
      </c>
      <c r="R539" s="68">
        <v>100</v>
      </c>
    </row>
    <row r="540" spans="1:18" x14ac:dyDescent="0.2">
      <c r="A540" s="141" t="s">
        <v>1396</v>
      </c>
      <c r="B540" s="67" t="s">
        <v>1397</v>
      </c>
      <c r="C540" s="67">
        <v>50</v>
      </c>
      <c r="D540" s="67" t="s">
        <v>340</v>
      </c>
      <c r="E540" s="71">
        <v>0.90794632243760898</v>
      </c>
      <c r="F540" s="68">
        <v>91.456422018348604</v>
      </c>
      <c r="G540" s="71">
        <v>0.92843580222037603</v>
      </c>
      <c r="H540" s="68">
        <v>86.926605504587101</v>
      </c>
      <c r="I540" s="71">
        <v>0.903716419274465</v>
      </c>
      <c r="J540" s="68">
        <v>87.958715596330293</v>
      </c>
      <c r="K540" s="71">
        <v>0.83757763993356404</v>
      </c>
      <c r="L540" s="68">
        <v>59.575688073394502</v>
      </c>
      <c r="M540" s="71">
        <v>0.83638627067401705</v>
      </c>
      <c r="N540" s="68">
        <v>72.2669735327963</v>
      </c>
      <c r="O540" s="71">
        <v>0.94156180252322896</v>
      </c>
      <c r="P540" s="68">
        <v>97.428404441846894</v>
      </c>
      <c r="Q540" s="71">
        <v>1</v>
      </c>
      <c r="R540" s="68">
        <v>100</v>
      </c>
    </row>
    <row r="541" spans="1:18" x14ac:dyDescent="0.2">
      <c r="A541" s="141" t="s">
        <v>1398</v>
      </c>
      <c r="B541" s="67" t="s">
        <v>1399</v>
      </c>
      <c r="C541" s="67">
        <v>50</v>
      </c>
      <c r="D541" s="67" t="s">
        <v>340</v>
      </c>
      <c r="E541" s="71">
        <v>0.81196642333301206</v>
      </c>
      <c r="F541" s="68">
        <v>73.394495412843995</v>
      </c>
      <c r="G541" s="71">
        <v>0.90528773291772802</v>
      </c>
      <c r="H541" s="68">
        <v>81.479357798165097</v>
      </c>
      <c r="I541" s="71">
        <v>0.812081339443124</v>
      </c>
      <c r="J541" s="68">
        <v>63.761467889908303</v>
      </c>
      <c r="K541" s="71">
        <v>0.86592096482196002</v>
      </c>
      <c r="L541" s="68">
        <v>67.431192660550494</v>
      </c>
      <c r="M541" s="71">
        <v>0.96087497776987396</v>
      </c>
      <c r="N541" s="68">
        <v>92.980437284234796</v>
      </c>
      <c r="O541" s="71">
        <v>0.771283525045387</v>
      </c>
      <c r="P541" s="68">
        <v>84.862653419053203</v>
      </c>
      <c r="Q541" s="71">
        <v>0.55635000000000001</v>
      </c>
      <c r="R541" s="68">
        <v>31.979695431472098</v>
      </c>
    </row>
    <row r="542" spans="1:18" x14ac:dyDescent="0.2">
      <c r="A542" s="141" t="s">
        <v>1400</v>
      </c>
      <c r="B542" s="67" t="s">
        <v>1401</v>
      </c>
      <c r="C542" s="67">
        <v>50</v>
      </c>
      <c r="D542" s="67" t="s">
        <v>340</v>
      </c>
      <c r="E542" s="71">
        <v>0.92022719628087002</v>
      </c>
      <c r="F542" s="68">
        <v>95.298165137614703</v>
      </c>
      <c r="G542" s="71">
        <v>0.95388488620274003</v>
      </c>
      <c r="H542" s="68">
        <v>92.660550458715605</v>
      </c>
      <c r="I542" s="71">
        <v>0.87877869999695701</v>
      </c>
      <c r="J542" s="68">
        <v>79.873853211009205</v>
      </c>
      <c r="K542" s="71">
        <v>0.95384256597092898</v>
      </c>
      <c r="L542" s="68">
        <v>92.316513761467903</v>
      </c>
      <c r="M542" s="71">
        <v>0.98932953939178403</v>
      </c>
      <c r="N542" s="68">
        <v>97.3532796317606</v>
      </c>
      <c r="O542" s="71">
        <v>0.74552748612280895</v>
      </c>
      <c r="P542" s="68">
        <v>82.641729982466401</v>
      </c>
      <c r="Q542" s="71">
        <v>1</v>
      </c>
      <c r="R542" s="68">
        <v>100</v>
      </c>
    </row>
    <row r="543" spans="1:18" x14ac:dyDescent="0.2">
      <c r="A543" s="141" t="s">
        <v>1402</v>
      </c>
      <c r="B543" s="67" t="s">
        <v>1403</v>
      </c>
      <c r="C543" s="67">
        <v>50</v>
      </c>
      <c r="D543" s="67" t="s">
        <v>340</v>
      </c>
      <c r="E543" s="71">
        <v>0.93362828354933802</v>
      </c>
      <c r="F543" s="68">
        <v>98.5091743119266</v>
      </c>
      <c r="G543" s="71">
        <v>0.95831483209977997</v>
      </c>
      <c r="H543" s="68">
        <v>93.922018348623894</v>
      </c>
      <c r="I543" s="71">
        <v>0.91055703136573896</v>
      </c>
      <c r="J543" s="68">
        <v>90.137614678899098</v>
      </c>
      <c r="K543" s="71">
        <v>0.99497099692198698</v>
      </c>
      <c r="L543" s="68">
        <v>99.369266055045898</v>
      </c>
      <c r="M543" s="71">
        <v>1</v>
      </c>
      <c r="N543" s="68">
        <v>100</v>
      </c>
      <c r="O543" s="71">
        <v>0.73792684090852001</v>
      </c>
      <c r="P543" s="68">
        <v>81.589713617767401</v>
      </c>
      <c r="Q543" s="71">
        <v>1</v>
      </c>
      <c r="R543" s="68">
        <v>100</v>
      </c>
    </row>
    <row r="544" spans="1:18" x14ac:dyDescent="0.2">
      <c r="A544" s="141" t="s">
        <v>1404</v>
      </c>
      <c r="B544" s="67" t="s">
        <v>1405</v>
      </c>
      <c r="C544" s="67">
        <v>50</v>
      </c>
      <c r="D544" s="67" t="s">
        <v>340</v>
      </c>
      <c r="E544" s="71">
        <v>0.92849072519062104</v>
      </c>
      <c r="F544" s="68">
        <v>97.534403669724796</v>
      </c>
      <c r="G544" s="71">
        <v>0.97210766759566203</v>
      </c>
      <c r="H544" s="68">
        <v>96.502293577981604</v>
      </c>
      <c r="I544" s="71">
        <v>0.92253162134718303</v>
      </c>
      <c r="J544" s="68">
        <v>92.488532110091796</v>
      </c>
      <c r="K544" s="71">
        <v>1</v>
      </c>
      <c r="L544" s="68">
        <v>100</v>
      </c>
      <c r="M544" s="71">
        <v>1</v>
      </c>
      <c r="N544" s="68">
        <v>100</v>
      </c>
      <c r="O544" s="71">
        <v>0.67630506220087905</v>
      </c>
      <c r="P544" s="68">
        <v>74.342489772063104</v>
      </c>
      <c r="Q544" s="71">
        <v>1</v>
      </c>
      <c r="R544" s="68">
        <v>100</v>
      </c>
    </row>
    <row r="545" spans="1:18" x14ac:dyDescent="0.2">
      <c r="A545" s="141" t="s">
        <v>1406</v>
      </c>
      <c r="B545" s="67" t="s">
        <v>1407</v>
      </c>
      <c r="C545" s="67">
        <v>50</v>
      </c>
      <c r="D545" s="67" t="s">
        <v>340</v>
      </c>
      <c r="E545" s="71">
        <v>0.95004963167049195</v>
      </c>
      <c r="F545" s="68">
        <v>99.541284403669707</v>
      </c>
      <c r="G545" s="71">
        <v>0.94590506210403202</v>
      </c>
      <c r="H545" s="68">
        <v>90.883027522935805</v>
      </c>
      <c r="I545" s="71">
        <v>0.85975916167398903</v>
      </c>
      <c r="J545" s="68">
        <v>74.770642201834903</v>
      </c>
      <c r="K545" s="71">
        <v>0.94625055435335903</v>
      </c>
      <c r="L545" s="68">
        <v>90.7683486238532</v>
      </c>
      <c r="M545" s="71">
        <v>0.95731815756713501</v>
      </c>
      <c r="N545" s="68">
        <v>92.347525891829704</v>
      </c>
      <c r="O545" s="71">
        <v>0.99106485432443803</v>
      </c>
      <c r="P545" s="68">
        <v>99.357101110461699</v>
      </c>
      <c r="Q545" s="71">
        <v>1</v>
      </c>
      <c r="R545" s="68">
        <v>100</v>
      </c>
    </row>
    <row r="546" spans="1:18" x14ac:dyDescent="0.2">
      <c r="A546" s="141" t="s">
        <v>1408</v>
      </c>
      <c r="B546" s="67" t="s">
        <v>1409</v>
      </c>
      <c r="C546" s="67">
        <v>50</v>
      </c>
      <c r="D546" s="67" t="s">
        <v>340</v>
      </c>
      <c r="E546" s="71">
        <v>0.89859350475146704</v>
      </c>
      <c r="F546" s="68">
        <v>89.220183486238497</v>
      </c>
      <c r="G546" s="71">
        <v>0.95683426482260903</v>
      </c>
      <c r="H546" s="68">
        <v>93.4633027522936</v>
      </c>
      <c r="I546" s="71">
        <v>0.881100068772111</v>
      </c>
      <c r="J546" s="68">
        <v>80.676605504587101</v>
      </c>
      <c r="K546" s="71">
        <v>0.98899032744755999</v>
      </c>
      <c r="L546" s="68">
        <v>98.853211009174302</v>
      </c>
      <c r="M546" s="71">
        <v>0.95731815756713501</v>
      </c>
      <c r="N546" s="68">
        <v>92.347525891829704</v>
      </c>
      <c r="O546" s="71">
        <v>0.60731820989938801</v>
      </c>
      <c r="P546" s="68">
        <v>67.329047340736395</v>
      </c>
      <c r="Q546" s="71">
        <v>1</v>
      </c>
      <c r="R546" s="68">
        <v>100</v>
      </c>
    </row>
    <row r="547" spans="1:18" x14ac:dyDescent="0.2">
      <c r="A547" s="141" t="s">
        <v>1410</v>
      </c>
      <c r="B547" s="67" t="s">
        <v>1411</v>
      </c>
      <c r="C547" s="67">
        <v>50</v>
      </c>
      <c r="D547" s="67" t="s">
        <v>340</v>
      </c>
      <c r="E547" s="71">
        <v>0.94234592554330099</v>
      </c>
      <c r="F547" s="68">
        <v>99.082568807339499</v>
      </c>
      <c r="G547" s="71">
        <v>0.95625842784542403</v>
      </c>
      <c r="H547" s="68">
        <v>93.348623853210995</v>
      </c>
      <c r="I547" s="71">
        <v>0.87494701859059099</v>
      </c>
      <c r="J547" s="68">
        <v>78.784403669724796</v>
      </c>
      <c r="K547" s="71">
        <v>0.93886643591800201</v>
      </c>
      <c r="L547" s="68">
        <v>89.449541284403693</v>
      </c>
      <c r="M547" s="71">
        <v>0.92530677574248599</v>
      </c>
      <c r="N547" s="68">
        <v>86.306098964326793</v>
      </c>
      <c r="O547" s="71">
        <v>0.95869689516330203</v>
      </c>
      <c r="P547" s="68">
        <v>98.363530099357106</v>
      </c>
      <c r="Q547" s="71">
        <v>1</v>
      </c>
      <c r="R547" s="68">
        <v>100</v>
      </c>
    </row>
    <row r="548" spans="1:18" x14ac:dyDescent="0.2">
      <c r="A548" s="141" t="s">
        <v>1412</v>
      </c>
      <c r="B548" s="67" t="s">
        <v>1413</v>
      </c>
      <c r="C548" s="67">
        <v>50</v>
      </c>
      <c r="D548" s="67" t="s">
        <v>340</v>
      </c>
      <c r="E548" s="71">
        <v>0.93528165552398901</v>
      </c>
      <c r="F548" s="68">
        <v>98.623853211009205</v>
      </c>
      <c r="G548" s="71">
        <v>0.97976393565939002</v>
      </c>
      <c r="H548" s="68">
        <v>97.075688073394502</v>
      </c>
      <c r="I548" s="71">
        <v>0.91250853272163701</v>
      </c>
      <c r="J548" s="68">
        <v>90.7683486238532</v>
      </c>
      <c r="K548" s="71">
        <v>0.98416523899306396</v>
      </c>
      <c r="L548" s="68">
        <v>98.165137614678898</v>
      </c>
      <c r="M548" s="71">
        <v>0.99288635959452298</v>
      </c>
      <c r="N548" s="68">
        <v>97.986191024165706</v>
      </c>
      <c r="O548" s="71">
        <v>0.74236586617532196</v>
      </c>
      <c r="P548" s="68">
        <v>82.115721800116901</v>
      </c>
      <c r="Q548" s="71">
        <v>1</v>
      </c>
      <c r="R548" s="68">
        <v>100</v>
      </c>
    </row>
    <row r="549" spans="1:18" x14ac:dyDescent="0.2">
      <c r="A549" s="141" t="s">
        <v>1414</v>
      </c>
      <c r="B549" s="67" t="s">
        <v>1415</v>
      </c>
      <c r="C549" s="67">
        <v>50</v>
      </c>
      <c r="D549" s="67" t="s">
        <v>340</v>
      </c>
      <c r="E549" s="71">
        <v>0.91754923981700798</v>
      </c>
      <c r="F549" s="68">
        <v>94.266055045871596</v>
      </c>
      <c r="G549" s="71">
        <v>0.98192426304023295</v>
      </c>
      <c r="H549" s="68">
        <v>97.477064220183493</v>
      </c>
      <c r="I549" s="71">
        <v>0.91454442313754603</v>
      </c>
      <c r="J549" s="68">
        <v>91.055045871559599</v>
      </c>
      <c r="K549" s="71">
        <v>0.93936953125665401</v>
      </c>
      <c r="L549" s="68">
        <v>89.564220183486199</v>
      </c>
      <c r="M549" s="71">
        <v>0.975102258580829</v>
      </c>
      <c r="N549" s="68">
        <v>95.454545454545496</v>
      </c>
      <c r="O549" s="71">
        <v>0.694354962886786</v>
      </c>
      <c r="P549" s="68">
        <v>77.089421390999405</v>
      </c>
      <c r="Q549" s="71">
        <v>1</v>
      </c>
      <c r="R549" s="68">
        <v>100</v>
      </c>
    </row>
    <row r="550" spans="1:18" x14ac:dyDescent="0.2">
      <c r="A550" s="141" t="s">
        <v>1416</v>
      </c>
      <c r="B550" s="67" t="s">
        <v>1417</v>
      </c>
      <c r="C550" s="67">
        <v>50</v>
      </c>
      <c r="D550" s="67" t="s">
        <v>340</v>
      </c>
      <c r="E550" s="71">
        <v>0.84714102877719799</v>
      </c>
      <c r="F550" s="68">
        <v>78.956422018348604</v>
      </c>
      <c r="G550" s="71">
        <v>0.78661751528157298</v>
      </c>
      <c r="H550" s="68">
        <v>62.442660550458697</v>
      </c>
      <c r="I550" s="71">
        <v>0.87884994576298503</v>
      </c>
      <c r="J550" s="68">
        <v>79.931192660550494</v>
      </c>
      <c r="K550" s="71">
        <v>0.93121191314636198</v>
      </c>
      <c r="L550" s="68">
        <v>87.041284403669707</v>
      </c>
      <c r="M550" s="71">
        <v>0.78303396763293598</v>
      </c>
      <c r="N550" s="68">
        <v>65.535097813578801</v>
      </c>
      <c r="O550" s="71">
        <v>0.70313283083933398</v>
      </c>
      <c r="P550" s="68">
        <v>77.907656341320902</v>
      </c>
      <c r="Q550" s="71">
        <v>1</v>
      </c>
      <c r="R550" s="68">
        <v>100</v>
      </c>
    </row>
    <row r="551" spans="1:18" x14ac:dyDescent="0.2">
      <c r="A551" s="141" t="s">
        <v>1418</v>
      </c>
      <c r="B551" s="67" t="s">
        <v>1419</v>
      </c>
      <c r="C551" s="67">
        <v>50</v>
      </c>
      <c r="D551" s="67" t="s">
        <v>340</v>
      </c>
      <c r="E551" s="71">
        <v>0.78355731693393404</v>
      </c>
      <c r="F551" s="68">
        <v>69.552752293577996</v>
      </c>
      <c r="G551" s="71">
        <v>0.80822650024180498</v>
      </c>
      <c r="H551" s="68">
        <v>64.908256880733902</v>
      </c>
      <c r="I551" s="71">
        <v>0.78287617038814294</v>
      </c>
      <c r="J551" s="68">
        <v>55.848623853211002</v>
      </c>
      <c r="K551" s="71">
        <v>0.67636040686599097</v>
      </c>
      <c r="L551" s="68">
        <v>12.557339449541301</v>
      </c>
      <c r="M551" s="71">
        <v>0.82215898986306202</v>
      </c>
      <c r="N551" s="68">
        <v>70.655926352128901</v>
      </c>
      <c r="O551" s="71">
        <v>0.61172183424460502</v>
      </c>
      <c r="P551" s="68">
        <v>67.738164815897093</v>
      </c>
      <c r="Q551" s="71">
        <v>1</v>
      </c>
      <c r="R551" s="68">
        <v>100</v>
      </c>
    </row>
    <row r="552" spans="1:18" x14ac:dyDescent="0.2">
      <c r="A552" s="141" t="s">
        <v>1420</v>
      </c>
      <c r="B552" s="67" t="s">
        <v>1421</v>
      </c>
      <c r="C552" s="67">
        <v>51</v>
      </c>
      <c r="D552" s="67" t="s">
        <v>340</v>
      </c>
      <c r="E552" s="71">
        <v>0.79159658792208798</v>
      </c>
      <c r="F552" s="68">
        <v>71.100917431192698</v>
      </c>
      <c r="G552" s="71">
        <v>0.74986338765583804</v>
      </c>
      <c r="H552" s="68">
        <v>56.880733944954102</v>
      </c>
      <c r="I552" s="71">
        <v>0.83975348130254701</v>
      </c>
      <c r="J552" s="68">
        <v>70.412844036697294</v>
      </c>
      <c r="K552" s="71">
        <v>0.85929913035514605</v>
      </c>
      <c r="L552" s="68">
        <v>65.137614678899098</v>
      </c>
      <c r="M552" s="71">
        <v>0.63364751911790895</v>
      </c>
      <c r="N552" s="68">
        <v>45.109321058688103</v>
      </c>
      <c r="O552" s="71">
        <v>0.66701600910109005</v>
      </c>
      <c r="P552" s="68">
        <v>73.407364114552905</v>
      </c>
      <c r="Q552" s="71">
        <v>1</v>
      </c>
      <c r="R552" s="68">
        <v>100</v>
      </c>
    </row>
    <row r="553" spans="1:18" x14ac:dyDescent="0.2">
      <c r="A553" s="141" t="s">
        <v>1422</v>
      </c>
      <c r="B553" s="67" t="s">
        <v>1423</v>
      </c>
      <c r="C553" s="67">
        <v>50</v>
      </c>
      <c r="D553" s="67" t="s">
        <v>340</v>
      </c>
      <c r="E553" s="71">
        <v>0.83060600863800904</v>
      </c>
      <c r="F553" s="68">
        <v>76.261467889908204</v>
      </c>
      <c r="G553" s="71">
        <v>0.82888282805858504</v>
      </c>
      <c r="H553" s="68">
        <v>67.488532110091796</v>
      </c>
      <c r="I553" s="71">
        <v>0.85280967569585497</v>
      </c>
      <c r="J553" s="68">
        <v>73.2224770642202</v>
      </c>
      <c r="K553" s="71">
        <v>0.69568148795389695</v>
      </c>
      <c r="L553" s="68">
        <v>16.169724770642201</v>
      </c>
      <c r="M553" s="71">
        <v>0.86839765249866596</v>
      </c>
      <c r="N553" s="68">
        <v>77.445339470655895</v>
      </c>
      <c r="O553" s="71">
        <v>0.73786440762105299</v>
      </c>
      <c r="P553" s="68">
        <v>81.531268264172994</v>
      </c>
      <c r="Q553" s="71">
        <v>1</v>
      </c>
      <c r="R553" s="68">
        <v>100</v>
      </c>
    </row>
    <row r="554" spans="1:18" x14ac:dyDescent="0.2">
      <c r="A554" s="141" t="s">
        <v>1424</v>
      </c>
      <c r="B554" s="67" t="s">
        <v>1425</v>
      </c>
      <c r="C554" s="67">
        <v>50</v>
      </c>
      <c r="D554" s="67" t="s">
        <v>340</v>
      </c>
      <c r="E554" s="71">
        <v>0.77725392911095803</v>
      </c>
      <c r="F554" s="68">
        <v>68.577981651376106</v>
      </c>
      <c r="G554" s="71">
        <v>0.76704620404384904</v>
      </c>
      <c r="H554" s="68">
        <v>60.149082568807302</v>
      </c>
      <c r="I554" s="71">
        <v>0.84696312765775295</v>
      </c>
      <c r="J554" s="68">
        <v>72.0183486238532</v>
      </c>
      <c r="K554" s="71">
        <v>0.864786220570679</v>
      </c>
      <c r="L554" s="68">
        <v>66.915137614678898</v>
      </c>
      <c r="M554" s="71">
        <v>0.512715632224791</v>
      </c>
      <c r="N554" s="68">
        <v>27.848101265822802</v>
      </c>
      <c r="O554" s="71">
        <v>0.67201239016867997</v>
      </c>
      <c r="P554" s="68">
        <v>73.933372296902405</v>
      </c>
      <c r="Q554" s="71">
        <v>1</v>
      </c>
      <c r="R554" s="68">
        <v>100</v>
      </c>
    </row>
    <row r="555" spans="1:18" x14ac:dyDescent="0.2">
      <c r="A555" s="141" t="s">
        <v>1426</v>
      </c>
      <c r="B555" s="67" t="s">
        <v>1427</v>
      </c>
      <c r="C555" s="67">
        <v>50</v>
      </c>
      <c r="D555" s="67" t="s">
        <v>340</v>
      </c>
      <c r="E555" s="71">
        <v>0.87058810246935303</v>
      </c>
      <c r="F555" s="68">
        <v>83.142201834862405</v>
      </c>
      <c r="G555" s="71">
        <v>0.86849292746484597</v>
      </c>
      <c r="H555" s="68">
        <v>73.853211009174302</v>
      </c>
      <c r="I555" s="71">
        <v>0.91802911524975706</v>
      </c>
      <c r="J555" s="68">
        <v>91.743119266055004</v>
      </c>
      <c r="K555" s="71">
        <v>0.928581020209305</v>
      </c>
      <c r="L555" s="68">
        <v>86.123853211009205</v>
      </c>
      <c r="M555" s="71">
        <v>0.89329539391783797</v>
      </c>
      <c r="N555" s="68">
        <v>80.840046029919407</v>
      </c>
      <c r="O555" s="71">
        <v>0.80708015797437005</v>
      </c>
      <c r="P555" s="68">
        <v>88.018702513150203</v>
      </c>
      <c r="Q555" s="71">
        <v>0.80805000000000005</v>
      </c>
      <c r="R555" s="68">
        <v>40.101522842639604</v>
      </c>
    </row>
    <row r="556" spans="1:18" x14ac:dyDescent="0.2">
      <c r="A556" s="141" t="s">
        <v>1428</v>
      </c>
      <c r="B556" s="67" t="s">
        <v>1429</v>
      </c>
      <c r="C556" s="67">
        <v>50</v>
      </c>
      <c r="D556" s="67" t="s">
        <v>340</v>
      </c>
      <c r="E556" s="71">
        <v>0.89001169838843397</v>
      </c>
      <c r="F556" s="68">
        <v>86.697247706422004</v>
      </c>
      <c r="G556" s="71">
        <v>0.85442463768330201</v>
      </c>
      <c r="H556" s="68">
        <v>71.616972477064195</v>
      </c>
      <c r="I556" s="71">
        <v>0.90916119888700397</v>
      </c>
      <c r="J556" s="68">
        <v>89.850917431192698</v>
      </c>
      <c r="K556" s="71">
        <v>0.91627259891489798</v>
      </c>
      <c r="L556" s="68">
        <v>82.224770642201804</v>
      </c>
      <c r="M556" s="71">
        <v>0.87551129290414398</v>
      </c>
      <c r="N556" s="68">
        <v>78.826237054085198</v>
      </c>
      <c r="O556" s="71">
        <v>0.78470046194125698</v>
      </c>
      <c r="P556" s="68">
        <v>85.914669783752203</v>
      </c>
      <c r="Q556" s="71">
        <v>1</v>
      </c>
      <c r="R556" s="68">
        <v>100</v>
      </c>
    </row>
    <row r="557" spans="1:18" x14ac:dyDescent="0.2">
      <c r="A557" s="141" t="s">
        <v>1430</v>
      </c>
      <c r="B557" s="67" t="s">
        <v>1431</v>
      </c>
      <c r="C557" s="67">
        <v>50</v>
      </c>
      <c r="D557" s="67" t="s">
        <v>340</v>
      </c>
      <c r="E557" s="71">
        <v>0.84229761924638302</v>
      </c>
      <c r="F557" s="68">
        <v>77.9816513761468</v>
      </c>
      <c r="G557" s="71">
        <v>0.86885306663579398</v>
      </c>
      <c r="H557" s="68">
        <v>73.967889908256893</v>
      </c>
      <c r="I557" s="71">
        <v>0.89522872324554303</v>
      </c>
      <c r="J557" s="68">
        <v>85.263761467889907</v>
      </c>
      <c r="K557" s="71">
        <v>0.91971970889116705</v>
      </c>
      <c r="L557" s="68">
        <v>83.314220183486199</v>
      </c>
      <c r="M557" s="71">
        <v>0.55539747465765599</v>
      </c>
      <c r="N557" s="68">
        <v>33.6593785960875</v>
      </c>
      <c r="O557" s="71">
        <v>0.81458674204813897</v>
      </c>
      <c r="P557" s="68">
        <v>88.486265341905295</v>
      </c>
      <c r="Q557" s="71">
        <v>1</v>
      </c>
      <c r="R557" s="68">
        <v>100</v>
      </c>
    </row>
    <row r="558" spans="1:18" x14ac:dyDescent="0.2">
      <c r="A558" s="141" t="s">
        <v>1432</v>
      </c>
      <c r="B558" s="67" t="s">
        <v>1433</v>
      </c>
      <c r="C558" s="67">
        <v>50</v>
      </c>
      <c r="D558" s="67" t="s">
        <v>340</v>
      </c>
      <c r="E558" s="71">
        <v>0.80538942498879695</v>
      </c>
      <c r="F558" s="68">
        <v>72.534403669724796</v>
      </c>
      <c r="G558" s="71">
        <v>0.79392439578511997</v>
      </c>
      <c r="H558" s="68">
        <v>63.130733944954102</v>
      </c>
      <c r="I558" s="71">
        <v>0.87378646933012905</v>
      </c>
      <c r="J558" s="68">
        <v>78.2683486238532</v>
      </c>
      <c r="K558" s="71">
        <v>0.92354747414097005</v>
      </c>
      <c r="L558" s="68">
        <v>84.747706422018396</v>
      </c>
      <c r="M558" s="71">
        <v>0.61586341810421497</v>
      </c>
      <c r="N558" s="68">
        <v>43.095512082853901</v>
      </c>
      <c r="O558" s="71">
        <v>0.93866479257235003</v>
      </c>
      <c r="P558" s="68">
        <v>97.194623027469305</v>
      </c>
      <c r="Q558" s="71">
        <v>0.68654999999999999</v>
      </c>
      <c r="R558" s="68">
        <v>36.971235194585397</v>
      </c>
    </row>
    <row r="559" spans="1:18" x14ac:dyDescent="0.2">
      <c r="A559" s="141" t="s">
        <v>1078</v>
      </c>
      <c r="B559" s="67" t="s">
        <v>1434</v>
      </c>
      <c r="C559" s="67">
        <v>50</v>
      </c>
      <c r="D559" s="67" t="s">
        <v>340</v>
      </c>
      <c r="E559" s="71">
        <v>0.87118216603201104</v>
      </c>
      <c r="F559" s="68">
        <v>83.199541284403693</v>
      </c>
      <c r="G559" s="71">
        <v>0.86938647952416603</v>
      </c>
      <c r="H559" s="68">
        <v>74.025229357798196</v>
      </c>
      <c r="I559" s="71">
        <v>0.859172178602158</v>
      </c>
      <c r="J559" s="68">
        <v>74.655963302752298</v>
      </c>
      <c r="K559" s="71">
        <v>0.71922399807875004</v>
      </c>
      <c r="L559" s="68">
        <v>21.7316513761468</v>
      </c>
      <c r="M559" s="71">
        <v>0.87906811310688204</v>
      </c>
      <c r="N559" s="68">
        <v>79.171461449942498</v>
      </c>
      <c r="O559" s="71">
        <v>0.90024222688011002</v>
      </c>
      <c r="P559" s="68">
        <v>95.032144944476897</v>
      </c>
      <c r="Q559" s="71">
        <v>1</v>
      </c>
      <c r="R559" s="68">
        <v>100</v>
      </c>
    </row>
    <row r="560" spans="1:18" x14ac:dyDescent="0.2">
      <c r="A560" s="141" t="s">
        <v>1435</v>
      </c>
      <c r="B560" s="67" t="s">
        <v>1436</v>
      </c>
      <c r="C560" s="67">
        <v>50</v>
      </c>
      <c r="D560" s="67" t="s">
        <v>340</v>
      </c>
      <c r="E560" s="71">
        <v>0.88450313186808105</v>
      </c>
      <c r="F560" s="68">
        <v>85.607798165137595</v>
      </c>
      <c r="G560" s="71">
        <v>0.86453081135514498</v>
      </c>
      <c r="H560" s="68">
        <v>73.2224770642202</v>
      </c>
      <c r="I560" s="71">
        <v>0.88401011597387702</v>
      </c>
      <c r="J560" s="68">
        <v>81.479357798165097</v>
      </c>
      <c r="K560" s="71">
        <v>0.80027217846514898</v>
      </c>
      <c r="L560" s="68">
        <v>46.788990825688103</v>
      </c>
      <c r="M560" s="71">
        <v>0.79726124844389101</v>
      </c>
      <c r="N560" s="68">
        <v>68.009205983889501</v>
      </c>
      <c r="O560" s="71">
        <v>0.96094443697042398</v>
      </c>
      <c r="P560" s="68">
        <v>98.480420806545894</v>
      </c>
      <c r="Q560" s="71">
        <v>1</v>
      </c>
      <c r="R560" s="68">
        <v>100</v>
      </c>
    </row>
    <row r="561" spans="1:18" x14ac:dyDescent="0.2">
      <c r="A561" s="141" t="s">
        <v>1437</v>
      </c>
      <c r="B561" s="67" t="s">
        <v>1438</v>
      </c>
      <c r="C561" s="67">
        <v>51</v>
      </c>
      <c r="D561" s="67" t="s">
        <v>340</v>
      </c>
      <c r="E561" s="71">
        <v>0.80370293869995302</v>
      </c>
      <c r="F561" s="68">
        <v>72.305045871559599</v>
      </c>
      <c r="G561" s="71">
        <v>0.78973873648590998</v>
      </c>
      <c r="H561" s="68">
        <v>62.844036697247702</v>
      </c>
      <c r="I561" s="71">
        <v>0.80043568810225596</v>
      </c>
      <c r="J561" s="68">
        <v>60.837155963302699</v>
      </c>
      <c r="K561" s="71">
        <v>0.92079386675343999</v>
      </c>
      <c r="L561" s="68">
        <v>83.944954128440401</v>
      </c>
      <c r="M561" s="71">
        <v>0.77236350702472001</v>
      </c>
      <c r="N561" s="68">
        <v>64.384349827387794</v>
      </c>
      <c r="O561" s="71">
        <v>0.53888583383339395</v>
      </c>
      <c r="P561" s="68">
        <v>60.374050263004101</v>
      </c>
      <c r="Q561" s="71">
        <v>1</v>
      </c>
      <c r="R561" s="68">
        <v>100</v>
      </c>
    </row>
    <row r="562" spans="1:18" x14ac:dyDescent="0.2">
      <c r="A562" s="141" t="s">
        <v>1439</v>
      </c>
      <c r="B562" s="67" t="s">
        <v>1440</v>
      </c>
      <c r="C562" s="67">
        <v>51</v>
      </c>
      <c r="D562" s="67" t="s">
        <v>340</v>
      </c>
      <c r="E562" s="71">
        <v>0.77275963113402102</v>
      </c>
      <c r="F562" s="68">
        <v>67.889908256880702</v>
      </c>
      <c r="G562" s="71">
        <v>0.74229743870248799</v>
      </c>
      <c r="H562" s="68">
        <v>54.701834862385297</v>
      </c>
      <c r="I562" s="71">
        <v>0.79041449699593902</v>
      </c>
      <c r="J562" s="68">
        <v>57.912844036697301</v>
      </c>
      <c r="K562" s="71">
        <v>0.85938824204737396</v>
      </c>
      <c r="L562" s="68">
        <v>65.252293577981604</v>
      </c>
      <c r="M562" s="71">
        <v>0.70834074337542197</v>
      </c>
      <c r="N562" s="68">
        <v>55.235903337169198</v>
      </c>
      <c r="O562" s="71">
        <v>0.53611686568290495</v>
      </c>
      <c r="P562" s="68">
        <v>59.964932787843402</v>
      </c>
      <c r="Q562" s="71">
        <v>1</v>
      </c>
      <c r="R562" s="68">
        <v>100</v>
      </c>
    </row>
    <row r="563" spans="1:18" x14ac:dyDescent="0.2">
      <c r="A563" s="141" t="s">
        <v>1441</v>
      </c>
      <c r="B563" s="67" t="s">
        <v>1442</v>
      </c>
      <c r="C563" s="67">
        <v>51</v>
      </c>
      <c r="D563" s="67" t="s">
        <v>340</v>
      </c>
      <c r="E563" s="71">
        <v>0.87368841141134401</v>
      </c>
      <c r="F563" s="68">
        <v>83.658256880733902</v>
      </c>
      <c r="G563" s="71">
        <v>0.82550794984526799</v>
      </c>
      <c r="H563" s="68">
        <v>67.087155963302706</v>
      </c>
      <c r="I563" s="71">
        <v>0.90222926806943304</v>
      </c>
      <c r="J563" s="68">
        <v>87.614678899082605</v>
      </c>
      <c r="K563" s="71">
        <v>0.94499100932755598</v>
      </c>
      <c r="L563" s="68">
        <v>90.252293577981604</v>
      </c>
      <c r="M563" s="71">
        <v>0.91107949493153095</v>
      </c>
      <c r="N563" s="68">
        <v>83.486766398158807</v>
      </c>
      <c r="O563" s="71">
        <v>0.65832274629427501</v>
      </c>
      <c r="P563" s="68">
        <v>72.413793103448299</v>
      </c>
      <c r="Q563" s="71">
        <v>1</v>
      </c>
      <c r="R563" s="68">
        <v>100</v>
      </c>
    </row>
    <row r="564" spans="1:18" x14ac:dyDescent="0.2">
      <c r="A564" s="141" t="s">
        <v>1443</v>
      </c>
      <c r="B564" s="67" t="s">
        <v>1444</v>
      </c>
      <c r="C564" s="67">
        <v>51</v>
      </c>
      <c r="D564" s="67" t="s">
        <v>340</v>
      </c>
      <c r="E564" s="71">
        <v>0.79684610005732803</v>
      </c>
      <c r="F564" s="68">
        <v>71.674311926605498</v>
      </c>
      <c r="G564" s="71">
        <v>0.76178473161809301</v>
      </c>
      <c r="H564" s="68">
        <v>59.288990825688103</v>
      </c>
      <c r="I564" s="71">
        <v>0.80413849827994699</v>
      </c>
      <c r="J564" s="68">
        <v>61.869266055045898</v>
      </c>
      <c r="K564" s="71">
        <v>0.93657357048047296</v>
      </c>
      <c r="L564" s="68">
        <v>88.704128440367001</v>
      </c>
      <c r="M564" s="71">
        <v>0.77592032722745896</v>
      </c>
      <c r="N564" s="68">
        <v>65.074798619102395</v>
      </c>
      <c r="O564" s="71">
        <v>0.50265947273799505</v>
      </c>
      <c r="P564" s="68">
        <v>55.815312682641697</v>
      </c>
      <c r="Q564" s="71">
        <v>1</v>
      </c>
      <c r="R564" s="68">
        <v>100</v>
      </c>
    </row>
    <row r="565" spans="1:18" x14ac:dyDescent="0.2">
      <c r="A565" s="141" t="s">
        <v>1445</v>
      </c>
      <c r="B565" s="67" t="s">
        <v>1446</v>
      </c>
      <c r="C565" s="67">
        <v>50</v>
      </c>
      <c r="D565" s="67" t="s">
        <v>340</v>
      </c>
      <c r="E565" s="71">
        <v>0.84561129072804497</v>
      </c>
      <c r="F565" s="68">
        <v>78.497706422018396</v>
      </c>
      <c r="G565" s="71">
        <v>0.86792686476069103</v>
      </c>
      <c r="H565" s="68">
        <v>73.738532110091796</v>
      </c>
      <c r="I565" s="71">
        <v>0.87381324231175705</v>
      </c>
      <c r="J565" s="68">
        <v>78.325688073394502</v>
      </c>
      <c r="K565" s="71">
        <v>0.93425081531537302</v>
      </c>
      <c r="L565" s="68">
        <v>87.844036697247702</v>
      </c>
      <c r="M565" s="71">
        <v>0.72968166459185502</v>
      </c>
      <c r="N565" s="68">
        <v>58.457997698504002</v>
      </c>
      <c r="O565" s="71">
        <v>0.66799515738859405</v>
      </c>
      <c r="P565" s="68">
        <v>73.641145528930494</v>
      </c>
      <c r="Q565" s="71">
        <v>1</v>
      </c>
      <c r="R565" s="68">
        <v>100</v>
      </c>
    </row>
    <row r="566" spans="1:18" x14ac:dyDescent="0.2">
      <c r="A566" s="141" t="s">
        <v>1447</v>
      </c>
      <c r="B566" s="67" t="s">
        <v>1448</v>
      </c>
      <c r="C566" s="67">
        <v>51</v>
      </c>
      <c r="D566" s="67" t="s">
        <v>340</v>
      </c>
      <c r="E566" s="71">
        <v>0.86053290769982504</v>
      </c>
      <c r="F566" s="68">
        <v>81.020642201834903</v>
      </c>
      <c r="G566" s="71">
        <v>0.80889784773759998</v>
      </c>
      <c r="H566" s="68">
        <v>64.965596330275204</v>
      </c>
      <c r="I566" s="71">
        <v>0.93176230061434095</v>
      </c>
      <c r="J566" s="68">
        <v>95.355504587156005</v>
      </c>
      <c r="K566" s="71">
        <v>0.93253369842506595</v>
      </c>
      <c r="L566" s="68">
        <v>87.327981651376106</v>
      </c>
      <c r="M566" s="71">
        <v>0.91819313533700897</v>
      </c>
      <c r="N566" s="68">
        <v>84.464902186421199</v>
      </c>
      <c r="O566" s="71">
        <v>0.67806046408493303</v>
      </c>
      <c r="P566" s="68">
        <v>74.576271186440707</v>
      </c>
      <c r="Q566" s="71">
        <v>0.89375000000000004</v>
      </c>
      <c r="R566" s="68">
        <v>41.455160744500802</v>
      </c>
    </row>
    <row r="567" spans="1:18" x14ac:dyDescent="0.2">
      <c r="A567" s="141" t="s">
        <v>1449</v>
      </c>
      <c r="B567" s="67" t="s">
        <v>1450</v>
      </c>
      <c r="C567" s="67">
        <v>51</v>
      </c>
      <c r="D567" s="67" t="s">
        <v>340</v>
      </c>
      <c r="E567" s="71">
        <v>0.82371384498714595</v>
      </c>
      <c r="F567" s="68">
        <v>75.458715596330293</v>
      </c>
      <c r="G567" s="71">
        <v>0.80466747233848601</v>
      </c>
      <c r="H567" s="68">
        <v>64.621559633027502</v>
      </c>
      <c r="I567" s="71">
        <v>0.85222295278272597</v>
      </c>
      <c r="J567" s="68">
        <v>73.165137614678898</v>
      </c>
      <c r="K567" s="71">
        <v>0.94532663243185999</v>
      </c>
      <c r="L567" s="68">
        <v>90.424311926605498</v>
      </c>
      <c r="M567" s="71">
        <v>0.77592032722745896</v>
      </c>
      <c r="N567" s="68">
        <v>65.074798619102395</v>
      </c>
      <c r="O567" s="71">
        <v>0.57489568514234102</v>
      </c>
      <c r="P567" s="68">
        <v>64.289888953828196</v>
      </c>
      <c r="Q567" s="71">
        <v>0.98924999999999996</v>
      </c>
      <c r="R567" s="68">
        <v>43.824027072758</v>
      </c>
    </row>
    <row r="568" spans="1:18" x14ac:dyDescent="0.2">
      <c r="A568" s="141" t="s">
        <v>1451</v>
      </c>
      <c r="B568" s="67" t="s">
        <v>1452</v>
      </c>
      <c r="C568" s="67">
        <v>51</v>
      </c>
      <c r="D568" s="67" t="s">
        <v>340</v>
      </c>
      <c r="E568" s="71">
        <v>0.78574382374650098</v>
      </c>
      <c r="F568" s="68">
        <v>70.011467889908204</v>
      </c>
      <c r="G568" s="71">
        <v>0.80046332256351005</v>
      </c>
      <c r="H568" s="68">
        <v>64.048165137614703</v>
      </c>
      <c r="I568" s="71">
        <v>0.84388245869480305</v>
      </c>
      <c r="J568" s="68">
        <v>71.158256880733902</v>
      </c>
      <c r="K568" s="71">
        <v>0.82033926043207905</v>
      </c>
      <c r="L568" s="68">
        <v>54.587155963302699</v>
      </c>
      <c r="M568" s="71">
        <v>0.72968166459185502</v>
      </c>
      <c r="N568" s="68">
        <v>58.457997698504002</v>
      </c>
      <c r="O568" s="71">
        <v>0.52009623619676104</v>
      </c>
      <c r="P568" s="68">
        <v>57.919345412039704</v>
      </c>
      <c r="Q568" s="71">
        <v>1</v>
      </c>
      <c r="R568" s="68">
        <v>100</v>
      </c>
    </row>
    <row r="569" spans="1:18" x14ac:dyDescent="0.2">
      <c r="A569" s="141" t="s">
        <v>1453</v>
      </c>
      <c r="B569" s="67" t="s">
        <v>1454</v>
      </c>
      <c r="C569" s="67">
        <v>50</v>
      </c>
      <c r="D569" s="67" t="s">
        <v>340</v>
      </c>
      <c r="E569" s="71">
        <v>0.86694705481299805</v>
      </c>
      <c r="F569" s="68">
        <v>82.224770642201804</v>
      </c>
      <c r="G569" s="71">
        <v>0.83044332722546799</v>
      </c>
      <c r="H569" s="68">
        <v>67.889908256880702</v>
      </c>
      <c r="I569" s="71">
        <v>0.87047666878475505</v>
      </c>
      <c r="J569" s="68">
        <v>76.7775229357798</v>
      </c>
      <c r="K569" s="71">
        <v>0.89006579653794704</v>
      </c>
      <c r="L569" s="68">
        <v>75</v>
      </c>
      <c r="M569" s="71">
        <v>0.85417037168771104</v>
      </c>
      <c r="N569" s="68">
        <v>75.489067894131196</v>
      </c>
      <c r="O569" s="71">
        <v>0.75652616464210698</v>
      </c>
      <c r="P569" s="68">
        <v>83.752191700759795</v>
      </c>
      <c r="Q569" s="71">
        <v>1</v>
      </c>
      <c r="R569" s="68">
        <v>100</v>
      </c>
    </row>
    <row r="570" spans="1:18" x14ac:dyDescent="0.2">
      <c r="A570" s="141" t="s">
        <v>1455</v>
      </c>
      <c r="B570" s="67" t="s">
        <v>1456</v>
      </c>
      <c r="C570" s="67">
        <v>50</v>
      </c>
      <c r="D570" s="67" t="s">
        <v>340</v>
      </c>
      <c r="E570" s="71">
        <v>0.86048573277614104</v>
      </c>
      <c r="F570" s="68">
        <v>80.9633027522936</v>
      </c>
      <c r="G570" s="71">
        <v>0.90971007682892402</v>
      </c>
      <c r="H570" s="68">
        <v>82.511467889908204</v>
      </c>
      <c r="I570" s="71">
        <v>0.86467833525345705</v>
      </c>
      <c r="J570" s="68">
        <v>75.516055045871596</v>
      </c>
      <c r="K570" s="71">
        <v>0.80951963279820105</v>
      </c>
      <c r="L570" s="68">
        <v>50.172018348623901</v>
      </c>
      <c r="M570" s="71">
        <v>0.73323848479459397</v>
      </c>
      <c r="N570" s="68">
        <v>58.975834292290003</v>
      </c>
      <c r="O570" s="71">
        <v>0.84576786698167095</v>
      </c>
      <c r="P570" s="68">
        <v>91.642314436002295</v>
      </c>
      <c r="Q570" s="71">
        <v>1</v>
      </c>
      <c r="R570" s="68">
        <v>100</v>
      </c>
    </row>
    <row r="571" spans="1:18" x14ac:dyDescent="0.2">
      <c r="A571" s="141" t="s">
        <v>1457</v>
      </c>
      <c r="B571" s="67" t="s">
        <v>1458</v>
      </c>
      <c r="C571" s="67">
        <v>50</v>
      </c>
      <c r="D571" s="67" t="s">
        <v>340</v>
      </c>
      <c r="E571" s="71">
        <v>0.90686039728660695</v>
      </c>
      <c r="F571" s="68">
        <v>91.227064220183493</v>
      </c>
      <c r="G571" s="71">
        <v>0.92404149452575002</v>
      </c>
      <c r="H571" s="68">
        <v>86.066513761467903</v>
      </c>
      <c r="I571" s="71">
        <v>0.889551345080839</v>
      </c>
      <c r="J571" s="68">
        <v>83.658256880733902</v>
      </c>
      <c r="K571" s="71">
        <v>0.86697994407149004</v>
      </c>
      <c r="L571" s="68">
        <v>67.775229357798196</v>
      </c>
      <c r="M571" s="71">
        <v>0.87906811310688204</v>
      </c>
      <c r="N571" s="68">
        <v>79.171461449942498</v>
      </c>
      <c r="O571" s="71">
        <v>0.88152148693468002</v>
      </c>
      <c r="P571" s="68">
        <v>94.097019286966699</v>
      </c>
      <c r="Q571" s="71">
        <v>1</v>
      </c>
      <c r="R571" s="68">
        <v>100</v>
      </c>
    </row>
    <row r="572" spans="1:18" x14ac:dyDescent="0.2">
      <c r="A572" s="141" t="s">
        <v>1459</v>
      </c>
      <c r="B572" s="67" t="s">
        <v>1460</v>
      </c>
      <c r="C572" s="67">
        <v>50</v>
      </c>
      <c r="D572" s="67" t="s">
        <v>340</v>
      </c>
      <c r="E572" s="71">
        <v>0.90102388375359099</v>
      </c>
      <c r="F572" s="68">
        <v>89.678899082568805</v>
      </c>
      <c r="G572" s="71">
        <v>0.94628322049524105</v>
      </c>
      <c r="H572" s="68">
        <v>90.940366972477094</v>
      </c>
      <c r="I572" s="71">
        <v>0.87978206761210997</v>
      </c>
      <c r="J572" s="68">
        <v>80.217889908256893</v>
      </c>
      <c r="K572" s="71">
        <v>0.93828188727075501</v>
      </c>
      <c r="L572" s="68">
        <v>89.2775229357798</v>
      </c>
      <c r="M572" s="71">
        <v>0.932420416147964</v>
      </c>
      <c r="N572" s="68">
        <v>87.341772151898695</v>
      </c>
      <c r="O572" s="71">
        <v>0.70937571099547903</v>
      </c>
      <c r="P572" s="68">
        <v>78.784336645236706</v>
      </c>
      <c r="Q572" s="71">
        <v>1</v>
      </c>
      <c r="R572" s="68">
        <v>100</v>
      </c>
    </row>
    <row r="573" spans="1:18" x14ac:dyDescent="0.2">
      <c r="A573" s="141" t="s">
        <v>1461</v>
      </c>
      <c r="B573" s="67" t="s">
        <v>1462</v>
      </c>
      <c r="C573" s="67">
        <v>50</v>
      </c>
      <c r="D573" s="67" t="s">
        <v>340</v>
      </c>
      <c r="E573" s="71">
        <v>0.87778323166607597</v>
      </c>
      <c r="F573" s="68">
        <v>84.288990825688103</v>
      </c>
      <c r="G573" s="71">
        <v>0.91363877265859805</v>
      </c>
      <c r="H573" s="68">
        <v>83.600917431192698</v>
      </c>
      <c r="I573" s="71">
        <v>0.883790312033638</v>
      </c>
      <c r="J573" s="68">
        <v>81.307339449541303</v>
      </c>
      <c r="K573" s="71">
        <v>0.96309655420410001</v>
      </c>
      <c r="L573" s="68">
        <v>93.75</v>
      </c>
      <c r="M573" s="71">
        <v>0.86128401209318906</v>
      </c>
      <c r="N573" s="68">
        <v>76.237054085155293</v>
      </c>
      <c r="O573" s="71">
        <v>0.956689739006929</v>
      </c>
      <c r="P573" s="68">
        <v>98.305084745762699</v>
      </c>
      <c r="Q573" s="71">
        <v>0.68820000000000003</v>
      </c>
      <c r="R573" s="68">
        <v>37.140439932318102</v>
      </c>
    </row>
    <row r="574" spans="1:18" x14ac:dyDescent="0.2">
      <c r="A574" s="141" t="s">
        <v>1463</v>
      </c>
      <c r="B574" s="67" t="s">
        <v>1464</v>
      </c>
      <c r="C574" s="67">
        <v>50</v>
      </c>
      <c r="D574" s="67" t="s">
        <v>340</v>
      </c>
      <c r="E574" s="71">
        <v>0.75207328310078103</v>
      </c>
      <c r="F574" s="68">
        <v>65.366972477064195</v>
      </c>
      <c r="G574" s="71">
        <v>0.84187263121729505</v>
      </c>
      <c r="H574" s="68">
        <v>69.208715596330293</v>
      </c>
      <c r="I574" s="71">
        <v>0.90323754382305599</v>
      </c>
      <c r="J574" s="68">
        <v>87.844036697247702</v>
      </c>
      <c r="K574" s="71">
        <v>0.97512905211919298</v>
      </c>
      <c r="L574" s="68">
        <v>96.7316513761468</v>
      </c>
      <c r="M574" s="71">
        <v>0.80081806864662997</v>
      </c>
      <c r="N574" s="68">
        <v>68.296892980437306</v>
      </c>
      <c r="O574" s="71">
        <v>0.98758240279850995</v>
      </c>
      <c r="P574" s="68">
        <v>99.240210403272897</v>
      </c>
      <c r="Q574" s="71">
        <v>3.8E-3</v>
      </c>
      <c r="R574" s="68">
        <v>14.3824027072758</v>
      </c>
    </row>
    <row r="575" spans="1:18" x14ac:dyDescent="0.2">
      <c r="A575" s="141" t="s">
        <v>1465</v>
      </c>
      <c r="B575" s="67" t="s">
        <v>1466</v>
      </c>
      <c r="C575" s="67">
        <v>50</v>
      </c>
      <c r="D575" s="67" t="s">
        <v>340</v>
      </c>
      <c r="E575" s="71">
        <v>0.82097538011278903</v>
      </c>
      <c r="F575" s="68">
        <v>74.942660550458697</v>
      </c>
      <c r="G575" s="71">
        <v>0.96876138516725496</v>
      </c>
      <c r="H575" s="68">
        <v>95.756880733944996</v>
      </c>
      <c r="I575" s="71">
        <v>0.91289901175107802</v>
      </c>
      <c r="J575" s="68">
        <v>90.825688073394502</v>
      </c>
      <c r="K575" s="71">
        <v>0.97906920902960903</v>
      </c>
      <c r="L575" s="68">
        <v>97.247706422018396</v>
      </c>
      <c r="M575" s="71">
        <v>0.907522674728793</v>
      </c>
      <c r="N575" s="68">
        <v>82.796317606444205</v>
      </c>
      <c r="O575" s="71">
        <v>1</v>
      </c>
      <c r="P575" s="68">
        <v>100</v>
      </c>
      <c r="Q575" s="71">
        <v>0.15759999999999999</v>
      </c>
      <c r="R575" s="68">
        <v>20.3045685279188</v>
      </c>
    </row>
    <row r="576" spans="1:18" x14ac:dyDescent="0.2">
      <c r="A576" s="141" t="s">
        <v>1467</v>
      </c>
      <c r="B576" s="67" t="s">
        <v>1468</v>
      </c>
      <c r="C576" s="67">
        <v>50</v>
      </c>
      <c r="D576" s="67" t="s">
        <v>340</v>
      </c>
      <c r="E576" s="71">
        <v>0.84401442429990803</v>
      </c>
      <c r="F576" s="68">
        <v>78.325688073394502</v>
      </c>
      <c r="G576" s="71">
        <v>0.89507524662527604</v>
      </c>
      <c r="H576" s="68">
        <v>79.071100917431195</v>
      </c>
      <c r="I576" s="71">
        <v>0.89613909808795</v>
      </c>
      <c r="J576" s="68">
        <v>85.378440366972498</v>
      </c>
      <c r="K576" s="71">
        <v>0.85615042609656999</v>
      </c>
      <c r="L576" s="68">
        <v>64.506880733944996</v>
      </c>
      <c r="M576" s="71">
        <v>0.99288635959452298</v>
      </c>
      <c r="N576" s="68">
        <v>97.986191024165706</v>
      </c>
      <c r="O576" s="71">
        <v>0.42383541539512998</v>
      </c>
      <c r="P576" s="68">
        <v>46.405610753945098</v>
      </c>
      <c r="Q576" s="71">
        <v>1</v>
      </c>
      <c r="R576" s="68">
        <v>100</v>
      </c>
    </row>
    <row r="577" spans="1:18" x14ac:dyDescent="0.2">
      <c r="A577" s="141" t="s">
        <v>1469</v>
      </c>
      <c r="B577" s="67" t="s">
        <v>1470</v>
      </c>
      <c r="C577" s="67">
        <v>50</v>
      </c>
      <c r="D577" s="67" t="s">
        <v>340</v>
      </c>
      <c r="E577" s="71">
        <v>0.891780593646467</v>
      </c>
      <c r="F577" s="68">
        <v>87.442660550458697</v>
      </c>
      <c r="G577" s="71">
        <v>0.89967302615315503</v>
      </c>
      <c r="H577" s="68">
        <v>80.447247706422004</v>
      </c>
      <c r="I577" s="71">
        <v>0.90885016463096102</v>
      </c>
      <c r="J577" s="68">
        <v>89.621559633027502</v>
      </c>
      <c r="K577" s="71">
        <v>0.92490700499455802</v>
      </c>
      <c r="L577" s="68">
        <v>85.149082568807302</v>
      </c>
      <c r="M577" s="71">
        <v>0.93597723635070296</v>
      </c>
      <c r="N577" s="68">
        <v>88.204833141541997</v>
      </c>
      <c r="O577" s="71">
        <v>0.68127612974942597</v>
      </c>
      <c r="P577" s="68">
        <v>75.277615429573402</v>
      </c>
      <c r="Q577" s="71">
        <v>1</v>
      </c>
      <c r="R577" s="68">
        <v>100</v>
      </c>
    </row>
    <row r="578" spans="1:18" x14ac:dyDescent="0.2">
      <c r="A578" s="141" t="s">
        <v>1471</v>
      </c>
      <c r="B578" s="67" t="s">
        <v>1472</v>
      </c>
      <c r="C578" s="67">
        <v>50</v>
      </c>
      <c r="D578" s="67" t="s">
        <v>340</v>
      </c>
      <c r="E578" s="71">
        <v>0.83186749548660599</v>
      </c>
      <c r="F578" s="68">
        <v>76.548165137614703</v>
      </c>
      <c r="G578" s="71">
        <v>0.892431065270061</v>
      </c>
      <c r="H578" s="68">
        <v>78.325688073394502</v>
      </c>
      <c r="I578" s="71">
        <v>0.83511192671660595</v>
      </c>
      <c r="J578" s="68">
        <v>69.266055045871596</v>
      </c>
      <c r="K578" s="71">
        <v>0.87791753191112198</v>
      </c>
      <c r="L578" s="68">
        <v>71.215596330275204</v>
      </c>
      <c r="M578" s="71">
        <v>0.81148852925484605</v>
      </c>
      <c r="N578" s="68">
        <v>69.620253164556999</v>
      </c>
      <c r="O578" s="71">
        <v>0.90585591976700197</v>
      </c>
      <c r="P578" s="68">
        <v>95.499707773232004</v>
      </c>
      <c r="Q578" s="71">
        <v>0.66839999999999999</v>
      </c>
      <c r="R578" s="68">
        <v>36.040609137055803</v>
      </c>
    </row>
    <row r="579" spans="1:18" x14ac:dyDescent="0.2">
      <c r="A579" s="141" t="s">
        <v>1473</v>
      </c>
      <c r="B579" s="67" t="s">
        <v>1474</v>
      </c>
      <c r="C579" s="67">
        <v>50</v>
      </c>
      <c r="D579" s="67" t="s">
        <v>340</v>
      </c>
      <c r="E579" s="71">
        <v>0.91311790672687998</v>
      </c>
      <c r="F579" s="68">
        <v>93.061926605504595</v>
      </c>
      <c r="G579" s="71">
        <v>0.85211822577115703</v>
      </c>
      <c r="H579" s="68">
        <v>71.158256880733902</v>
      </c>
      <c r="I579" s="71">
        <v>0.98654456587310702</v>
      </c>
      <c r="J579" s="68">
        <v>99.885321100917395</v>
      </c>
      <c r="K579" s="71">
        <v>0.900690928536375</v>
      </c>
      <c r="L579" s="68">
        <v>77.866972477064195</v>
      </c>
      <c r="M579" s="71"/>
      <c r="N579" s="68"/>
      <c r="O579" s="71"/>
      <c r="P579" s="68"/>
      <c r="Q579" s="71"/>
      <c r="R579" s="68"/>
    </row>
    <row r="580" spans="1:18" x14ac:dyDescent="0.2">
      <c r="A580" s="141" t="s">
        <v>1475</v>
      </c>
      <c r="B580" s="67" t="s">
        <v>1476</v>
      </c>
      <c r="C580" s="67">
        <v>50</v>
      </c>
      <c r="D580" s="67" t="s">
        <v>340</v>
      </c>
      <c r="E580" s="71">
        <v>0.87776280218118297</v>
      </c>
      <c r="F580" s="68">
        <v>84.2316513761468</v>
      </c>
      <c r="G580" s="71">
        <v>0.84477737645908202</v>
      </c>
      <c r="H580" s="68">
        <v>69.724770642201804</v>
      </c>
      <c r="I580" s="71">
        <v>0.90520116117400695</v>
      </c>
      <c r="J580" s="68">
        <v>88.532110091743107</v>
      </c>
      <c r="K580" s="71">
        <v>0.827535354130567</v>
      </c>
      <c r="L580" s="68">
        <v>57.224770642201797</v>
      </c>
      <c r="M580" s="71">
        <v>0.75102258580828696</v>
      </c>
      <c r="N580" s="68">
        <v>61.2197928653625</v>
      </c>
      <c r="O580" s="71">
        <v>0.93804033551515498</v>
      </c>
      <c r="P580" s="68">
        <v>97.136177673874897</v>
      </c>
      <c r="Q580" s="71">
        <v>1</v>
      </c>
      <c r="R580" s="68">
        <v>100</v>
      </c>
    </row>
    <row r="581" spans="1:18" x14ac:dyDescent="0.2">
      <c r="A581" s="141" t="s">
        <v>1477</v>
      </c>
      <c r="B581" s="67" t="s">
        <v>1478</v>
      </c>
      <c r="C581" s="67">
        <v>50</v>
      </c>
      <c r="D581" s="67" t="s">
        <v>340</v>
      </c>
      <c r="E581" s="71">
        <v>0.83613196399687295</v>
      </c>
      <c r="F581" s="68">
        <v>77.236238532110093</v>
      </c>
      <c r="G581" s="71">
        <v>0.81381907448921198</v>
      </c>
      <c r="H581" s="68">
        <v>65.309633027522906</v>
      </c>
      <c r="I581" s="71">
        <v>0.86135595833169598</v>
      </c>
      <c r="J581" s="68">
        <v>75</v>
      </c>
      <c r="K581" s="71">
        <v>0.75711031960432995</v>
      </c>
      <c r="L581" s="68">
        <v>31.25</v>
      </c>
      <c r="M581" s="71">
        <v>0.722568024186377</v>
      </c>
      <c r="N581" s="68">
        <v>57.192174913693897</v>
      </c>
      <c r="O581" s="71">
        <v>0.86193840736962501</v>
      </c>
      <c r="P581" s="68">
        <v>92.928112215078897</v>
      </c>
      <c r="Q581" s="71">
        <v>1</v>
      </c>
      <c r="R581" s="68">
        <v>100</v>
      </c>
    </row>
    <row r="582" spans="1:18" x14ac:dyDescent="0.2">
      <c r="A582" s="141" t="s">
        <v>1479</v>
      </c>
      <c r="B582" s="67" t="s">
        <v>1480</v>
      </c>
      <c r="C582" s="67">
        <v>50</v>
      </c>
      <c r="D582" s="67" t="s">
        <v>340</v>
      </c>
      <c r="E582" s="71">
        <v>0.92803516728299995</v>
      </c>
      <c r="F582" s="68">
        <v>97.362385321100902</v>
      </c>
      <c r="G582" s="71">
        <v>0.94530745290360096</v>
      </c>
      <c r="H582" s="68">
        <v>90.538990825688103</v>
      </c>
      <c r="I582" s="71">
        <v>0.94004544070658702</v>
      </c>
      <c r="J582" s="68">
        <v>96.674311926605498</v>
      </c>
      <c r="K582" s="71">
        <v>0.929299011692026</v>
      </c>
      <c r="L582" s="68">
        <v>86.467889908256893</v>
      </c>
      <c r="M582" s="71">
        <v>0.96087497776987396</v>
      </c>
      <c r="N582" s="68">
        <v>92.980437284234796</v>
      </c>
      <c r="O582" s="71">
        <v>0.79268412062590998</v>
      </c>
      <c r="P582" s="68">
        <v>86.791350087667993</v>
      </c>
      <c r="Q582" s="71">
        <v>1</v>
      </c>
      <c r="R582" s="68">
        <v>100</v>
      </c>
    </row>
    <row r="583" spans="1:18" x14ac:dyDescent="0.2">
      <c r="A583" s="141" t="s">
        <v>1481</v>
      </c>
      <c r="B583" s="67" t="s">
        <v>1482</v>
      </c>
      <c r="C583" s="67">
        <v>50</v>
      </c>
      <c r="D583" s="67" t="s">
        <v>340</v>
      </c>
      <c r="E583" s="71">
        <v>0.87448909726152702</v>
      </c>
      <c r="F583" s="68">
        <v>83.715596330275204</v>
      </c>
      <c r="G583" s="71">
        <v>0.83541345088262398</v>
      </c>
      <c r="H583" s="68">
        <v>68.692660550458697</v>
      </c>
      <c r="I583" s="71">
        <v>0.86579398890082304</v>
      </c>
      <c r="J583" s="68">
        <v>75.745412844036693</v>
      </c>
      <c r="K583" s="71">
        <v>0.86641675239206795</v>
      </c>
      <c r="L583" s="68">
        <v>67.603211009174302</v>
      </c>
      <c r="M583" s="71">
        <v>0.75813622621376497</v>
      </c>
      <c r="N583" s="68">
        <v>62.197928653624899</v>
      </c>
      <c r="O583" s="71">
        <v>0.92117416517988404</v>
      </c>
      <c r="P583" s="68">
        <v>96.376388077147894</v>
      </c>
      <c r="Q583" s="71">
        <v>1</v>
      </c>
      <c r="R583" s="68">
        <v>100</v>
      </c>
    </row>
    <row r="584" spans="1:18" x14ac:dyDescent="0.2">
      <c r="A584" s="141" t="s">
        <v>1483</v>
      </c>
      <c r="B584" s="67" t="s">
        <v>1484</v>
      </c>
      <c r="C584" s="67">
        <v>50</v>
      </c>
      <c r="D584" s="67" t="s">
        <v>340</v>
      </c>
      <c r="E584" s="71">
        <v>0.903421093705711</v>
      </c>
      <c r="F584" s="68">
        <v>90.4816513761468</v>
      </c>
      <c r="G584" s="71">
        <v>0.84832431874396097</v>
      </c>
      <c r="H584" s="68">
        <v>70.412844036697294</v>
      </c>
      <c r="I584" s="71">
        <v>0.93033603565133505</v>
      </c>
      <c r="J584" s="68">
        <v>94.724770642201804</v>
      </c>
      <c r="K584" s="71">
        <v>0.95980759985986996</v>
      </c>
      <c r="L584" s="68">
        <v>93.405963302752298</v>
      </c>
      <c r="M584" s="71">
        <v>0.882624933309621</v>
      </c>
      <c r="N584" s="68">
        <v>79.459148446490204</v>
      </c>
      <c r="O584" s="71">
        <v>0.79943367466947901</v>
      </c>
      <c r="P584" s="68">
        <v>87.317358270017493</v>
      </c>
      <c r="Q584" s="71">
        <v>1</v>
      </c>
      <c r="R584" s="68">
        <v>100</v>
      </c>
    </row>
    <row r="585" spans="1:18" x14ac:dyDescent="0.2">
      <c r="A585" s="141" t="s">
        <v>1485</v>
      </c>
      <c r="B585" s="67" t="s">
        <v>1486</v>
      </c>
      <c r="C585" s="67">
        <v>50</v>
      </c>
      <c r="D585" s="67" t="s">
        <v>340</v>
      </c>
      <c r="E585" s="71">
        <v>0.81879057935244903</v>
      </c>
      <c r="F585" s="68">
        <v>74.254587155963307</v>
      </c>
      <c r="G585" s="71">
        <v>0.85586077715348696</v>
      </c>
      <c r="H585" s="68">
        <v>71.788990825688103</v>
      </c>
      <c r="I585" s="71">
        <v>0.90088914870119696</v>
      </c>
      <c r="J585" s="68">
        <v>87.041284403669707</v>
      </c>
      <c r="K585" s="71">
        <v>0.94887852299388997</v>
      </c>
      <c r="L585" s="68">
        <v>91.399082568807302</v>
      </c>
      <c r="M585" s="71">
        <v>0.81148852925484605</v>
      </c>
      <c r="N585" s="68">
        <v>69.620253164556999</v>
      </c>
      <c r="O585" s="71">
        <v>0.777976498011274</v>
      </c>
      <c r="P585" s="68">
        <v>85.1548801870251</v>
      </c>
      <c r="Q585" s="71">
        <v>0.61765000000000003</v>
      </c>
      <c r="R585" s="68">
        <v>33.840947546531297</v>
      </c>
    </row>
    <row r="586" spans="1:18" x14ac:dyDescent="0.2">
      <c r="A586" s="141" t="s">
        <v>1487</v>
      </c>
      <c r="B586" s="67" t="s">
        <v>1488</v>
      </c>
      <c r="C586" s="67">
        <v>50</v>
      </c>
      <c r="D586" s="67" t="s">
        <v>340</v>
      </c>
      <c r="E586" s="71">
        <v>0.92869977112590996</v>
      </c>
      <c r="F586" s="68">
        <v>97.591743119266098</v>
      </c>
      <c r="G586" s="71">
        <v>0.89322064971911797</v>
      </c>
      <c r="H586" s="68">
        <v>78.612385321100902</v>
      </c>
      <c r="I586" s="71">
        <v>0.92441990160032494</v>
      </c>
      <c r="J586" s="68">
        <v>93.119266055045898</v>
      </c>
      <c r="K586" s="71">
        <v>0.95568144864159599</v>
      </c>
      <c r="L586" s="68">
        <v>92.717889908256893</v>
      </c>
      <c r="M586" s="71">
        <v>0.92530677574248599</v>
      </c>
      <c r="N586" s="68">
        <v>86.306098964326793</v>
      </c>
      <c r="O586" s="71">
        <v>0.87356985105193297</v>
      </c>
      <c r="P586" s="68">
        <v>93.454120397428397</v>
      </c>
      <c r="Q586" s="71">
        <v>1</v>
      </c>
      <c r="R586" s="68">
        <v>100</v>
      </c>
    </row>
    <row r="587" spans="1:18" x14ac:dyDescent="0.2">
      <c r="A587" s="141" t="s">
        <v>1489</v>
      </c>
      <c r="B587" s="67" t="s">
        <v>1490</v>
      </c>
      <c r="C587" s="67">
        <v>50</v>
      </c>
      <c r="D587" s="67" t="s">
        <v>340</v>
      </c>
      <c r="E587" s="71">
        <v>0.88229190318429196</v>
      </c>
      <c r="F587" s="68">
        <v>85.091743119266098</v>
      </c>
      <c r="G587" s="71">
        <v>0.83329647345334101</v>
      </c>
      <c r="H587" s="68">
        <v>68.233944954128404</v>
      </c>
      <c r="I587" s="71">
        <v>0.90910152999681604</v>
      </c>
      <c r="J587" s="68">
        <v>89.736238532110093</v>
      </c>
      <c r="K587" s="71">
        <v>0.95568131560246194</v>
      </c>
      <c r="L587" s="68">
        <v>92.660550458715605</v>
      </c>
      <c r="M587" s="71">
        <v>0.84705673128223402</v>
      </c>
      <c r="N587" s="68">
        <v>74.050632911392398</v>
      </c>
      <c r="O587" s="71">
        <v>0.74861536877089896</v>
      </c>
      <c r="P587" s="68">
        <v>82.992402104032706</v>
      </c>
      <c r="Q587" s="71">
        <v>1</v>
      </c>
      <c r="R587" s="68">
        <v>100</v>
      </c>
    </row>
    <row r="588" spans="1:18" x14ac:dyDescent="0.2">
      <c r="A588" s="141" t="s">
        <v>1491</v>
      </c>
      <c r="B588" s="67" t="s">
        <v>1492</v>
      </c>
      <c r="C588" s="67">
        <v>50</v>
      </c>
      <c r="D588" s="67" t="s">
        <v>340</v>
      </c>
      <c r="E588" s="71">
        <v>0.82171562823941102</v>
      </c>
      <c r="F588" s="68">
        <v>75.057339449541303</v>
      </c>
      <c r="G588" s="71">
        <v>0.84455189684252296</v>
      </c>
      <c r="H588" s="68">
        <v>69.610091743119298</v>
      </c>
      <c r="I588" s="71">
        <v>0.88342816326432505</v>
      </c>
      <c r="J588" s="68">
        <v>81.135321100917395</v>
      </c>
      <c r="K588" s="71">
        <v>0.81474625735449202</v>
      </c>
      <c r="L588" s="68">
        <v>52.006880733944897</v>
      </c>
      <c r="M588" s="71">
        <v>0.76169304641650404</v>
      </c>
      <c r="N588" s="68">
        <v>62.7157652474108</v>
      </c>
      <c r="O588" s="71">
        <v>0.94167440555862303</v>
      </c>
      <c r="P588" s="68">
        <v>97.545295149035695</v>
      </c>
      <c r="Q588" s="71">
        <v>0.68420000000000003</v>
      </c>
      <c r="R588" s="68">
        <v>36.802030456852798</v>
      </c>
    </row>
    <row r="589" spans="1:18" x14ac:dyDescent="0.2">
      <c r="A589" s="141" t="s">
        <v>1493</v>
      </c>
      <c r="B589" s="67" t="s">
        <v>1494</v>
      </c>
      <c r="C589" s="67">
        <v>50</v>
      </c>
      <c r="D589" s="67" t="s">
        <v>340</v>
      </c>
      <c r="E589" s="71">
        <v>0.90269905486897695</v>
      </c>
      <c r="F589" s="68">
        <v>90.309633027522906</v>
      </c>
      <c r="G589" s="71">
        <v>0.93909503536651995</v>
      </c>
      <c r="H589" s="68">
        <v>89.564220183486199</v>
      </c>
      <c r="I589" s="71">
        <v>0.97152149672784305</v>
      </c>
      <c r="J589" s="68">
        <v>99.655963302752298</v>
      </c>
      <c r="K589" s="71">
        <v>0.99544124484188101</v>
      </c>
      <c r="L589" s="68">
        <v>99.598623853210995</v>
      </c>
      <c r="M589" s="71">
        <v>0.99288635959452298</v>
      </c>
      <c r="N589" s="68">
        <v>97.986191024165706</v>
      </c>
      <c r="O589" s="71">
        <v>0.51725019268309502</v>
      </c>
      <c r="P589" s="68">
        <v>57.393337229690196</v>
      </c>
      <c r="Q589" s="71">
        <v>1</v>
      </c>
      <c r="R589" s="68">
        <v>100</v>
      </c>
    </row>
    <row r="590" spans="1:18" x14ac:dyDescent="0.2">
      <c r="A590" s="141" t="s">
        <v>1495</v>
      </c>
      <c r="B590" s="67" t="s">
        <v>1496</v>
      </c>
      <c r="C590" s="67">
        <v>50</v>
      </c>
      <c r="D590" s="67" t="s">
        <v>340</v>
      </c>
      <c r="E590" s="71">
        <v>0.86573327544721501</v>
      </c>
      <c r="F590" s="68">
        <v>81.995412844036693</v>
      </c>
      <c r="G590" s="71">
        <v>0.89750694173363599</v>
      </c>
      <c r="H590" s="68">
        <v>80.045871559632999</v>
      </c>
      <c r="I590" s="71">
        <v>0.80566381875952497</v>
      </c>
      <c r="J590" s="68">
        <v>62.557339449541303</v>
      </c>
      <c r="K590" s="71">
        <v>0.86782182334537605</v>
      </c>
      <c r="L590" s="68">
        <v>68.061926605504595</v>
      </c>
      <c r="M590" s="71">
        <v>0.94309087675617997</v>
      </c>
      <c r="N590" s="68">
        <v>89.470655926352094</v>
      </c>
      <c r="O590" s="71">
        <v>0.68031619208857197</v>
      </c>
      <c r="P590" s="68">
        <v>75.102279368790207</v>
      </c>
      <c r="Q590" s="71">
        <v>1</v>
      </c>
      <c r="R590" s="68">
        <v>100</v>
      </c>
    </row>
    <row r="591" spans="1:18" x14ac:dyDescent="0.2">
      <c r="A591" s="141" t="s">
        <v>1497</v>
      </c>
      <c r="B591" s="67" t="s">
        <v>1498</v>
      </c>
      <c r="C591" s="67">
        <v>50</v>
      </c>
      <c r="D591" s="67" t="s">
        <v>340</v>
      </c>
      <c r="E591" s="71">
        <v>0.89980733903131105</v>
      </c>
      <c r="F591" s="68">
        <v>89.392201834862405</v>
      </c>
      <c r="G591" s="71">
        <v>0.92664050506623497</v>
      </c>
      <c r="H591" s="68">
        <v>86.582568807339499</v>
      </c>
      <c r="I591" s="71">
        <v>0.94044539884673795</v>
      </c>
      <c r="J591" s="68">
        <v>96.846330275229306</v>
      </c>
      <c r="K591" s="71">
        <v>0.96369143742643704</v>
      </c>
      <c r="L591" s="68">
        <v>93.864678899082605</v>
      </c>
      <c r="M591" s="71">
        <v>0.96087497776987396</v>
      </c>
      <c r="N591" s="68">
        <v>92.980437284234796</v>
      </c>
      <c r="O591" s="71">
        <v>0.60719171507858505</v>
      </c>
      <c r="P591" s="68">
        <v>67.270601987142001</v>
      </c>
      <c r="Q591" s="71">
        <v>1</v>
      </c>
      <c r="R591" s="68">
        <v>100</v>
      </c>
    </row>
    <row r="592" spans="1:18" x14ac:dyDescent="0.2">
      <c r="A592" s="141" t="s">
        <v>1499</v>
      </c>
      <c r="B592" s="67" t="s">
        <v>1500</v>
      </c>
      <c r="C592" s="67">
        <v>50</v>
      </c>
      <c r="D592" s="67" t="s">
        <v>340</v>
      </c>
      <c r="E592" s="71">
        <v>0.90840314832497904</v>
      </c>
      <c r="F592" s="68">
        <v>91.513761467889907</v>
      </c>
      <c r="G592" s="71">
        <v>0.92365138554166504</v>
      </c>
      <c r="H592" s="68">
        <v>85.837155963302706</v>
      </c>
      <c r="I592" s="71">
        <v>0.92679194112777596</v>
      </c>
      <c r="J592" s="68">
        <v>93.692660550458697</v>
      </c>
      <c r="K592" s="71">
        <v>0.92053755098189605</v>
      </c>
      <c r="L592" s="68">
        <v>83.830275229357795</v>
      </c>
      <c r="M592" s="71">
        <v>0.89685221412057603</v>
      </c>
      <c r="N592" s="68">
        <v>81.300345224395898</v>
      </c>
      <c r="O592" s="71">
        <v>0.78258579817796403</v>
      </c>
      <c r="P592" s="68">
        <v>85.6808883693746</v>
      </c>
      <c r="Q592" s="71">
        <v>1</v>
      </c>
      <c r="R592" s="68">
        <v>100</v>
      </c>
    </row>
    <row r="593" spans="1:18" x14ac:dyDescent="0.2">
      <c r="A593" s="141" t="s">
        <v>1501</v>
      </c>
      <c r="B593" s="67" t="s">
        <v>1502</v>
      </c>
      <c r="C593" s="67">
        <v>50</v>
      </c>
      <c r="D593" s="67" t="s">
        <v>340</v>
      </c>
      <c r="E593" s="71">
        <v>0.93019207639666401</v>
      </c>
      <c r="F593" s="68">
        <v>97.993119266055004</v>
      </c>
      <c r="G593" s="71">
        <v>0.95483938409267299</v>
      </c>
      <c r="H593" s="68">
        <v>92.832568807339499</v>
      </c>
      <c r="I593" s="71">
        <v>0.95261789878278003</v>
      </c>
      <c r="J593" s="68">
        <v>98.566513761467903</v>
      </c>
      <c r="K593" s="71">
        <v>0.93450264562955399</v>
      </c>
      <c r="L593" s="68">
        <v>88.016055045871596</v>
      </c>
      <c r="M593" s="71">
        <v>0.98577271918904497</v>
      </c>
      <c r="N593" s="68">
        <v>96.720368239355594</v>
      </c>
      <c r="O593" s="71">
        <v>0.753419810685935</v>
      </c>
      <c r="P593" s="68">
        <v>83.284628872004703</v>
      </c>
      <c r="Q593" s="71">
        <v>1</v>
      </c>
      <c r="R593" s="68">
        <v>100</v>
      </c>
    </row>
    <row r="594" spans="1:18" x14ac:dyDescent="0.2">
      <c r="A594" s="141" t="s">
        <v>1503</v>
      </c>
      <c r="B594" s="67" t="s">
        <v>1504</v>
      </c>
      <c r="C594" s="67">
        <v>50</v>
      </c>
      <c r="D594" s="67" t="s">
        <v>340</v>
      </c>
      <c r="E594" s="71">
        <v>0.89888015197071003</v>
      </c>
      <c r="F594" s="68">
        <v>89.2775229357798</v>
      </c>
      <c r="G594" s="71">
        <v>0.94097407312041903</v>
      </c>
      <c r="H594" s="68">
        <v>89.908256880733902</v>
      </c>
      <c r="I594" s="71">
        <v>0.93102725095369998</v>
      </c>
      <c r="J594" s="68">
        <v>95.068807339449506</v>
      </c>
      <c r="K594" s="71">
        <v>0.93286923086954698</v>
      </c>
      <c r="L594" s="68">
        <v>87.557339449541303</v>
      </c>
      <c r="M594" s="71">
        <v>0.96087497776987396</v>
      </c>
      <c r="N594" s="68">
        <v>92.980437284234796</v>
      </c>
      <c r="O594" s="71">
        <v>0.83938537911071798</v>
      </c>
      <c r="P594" s="68">
        <v>91.466978375219199</v>
      </c>
      <c r="Q594" s="71">
        <v>0.78815000000000002</v>
      </c>
      <c r="R594" s="68">
        <v>39.424703891709001</v>
      </c>
    </row>
    <row r="595" spans="1:18" x14ac:dyDescent="0.2">
      <c r="A595" s="141" t="s">
        <v>1420</v>
      </c>
      <c r="B595" s="67" t="s">
        <v>1505</v>
      </c>
      <c r="C595" s="67">
        <v>50</v>
      </c>
      <c r="D595" s="67" t="s">
        <v>340</v>
      </c>
      <c r="E595" s="71">
        <v>0.872128719474206</v>
      </c>
      <c r="F595" s="68">
        <v>83.314220183486199</v>
      </c>
      <c r="G595" s="71">
        <v>0.83252164068082701</v>
      </c>
      <c r="H595" s="68">
        <v>68.176605504587101</v>
      </c>
      <c r="I595" s="71">
        <v>0.84155442230668098</v>
      </c>
      <c r="J595" s="68">
        <v>70.699541284403693</v>
      </c>
      <c r="K595" s="71">
        <v>0.92683685339939603</v>
      </c>
      <c r="L595" s="68">
        <v>85.779816513761503</v>
      </c>
      <c r="M595" s="71">
        <v>0.80437488884936903</v>
      </c>
      <c r="N595" s="68">
        <v>68.814729574223307</v>
      </c>
      <c r="O595" s="71">
        <v>0.82748451160896097</v>
      </c>
      <c r="P595" s="68">
        <v>89.830508474576305</v>
      </c>
      <c r="Q595" s="71">
        <v>1</v>
      </c>
      <c r="R595" s="68">
        <v>100</v>
      </c>
    </row>
    <row r="596" spans="1:18" x14ac:dyDescent="0.2">
      <c r="A596" s="141" t="s">
        <v>1506</v>
      </c>
      <c r="B596" s="67" t="s">
        <v>1507</v>
      </c>
      <c r="C596" s="67">
        <v>50</v>
      </c>
      <c r="D596" s="67" t="s">
        <v>340</v>
      </c>
      <c r="E596" s="71">
        <v>0.869813326337736</v>
      </c>
      <c r="F596" s="68">
        <v>82.970183486238497</v>
      </c>
      <c r="G596" s="71">
        <v>0.92198539926173895</v>
      </c>
      <c r="H596" s="68">
        <v>85.550458715596307</v>
      </c>
      <c r="I596" s="71">
        <v>0.87358845264933604</v>
      </c>
      <c r="J596" s="68">
        <v>78.153669724770694</v>
      </c>
      <c r="K596" s="71">
        <v>0.93416028291548203</v>
      </c>
      <c r="L596" s="68">
        <v>87.7866972477064</v>
      </c>
      <c r="M596" s="71">
        <v>0.85417037168771104</v>
      </c>
      <c r="N596" s="68">
        <v>75.489067894131196</v>
      </c>
      <c r="O596" s="71">
        <v>0.96172545151215005</v>
      </c>
      <c r="P596" s="68">
        <v>98.538866160140302</v>
      </c>
      <c r="Q596" s="71">
        <v>0.67325000000000002</v>
      </c>
      <c r="R596" s="68">
        <v>36.3790186125212</v>
      </c>
    </row>
    <row r="597" spans="1:18" x14ac:dyDescent="0.2">
      <c r="A597" s="141" t="s">
        <v>1508</v>
      </c>
      <c r="B597" s="67" t="s">
        <v>1509</v>
      </c>
      <c r="C597" s="67">
        <v>50</v>
      </c>
      <c r="D597" s="67" t="s">
        <v>340</v>
      </c>
      <c r="E597" s="71">
        <v>0.83390548282428401</v>
      </c>
      <c r="F597" s="68">
        <v>76.834862385321102</v>
      </c>
      <c r="G597" s="71">
        <v>0.84273468011472097</v>
      </c>
      <c r="H597" s="68">
        <v>69.380733944954102</v>
      </c>
      <c r="I597" s="71">
        <v>0.86826018131322402</v>
      </c>
      <c r="J597" s="68">
        <v>76.376146788990795</v>
      </c>
      <c r="K597" s="71">
        <v>0.92455215692085202</v>
      </c>
      <c r="L597" s="68">
        <v>85.034403669724796</v>
      </c>
      <c r="M597" s="71">
        <v>0.86128401209318906</v>
      </c>
      <c r="N597" s="68">
        <v>76.237054085155293</v>
      </c>
      <c r="O597" s="71">
        <v>0.70725186650371896</v>
      </c>
      <c r="P597" s="68">
        <v>78.492109877264795</v>
      </c>
      <c r="Q597" s="71">
        <v>0.79935</v>
      </c>
      <c r="R597" s="68">
        <v>39.763113367174299</v>
      </c>
    </row>
    <row r="598" spans="1:18" x14ac:dyDescent="0.2">
      <c r="A598" s="141" t="s">
        <v>1510</v>
      </c>
      <c r="B598" s="67" t="s">
        <v>1511</v>
      </c>
      <c r="C598" s="67">
        <v>50</v>
      </c>
      <c r="D598" s="67" t="s">
        <v>340</v>
      </c>
      <c r="E598" s="71">
        <v>0.93671403969334299</v>
      </c>
      <c r="F598" s="68">
        <v>98.795871559632999</v>
      </c>
      <c r="G598" s="71">
        <v>0.89742366511290605</v>
      </c>
      <c r="H598" s="68">
        <v>79.988532110091796</v>
      </c>
      <c r="I598" s="71">
        <v>0.89913567481585699</v>
      </c>
      <c r="J598" s="68">
        <v>86.410550458715605</v>
      </c>
      <c r="K598" s="71">
        <v>0.95417654237204297</v>
      </c>
      <c r="L598" s="68">
        <v>92.431192660550494</v>
      </c>
      <c r="M598" s="71">
        <v>0.92530677574248599</v>
      </c>
      <c r="N598" s="68">
        <v>86.306098964326793</v>
      </c>
      <c r="O598" s="71">
        <v>0.94424158011676396</v>
      </c>
      <c r="P598" s="68">
        <v>97.954412624196394</v>
      </c>
      <c r="Q598" s="71">
        <v>1</v>
      </c>
      <c r="R598" s="68">
        <v>100</v>
      </c>
    </row>
    <row r="599" spans="1:18" x14ac:dyDescent="0.2">
      <c r="A599" s="141" t="s">
        <v>1512</v>
      </c>
      <c r="B599" s="67" t="s">
        <v>1513</v>
      </c>
      <c r="C599" s="67">
        <v>50</v>
      </c>
      <c r="D599" s="67" t="s">
        <v>340</v>
      </c>
      <c r="E599" s="71">
        <v>0.91509320250326798</v>
      </c>
      <c r="F599" s="68">
        <v>93.635321100917395</v>
      </c>
      <c r="G599" s="71">
        <v>0.93029833075268897</v>
      </c>
      <c r="H599" s="68">
        <v>87.5</v>
      </c>
      <c r="I599" s="71">
        <v>0.86762072815485203</v>
      </c>
      <c r="J599" s="68">
        <v>76.204128440367001</v>
      </c>
      <c r="K599" s="71">
        <v>0.85758069230387501</v>
      </c>
      <c r="L599" s="68">
        <v>64.850917431192698</v>
      </c>
      <c r="M599" s="71">
        <v>0.839943090876756</v>
      </c>
      <c r="N599" s="68">
        <v>72.497123130034495</v>
      </c>
      <c r="O599" s="71">
        <v>0.99511637293143695</v>
      </c>
      <c r="P599" s="68">
        <v>99.4739918176505</v>
      </c>
      <c r="Q599" s="71">
        <v>1</v>
      </c>
      <c r="R599" s="68">
        <v>100</v>
      </c>
    </row>
    <row r="600" spans="1:18" x14ac:dyDescent="0.2">
      <c r="A600" s="141" t="s">
        <v>1514</v>
      </c>
      <c r="B600" s="67" t="s">
        <v>1515</v>
      </c>
      <c r="C600" s="67">
        <v>50</v>
      </c>
      <c r="D600" s="67" t="s">
        <v>340</v>
      </c>
      <c r="E600" s="71">
        <v>0.89051208795497905</v>
      </c>
      <c r="F600" s="68">
        <v>86.869266055045898</v>
      </c>
      <c r="G600" s="71">
        <v>0.883124099559641</v>
      </c>
      <c r="H600" s="68">
        <v>76.7775229357798</v>
      </c>
      <c r="I600" s="71">
        <v>0.90357635735422004</v>
      </c>
      <c r="J600" s="68">
        <v>87.901376146789005</v>
      </c>
      <c r="K600" s="71">
        <v>0.96880939250654596</v>
      </c>
      <c r="L600" s="68">
        <v>95.584862385321102</v>
      </c>
      <c r="M600" s="71">
        <v>0.64787479992886399</v>
      </c>
      <c r="N600" s="68">
        <v>46.547756041426901</v>
      </c>
      <c r="O600" s="71">
        <v>0.93968787838060397</v>
      </c>
      <c r="P600" s="68">
        <v>97.311513734658107</v>
      </c>
      <c r="Q600" s="71">
        <v>1</v>
      </c>
      <c r="R600" s="68">
        <v>100</v>
      </c>
    </row>
    <row r="601" spans="1:18" x14ac:dyDescent="0.2">
      <c r="A601" s="141" t="s">
        <v>1516</v>
      </c>
      <c r="B601" s="67" t="s">
        <v>1517</v>
      </c>
      <c r="C601" s="67">
        <v>50</v>
      </c>
      <c r="D601" s="67" t="s">
        <v>340</v>
      </c>
      <c r="E601" s="71">
        <v>0.89816414331501104</v>
      </c>
      <c r="F601" s="68">
        <v>89.048165137614703</v>
      </c>
      <c r="G601" s="71">
        <v>0.87303011897364002</v>
      </c>
      <c r="H601" s="68">
        <v>74.311926605504595</v>
      </c>
      <c r="I601" s="71">
        <v>0.89262115410752696</v>
      </c>
      <c r="J601" s="68">
        <v>84.288990825688103</v>
      </c>
      <c r="K601" s="71">
        <v>0.82579849864905797</v>
      </c>
      <c r="L601" s="68">
        <v>56.5366972477064</v>
      </c>
      <c r="M601" s="71">
        <v>0.91463631513427002</v>
      </c>
      <c r="N601" s="68">
        <v>84.004602991944793</v>
      </c>
      <c r="O601" s="71">
        <v>0.88289877302556996</v>
      </c>
      <c r="P601" s="68">
        <v>94.2139099941555</v>
      </c>
      <c r="Q601" s="71">
        <v>1</v>
      </c>
      <c r="R601" s="68">
        <v>100</v>
      </c>
    </row>
    <row r="602" spans="1:18" x14ac:dyDescent="0.2">
      <c r="A602" s="141" t="s">
        <v>1518</v>
      </c>
      <c r="B602" s="67" t="s">
        <v>1519</v>
      </c>
      <c r="C602" s="67">
        <v>50</v>
      </c>
      <c r="D602" s="67" t="s">
        <v>340</v>
      </c>
      <c r="E602" s="71">
        <v>0.91396640368357995</v>
      </c>
      <c r="F602" s="68">
        <v>93.233944954128404</v>
      </c>
      <c r="G602" s="71">
        <v>0.86815545193567301</v>
      </c>
      <c r="H602" s="68">
        <v>73.795871559632999</v>
      </c>
      <c r="I602" s="71">
        <v>0.90989256321612999</v>
      </c>
      <c r="J602" s="68">
        <v>89.965596330275204</v>
      </c>
      <c r="K602" s="71">
        <v>0.89565446491348999</v>
      </c>
      <c r="L602" s="68">
        <v>76.7775229357798</v>
      </c>
      <c r="M602" s="71">
        <v>0.86839765249866596</v>
      </c>
      <c r="N602" s="68">
        <v>77.445339470655895</v>
      </c>
      <c r="O602" s="71">
        <v>0.94169828953752099</v>
      </c>
      <c r="P602" s="68">
        <v>97.603740502630004</v>
      </c>
      <c r="Q602" s="71">
        <v>1</v>
      </c>
      <c r="R602" s="68">
        <v>100</v>
      </c>
    </row>
    <row r="603" spans="1:18" x14ac:dyDescent="0.2">
      <c r="A603" s="141" t="s">
        <v>1520</v>
      </c>
      <c r="B603" s="67" t="s">
        <v>1521</v>
      </c>
      <c r="C603" s="67">
        <v>50</v>
      </c>
      <c r="D603" s="67" t="s">
        <v>340</v>
      </c>
      <c r="E603" s="71">
        <v>0.91472277703847105</v>
      </c>
      <c r="F603" s="68">
        <v>93.520642201834903</v>
      </c>
      <c r="G603" s="71">
        <v>0.83472672498322997</v>
      </c>
      <c r="H603" s="68">
        <v>68.4633027522936</v>
      </c>
      <c r="I603" s="71">
        <v>0.92293225192710704</v>
      </c>
      <c r="J603" s="68">
        <v>92.603211009174302</v>
      </c>
      <c r="K603" s="71">
        <v>0.90123213124354795</v>
      </c>
      <c r="L603" s="68">
        <v>78.211009174311897</v>
      </c>
      <c r="M603" s="71"/>
      <c r="N603" s="68"/>
      <c r="O603" s="71"/>
      <c r="P603" s="68"/>
      <c r="Q603" s="71">
        <v>1</v>
      </c>
      <c r="R603" s="68">
        <v>100</v>
      </c>
    </row>
    <row r="604" spans="1:18" x14ac:dyDescent="0.2">
      <c r="A604" s="141" t="s">
        <v>1522</v>
      </c>
      <c r="B604" s="67" t="s">
        <v>1523</v>
      </c>
      <c r="C604" s="67">
        <v>50</v>
      </c>
      <c r="D604" s="67" t="s">
        <v>340</v>
      </c>
      <c r="E604" s="71">
        <v>0.87141978645121099</v>
      </c>
      <c r="F604" s="68">
        <v>83.256880733944996</v>
      </c>
      <c r="G604" s="71">
        <v>0.87851468663458498</v>
      </c>
      <c r="H604" s="68">
        <v>75.802752293577996</v>
      </c>
      <c r="I604" s="71">
        <v>0.84306472641015195</v>
      </c>
      <c r="J604" s="68">
        <v>70.986238532110093</v>
      </c>
      <c r="K604" s="71">
        <v>0.71688419979031204</v>
      </c>
      <c r="L604" s="68">
        <v>21.043577981651399</v>
      </c>
      <c r="M604" s="71">
        <v>0.88618175351235995</v>
      </c>
      <c r="N604" s="68">
        <v>80.092059838895295</v>
      </c>
      <c r="O604" s="71">
        <v>0.903873352359857</v>
      </c>
      <c r="P604" s="68">
        <v>95.324371712448894</v>
      </c>
      <c r="Q604" s="71">
        <v>1</v>
      </c>
      <c r="R604" s="68">
        <v>100</v>
      </c>
    </row>
    <row r="605" spans="1:18" x14ac:dyDescent="0.2">
      <c r="A605" s="141" t="s">
        <v>1524</v>
      </c>
      <c r="B605" s="67" t="s">
        <v>1525</v>
      </c>
      <c r="C605" s="67">
        <v>50</v>
      </c>
      <c r="D605" s="67" t="s">
        <v>340</v>
      </c>
      <c r="E605" s="71">
        <v>0.92915850887637497</v>
      </c>
      <c r="F605" s="68">
        <v>97.706422018348604</v>
      </c>
      <c r="G605" s="71">
        <v>0.87311078830626498</v>
      </c>
      <c r="H605" s="68">
        <v>74.369266055045898</v>
      </c>
      <c r="I605" s="71">
        <v>0.91456188445354902</v>
      </c>
      <c r="J605" s="68">
        <v>91.112385321100902</v>
      </c>
      <c r="K605" s="71">
        <v>0.87619888556690495</v>
      </c>
      <c r="L605" s="68">
        <v>70.584862385321102</v>
      </c>
      <c r="M605" s="71">
        <v>0.91107949493153095</v>
      </c>
      <c r="N605" s="68">
        <v>83.486766398158807</v>
      </c>
      <c r="O605" s="71">
        <v>1</v>
      </c>
      <c r="P605" s="68">
        <v>100</v>
      </c>
      <c r="Q605" s="71">
        <v>1</v>
      </c>
      <c r="R605" s="68">
        <v>100</v>
      </c>
    </row>
    <row r="606" spans="1:18" x14ac:dyDescent="0.2">
      <c r="A606" s="141" t="s">
        <v>1526</v>
      </c>
      <c r="B606" s="67" t="s">
        <v>1527</v>
      </c>
      <c r="C606" s="67">
        <v>50</v>
      </c>
      <c r="D606" s="67" t="s">
        <v>340</v>
      </c>
      <c r="E606" s="71">
        <v>0.95423230313615304</v>
      </c>
      <c r="F606" s="68">
        <v>99.7133027522936</v>
      </c>
      <c r="G606" s="71">
        <v>0.927596940821936</v>
      </c>
      <c r="H606" s="68">
        <v>86.697247706422004</v>
      </c>
      <c r="I606" s="71">
        <v>0.89515438042875595</v>
      </c>
      <c r="J606" s="68">
        <v>85.149082568807302</v>
      </c>
      <c r="K606" s="71">
        <v>0.93821069959361503</v>
      </c>
      <c r="L606" s="68">
        <v>89.220183486238497</v>
      </c>
      <c r="M606" s="71">
        <v>0.96443179797261303</v>
      </c>
      <c r="N606" s="68">
        <v>93.670886075949397</v>
      </c>
      <c r="O606" s="71">
        <v>1</v>
      </c>
      <c r="P606" s="68">
        <v>100</v>
      </c>
      <c r="Q606" s="71">
        <v>1</v>
      </c>
      <c r="R606" s="68">
        <v>100</v>
      </c>
    </row>
    <row r="607" spans="1:18" x14ac:dyDescent="0.2">
      <c r="A607" s="141" t="s">
        <v>1528</v>
      </c>
      <c r="B607" s="67" t="s">
        <v>1529</v>
      </c>
      <c r="C607" s="67">
        <v>51</v>
      </c>
      <c r="D607" s="67" t="s">
        <v>340</v>
      </c>
      <c r="E607" s="71">
        <v>0.70395887205920704</v>
      </c>
      <c r="F607" s="68">
        <v>56.651376146788998</v>
      </c>
      <c r="G607" s="71">
        <v>0.74533174036373995</v>
      </c>
      <c r="H607" s="68">
        <v>55.619266055045898</v>
      </c>
      <c r="I607" s="71">
        <v>0.626054548036583</v>
      </c>
      <c r="J607" s="68">
        <v>14.334862385321101</v>
      </c>
      <c r="K607" s="71">
        <v>0.77121905542086899</v>
      </c>
      <c r="L607" s="68">
        <v>36.7545871559633</v>
      </c>
      <c r="M607" s="71">
        <v>0.74035212520007099</v>
      </c>
      <c r="N607" s="68">
        <v>59.8964326812428</v>
      </c>
      <c r="O607" s="71">
        <v>0.34079576333397799</v>
      </c>
      <c r="P607" s="68">
        <v>33.8983050847458</v>
      </c>
      <c r="Q607" s="71">
        <v>1</v>
      </c>
      <c r="R607" s="68">
        <v>100</v>
      </c>
    </row>
    <row r="608" spans="1:18" x14ac:dyDescent="0.2">
      <c r="A608" s="141" t="s">
        <v>1530</v>
      </c>
      <c r="B608" s="67" t="s">
        <v>1531</v>
      </c>
      <c r="C608" s="67">
        <v>50</v>
      </c>
      <c r="D608" s="67" t="s">
        <v>340</v>
      </c>
      <c r="E608" s="71">
        <v>0.79083755731715799</v>
      </c>
      <c r="F608" s="68">
        <v>70.814220183486199</v>
      </c>
      <c r="G608" s="71">
        <v>0.88404844564009999</v>
      </c>
      <c r="H608" s="68">
        <v>77.006880733944996</v>
      </c>
      <c r="I608" s="71">
        <v>0.83107891411287005</v>
      </c>
      <c r="J608" s="68">
        <v>68.405963302752298</v>
      </c>
      <c r="K608" s="71">
        <v>0.85028672843868003</v>
      </c>
      <c r="L608" s="68">
        <v>63.360091743119298</v>
      </c>
      <c r="M608" s="71">
        <v>0.75813622621376497</v>
      </c>
      <c r="N608" s="68">
        <v>62.197928653624899</v>
      </c>
      <c r="O608" s="71">
        <v>0.42147502949753102</v>
      </c>
      <c r="P608" s="68">
        <v>45.879602571595598</v>
      </c>
      <c r="Q608" s="71">
        <v>1</v>
      </c>
      <c r="R608" s="68">
        <v>100</v>
      </c>
    </row>
    <row r="609" spans="1:18" x14ac:dyDescent="0.2">
      <c r="A609" s="141" t="s">
        <v>1532</v>
      </c>
      <c r="B609" s="67" t="s">
        <v>1533</v>
      </c>
      <c r="C609" s="67">
        <v>51</v>
      </c>
      <c r="D609" s="67" t="s">
        <v>340</v>
      </c>
      <c r="E609" s="71">
        <v>0.69598152764505905</v>
      </c>
      <c r="F609" s="68">
        <v>54.701834862385297</v>
      </c>
      <c r="G609" s="71">
        <v>0.75728002743520095</v>
      </c>
      <c r="H609" s="68">
        <v>58.314220183486199</v>
      </c>
      <c r="I609" s="71">
        <v>0.76039444697834402</v>
      </c>
      <c r="J609" s="68">
        <v>50.114678899082598</v>
      </c>
      <c r="K609" s="71">
        <v>0.86901889894828799</v>
      </c>
      <c r="L609" s="68">
        <v>68.291284403669707</v>
      </c>
      <c r="M609" s="71">
        <v>0.66921572114529604</v>
      </c>
      <c r="N609" s="68">
        <v>50.115074798619098</v>
      </c>
      <c r="O609" s="71">
        <v>0.193830071363225</v>
      </c>
      <c r="P609" s="68">
        <v>14.260666277031</v>
      </c>
      <c r="Q609" s="71">
        <v>0.92615000000000003</v>
      </c>
      <c r="R609" s="68">
        <v>42.216582064297803</v>
      </c>
    </row>
    <row r="610" spans="1:18" x14ac:dyDescent="0.2">
      <c r="A610" s="141" t="s">
        <v>1534</v>
      </c>
      <c r="B610" s="67" t="s">
        <v>1535</v>
      </c>
      <c r="C610" s="67">
        <v>50</v>
      </c>
      <c r="D610" s="67" t="s">
        <v>340</v>
      </c>
      <c r="E610" s="71">
        <v>0.817562421288618</v>
      </c>
      <c r="F610" s="68">
        <v>74.025229357798196</v>
      </c>
      <c r="G610" s="71">
        <v>0.87686499972899901</v>
      </c>
      <c r="H610" s="68">
        <v>75.2866972477064</v>
      </c>
      <c r="I610" s="71">
        <v>0.79877287847753398</v>
      </c>
      <c r="J610" s="68">
        <v>60.2637614678899</v>
      </c>
      <c r="K610" s="71">
        <v>0.765321416749568</v>
      </c>
      <c r="L610" s="68">
        <v>34.403669724770602</v>
      </c>
      <c r="M610" s="71">
        <v>0.77236350702472001</v>
      </c>
      <c r="N610" s="68">
        <v>64.384349827387794</v>
      </c>
      <c r="O610" s="71">
        <v>0.69205172575088802</v>
      </c>
      <c r="P610" s="68">
        <v>76.621858562244299</v>
      </c>
      <c r="Q610" s="71">
        <v>1</v>
      </c>
      <c r="R610" s="68">
        <v>100</v>
      </c>
    </row>
    <row r="611" spans="1:18" x14ac:dyDescent="0.2">
      <c r="A611" s="141" t="s">
        <v>1536</v>
      </c>
      <c r="B611" s="67" t="s">
        <v>1537</v>
      </c>
      <c r="C611" s="67">
        <v>50</v>
      </c>
      <c r="D611" s="67" t="s">
        <v>340</v>
      </c>
      <c r="E611" s="71">
        <v>0.75314026135555501</v>
      </c>
      <c r="F611" s="68">
        <v>65.538990825688103</v>
      </c>
      <c r="G611" s="71">
        <v>0.92260964948472701</v>
      </c>
      <c r="H611" s="68">
        <v>85.665137614678898</v>
      </c>
      <c r="I611" s="71">
        <v>0.88483622208656298</v>
      </c>
      <c r="J611" s="68">
        <v>81.708715596330293</v>
      </c>
      <c r="K611" s="71">
        <v>0.91994249874200995</v>
      </c>
      <c r="L611" s="68">
        <v>83.486238532110093</v>
      </c>
      <c r="M611" s="71">
        <v>0.82927263026854003</v>
      </c>
      <c r="N611" s="68">
        <v>71.403912543152998</v>
      </c>
      <c r="O611" s="71">
        <v>0.82218056755149105</v>
      </c>
      <c r="P611" s="68">
        <v>89.362945645821199</v>
      </c>
      <c r="Q611" s="71">
        <v>0.14000000000000001</v>
      </c>
      <c r="R611" s="68">
        <v>19.543147208121798</v>
      </c>
    </row>
    <row r="612" spans="1:18" x14ac:dyDescent="0.2">
      <c r="A612" s="141" t="s">
        <v>1538</v>
      </c>
      <c r="B612" s="67" t="s">
        <v>1539</v>
      </c>
      <c r="C612" s="67">
        <v>51</v>
      </c>
      <c r="D612" s="67" t="s">
        <v>340</v>
      </c>
      <c r="E612" s="71">
        <v>0.722169799169877</v>
      </c>
      <c r="F612" s="68">
        <v>61.066513761467903</v>
      </c>
      <c r="G612" s="71">
        <v>0.73380280530888198</v>
      </c>
      <c r="H612" s="68">
        <v>52.465596330275197</v>
      </c>
      <c r="I612" s="71">
        <v>0.80739081194172402</v>
      </c>
      <c r="J612" s="68">
        <v>62.901376146788998</v>
      </c>
      <c r="K612" s="71">
        <v>0.89566035918907305</v>
      </c>
      <c r="L612" s="68">
        <v>76.834862385321102</v>
      </c>
      <c r="M612" s="71">
        <v>0.72612484438911595</v>
      </c>
      <c r="N612" s="68">
        <v>57.767548906789401</v>
      </c>
      <c r="O612" s="71">
        <v>0.17003997419046599</v>
      </c>
      <c r="P612" s="68">
        <v>10.9877264757452</v>
      </c>
      <c r="Q612" s="71">
        <v>1</v>
      </c>
      <c r="R612" s="68">
        <v>100</v>
      </c>
    </row>
    <row r="613" spans="1:18" x14ac:dyDescent="0.2">
      <c r="A613" s="141" t="s">
        <v>1540</v>
      </c>
      <c r="B613" s="67" t="s">
        <v>1541</v>
      </c>
      <c r="C613" s="67">
        <v>51</v>
      </c>
      <c r="D613" s="67" t="s">
        <v>340</v>
      </c>
      <c r="E613" s="71">
        <v>0.62466360926676001</v>
      </c>
      <c r="F613" s="68">
        <v>36.983944954128397</v>
      </c>
      <c r="G613" s="71">
        <v>0.70566677694533797</v>
      </c>
      <c r="H613" s="68">
        <v>44.610091743119298</v>
      </c>
      <c r="I613" s="71">
        <v>0.56844909365011997</v>
      </c>
      <c r="J613" s="68">
        <v>7.0527522935779796</v>
      </c>
      <c r="K613" s="71">
        <v>0.68998055398510705</v>
      </c>
      <c r="L613" s="68">
        <v>15.194954128440401</v>
      </c>
      <c r="M613" s="71">
        <v>0.59452249688778203</v>
      </c>
      <c r="N613" s="68">
        <v>39.240506329113899</v>
      </c>
      <c r="O613" s="71">
        <v>0.189362734132211</v>
      </c>
      <c r="P613" s="68">
        <v>13.851548801870299</v>
      </c>
      <c r="Q613" s="71">
        <v>1</v>
      </c>
      <c r="R613" s="68">
        <v>100</v>
      </c>
    </row>
    <row r="614" spans="1:18" x14ac:dyDescent="0.2">
      <c r="A614" s="141" t="s">
        <v>1542</v>
      </c>
      <c r="B614" s="67" t="s">
        <v>1543</v>
      </c>
      <c r="C614" s="67">
        <v>51</v>
      </c>
      <c r="D614" s="67" t="s">
        <v>340</v>
      </c>
      <c r="E614" s="71">
        <v>0.65289310106337894</v>
      </c>
      <c r="F614" s="68">
        <v>44.724770642201797</v>
      </c>
      <c r="G614" s="71">
        <v>0.72557132963314797</v>
      </c>
      <c r="H614" s="68">
        <v>50.630733944954102</v>
      </c>
      <c r="I614" s="71">
        <v>0.71861334235287599</v>
      </c>
      <c r="J614" s="68">
        <v>36.983944954128397</v>
      </c>
      <c r="K614" s="71">
        <v>0.78161477153579795</v>
      </c>
      <c r="L614" s="68">
        <v>40.883027522935798</v>
      </c>
      <c r="M614" s="71">
        <v>0.46292014938644899</v>
      </c>
      <c r="N614" s="68">
        <v>21.6915995397008</v>
      </c>
      <c r="O614" s="71">
        <v>0.32053901347200198</v>
      </c>
      <c r="P614" s="68">
        <v>30.800701344243102</v>
      </c>
      <c r="Q614" s="71">
        <v>0.90810000000000002</v>
      </c>
      <c r="R614" s="68">
        <v>41.878172588832498</v>
      </c>
    </row>
    <row r="615" spans="1:18" x14ac:dyDescent="0.2">
      <c r="A615" s="141" t="s">
        <v>1544</v>
      </c>
      <c r="B615" s="67" t="s">
        <v>1545</v>
      </c>
      <c r="C615" s="67">
        <v>50</v>
      </c>
      <c r="D615" s="67" t="s">
        <v>340</v>
      </c>
      <c r="E615" s="71">
        <v>0.88232626958518201</v>
      </c>
      <c r="F615" s="68">
        <v>85.149082568807302</v>
      </c>
      <c r="G615" s="71">
        <v>0.99420136231967604</v>
      </c>
      <c r="H615" s="68">
        <v>99.139908256880702</v>
      </c>
      <c r="I615" s="71">
        <v>0.87842213864968199</v>
      </c>
      <c r="J615" s="68">
        <v>79.816513761467903</v>
      </c>
      <c r="K615" s="71">
        <v>0.964887749114826</v>
      </c>
      <c r="L615" s="68">
        <v>94.380733944954102</v>
      </c>
      <c r="M615" s="71">
        <v>0.790147608038414</v>
      </c>
      <c r="N615" s="68">
        <v>66.743383199079403</v>
      </c>
      <c r="O615" s="71">
        <v>0.66629875938849803</v>
      </c>
      <c r="P615" s="68">
        <v>73.348918760958497</v>
      </c>
      <c r="Q615" s="71">
        <v>1</v>
      </c>
      <c r="R615" s="68">
        <v>100</v>
      </c>
    </row>
    <row r="616" spans="1:18" x14ac:dyDescent="0.2">
      <c r="A616" s="141" t="s">
        <v>1546</v>
      </c>
      <c r="B616" s="67" t="s">
        <v>1547</v>
      </c>
      <c r="C616" s="67">
        <v>50</v>
      </c>
      <c r="D616" s="67" t="s">
        <v>340</v>
      </c>
      <c r="E616" s="71">
        <v>0.87539878442132801</v>
      </c>
      <c r="F616" s="68">
        <v>83.830275229357795</v>
      </c>
      <c r="G616" s="71">
        <v>0.96427139794463002</v>
      </c>
      <c r="H616" s="68">
        <v>94.839449541284395</v>
      </c>
      <c r="I616" s="71">
        <v>0.83742720378330204</v>
      </c>
      <c r="J616" s="68">
        <v>69.896788990825698</v>
      </c>
      <c r="K616" s="71">
        <v>0.87091591146678204</v>
      </c>
      <c r="L616" s="68">
        <v>68.864678899082605</v>
      </c>
      <c r="M616" s="71">
        <v>0.83638627067401705</v>
      </c>
      <c r="N616" s="68">
        <v>72.2669735327963</v>
      </c>
      <c r="O616" s="71">
        <v>0.74339192265923704</v>
      </c>
      <c r="P616" s="68">
        <v>82.232612507305703</v>
      </c>
      <c r="Q616" s="71">
        <v>1</v>
      </c>
      <c r="R616" s="68">
        <v>100</v>
      </c>
    </row>
    <row r="617" spans="1:18" x14ac:dyDescent="0.2">
      <c r="A617" s="141" t="s">
        <v>920</v>
      </c>
      <c r="B617" s="67" t="s">
        <v>1548</v>
      </c>
      <c r="C617" s="67">
        <v>51</v>
      </c>
      <c r="D617" s="67" t="s">
        <v>340</v>
      </c>
      <c r="E617" s="71">
        <v>0.71254123519024304</v>
      </c>
      <c r="F617" s="68">
        <v>59.2316513761468</v>
      </c>
      <c r="G617" s="71">
        <v>0.72316548667263303</v>
      </c>
      <c r="H617" s="68">
        <v>49.942660550458697</v>
      </c>
      <c r="I617" s="71">
        <v>0.73310620679993599</v>
      </c>
      <c r="J617" s="68">
        <v>41.743119266054997</v>
      </c>
      <c r="K617" s="71">
        <v>0.89181975936132196</v>
      </c>
      <c r="L617" s="68">
        <v>75.573394495412899</v>
      </c>
      <c r="M617" s="71">
        <v>0.69411346256446704</v>
      </c>
      <c r="N617" s="68">
        <v>53.049482163406203</v>
      </c>
      <c r="O617" s="71">
        <v>0.23304249574309899</v>
      </c>
      <c r="P617" s="68">
        <v>19.170075978959702</v>
      </c>
      <c r="Q617" s="71">
        <v>1</v>
      </c>
      <c r="R617" s="68">
        <v>100</v>
      </c>
    </row>
    <row r="618" spans="1:18" x14ac:dyDescent="0.2">
      <c r="A618" s="141" t="s">
        <v>1549</v>
      </c>
      <c r="B618" s="67" t="s">
        <v>1550</v>
      </c>
      <c r="C618" s="67">
        <v>50</v>
      </c>
      <c r="D618" s="67" t="s">
        <v>340</v>
      </c>
      <c r="E618" s="71">
        <v>0.75436476871964198</v>
      </c>
      <c r="F618" s="68">
        <v>65.653669724770694</v>
      </c>
      <c r="G618" s="71">
        <v>0.90600328103940597</v>
      </c>
      <c r="H618" s="68">
        <v>81.594036697247702</v>
      </c>
      <c r="I618" s="71">
        <v>0.89595216576965397</v>
      </c>
      <c r="J618" s="68">
        <v>85.321100917431195</v>
      </c>
      <c r="K618" s="71">
        <v>0.93648329888954895</v>
      </c>
      <c r="L618" s="68">
        <v>88.646788990825698</v>
      </c>
      <c r="M618" s="71">
        <v>0.76524986661924199</v>
      </c>
      <c r="N618" s="68">
        <v>63.291139240506297</v>
      </c>
      <c r="O618" s="71">
        <v>1</v>
      </c>
      <c r="P618" s="68">
        <v>100</v>
      </c>
      <c r="Q618" s="71">
        <v>2.2499999999999999E-2</v>
      </c>
      <c r="R618" s="68">
        <v>15.989847715736</v>
      </c>
    </row>
    <row r="619" spans="1:18" x14ac:dyDescent="0.2">
      <c r="A619" s="141" t="s">
        <v>1551</v>
      </c>
      <c r="B619" s="67" t="s">
        <v>1552</v>
      </c>
      <c r="C619" s="67">
        <v>51</v>
      </c>
      <c r="D619" s="67" t="s">
        <v>340</v>
      </c>
      <c r="E619" s="71">
        <v>0.77110016055656005</v>
      </c>
      <c r="F619" s="68">
        <v>67.431192660550494</v>
      </c>
      <c r="G619" s="71">
        <v>0.69920661119662397</v>
      </c>
      <c r="H619" s="68">
        <v>43.405963302752298</v>
      </c>
      <c r="I619" s="71">
        <v>0.79856913575823296</v>
      </c>
      <c r="J619" s="68">
        <v>59.9770642201835</v>
      </c>
      <c r="K619" s="71">
        <v>0.91258900745518701</v>
      </c>
      <c r="L619" s="68">
        <v>81.25</v>
      </c>
      <c r="M619" s="71">
        <v>0.445136048372755</v>
      </c>
      <c r="N619" s="68">
        <v>19.7928653624856</v>
      </c>
      <c r="O619" s="71"/>
      <c r="P619" s="68"/>
      <c r="Q619" s="71">
        <v>1</v>
      </c>
      <c r="R619" s="68">
        <v>100</v>
      </c>
    </row>
    <row r="620" spans="1:18" x14ac:dyDescent="0.2">
      <c r="A620" s="141" t="s">
        <v>1553</v>
      </c>
      <c r="B620" s="67" t="s">
        <v>1554</v>
      </c>
      <c r="C620" s="67">
        <v>51</v>
      </c>
      <c r="D620" s="67" t="s">
        <v>340</v>
      </c>
      <c r="E620" s="71">
        <v>0.71532049221877203</v>
      </c>
      <c r="F620" s="68">
        <v>59.747706422018403</v>
      </c>
      <c r="G620" s="71">
        <v>0.71414551608286103</v>
      </c>
      <c r="H620" s="68">
        <v>47.0183486238532</v>
      </c>
      <c r="I620" s="71">
        <v>0.82367365003977999</v>
      </c>
      <c r="J620" s="68">
        <v>66.685779816513801</v>
      </c>
      <c r="K620" s="71">
        <v>0.81378446836949803</v>
      </c>
      <c r="L620" s="68">
        <v>51.892201834862398</v>
      </c>
      <c r="M620" s="71">
        <v>0.53049973323848498</v>
      </c>
      <c r="N620" s="68">
        <v>29.746835443038002</v>
      </c>
      <c r="O620" s="71">
        <v>0.72656958558201001</v>
      </c>
      <c r="P620" s="68">
        <v>80.479251899473994</v>
      </c>
      <c r="Q620" s="71">
        <v>0.68325000000000002</v>
      </c>
      <c r="R620" s="68">
        <v>36.632825719120099</v>
      </c>
    </row>
    <row r="621" spans="1:18" x14ac:dyDescent="0.2">
      <c r="A621" s="141" t="s">
        <v>1555</v>
      </c>
      <c r="B621" s="67" t="s">
        <v>1556</v>
      </c>
      <c r="C621" s="67">
        <v>51</v>
      </c>
      <c r="D621" s="67" t="s">
        <v>340</v>
      </c>
      <c r="E621" s="71">
        <v>0.69262344908887996</v>
      </c>
      <c r="F621" s="68">
        <v>54.071100917431203</v>
      </c>
      <c r="G621" s="71">
        <v>0.78936442467114698</v>
      </c>
      <c r="H621" s="68">
        <v>62.729357798165097</v>
      </c>
      <c r="I621" s="71">
        <v>0.82553462952522305</v>
      </c>
      <c r="J621" s="68">
        <v>67.2591743119266</v>
      </c>
      <c r="K621" s="71">
        <v>0.902030025713766</v>
      </c>
      <c r="L621" s="68">
        <v>78.325688073394502</v>
      </c>
      <c r="M621" s="71">
        <v>0.54472701404944002</v>
      </c>
      <c r="N621" s="68">
        <v>32.220943613348702</v>
      </c>
      <c r="O621" s="71">
        <v>0.16023460057370301</v>
      </c>
      <c r="P621" s="68">
        <v>10.227936879018101</v>
      </c>
      <c r="Q621" s="71">
        <v>0.93384999999999996</v>
      </c>
      <c r="R621" s="68">
        <v>42.385786802030502</v>
      </c>
    </row>
    <row r="622" spans="1:18" x14ac:dyDescent="0.2">
      <c r="A622" s="141" t="s">
        <v>1557</v>
      </c>
      <c r="B622" s="67" t="s">
        <v>1558</v>
      </c>
      <c r="C622" s="67">
        <v>51</v>
      </c>
      <c r="D622" s="67" t="s">
        <v>340</v>
      </c>
      <c r="E622" s="71">
        <v>0.77066292821333904</v>
      </c>
      <c r="F622" s="68">
        <v>67.373853211009205</v>
      </c>
      <c r="G622" s="71">
        <v>0.78093966109898605</v>
      </c>
      <c r="H622" s="68">
        <v>61.697247706421997</v>
      </c>
      <c r="I622" s="71">
        <v>0.87921459104309696</v>
      </c>
      <c r="J622" s="68">
        <v>79.988532110091796</v>
      </c>
      <c r="K622" s="71">
        <v>0.93111253240810798</v>
      </c>
      <c r="L622" s="68">
        <v>86.869266055045898</v>
      </c>
      <c r="M622" s="71">
        <v>0.80793170905210698</v>
      </c>
      <c r="N622" s="68">
        <v>69.217491369390103</v>
      </c>
      <c r="O622" s="71">
        <v>0.224779075677738</v>
      </c>
      <c r="P622" s="68">
        <v>18.118059614260702</v>
      </c>
      <c r="Q622" s="71">
        <v>1</v>
      </c>
      <c r="R622" s="68">
        <v>100</v>
      </c>
    </row>
    <row r="623" spans="1:18" x14ac:dyDescent="0.2">
      <c r="A623" s="141" t="s">
        <v>1559</v>
      </c>
      <c r="B623" s="67" t="s">
        <v>1560</v>
      </c>
      <c r="C623" s="67">
        <v>51</v>
      </c>
      <c r="D623" s="67" t="s">
        <v>340</v>
      </c>
      <c r="E623" s="71">
        <v>0.74104204434816801</v>
      </c>
      <c r="F623" s="68">
        <v>63.761467889908303</v>
      </c>
      <c r="G623" s="71">
        <v>0.76644945437441203</v>
      </c>
      <c r="H623" s="68">
        <v>60.034403669724803</v>
      </c>
      <c r="I623" s="71">
        <v>0.85535362581871299</v>
      </c>
      <c r="J623" s="68">
        <v>73.910550458715605</v>
      </c>
      <c r="K623" s="71">
        <v>0.90943160964686598</v>
      </c>
      <c r="L623" s="68">
        <v>80.275229357798196</v>
      </c>
      <c r="M623" s="71">
        <v>0.76524986661924199</v>
      </c>
      <c r="N623" s="68">
        <v>63.291139240506297</v>
      </c>
      <c r="O623" s="71">
        <v>0.14976770962977801</v>
      </c>
      <c r="P623" s="68">
        <v>9.1759205143191096</v>
      </c>
      <c r="Q623" s="71">
        <v>1</v>
      </c>
      <c r="R623" s="68">
        <v>100</v>
      </c>
    </row>
    <row r="624" spans="1:18" x14ac:dyDescent="0.2">
      <c r="A624" s="141" t="s">
        <v>1561</v>
      </c>
      <c r="B624" s="67" t="s">
        <v>1562</v>
      </c>
      <c r="C624" s="67">
        <v>51</v>
      </c>
      <c r="D624" s="67" t="s">
        <v>340</v>
      </c>
      <c r="E624" s="71">
        <v>0.77308645693084699</v>
      </c>
      <c r="F624" s="68">
        <v>67.947247706422004</v>
      </c>
      <c r="G624" s="71">
        <v>0.82397455026468402</v>
      </c>
      <c r="H624" s="68">
        <v>66.9724770642202</v>
      </c>
      <c r="I624" s="71">
        <v>0.904199956230609</v>
      </c>
      <c r="J624" s="68">
        <v>88.245412844036693</v>
      </c>
      <c r="K624" s="71">
        <v>0.93867911658439396</v>
      </c>
      <c r="L624" s="68">
        <v>89.392201834862405</v>
      </c>
      <c r="M624" s="71">
        <v>0.65143162013160205</v>
      </c>
      <c r="N624" s="68">
        <v>46.835443037974699</v>
      </c>
      <c r="O624" s="71">
        <v>0.320233498373791</v>
      </c>
      <c r="P624" s="68">
        <v>30.742255990648701</v>
      </c>
      <c r="Q624" s="71">
        <v>1</v>
      </c>
      <c r="R624" s="68">
        <v>100</v>
      </c>
    </row>
    <row r="625" spans="1:18" x14ac:dyDescent="0.2">
      <c r="A625" s="141" t="s">
        <v>1563</v>
      </c>
      <c r="B625" s="67" t="s">
        <v>1564</v>
      </c>
      <c r="C625" s="67">
        <v>51</v>
      </c>
      <c r="D625" s="67" t="s">
        <v>340</v>
      </c>
      <c r="E625" s="71">
        <v>0.67229869550655097</v>
      </c>
      <c r="F625" s="68">
        <v>48.910550458715598</v>
      </c>
      <c r="G625" s="71">
        <v>0.69751821054670704</v>
      </c>
      <c r="H625" s="68">
        <v>43.0045871559633</v>
      </c>
      <c r="I625" s="71">
        <v>0.70884474474341397</v>
      </c>
      <c r="J625" s="68">
        <v>33.4862385321101</v>
      </c>
      <c r="K625" s="71">
        <v>0.87150102743131797</v>
      </c>
      <c r="L625" s="68">
        <v>69.151376146789005</v>
      </c>
      <c r="M625" s="71">
        <v>0.64431797972612503</v>
      </c>
      <c r="N625" s="68">
        <v>46.2025316455696</v>
      </c>
      <c r="O625" s="71">
        <v>0.111610210591744</v>
      </c>
      <c r="P625" s="68">
        <v>5.7860900058445397</v>
      </c>
      <c r="Q625" s="71">
        <v>1</v>
      </c>
      <c r="R625" s="68">
        <v>100</v>
      </c>
    </row>
    <row r="626" spans="1:18" x14ac:dyDescent="0.2">
      <c r="A626" s="141" t="s">
        <v>1416</v>
      </c>
      <c r="B626" s="67" t="s">
        <v>1565</v>
      </c>
      <c r="C626" s="67">
        <v>51</v>
      </c>
      <c r="D626" s="67" t="s">
        <v>340</v>
      </c>
      <c r="E626" s="71">
        <v>0.66595539676604398</v>
      </c>
      <c r="F626" s="68">
        <v>47.534403669724803</v>
      </c>
      <c r="G626" s="71">
        <v>0.67357185197922198</v>
      </c>
      <c r="H626" s="68">
        <v>35.779816513761503</v>
      </c>
      <c r="I626" s="71">
        <v>0.81587989240237202</v>
      </c>
      <c r="J626" s="68">
        <v>64.736238532110093</v>
      </c>
      <c r="K626" s="71">
        <v>0.85273292356953101</v>
      </c>
      <c r="L626" s="68">
        <v>63.876146788990802</v>
      </c>
      <c r="M626" s="71">
        <v>0.54472701404944002</v>
      </c>
      <c r="N626" s="68">
        <v>32.220943613348702</v>
      </c>
      <c r="O626" s="71">
        <v>0.2250706985957</v>
      </c>
      <c r="P626" s="68">
        <v>18.2349503214494</v>
      </c>
      <c r="Q626" s="71">
        <v>0.88375000000000004</v>
      </c>
      <c r="R626" s="68">
        <v>41.201353637901903</v>
      </c>
    </row>
    <row r="627" spans="1:18" x14ac:dyDescent="0.2">
      <c r="A627" s="141" t="s">
        <v>1566</v>
      </c>
      <c r="B627" s="67" t="s">
        <v>1567</v>
      </c>
      <c r="C627" s="67">
        <v>51</v>
      </c>
      <c r="D627" s="67" t="s">
        <v>340</v>
      </c>
      <c r="E627" s="71">
        <v>0.65969954640241002</v>
      </c>
      <c r="F627" s="68">
        <v>46.2729357798165</v>
      </c>
      <c r="G627" s="71">
        <v>0.73888123701064201</v>
      </c>
      <c r="H627" s="68">
        <v>54.071100917431203</v>
      </c>
      <c r="I627" s="71">
        <v>0.84556698789775098</v>
      </c>
      <c r="J627" s="68">
        <v>71.674311926605498</v>
      </c>
      <c r="K627" s="71">
        <v>0.69683487170705505</v>
      </c>
      <c r="L627" s="68">
        <v>16.341743119266098</v>
      </c>
      <c r="M627" s="71">
        <v>0.34910190289880799</v>
      </c>
      <c r="N627" s="68">
        <v>10.126582278480999</v>
      </c>
      <c r="O627" s="71">
        <v>0.32781227890020598</v>
      </c>
      <c r="P627" s="68">
        <v>31.911163062536499</v>
      </c>
      <c r="Q627" s="71">
        <v>1</v>
      </c>
      <c r="R627" s="68">
        <v>100</v>
      </c>
    </row>
    <row r="628" spans="1:18" x14ac:dyDescent="0.2">
      <c r="A628" s="141" t="s">
        <v>1568</v>
      </c>
      <c r="B628" s="67" t="s">
        <v>1569</v>
      </c>
      <c r="C628" s="67">
        <v>51</v>
      </c>
      <c r="D628" s="67" t="s">
        <v>340</v>
      </c>
      <c r="E628" s="71">
        <v>0.69802583399717499</v>
      </c>
      <c r="F628" s="68">
        <v>55.160550458715598</v>
      </c>
      <c r="G628" s="71">
        <v>0.69759550155249395</v>
      </c>
      <c r="H628" s="68">
        <v>43.061926605504603</v>
      </c>
      <c r="I628" s="71">
        <v>0.75708924575909198</v>
      </c>
      <c r="J628" s="68">
        <v>49.025229357798203</v>
      </c>
      <c r="K628" s="71">
        <v>0.84477775693909796</v>
      </c>
      <c r="L628" s="68">
        <v>61.4678899082569</v>
      </c>
      <c r="M628" s="71">
        <v>0.65854526053707996</v>
      </c>
      <c r="N628" s="68">
        <v>48.101265822784796</v>
      </c>
      <c r="O628" s="71">
        <v>0.23014723919528601</v>
      </c>
      <c r="P628" s="68">
        <v>18.7609585037989</v>
      </c>
      <c r="Q628" s="71">
        <v>1</v>
      </c>
      <c r="R628" s="68">
        <v>100</v>
      </c>
    </row>
    <row r="629" spans="1:18" x14ac:dyDescent="0.2">
      <c r="A629" s="141" t="s">
        <v>1570</v>
      </c>
      <c r="B629" s="67" t="s">
        <v>1571</v>
      </c>
      <c r="C629" s="67">
        <v>51</v>
      </c>
      <c r="D629" s="67" t="s">
        <v>340</v>
      </c>
      <c r="E629" s="71">
        <v>0.67711388582098997</v>
      </c>
      <c r="F629" s="68">
        <v>50.4587155963303</v>
      </c>
      <c r="G629" s="71">
        <v>0.68900635525896103</v>
      </c>
      <c r="H629" s="68">
        <v>40.825688073394502</v>
      </c>
      <c r="I629" s="71">
        <v>0.67860588305054403</v>
      </c>
      <c r="J629" s="68">
        <v>25.7454128440367</v>
      </c>
      <c r="K629" s="71">
        <v>0.78731743526084497</v>
      </c>
      <c r="L629" s="68">
        <v>42.603211009174302</v>
      </c>
      <c r="M629" s="71">
        <v>0.64076115952338597</v>
      </c>
      <c r="N629" s="68">
        <v>45.684695051783699</v>
      </c>
      <c r="O629" s="71">
        <v>0.26699248183220398</v>
      </c>
      <c r="P629" s="68">
        <v>23.728813559321999</v>
      </c>
      <c r="Q629" s="71">
        <v>1</v>
      </c>
      <c r="R629" s="68">
        <v>100</v>
      </c>
    </row>
    <row r="630" spans="1:18" x14ac:dyDescent="0.2">
      <c r="A630" s="141" t="s">
        <v>1572</v>
      </c>
      <c r="B630" s="67" t="s">
        <v>1573</v>
      </c>
      <c r="C630" s="67">
        <v>51</v>
      </c>
      <c r="D630" s="67" t="s">
        <v>340</v>
      </c>
      <c r="E630" s="71">
        <v>0.68175154245982705</v>
      </c>
      <c r="F630" s="68">
        <v>51.376146788990802</v>
      </c>
      <c r="G630" s="71">
        <v>0.70580116413487604</v>
      </c>
      <c r="H630" s="68">
        <v>44.724770642201797</v>
      </c>
      <c r="I630" s="71">
        <v>0.79409088161324304</v>
      </c>
      <c r="J630" s="68">
        <v>59.2316513761468</v>
      </c>
      <c r="K630" s="71">
        <v>0.81117400884007995</v>
      </c>
      <c r="L630" s="68">
        <v>50.917431192660501</v>
      </c>
      <c r="M630" s="71">
        <v>0.60874977769873695</v>
      </c>
      <c r="N630" s="68">
        <v>41.714614499424599</v>
      </c>
      <c r="O630" s="71">
        <v>0.17069342247202801</v>
      </c>
      <c r="P630" s="68">
        <v>11.104617182934</v>
      </c>
      <c r="Q630" s="71">
        <v>1</v>
      </c>
      <c r="R630" s="68">
        <v>100</v>
      </c>
    </row>
    <row r="631" spans="1:18" x14ac:dyDescent="0.2">
      <c r="A631" s="141" t="s">
        <v>1574</v>
      </c>
      <c r="B631" s="67" t="s">
        <v>1575</v>
      </c>
      <c r="C631" s="67">
        <v>51</v>
      </c>
      <c r="D631" s="67" t="s">
        <v>340</v>
      </c>
      <c r="E631" s="71">
        <v>0.68233312748581398</v>
      </c>
      <c r="F631" s="68">
        <v>51.605504587155998</v>
      </c>
      <c r="G631" s="71">
        <v>0.68136940641775601</v>
      </c>
      <c r="H631" s="68">
        <v>38.073394495412799</v>
      </c>
      <c r="I631" s="71">
        <v>0.76728436562881797</v>
      </c>
      <c r="J631" s="68">
        <v>51.4908256880734</v>
      </c>
      <c r="K631" s="71">
        <v>0.87047326112158796</v>
      </c>
      <c r="L631" s="68">
        <v>68.577981651376106</v>
      </c>
      <c r="M631" s="71">
        <v>0.65854526053707996</v>
      </c>
      <c r="N631" s="68">
        <v>48.101265822784796</v>
      </c>
      <c r="O631" s="71">
        <v>0.116326471209644</v>
      </c>
      <c r="P631" s="68">
        <v>6.4874342489772099</v>
      </c>
      <c r="Q631" s="71">
        <v>1</v>
      </c>
      <c r="R631" s="68">
        <v>100</v>
      </c>
    </row>
    <row r="632" spans="1:18" x14ac:dyDescent="0.2">
      <c r="A632" s="141" t="s">
        <v>1576</v>
      </c>
      <c r="B632" s="67" t="s">
        <v>1577</v>
      </c>
      <c r="C632" s="67">
        <v>51</v>
      </c>
      <c r="D632" s="67" t="s">
        <v>340</v>
      </c>
      <c r="E632" s="71">
        <v>0.70658158530306603</v>
      </c>
      <c r="F632" s="68">
        <v>57.683486238532097</v>
      </c>
      <c r="G632" s="71">
        <v>0.68895974922426195</v>
      </c>
      <c r="H632" s="68">
        <v>40.711009174311897</v>
      </c>
      <c r="I632" s="71">
        <v>0.82945184165671404</v>
      </c>
      <c r="J632" s="68">
        <v>68.004587155963307</v>
      </c>
      <c r="K632" s="71">
        <v>0.88479489140300205</v>
      </c>
      <c r="L632" s="68">
        <v>73.5091743119266</v>
      </c>
      <c r="M632" s="71">
        <v>0.722568024186377</v>
      </c>
      <c r="N632" s="68">
        <v>57.192174913693897</v>
      </c>
      <c r="O632" s="71">
        <v>0.11371500534804101</v>
      </c>
      <c r="P632" s="68">
        <v>6.0198714202220902</v>
      </c>
      <c r="Q632" s="71">
        <v>1</v>
      </c>
      <c r="R632" s="68">
        <v>100</v>
      </c>
    </row>
    <row r="633" spans="1:18" x14ac:dyDescent="0.2">
      <c r="A633" s="141" t="s">
        <v>1578</v>
      </c>
      <c r="B633" s="67" t="s">
        <v>1579</v>
      </c>
      <c r="C633" s="67">
        <v>51</v>
      </c>
      <c r="D633" s="67" t="s">
        <v>340</v>
      </c>
      <c r="E633" s="71">
        <v>0.748079052472018</v>
      </c>
      <c r="F633" s="68">
        <v>64.850917431192698</v>
      </c>
      <c r="G633" s="71">
        <v>0.68279074976256504</v>
      </c>
      <c r="H633" s="68">
        <v>38.589449541284402</v>
      </c>
      <c r="I633" s="71">
        <v>0.75865824867520004</v>
      </c>
      <c r="J633" s="68">
        <v>49.426605504587201</v>
      </c>
      <c r="K633" s="71">
        <v>0.90004887818517298</v>
      </c>
      <c r="L633" s="68">
        <v>77.752293577981604</v>
      </c>
      <c r="M633" s="71">
        <v>0.398897385737151</v>
      </c>
      <c r="N633" s="68">
        <v>14.5569620253165</v>
      </c>
      <c r="O633" s="71"/>
      <c r="P633" s="68"/>
      <c r="Q633" s="71">
        <v>1</v>
      </c>
      <c r="R633" s="68">
        <v>100</v>
      </c>
    </row>
    <row r="634" spans="1:18" x14ac:dyDescent="0.2">
      <c r="A634" s="141" t="s">
        <v>1580</v>
      </c>
      <c r="B634" s="67" t="s">
        <v>1581</v>
      </c>
      <c r="C634" s="67">
        <v>51</v>
      </c>
      <c r="D634" s="67" t="s">
        <v>340</v>
      </c>
      <c r="E634" s="71">
        <v>0.64666950353320896</v>
      </c>
      <c r="F634" s="68">
        <v>43.119266055045898</v>
      </c>
      <c r="G634" s="71">
        <v>0.69115384783477696</v>
      </c>
      <c r="H634" s="68">
        <v>41.284403669724803</v>
      </c>
      <c r="I634" s="71">
        <v>0.83653733613247205</v>
      </c>
      <c r="J634" s="68">
        <v>69.782110091743107</v>
      </c>
      <c r="K634" s="71">
        <v>0.87887839293193204</v>
      </c>
      <c r="L634" s="68">
        <v>71.674311926605498</v>
      </c>
      <c r="M634" s="71">
        <v>0.39178374533167398</v>
      </c>
      <c r="N634" s="68">
        <v>13.636363636363599</v>
      </c>
      <c r="O634" s="71">
        <v>8.1663698968399701E-2</v>
      </c>
      <c r="P634" s="68">
        <v>3.6236119228521302</v>
      </c>
      <c r="Q634" s="71">
        <v>1</v>
      </c>
      <c r="R634" s="68">
        <v>100</v>
      </c>
    </row>
    <row r="635" spans="1:18" x14ac:dyDescent="0.2">
      <c r="A635" s="141" t="s">
        <v>1582</v>
      </c>
      <c r="B635" s="67" t="s">
        <v>1583</v>
      </c>
      <c r="C635" s="67">
        <v>51</v>
      </c>
      <c r="D635" s="67" t="s">
        <v>340</v>
      </c>
      <c r="E635" s="71">
        <v>0.672134859736222</v>
      </c>
      <c r="F635" s="68">
        <v>48.795871559632999</v>
      </c>
      <c r="G635" s="71">
        <v>0.71556064425650201</v>
      </c>
      <c r="H635" s="68">
        <v>47.649082568807302</v>
      </c>
      <c r="I635" s="71">
        <v>0.80370970755992799</v>
      </c>
      <c r="J635" s="68">
        <v>61.811926605504603</v>
      </c>
      <c r="K635" s="71">
        <v>0.82568389503816897</v>
      </c>
      <c r="L635" s="68">
        <v>56.479357798165097</v>
      </c>
      <c r="M635" s="71">
        <v>0.47714743019740302</v>
      </c>
      <c r="N635" s="68">
        <v>23.245109321058699</v>
      </c>
      <c r="O635" s="71">
        <v>0.21070748136533199</v>
      </c>
      <c r="P635" s="68">
        <v>16.832261835184099</v>
      </c>
      <c r="Q635" s="71">
        <v>1</v>
      </c>
      <c r="R635" s="68">
        <v>100</v>
      </c>
    </row>
    <row r="636" spans="1:18" x14ac:dyDescent="0.2">
      <c r="A636" s="141" t="s">
        <v>1584</v>
      </c>
      <c r="B636" s="67" t="s">
        <v>1585</v>
      </c>
      <c r="C636" s="67">
        <v>51</v>
      </c>
      <c r="D636" s="67" t="s">
        <v>340</v>
      </c>
      <c r="E636" s="71">
        <v>0.78278738151822402</v>
      </c>
      <c r="F636" s="68">
        <v>69.438073394495405</v>
      </c>
      <c r="G636" s="71">
        <v>0.694591652123976</v>
      </c>
      <c r="H636" s="68">
        <v>42.144495412844002</v>
      </c>
      <c r="I636" s="71">
        <v>0.848754290140738</v>
      </c>
      <c r="J636" s="68">
        <v>72.419724770642205</v>
      </c>
      <c r="K636" s="71">
        <v>0.872349200027283</v>
      </c>
      <c r="L636" s="68">
        <v>69.266055045871596</v>
      </c>
      <c r="M636" s="71">
        <v>0.71545438378089998</v>
      </c>
      <c r="N636" s="68">
        <v>56.156501726122002</v>
      </c>
      <c r="O636" s="71"/>
      <c r="P636" s="68"/>
      <c r="Q636" s="71"/>
      <c r="R636" s="68"/>
    </row>
    <row r="637" spans="1:18" x14ac:dyDescent="0.2">
      <c r="A637" s="141" t="s">
        <v>1586</v>
      </c>
      <c r="B637" s="67" t="s">
        <v>1587</v>
      </c>
      <c r="C637" s="67">
        <v>51</v>
      </c>
      <c r="D637" s="67" t="s">
        <v>340</v>
      </c>
      <c r="E637" s="71">
        <v>0.64443404758284095</v>
      </c>
      <c r="F637" s="68">
        <v>42.373853211009198</v>
      </c>
      <c r="G637" s="71">
        <v>0.66585537452666199</v>
      </c>
      <c r="H637" s="68">
        <v>33.543577981651403</v>
      </c>
      <c r="I637" s="71">
        <v>0.80230552485442097</v>
      </c>
      <c r="J637" s="68">
        <v>61.582568807339499</v>
      </c>
      <c r="K637" s="71">
        <v>0.71417250984553604</v>
      </c>
      <c r="L637" s="68">
        <v>20.355504587155998</v>
      </c>
      <c r="M637" s="71">
        <v>0.34554508269606998</v>
      </c>
      <c r="N637" s="68">
        <v>9.9539700805523594</v>
      </c>
      <c r="O637" s="71">
        <v>0.338725793574358</v>
      </c>
      <c r="P637" s="68">
        <v>33.606078316773797</v>
      </c>
      <c r="Q637" s="71">
        <v>1</v>
      </c>
      <c r="R637" s="68">
        <v>100</v>
      </c>
    </row>
    <row r="638" spans="1:18" x14ac:dyDescent="0.2">
      <c r="A638" s="141" t="s">
        <v>1588</v>
      </c>
      <c r="B638" s="67" t="s">
        <v>1589</v>
      </c>
      <c r="C638" s="67">
        <v>51</v>
      </c>
      <c r="D638" s="67" t="s">
        <v>340</v>
      </c>
      <c r="E638" s="71">
        <v>0.68796833135431301</v>
      </c>
      <c r="F638" s="68">
        <v>53.2683486238532</v>
      </c>
      <c r="G638" s="71">
        <v>0.59323478933785501</v>
      </c>
      <c r="H638" s="68">
        <v>13.188073394495399</v>
      </c>
      <c r="I638" s="71">
        <v>0.75609014544275499</v>
      </c>
      <c r="J638" s="68">
        <v>48.681192660550501</v>
      </c>
      <c r="K638" s="71">
        <v>0.76825739992630604</v>
      </c>
      <c r="L638" s="68">
        <v>35.435779816513801</v>
      </c>
      <c r="M638" s="71">
        <v>0.60874977769873695</v>
      </c>
      <c r="N638" s="68">
        <v>41.714614499424599</v>
      </c>
      <c r="O638" s="71">
        <v>0.69137787572022502</v>
      </c>
      <c r="P638" s="68">
        <v>76.388077147866696</v>
      </c>
      <c r="Q638" s="71">
        <v>0.71009999999999995</v>
      </c>
      <c r="R638" s="68">
        <v>37.5634517766497</v>
      </c>
    </row>
    <row r="639" spans="1:18" x14ac:dyDescent="0.2">
      <c r="A639" s="141" t="s">
        <v>1590</v>
      </c>
      <c r="B639" s="67" t="s">
        <v>1591</v>
      </c>
      <c r="C639" s="67">
        <v>51</v>
      </c>
      <c r="D639" s="67" t="s">
        <v>340</v>
      </c>
      <c r="E639" s="71">
        <v>0.794593799988078</v>
      </c>
      <c r="F639" s="68">
        <v>71.387614678899098</v>
      </c>
      <c r="G639" s="71">
        <v>0.642967216650974</v>
      </c>
      <c r="H639" s="68">
        <v>26.318807339449499</v>
      </c>
      <c r="I639" s="71">
        <v>0.82948705539516898</v>
      </c>
      <c r="J639" s="68">
        <v>68.061926605504595</v>
      </c>
      <c r="K639" s="71">
        <v>0.870424028979079</v>
      </c>
      <c r="L639" s="68">
        <v>68.520642201834903</v>
      </c>
      <c r="M639" s="71">
        <v>0.63009069891517</v>
      </c>
      <c r="N639" s="68">
        <v>44.764096662830802</v>
      </c>
      <c r="O639" s="71"/>
      <c r="P639" s="68"/>
      <c r="Q639" s="71">
        <v>1</v>
      </c>
      <c r="R639" s="68">
        <v>100</v>
      </c>
    </row>
    <row r="640" spans="1:18" x14ac:dyDescent="0.2">
      <c r="A640" s="141" t="s">
        <v>1592</v>
      </c>
      <c r="B640" s="67" t="s">
        <v>1593</v>
      </c>
      <c r="C640" s="67">
        <v>51</v>
      </c>
      <c r="D640" s="67" t="s">
        <v>340</v>
      </c>
      <c r="E640" s="71">
        <v>0.60053861239593997</v>
      </c>
      <c r="F640" s="68">
        <v>31.077981651376099</v>
      </c>
      <c r="G640" s="71">
        <v>0.59053776626683796</v>
      </c>
      <c r="H640" s="68">
        <v>12.3853211009174</v>
      </c>
      <c r="I640" s="71">
        <v>0.85655345987768206</v>
      </c>
      <c r="J640" s="68">
        <v>74.025229357798196</v>
      </c>
      <c r="K640" s="71">
        <v>0.860400091295354</v>
      </c>
      <c r="L640" s="68">
        <v>65.538990825688103</v>
      </c>
      <c r="M640" s="71">
        <v>0.491374711008359</v>
      </c>
      <c r="N640" s="68">
        <v>25.373993095512098</v>
      </c>
      <c r="O640" s="71">
        <v>0.74486564592740501</v>
      </c>
      <c r="P640" s="68">
        <v>82.583284628871994</v>
      </c>
      <c r="Q640" s="71">
        <v>5.9499999999999997E-2</v>
      </c>
      <c r="R640" s="68">
        <v>17.512690355329902</v>
      </c>
    </row>
    <row r="641" spans="1:18" x14ac:dyDescent="0.2">
      <c r="A641" s="141" t="s">
        <v>1594</v>
      </c>
      <c r="B641" s="67" t="s">
        <v>1595</v>
      </c>
      <c r="C641" s="67">
        <v>51</v>
      </c>
      <c r="D641" s="67" t="s">
        <v>340</v>
      </c>
      <c r="E641" s="71">
        <v>0.56799986490709198</v>
      </c>
      <c r="F641" s="68">
        <v>22.534403669724799</v>
      </c>
      <c r="G641" s="71">
        <v>0.65764820900258303</v>
      </c>
      <c r="H641" s="68">
        <v>31.422018348623901</v>
      </c>
      <c r="I641" s="71">
        <v>0.67992044425711395</v>
      </c>
      <c r="J641" s="68">
        <v>26.204128440367001</v>
      </c>
      <c r="K641" s="71">
        <v>0.884672589706329</v>
      </c>
      <c r="L641" s="68">
        <v>73.451834862385297</v>
      </c>
      <c r="M641" s="71">
        <v>0.54828383425217897</v>
      </c>
      <c r="N641" s="68">
        <v>32.853855005753701</v>
      </c>
      <c r="O641" s="71">
        <v>6.9474247317257307E-2</v>
      </c>
      <c r="P641" s="68">
        <v>2.92226767971946</v>
      </c>
      <c r="Q641" s="71"/>
      <c r="R641" s="68"/>
    </row>
    <row r="642" spans="1:18" x14ac:dyDescent="0.2">
      <c r="A642" s="141" t="s">
        <v>1596</v>
      </c>
      <c r="B642" s="67" t="s">
        <v>1597</v>
      </c>
      <c r="C642" s="67">
        <v>47</v>
      </c>
      <c r="D642" s="67" t="s">
        <v>340</v>
      </c>
      <c r="E642" s="71">
        <v>0.53308167077242896</v>
      </c>
      <c r="F642" s="68">
        <v>14.6215596330275</v>
      </c>
      <c r="G642" s="71">
        <v>0.62920018203694605</v>
      </c>
      <c r="H642" s="68">
        <v>22.419724770642201</v>
      </c>
      <c r="I642" s="71">
        <v>0.62773666772686099</v>
      </c>
      <c r="J642" s="68">
        <v>14.793577981651399</v>
      </c>
      <c r="K642" s="71">
        <v>0.82720294064583</v>
      </c>
      <c r="L642" s="68">
        <v>56.9954128440367</v>
      </c>
      <c r="M642" s="71">
        <v>0.47359060999466501</v>
      </c>
      <c r="N642" s="68">
        <v>22.8423475258918</v>
      </c>
      <c r="O642" s="71">
        <v>0.107677953457845</v>
      </c>
      <c r="P642" s="68">
        <v>5.4938632378725902</v>
      </c>
      <c r="Q642" s="71"/>
      <c r="R642" s="68"/>
    </row>
    <row r="643" spans="1:18" x14ac:dyDescent="0.2">
      <c r="A643" s="141" t="s">
        <v>1598</v>
      </c>
      <c r="B643" s="67" t="s">
        <v>1599</v>
      </c>
      <c r="C643" s="67">
        <v>51</v>
      </c>
      <c r="D643" s="67" t="s">
        <v>340</v>
      </c>
      <c r="E643" s="71">
        <v>0.673526282696154</v>
      </c>
      <c r="F643" s="68">
        <v>49.483944954128397</v>
      </c>
      <c r="G643" s="71">
        <v>0.73546775067868098</v>
      </c>
      <c r="H643" s="68">
        <v>52.809633027522899</v>
      </c>
      <c r="I643" s="71">
        <v>0.72876092260264602</v>
      </c>
      <c r="J643" s="68">
        <v>40.137614678899098</v>
      </c>
      <c r="K643" s="71">
        <v>0.90472867861489903</v>
      </c>
      <c r="L643" s="68">
        <v>79.185779816513801</v>
      </c>
      <c r="M643" s="71">
        <v>0.59807931709052098</v>
      </c>
      <c r="N643" s="68">
        <v>40.046029919447598</v>
      </c>
      <c r="O643" s="71">
        <v>7.4121027190178906E-2</v>
      </c>
      <c r="P643" s="68">
        <v>3.0976037405026302</v>
      </c>
      <c r="Q643" s="71">
        <v>1</v>
      </c>
      <c r="R643" s="68">
        <v>100</v>
      </c>
    </row>
    <row r="644" spans="1:18" x14ac:dyDescent="0.2">
      <c r="A644" s="141" t="s">
        <v>1600</v>
      </c>
      <c r="B644" s="67" t="s">
        <v>1601</v>
      </c>
      <c r="C644" s="67">
        <v>51</v>
      </c>
      <c r="D644" s="67" t="s">
        <v>340</v>
      </c>
      <c r="E644" s="71">
        <v>0.64272132026163198</v>
      </c>
      <c r="F644" s="68">
        <v>41.743119266054997</v>
      </c>
      <c r="G644" s="71">
        <v>0.64573140472967505</v>
      </c>
      <c r="H644" s="68">
        <v>27.006880733945</v>
      </c>
      <c r="I644" s="71">
        <v>0.66143185449771802</v>
      </c>
      <c r="J644" s="68">
        <v>21.616972477064198</v>
      </c>
      <c r="K644" s="71">
        <v>0.867266286002217</v>
      </c>
      <c r="L644" s="68">
        <v>67.889908256880702</v>
      </c>
      <c r="M644" s="71">
        <v>0.61942023830695403</v>
      </c>
      <c r="N644" s="68">
        <v>43.383199079401599</v>
      </c>
      <c r="O644" s="71">
        <v>6.2478138033228499E-2</v>
      </c>
      <c r="P644" s="68">
        <v>2.5715955581531298</v>
      </c>
      <c r="Q644" s="71">
        <v>1</v>
      </c>
      <c r="R644" s="68">
        <v>100</v>
      </c>
    </row>
    <row r="645" spans="1:18" x14ac:dyDescent="0.2">
      <c r="A645" s="141" t="s">
        <v>1602</v>
      </c>
      <c r="B645" s="67" t="s">
        <v>1603</v>
      </c>
      <c r="C645" s="67">
        <v>51</v>
      </c>
      <c r="D645" s="67" t="s">
        <v>340</v>
      </c>
      <c r="E645" s="71">
        <v>0.79356834632145601</v>
      </c>
      <c r="F645" s="68">
        <v>71.272935779816507</v>
      </c>
      <c r="G645" s="71">
        <v>0.67815863168902701</v>
      </c>
      <c r="H645" s="68">
        <v>36.869266055045898</v>
      </c>
      <c r="I645" s="71">
        <v>0.76400516448625799</v>
      </c>
      <c r="J645" s="68">
        <v>50.860091743119298</v>
      </c>
      <c r="K645" s="71">
        <v>0.87424631530039099</v>
      </c>
      <c r="L645" s="68">
        <v>69.896788990825698</v>
      </c>
      <c r="M645" s="71">
        <v>0.65143162013160205</v>
      </c>
      <c r="N645" s="68">
        <v>46.835443037974699</v>
      </c>
      <c r="O645" s="71"/>
      <c r="P645" s="68"/>
      <c r="Q645" s="71">
        <v>1</v>
      </c>
      <c r="R645" s="68">
        <v>100</v>
      </c>
    </row>
    <row r="646" spans="1:18" x14ac:dyDescent="0.2">
      <c r="A646" s="141" t="s">
        <v>1604</v>
      </c>
      <c r="B646" s="67" t="s">
        <v>1605</v>
      </c>
      <c r="C646" s="67">
        <v>47</v>
      </c>
      <c r="D646" s="67" t="s">
        <v>340</v>
      </c>
      <c r="E646" s="71">
        <v>0.64196474986318097</v>
      </c>
      <c r="F646" s="68">
        <v>41.341743119266098</v>
      </c>
      <c r="G646" s="71">
        <v>0.43572843482978402</v>
      </c>
      <c r="H646" s="68">
        <v>3.8417431192660501</v>
      </c>
      <c r="I646" s="71">
        <v>0.79565859747155498</v>
      </c>
      <c r="J646" s="68">
        <v>59.5183486238532</v>
      </c>
      <c r="K646" s="71">
        <v>0.81148347922936903</v>
      </c>
      <c r="L646" s="68">
        <v>50.974770642201797</v>
      </c>
      <c r="M646" s="71">
        <v>0.50204517161657503</v>
      </c>
      <c r="N646" s="68">
        <v>26.697353279631798</v>
      </c>
      <c r="O646" s="71">
        <v>0.306872816031803</v>
      </c>
      <c r="P646" s="68">
        <v>29.1057860900058</v>
      </c>
      <c r="Q646" s="71">
        <v>1</v>
      </c>
      <c r="R646" s="68">
        <v>100</v>
      </c>
    </row>
    <row r="647" spans="1:18" x14ac:dyDescent="0.2">
      <c r="A647" s="141" t="s">
        <v>1606</v>
      </c>
      <c r="B647" s="67" t="s">
        <v>1607</v>
      </c>
      <c r="C647" s="67">
        <v>51</v>
      </c>
      <c r="D647" s="67" t="s">
        <v>340</v>
      </c>
      <c r="E647" s="71">
        <v>0.615920267818588</v>
      </c>
      <c r="F647" s="68">
        <v>34.919724770642198</v>
      </c>
      <c r="G647" s="71">
        <v>0.59206486572250605</v>
      </c>
      <c r="H647" s="68">
        <v>12.9587155963303</v>
      </c>
      <c r="I647" s="71">
        <v>0.75964894988687603</v>
      </c>
      <c r="J647" s="68">
        <v>49.827981651376099</v>
      </c>
      <c r="K647" s="71">
        <v>0.77944151915636295</v>
      </c>
      <c r="L647" s="68">
        <v>39.793577981651403</v>
      </c>
      <c r="M647" s="71">
        <v>0.54117019384670095</v>
      </c>
      <c r="N647" s="68">
        <v>31.3578826237054</v>
      </c>
      <c r="O647" s="71">
        <v>7.7546078299082596E-2</v>
      </c>
      <c r="P647" s="68">
        <v>3.3898305084745801</v>
      </c>
      <c r="Q647" s="71">
        <v>0.94564999999999999</v>
      </c>
      <c r="R647" s="68">
        <v>42.7241962774958</v>
      </c>
    </row>
    <row r="648" spans="1:18" x14ac:dyDescent="0.2">
      <c r="A648" s="141" t="s">
        <v>1608</v>
      </c>
      <c r="B648" s="67" t="s">
        <v>1609</v>
      </c>
      <c r="C648" s="67">
        <v>47</v>
      </c>
      <c r="D648" s="67" t="s">
        <v>340</v>
      </c>
      <c r="E648" s="71">
        <v>0.68345029190460505</v>
      </c>
      <c r="F648" s="68">
        <v>52.006880733944897</v>
      </c>
      <c r="G648" s="71">
        <v>0.62660723266858598</v>
      </c>
      <c r="H648" s="68">
        <v>21.674311926605501</v>
      </c>
      <c r="I648" s="71">
        <v>0.881594584021128</v>
      </c>
      <c r="J648" s="68">
        <v>80.733944954128404</v>
      </c>
      <c r="K648" s="71">
        <v>0.71881359400631095</v>
      </c>
      <c r="L648" s="68">
        <v>21.444954128440401</v>
      </c>
      <c r="M648" s="71">
        <v>0.58385203627956594</v>
      </c>
      <c r="N648" s="68">
        <v>37.802071346375101</v>
      </c>
      <c r="O648" s="71">
        <v>0.56518430445203705</v>
      </c>
      <c r="P648" s="68">
        <v>63.062536528346001</v>
      </c>
      <c r="Q648" s="71">
        <v>0.72465000000000002</v>
      </c>
      <c r="R648" s="68">
        <v>37.817258883248698</v>
      </c>
    </row>
    <row r="649" spans="1:18" x14ac:dyDescent="0.2">
      <c r="A649" s="141" t="s">
        <v>1610</v>
      </c>
      <c r="B649" s="67" t="s">
        <v>1611</v>
      </c>
      <c r="C649" s="67">
        <v>47</v>
      </c>
      <c r="D649" s="67" t="s">
        <v>340</v>
      </c>
      <c r="E649" s="71">
        <v>0.70825682873528994</v>
      </c>
      <c r="F649" s="68">
        <v>58.199541284403701</v>
      </c>
      <c r="G649" s="71">
        <v>0.59461347299357004</v>
      </c>
      <c r="H649" s="68">
        <v>13.6467889908257</v>
      </c>
      <c r="I649" s="71">
        <v>0.72165857466528804</v>
      </c>
      <c r="J649" s="68">
        <v>37.672018348623901</v>
      </c>
      <c r="K649" s="71">
        <v>0.82255789007769997</v>
      </c>
      <c r="L649" s="68">
        <v>55.275229357798203</v>
      </c>
      <c r="M649" s="71">
        <v>0.40245420593989001</v>
      </c>
      <c r="N649" s="68">
        <v>15.074798619102401</v>
      </c>
      <c r="O649" s="71"/>
      <c r="P649" s="68"/>
      <c r="Q649" s="71">
        <v>1</v>
      </c>
      <c r="R649" s="68">
        <v>100</v>
      </c>
    </row>
    <row r="650" spans="1:18" x14ac:dyDescent="0.2">
      <c r="A650" s="141" t="s">
        <v>1612</v>
      </c>
      <c r="B650" s="67" t="s">
        <v>1613</v>
      </c>
      <c r="C650" s="67">
        <v>47</v>
      </c>
      <c r="D650" s="67" t="s">
        <v>340</v>
      </c>
      <c r="E650" s="71">
        <v>0.55728114434185605</v>
      </c>
      <c r="F650" s="68">
        <v>19.438073394495401</v>
      </c>
      <c r="G650" s="71">
        <v>0.58488439358144195</v>
      </c>
      <c r="H650" s="68">
        <v>11.410550458715599</v>
      </c>
      <c r="I650" s="71">
        <v>0.87254081790853399</v>
      </c>
      <c r="J650" s="68">
        <v>77.694954128440401</v>
      </c>
      <c r="K650" s="71">
        <v>0.898071742657502</v>
      </c>
      <c r="L650" s="68">
        <v>77.465596330275204</v>
      </c>
      <c r="M650" s="71">
        <v>0.43090876756180002</v>
      </c>
      <c r="N650" s="68">
        <v>17.8941311852704</v>
      </c>
      <c r="O650" s="71"/>
      <c r="P650" s="68"/>
      <c r="Q650" s="71">
        <v>0</v>
      </c>
      <c r="R650" s="68">
        <v>12.690355329949201</v>
      </c>
    </row>
    <row r="651" spans="1:18" x14ac:dyDescent="0.2">
      <c r="A651" s="141" t="s">
        <v>1614</v>
      </c>
      <c r="B651" s="67" t="s">
        <v>1615</v>
      </c>
      <c r="C651" s="67">
        <v>47</v>
      </c>
      <c r="D651" s="67" t="s">
        <v>340</v>
      </c>
      <c r="E651" s="71">
        <v>0.53939542797865803</v>
      </c>
      <c r="F651" s="68">
        <v>15.8830275229358</v>
      </c>
      <c r="G651" s="71">
        <v>0.52419211190798598</v>
      </c>
      <c r="H651" s="68">
        <v>6.9380733944954098</v>
      </c>
      <c r="I651" s="71">
        <v>0.68442285752916798</v>
      </c>
      <c r="J651" s="68">
        <v>27.064220183486199</v>
      </c>
      <c r="K651" s="71">
        <v>0.78357341265484604</v>
      </c>
      <c r="L651" s="68">
        <v>41.399082568807302</v>
      </c>
      <c r="M651" s="71">
        <v>0.50915881202205204</v>
      </c>
      <c r="N651" s="68">
        <v>27.445339470655899</v>
      </c>
      <c r="O651" s="71">
        <v>0.19562994577923701</v>
      </c>
      <c r="P651" s="68">
        <v>14.5528930450029</v>
      </c>
      <c r="Q651" s="71"/>
      <c r="R651" s="68"/>
    </row>
    <row r="652" spans="1:18" x14ac:dyDescent="0.2">
      <c r="A652" s="141" t="s">
        <v>1616</v>
      </c>
      <c r="B652" s="67" t="s">
        <v>1617</v>
      </c>
      <c r="C652" s="67">
        <v>47</v>
      </c>
      <c r="D652" s="67" t="s">
        <v>340</v>
      </c>
      <c r="E652" s="71">
        <v>0.65642826493934603</v>
      </c>
      <c r="F652" s="68">
        <v>45.412844036697201</v>
      </c>
      <c r="G652" s="71">
        <v>0.59966603492839299</v>
      </c>
      <c r="H652" s="68">
        <v>14.6215596330275</v>
      </c>
      <c r="I652" s="71">
        <v>0.78688669710972903</v>
      </c>
      <c r="J652" s="68">
        <v>57.052752293578003</v>
      </c>
      <c r="K652" s="71">
        <v>0.74105485864301102</v>
      </c>
      <c r="L652" s="68">
        <v>27.293577981651399</v>
      </c>
      <c r="M652" s="71">
        <v>0.50204517161657503</v>
      </c>
      <c r="N652" s="68">
        <v>26.697353279631798</v>
      </c>
      <c r="O652" s="71">
        <v>0.30891682733836801</v>
      </c>
      <c r="P652" s="68">
        <v>29.222676797194602</v>
      </c>
      <c r="Q652" s="71">
        <v>1</v>
      </c>
      <c r="R652" s="68">
        <v>100</v>
      </c>
    </row>
    <row r="653" spans="1:18" x14ac:dyDescent="0.2">
      <c r="A653" s="141" t="s">
        <v>1618</v>
      </c>
      <c r="B653" s="67" t="s">
        <v>1619</v>
      </c>
      <c r="C653" s="67">
        <v>47</v>
      </c>
      <c r="D653" s="67" t="s">
        <v>340</v>
      </c>
      <c r="E653" s="71">
        <v>0.71147229886874597</v>
      </c>
      <c r="F653" s="68">
        <v>58.7729357798165</v>
      </c>
      <c r="G653" s="71">
        <v>0.63241835506593502</v>
      </c>
      <c r="H653" s="68">
        <v>23.2224770642202</v>
      </c>
      <c r="I653" s="71">
        <v>0.71754542309331903</v>
      </c>
      <c r="J653" s="68">
        <v>36.697247706421997</v>
      </c>
      <c r="K653" s="71">
        <v>0.84506102634483904</v>
      </c>
      <c r="L653" s="68">
        <v>61.582568807339499</v>
      </c>
      <c r="M653" s="71">
        <v>0.49848835141383602</v>
      </c>
      <c r="N653" s="68">
        <v>26.352128883774501</v>
      </c>
      <c r="O653" s="71">
        <v>0.57532063729454697</v>
      </c>
      <c r="P653" s="68">
        <v>64.348334307422604</v>
      </c>
      <c r="Q653" s="71">
        <v>1</v>
      </c>
      <c r="R653" s="68">
        <v>100</v>
      </c>
    </row>
    <row r="654" spans="1:18" x14ac:dyDescent="0.2">
      <c r="A654" s="141" t="s">
        <v>1620</v>
      </c>
      <c r="B654" s="67" t="s">
        <v>1621</v>
      </c>
      <c r="C654" s="67">
        <v>47</v>
      </c>
      <c r="D654" s="67" t="s">
        <v>340</v>
      </c>
      <c r="E654" s="71">
        <v>0.714364070012384</v>
      </c>
      <c r="F654" s="68">
        <v>59.575688073394502</v>
      </c>
      <c r="G654" s="71">
        <v>0.61831959660787394</v>
      </c>
      <c r="H654" s="68">
        <v>19.724770642201801</v>
      </c>
      <c r="I654" s="71">
        <v>0.82212348972080196</v>
      </c>
      <c r="J654" s="68">
        <v>66.399082568807302</v>
      </c>
      <c r="K654" s="71">
        <v>0.83316115744129404</v>
      </c>
      <c r="L654" s="68">
        <v>58.715596330275197</v>
      </c>
      <c r="M654" s="71">
        <v>0.58385203627956594</v>
      </c>
      <c r="N654" s="68">
        <v>37.802071346375101</v>
      </c>
      <c r="O654" s="71"/>
      <c r="P654" s="68"/>
      <c r="Q654" s="71"/>
      <c r="R654" s="68"/>
    </row>
    <row r="655" spans="1:18" x14ac:dyDescent="0.2">
      <c r="A655" s="141" t="s">
        <v>1622</v>
      </c>
      <c r="B655" s="67" t="s">
        <v>1623</v>
      </c>
      <c r="C655" s="67">
        <v>47</v>
      </c>
      <c r="D655" s="67" t="s">
        <v>340</v>
      </c>
      <c r="E655" s="71">
        <v>0.52716004949888895</v>
      </c>
      <c r="F655" s="68">
        <v>13.5321100917431</v>
      </c>
      <c r="G655" s="71">
        <v>0.52138520137403599</v>
      </c>
      <c r="H655" s="68">
        <v>6.70871559633028</v>
      </c>
      <c r="I655" s="71">
        <v>0.85416732421797803</v>
      </c>
      <c r="J655" s="68">
        <v>73.566513761467903</v>
      </c>
      <c r="K655" s="71">
        <v>0.79326364762963797</v>
      </c>
      <c r="L655" s="68">
        <v>44.7821100917431</v>
      </c>
      <c r="M655" s="71">
        <v>0.58740885648230501</v>
      </c>
      <c r="N655" s="68">
        <v>38.262370540851599</v>
      </c>
      <c r="O655" s="71">
        <v>0.40673526728937998</v>
      </c>
      <c r="P655" s="68">
        <v>43.249561659847998</v>
      </c>
      <c r="Q655" s="71">
        <v>0</v>
      </c>
      <c r="R655" s="68">
        <v>12.690355329949201</v>
      </c>
    </row>
    <row r="656" spans="1:18" x14ac:dyDescent="0.2">
      <c r="A656" s="141" t="s">
        <v>1624</v>
      </c>
      <c r="B656" s="67" t="s">
        <v>1625</v>
      </c>
      <c r="C656" s="67">
        <v>47</v>
      </c>
      <c r="D656" s="67" t="s">
        <v>340</v>
      </c>
      <c r="E656" s="71">
        <v>0.56590200234739596</v>
      </c>
      <c r="F656" s="68">
        <v>21.846330275229398</v>
      </c>
      <c r="G656" s="71">
        <v>0.65895936730007199</v>
      </c>
      <c r="H656" s="68">
        <v>31.880733944954098</v>
      </c>
      <c r="I656" s="71">
        <v>0.76843309807308002</v>
      </c>
      <c r="J656" s="68">
        <v>51.892201834862398</v>
      </c>
      <c r="K656" s="71">
        <v>0.84512820684775802</v>
      </c>
      <c r="L656" s="68">
        <v>61.639908256880702</v>
      </c>
      <c r="M656" s="71">
        <v>0.50204517161657503</v>
      </c>
      <c r="N656" s="68">
        <v>26.697353279631798</v>
      </c>
      <c r="O656" s="71">
        <v>5.4944167899494203E-2</v>
      </c>
      <c r="P656" s="68">
        <v>2.2793687901811799</v>
      </c>
      <c r="Q656" s="71"/>
      <c r="R656" s="68"/>
    </row>
    <row r="657" spans="1:18" x14ac:dyDescent="0.2">
      <c r="A657" s="141" t="s">
        <v>1626</v>
      </c>
      <c r="B657" s="67" t="s">
        <v>1627</v>
      </c>
      <c r="C657" s="67">
        <v>52</v>
      </c>
      <c r="D657" s="67" t="s">
        <v>340</v>
      </c>
      <c r="E657" s="71">
        <v>0.54078511350160297</v>
      </c>
      <c r="F657" s="68">
        <v>16.055045871559599</v>
      </c>
      <c r="G657" s="71">
        <v>0.60565037966552104</v>
      </c>
      <c r="H657" s="68">
        <v>15.7683486238532</v>
      </c>
      <c r="I657" s="71">
        <v>0.82834747323972702</v>
      </c>
      <c r="J657" s="68">
        <v>67.775229357798196</v>
      </c>
      <c r="K657" s="71">
        <v>0.88349580880270095</v>
      </c>
      <c r="L657" s="68">
        <v>73.107798165137595</v>
      </c>
      <c r="M657" s="71">
        <v>0.45580650898097103</v>
      </c>
      <c r="N657" s="68">
        <v>21.058688147295701</v>
      </c>
      <c r="O657" s="71">
        <v>0.47141051032069903</v>
      </c>
      <c r="P657" s="68">
        <v>52.4254821741672</v>
      </c>
      <c r="Q657" s="71">
        <v>0</v>
      </c>
      <c r="R657" s="68">
        <v>12.690355329949201</v>
      </c>
    </row>
    <row r="658" spans="1:18" x14ac:dyDescent="0.2">
      <c r="A658" s="141" t="s">
        <v>1628</v>
      </c>
      <c r="B658" s="67" t="s">
        <v>1629</v>
      </c>
      <c r="C658" s="67">
        <v>47</v>
      </c>
      <c r="D658" s="67" t="s">
        <v>340</v>
      </c>
      <c r="E658" s="71">
        <v>0.58212629114832104</v>
      </c>
      <c r="F658" s="68">
        <v>26.376146788990798</v>
      </c>
      <c r="G658" s="71">
        <v>0.66199034358758102</v>
      </c>
      <c r="H658" s="68">
        <v>32.7408256880734</v>
      </c>
      <c r="I658" s="71">
        <v>0.71626416972101603</v>
      </c>
      <c r="J658" s="68">
        <v>36.0091743119266</v>
      </c>
      <c r="K658" s="71">
        <v>0.68938482019009995</v>
      </c>
      <c r="L658" s="68">
        <v>15.080275229357801</v>
      </c>
      <c r="M658" s="71">
        <v>0.54117019384670095</v>
      </c>
      <c r="N658" s="68">
        <v>31.3578826237054</v>
      </c>
      <c r="O658" s="71">
        <v>0.30182192839620697</v>
      </c>
      <c r="P658" s="68">
        <v>28.229105786089999</v>
      </c>
      <c r="Q658" s="71"/>
      <c r="R658" s="68"/>
    </row>
    <row r="659" spans="1:18" x14ac:dyDescent="0.2">
      <c r="A659" s="141" t="s">
        <v>1630</v>
      </c>
      <c r="B659" s="67" t="s">
        <v>1631</v>
      </c>
      <c r="C659" s="67">
        <v>52</v>
      </c>
      <c r="D659" s="67" t="s">
        <v>340</v>
      </c>
      <c r="E659" s="71">
        <v>0.52383700716114001</v>
      </c>
      <c r="F659" s="68">
        <v>13.0160550458716</v>
      </c>
      <c r="G659" s="71">
        <v>0.654915374853282</v>
      </c>
      <c r="H659" s="68">
        <v>30.275229357798199</v>
      </c>
      <c r="I659" s="71">
        <v>0.74479775795910097</v>
      </c>
      <c r="J659" s="68">
        <v>45.298165137614703</v>
      </c>
      <c r="K659" s="71">
        <v>0.81586327467331499</v>
      </c>
      <c r="L659" s="68">
        <v>52.580275229357802</v>
      </c>
      <c r="M659" s="71">
        <v>0.40245420593989001</v>
      </c>
      <c r="N659" s="68">
        <v>15.074798619102401</v>
      </c>
      <c r="O659" s="71">
        <v>1.15442238011475E-3</v>
      </c>
      <c r="P659" s="68">
        <v>0.75978959672706003</v>
      </c>
      <c r="Q659" s="71"/>
      <c r="R659" s="68"/>
    </row>
    <row r="660" spans="1:18" x14ac:dyDescent="0.2">
      <c r="A660" s="141" t="s">
        <v>1632</v>
      </c>
      <c r="B660" s="67" t="s">
        <v>1633</v>
      </c>
      <c r="C660" s="67">
        <v>52</v>
      </c>
      <c r="D660" s="67" t="s">
        <v>340</v>
      </c>
      <c r="E660" s="71">
        <v>0.62360237332119695</v>
      </c>
      <c r="F660" s="68">
        <v>36.7545871559633</v>
      </c>
      <c r="G660" s="71">
        <v>0.58077762077546902</v>
      </c>
      <c r="H660" s="68">
        <v>10.7224770642202</v>
      </c>
      <c r="I660" s="71">
        <v>0.757471150324451</v>
      </c>
      <c r="J660" s="68">
        <v>49.197247706421997</v>
      </c>
      <c r="K660" s="71">
        <v>0.80859793346340503</v>
      </c>
      <c r="L660" s="68">
        <v>49.885321100917402</v>
      </c>
      <c r="M660" s="71">
        <v>0.445136048372755</v>
      </c>
      <c r="N660" s="68">
        <v>19.7928653624856</v>
      </c>
      <c r="O660" s="71">
        <v>0.52602911366990601</v>
      </c>
      <c r="P660" s="68">
        <v>58.796025715955601</v>
      </c>
      <c r="Q660" s="71"/>
      <c r="R660" s="68"/>
    </row>
    <row r="661" spans="1:18" x14ac:dyDescent="0.2">
      <c r="A661" s="141" t="s">
        <v>1634</v>
      </c>
      <c r="B661" s="67" t="s">
        <v>1635</v>
      </c>
      <c r="C661" s="67">
        <v>52</v>
      </c>
      <c r="D661" s="67" t="s">
        <v>340</v>
      </c>
      <c r="E661" s="71">
        <v>0.57891085295244304</v>
      </c>
      <c r="F661" s="68">
        <v>25.4587155963303</v>
      </c>
      <c r="G661" s="71">
        <v>0.60531866265308998</v>
      </c>
      <c r="H661" s="68">
        <v>15.6536697247706</v>
      </c>
      <c r="I661" s="71">
        <v>0.83646440837625602</v>
      </c>
      <c r="J661" s="68">
        <v>69.724770642201804</v>
      </c>
      <c r="K661" s="71">
        <v>0.87868026128749999</v>
      </c>
      <c r="L661" s="68">
        <v>71.559633027522906</v>
      </c>
      <c r="M661" s="71">
        <v>0.61586341810421497</v>
      </c>
      <c r="N661" s="68">
        <v>43.095512082853901</v>
      </c>
      <c r="O661" s="71">
        <v>0.53713836729359599</v>
      </c>
      <c r="P661" s="68">
        <v>60.198714202220899</v>
      </c>
      <c r="Q661" s="71">
        <v>0</v>
      </c>
      <c r="R661" s="68">
        <v>12.690355329949201</v>
      </c>
    </row>
    <row r="662" spans="1:18" x14ac:dyDescent="0.2">
      <c r="A662" s="141" t="s">
        <v>1636</v>
      </c>
      <c r="B662" s="67" t="s">
        <v>1637</v>
      </c>
      <c r="C662" s="67">
        <v>47</v>
      </c>
      <c r="D662" s="67" t="s">
        <v>340</v>
      </c>
      <c r="E662" s="71">
        <v>0.56760882489552</v>
      </c>
      <c r="F662" s="68">
        <v>22.419724770642201</v>
      </c>
      <c r="G662" s="71">
        <v>0.58277992870446205</v>
      </c>
      <c r="H662" s="68">
        <v>11.1238532110092</v>
      </c>
      <c r="I662" s="71">
        <v>0.59077854036994304</v>
      </c>
      <c r="J662" s="68">
        <v>9.1743119266054993</v>
      </c>
      <c r="K662" s="71">
        <v>0.80492329498994597</v>
      </c>
      <c r="L662" s="68">
        <v>48.451834862385297</v>
      </c>
      <c r="M662" s="71">
        <v>0.420238306953584</v>
      </c>
      <c r="N662" s="68">
        <v>16.7433831990794</v>
      </c>
      <c r="O662" s="71">
        <v>0.43932405345966702</v>
      </c>
      <c r="P662" s="68">
        <v>48.392752776154303</v>
      </c>
      <c r="Q662" s="71"/>
      <c r="R662" s="68"/>
    </row>
    <row r="663" spans="1:18" x14ac:dyDescent="0.2">
      <c r="A663" s="141" t="s">
        <v>1638</v>
      </c>
      <c r="B663" s="67" t="s">
        <v>1639</v>
      </c>
      <c r="C663" s="67">
        <v>47</v>
      </c>
      <c r="D663" s="67" t="s">
        <v>340</v>
      </c>
      <c r="E663" s="71">
        <v>0.65207366788957999</v>
      </c>
      <c r="F663" s="68">
        <v>44.4954128440367</v>
      </c>
      <c r="G663" s="71">
        <v>0.64905495585190098</v>
      </c>
      <c r="H663" s="68">
        <v>28.096330275229398</v>
      </c>
      <c r="I663" s="71">
        <v>0.71740668513830297</v>
      </c>
      <c r="J663" s="68">
        <v>36.525229357798203</v>
      </c>
      <c r="K663" s="71">
        <v>0.86255883558254898</v>
      </c>
      <c r="L663" s="68">
        <v>66.227064220183493</v>
      </c>
      <c r="M663" s="71">
        <v>0.52338609283300697</v>
      </c>
      <c r="N663" s="68">
        <v>29.171461449942498</v>
      </c>
      <c r="O663" s="71">
        <v>0.50796177004214205</v>
      </c>
      <c r="P663" s="68">
        <v>56.399766218585597</v>
      </c>
      <c r="Q663" s="71"/>
      <c r="R663" s="68"/>
    </row>
    <row r="664" spans="1:18" x14ac:dyDescent="0.2">
      <c r="A664" s="141" t="s">
        <v>1640</v>
      </c>
      <c r="B664" s="67" t="s">
        <v>1641</v>
      </c>
      <c r="C664" s="67">
        <v>47</v>
      </c>
      <c r="D664" s="67" t="s">
        <v>340</v>
      </c>
      <c r="E664" s="71">
        <v>0.59881039529456803</v>
      </c>
      <c r="F664" s="68">
        <v>30.561926605504599</v>
      </c>
      <c r="G664" s="71">
        <v>0.64292272283505103</v>
      </c>
      <c r="H664" s="68">
        <v>26.204128440367001</v>
      </c>
      <c r="I664" s="71">
        <v>0.71806544381845105</v>
      </c>
      <c r="J664" s="68">
        <v>36.869266055045898</v>
      </c>
      <c r="K664" s="71">
        <v>0.87431313849008396</v>
      </c>
      <c r="L664" s="68">
        <v>69.954128440367001</v>
      </c>
      <c r="M664" s="71">
        <v>0.54828383425217897</v>
      </c>
      <c r="N664" s="68">
        <v>32.853855005753701</v>
      </c>
      <c r="O664" s="71">
        <v>0.210466837077076</v>
      </c>
      <c r="P664" s="68">
        <v>16.6569257744009</v>
      </c>
      <c r="Q664" s="71"/>
      <c r="R664" s="68"/>
    </row>
    <row r="665" spans="1:18" x14ac:dyDescent="0.2">
      <c r="A665" s="141" t="s">
        <v>1642</v>
      </c>
      <c r="B665" s="67" t="s">
        <v>1643</v>
      </c>
      <c r="C665" s="67">
        <v>47</v>
      </c>
      <c r="D665" s="67" t="s">
        <v>340</v>
      </c>
      <c r="E665" s="71">
        <v>0.549719451871581</v>
      </c>
      <c r="F665" s="68">
        <v>17.603211009174299</v>
      </c>
      <c r="G665" s="71">
        <v>0.63685166914719804</v>
      </c>
      <c r="H665" s="68">
        <v>24.598623853210999</v>
      </c>
      <c r="I665" s="71">
        <v>0.75918532787634796</v>
      </c>
      <c r="J665" s="68">
        <v>49.598623853211002</v>
      </c>
      <c r="K665" s="71">
        <v>0.84059951052734605</v>
      </c>
      <c r="L665" s="68">
        <v>60.493119266055103</v>
      </c>
      <c r="M665" s="71">
        <v>0.398897385737151</v>
      </c>
      <c r="N665" s="68">
        <v>14.5569620253165</v>
      </c>
      <c r="O665" s="71">
        <v>0.113063366069864</v>
      </c>
      <c r="P665" s="68">
        <v>5.84453535943892</v>
      </c>
      <c r="Q665" s="71"/>
      <c r="R665" s="68"/>
    </row>
    <row r="666" spans="1:18" x14ac:dyDescent="0.2">
      <c r="A666" s="141" t="s">
        <v>1644</v>
      </c>
      <c r="B666" s="67" t="s">
        <v>1645</v>
      </c>
      <c r="C666" s="67">
        <v>47</v>
      </c>
      <c r="D666" s="67" t="s">
        <v>340</v>
      </c>
      <c r="E666" s="71">
        <v>0.64651778706098995</v>
      </c>
      <c r="F666" s="68">
        <v>43.0045871559633</v>
      </c>
      <c r="G666" s="71">
        <v>0.683505945083831</v>
      </c>
      <c r="H666" s="68">
        <v>38.9908256880734</v>
      </c>
      <c r="I666" s="71">
        <v>0.76936592624611899</v>
      </c>
      <c r="J666" s="68">
        <v>52.178899082568797</v>
      </c>
      <c r="K666" s="71">
        <v>0.87059124729901305</v>
      </c>
      <c r="L666" s="68">
        <v>68.75</v>
      </c>
      <c r="M666" s="71">
        <v>0.537613373643962</v>
      </c>
      <c r="N666" s="68">
        <v>30.840046029919399</v>
      </c>
      <c r="O666" s="71">
        <v>0.37151244303202402</v>
      </c>
      <c r="P666" s="68">
        <v>38.749269433080102</v>
      </c>
      <c r="Q666" s="71"/>
      <c r="R666" s="68"/>
    </row>
    <row r="667" spans="1:18" x14ac:dyDescent="0.2">
      <c r="A667" s="141" t="s">
        <v>1646</v>
      </c>
      <c r="B667" s="67" t="s">
        <v>1647</v>
      </c>
      <c r="C667" s="67">
        <v>52</v>
      </c>
      <c r="D667" s="67" t="s">
        <v>340</v>
      </c>
      <c r="E667" s="71">
        <v>0.57103099526655998</v>
      </c>
      <c r="F667" s="68">
        <v>23.623853211009202</v>
      </c>
      <c r="G667" s="71">
        <v>0.55711958034014097</v>
      </c>
      <c r="H667" s="68">
        <v>8.6582568807339406</v>
      </c>
      <c r="I667" s="71">
        <v>0.75536494869122195</v>
      </c>
      <c r="J667" s="68">
        <v>48.451834862385297</v>
      </c>
      <c r="K667" s="71">
        <v>0.839786567824648</v>
      </c>
      <c r="L667" s="68">
        <v>60.206422018348597</v>
      </c>
      <c r="M667" s="71">
        <v>0.50204517161657503</v>
      </c>
      <c r="N667" s="68">
        <v>26.697353279631798</v>
      </c>
      <c r="O667" s="71">
        <v>0.20083870786021199</v>
      </c>
      <c r="P667" s="68">
        <v>15.312682641729999</v>
      </c>
      <c r="Q667" s="71"/>
      <c r="R667" s="68"/>
    </row>
    <row r="668" spans="1:18" x14ac:dyDescent="0.2">
      <c r="A668" s="141" t="s">
        <v>1648</v>
      </c>
      <c r="B668" s="67" t="s">
        <v>1649</v>
      </c>
      <c r="C668" s="67">
        <v>52</v>
      </c>
      <c r="D668" s="67" t="s">
        <v>340</v>
      </c>
      <c r="E668" s="71">
        <v>0.60579403784161301</v>
      </c>
      <c r="F668" s="68">
        <v>32.396788990825698</v>
      </c>
      <c r="G668" s="71">
        <v>0.70161158206935603</v>
      </c>
      <c r="H668" s="68">
        <v>43.922018348623901</v>
      </c>
      <c r="I668" s="71">
        <v>0.77164876609896105</v>
      </c>
      <c r="J668" s="68">
        <v>53.2683486238532</v>
      </c>
      <c r="K668" s="71">
        <v>0.79051804530098502</v>
      </c>
      <c r="L668" s="68">
        <v>43.75</v>
      </c>
      <c r="M668" s="71">
        <v>0.48426107060288098</v>
      </c>
      <c r="N668" s="68">
        <v>24.568469505178399</v>
      </c>
      <c r="O668" s="71">
        <v>0.28093072513588102</v>
      </c>
      <c r="P668" s="68">
        <v>25.540619520748098</v>
      </c>
      <c r="Q668" s="71"/>
      <c r="R668" s="68"/>
    </row>
    <row r="669" spans="1:18" x14ac:dyDescent="0.2">
      <c r="A669" s="141" t="s">
        <v>1650</v>
      </c>
      <c r="B669" s="67" t="s">
        <v>1651</v>
      </c>
      <c r="C669" s="67">
        <v>52</v>
      </c>
      <c r="D669" s="67" t="s">
        <v>340</v>
      </c>
      <c r="E669" s="71">
        <v>0.58980934874891</v>
      </c>
      <c r="F669" s="68">
        <v>27.9816513761468</v>
      </c>
      <c r="G669" s="71">
        <v>0.65628081092593404</v>
      </c>
      <c r="H669" s="68">
        <v>30.676605504587201</v>
      </c>
      <c r="I669" s="71">
        <v>0.744009326607873</v>
      </c>
      <c r="J669" s="68">
        <v>44.896788990825698</v>
      </c>
      <c r="K669" s="71">
        <v>0.82698786886184805</v>
      </c>
      <c r="L669" s="68">
        <v>56.938073394495397</v>
      </c>
      <c r="M669" s="71">
        <v>0.42735194735906101</v>
      </c>
      <c r="N669" s="68">
        <v>17.261219792865401</v>
      </c>
      <c r="O669" s="71">
        <v>0.29441678998983301</v>
      </c>
      <c r="P669" s="68">
        <v>27.586206896551701</v>
      </c>
      <c r="Q669" s="71"/>
      <c r="R669" s="68"/>
    </row>
    <row r="670" spans="1:18" x14ac:dyDescent="0.2">
      <c r="A670" s="141" t="s">
        <v>553</v>
      </c>
      <c r="B670" s="67" t="s">
        <v>1652</v>
      </c>
      <c r="C670" s="67">
        <v>52</v>
      </c>
      <c r="D670" s="67" t="s">
        <v>340</v>
      </c>
      <c r="E670" s="71">
        <v>0.56517508358812796</v>
      </c>
      <c r="F670" s="68">
        <v>21.5022935779816</v>
      </c>
      <c r="G670" s="71">
        <v>0.68425734763119905</v>
      </c>
      <c r="H670" s="68">
        <v>39.449541284403701</v>
      </c>
      <c r="I670" s="71">
        <v>0.77199223376360104</v>
      </c>
      <c r="J670" s="68">
        <v>53.383027522935798</v>
      </c>
      <c r="K670" s="71">
        <v>0.81739337241074905</v>
      </c>
      <c r="L670" s="68">
        <v>53.096330275229398</v>
      </c>
      <c r="M670" s="71">
        <v>0.39178374533167398</v>
      </c>
      <c r="N670" s="68">
        <v>13.636363636363599</v>
      </c>
      <c r="O670" s="71">
        <v>0.16044871880341499</v>
      </c>
      <c r="P670" s="68">
        <v>10.2863822326125</v>
      </c>
      <c r="Q670" s="71"/>
      <c r="R670" s="68"/>
    </row>
    <row r="671" spans="1:18" x14ac:dyDescent="0.2">
      <c r="A671" s="141" t="s">
        <v>1653</v>
      </c>
      <c r="B671" s="67" t="s">
        <v>1654</v>
      </c>
      <c r="C671" s="67">
        <v>52</v>
      </c>
      <c r="D671" s="67" t="s">
        <v>340</v>
      </c>
      <c r="E671" s="71">
        <v>0.56961538039714499</v>
      </c>
      <c r="F671" s="68">
        <v>22.935779816513801</v>
      </c>
      <c r="G671" s="71">
        <v>0.64660728659841504</v>
      </c>
      <c r="H671" s="68">
        <v>27.350917431192698</v>
      </c>
      <c r="I671" s="71">
        <v>0.812674438776115</v>
      </c>
      <c r="J671" s="68">
        <v>63.933486238532097</v>
      </c>
      <c r="K671" s="71">
        <v>0.86510170978676804</v>
      </c>
      <c r="L671" s="68">
        <v>67.144495412843995</v>
      </c>
      <c r="M671" s="71">
        <v>0.66565890094255697</v>
      </c>
      <c r="N671" s="68">
        <v>49.194476409666301</v>
      </c>
      <c r="O671" s="71">
        <v>0.42324994627901702</v>
      </c>
      <c r="P671" s="68">
        <v>46.171829339567502</v>
      </c>
      <c r="Q671" s="71">
        <v>4.4000000000000003E-3</v>
      </c>
      <c r="R671" s="68">
        <v>14.467005076142099</v>
      </c>
    </row>
    <row r="672" spans="1:18" x14ac:dyDescent="0.2">
      <c r="A672" s="141" t="s">
        <v>1655</v>
      </c>
      <c r="B672" s="67" t="s">
        <v>1656</v>
      </c>
      <c r="C672" s="67">
        <v>52</v>
      </c>
      <c r="D672" s="67" t="s">
        <v>340</v>
      </c>
      <c r="E672" s="71">
        <v>0.72888485835917605</v>
      </c>
      <c r="F672" s="68">
        <v>62.098623853211002</v>
      </c>
      <c r="G672" s="71">
        <v>0.70806581413452996</v>
      </c>
      <c r="H672" s="68">
        <v>45.470183486238497</v>
      </c>
      <c r="I672" s="71">
        <v>0.8245714962206</v>
      </c>
      <c r="J672" s="68">
        <v>66.915137614678898</v>
      </c>
      <c r="K672" s="71">
        <v>0.80267303108341803</v>
      </c>
      <c r="L672" s="68">
        <v>47.7637614678899</v>
      </c>
      <c r="M672" s="71">
        <v>0.70478392317268401</v>
      </c>
      <c r="N672" s="68">
        <v>54.660529344073701</v>
      </c>
      <c r="O672" s="71">
        <v>0.333214885543823</v>
      </c>
      <c r="P672" s="68">
        <v>32.7878433664524</v>
      </c>
      <c r="Q672" s="71">
        <v>1</v>
      </c>
      <c r="R672" s="68">
        <v>100</v>
      </c>
    </row>
    <row r="673" spans="1:18" x14ac:dyDescent="0.2">
      <c r="A673" s="141" t="s">
        <v>1657</v>
      </c>
      <c r="B673" s="67" t="s">
        <v>1658</v>
      </c>
      <c r="C673" s="67">
        <v>52</v>
      </c>
      <c r="D673" s="67" t="s">
        <v>340</v>
      </c>
      <c r="E673" s="71">
        <v>0.78592233613728402</v>
      </c>
      <c r="F673" s="68">
        <v>70.126146788990795</v>
      </c>
      <c r="G673" s="71">
        <v>0.74846465292798103</v>
      </c>
      <c r="H673" s="68">
        <v>56.479357798165097</v>
      </c>
      <c r="I673" s="71">
        <v>0.83864229912503596</v>
      </c>
      <c r="J673" s="68">
        <v>70.355504587156005</v>
      </c>
      <c r="K673" s="71">
        <v>0.80555270743737395</v>
      </c>
      <c r="L673" s="68">
        <v>48.738532110091697</v>
      </c>
      <c r="M673" s="71">
        <v>0.80793170905210698</v>
      </c>
      <c r="N673" s="68">
        <v>69.217491369390103</v>
      </c>
      <c r="O673" s="71">
        <v>0.51494264828120695</v>
      </c>
      <c r="P673" s="68">
        <v>57.218001168907101</v>
      </c>
      <c r="Q673" s="71">
        <v>1</v>
      </c>
      <c r="R673" s="68">
        <v>100</v>
      </c>
    </row>
    <row r="674" spans="1:18" x14ac:dyDescent="0.2">
      <c r="A674" s="141" t="s">
        <v>1659</v>
      </c>
      <c r="B674" s="67" t="s">
        <v>1660</v>
      </c>
      <c r="C674" s="67">
        <v>52</v>
      </c>
      <c r="D674" s="67" t="s">
        <v>340</v>
      </c>
      <c r="E674" s="71">
        <v>0.58103458915557005</v>
      </c>
      <c r="F674" s="68">
        <v>26.089449541284399</v>
      </c>
      <c r="G674" s="71">
        <v>0.67800510669985803</v>
      </c>
      <c r="H674" s="68">
        <v>36.7545871559633</v>
      </c>
      <c r="I674" s="71">
        <v>0.76968484678297699</v>
      </c>
      <c r="J674" s="68">
        <v>52.408256880734001</v>
      </c>
      <c r="K674" s="71">
        <v>0.677718589063669</v>
      </c>
      <c r="L674" s="68">
        <v>12.901376146789</v>
      </c>
      <c r="M674" s="71">
        <v>0.58385203627956594</v>
      </c>
      <c r="N674" s="68">
        <v>37.802071346375101</v>
      </c>
      <c r="O674" s="71">
        <v>0.19591236695177999</v>
      </c>
      <c r="P674" s="68">
        <v>14.6697837521917</v>
      </c>
      <c r="Q674" s="71"/>
      <c r="R674" s="68"/>
    </row>
    <row r="675" spans="1:18" x14ac:dyDescent="0.2">
      <c r="A675" s="141" t="s">
        <v>1661</v>
      </c>
      <c r="B675" s="67" t="s">
        <v>1662</v>
      </c>
      <c r="C675" s="67">
        <v>52</v>
      </c>
      <c r="D675" s="67" t="s">
        <v>340</v>
      </c>
      <c r="E675" s="71">
        <v>0.65178750693188203</v>
      </c>
      <c r="F675" s="68">
        <v>44.380733944954102</v>
      </c>
      <c r="G675" s="71">
        <v>0.66530829314212603</v>
      </c>
      <c r="H675" s="68">
        <v>33.428899082568797</v>
      </c>
      <c r="I675" s="71">
        <v>0.76455661453166301</v>
      </c>
      <c r="J675" s="68">
        <v>51.146788990825698</v>
      </c>
      <c r="K675" s="71">
        <v>0.68005444769622903</v>
      </c>
      <c r="L675" s="68">
        <v>13.0160550458716</v>
      </c>
      <c r="M675" s="71">
        <v>0.61586341810421497</v>
      </c>
      <c r="N675" s="68">
        <v>43.095512082853901</v>
      </c>
      <c r="O675" s="71">
        <v>0.18494226811705999</v>
      </c>
      <c r="P675" s="68">
        <v>12.916423144359999</v>
      </c>
      <c r="Q675" s="71">
        <v>1</v>
      </c>
      <c r="R675" s="68">
        <v>100</v>
      </c>
    </row>
    <row r="676" spans="1:18" x14ac:dyDescent="0.2">
      <c r="A676" s="141" t="s">
        <v>1663</v>
      </c>
      <c r="B676" s="67" t="s">
        <v>1664</v>
      </c>
      <c r="C676" s="67">
        <v>52</v>
      </c>
      <c r="D676" s="67" t="s">
        <v>340</v>
      </c>
      <c r="E676" s="71">
        <v>0.56010550792271796</v>
      </c>
      <c r="F676" s="68">
        <v>20.068807339449499</v>
      </c>
      <c r="G676" s="71">
        <v>0.66894874687422301</v>
      </c>
      <c r="H676" s="68">
        <v>34.690366972477101</v>
      </c>
      <c r="I676" s="71">
        <v>0.629893894451799</v>
      </c>
      <c r="J676" s="68">
        <v>15.309633027522899</v>
      </c>
      <c r="K676" s="71">
        <v>0.65484359698417005</v>
      </c>
      <c r="L676" s="68">
        <v>9.1169724770642198</v>
      </c>
      <c r="M676" s="71">
        <v>0.59452249688778203</v>
      </c>
      <c r="N676" s="68">
        <v>39.240506329113899</v>
      </c>
      <c r="O676" s="71">
        <v>0.252318804415614</v>
      </c>
      <c r="P676" s="68">
        <v>21.800116890707201</v>
      </c>
      <c r="Q676" s="71"/>
      <c r="R676" s="68"/>
    </row>
    <row r="677" spans="1:18" x14ac:dyDescent="0.2">
      <c r="A677" s="141" t="s">
        <v>1665</v>
      </c>
      <c r="B677" s="67" t="s">
        <v>1666</v>
      </c>
      <c r="C677" s="67">
        <v>52</v>
      </c>
      <c r="D677" s="67" t="s">
        <v>340</v>
      </c>
      <c r="E677" s="71">
        <v>0.55105353237796195</v>
      </c>
      <c r="F677" s="68">
        <v>18.061926605504599</v>
      </c>
      <c r="G677" s="71">
        <v>0.62779972545834795</v>
      </c>
      <c r="H677" s="68">
        <v>21.903669724770602</v>
      </c>
      <c r="I677" s="71">
        <v>0.61501867496447105</v>
      </c>
      <c r="J677" s="68">
        <v>12.098623853211</v>
      </c>
      <c r="K677" s="71">
        <v>0.67688955035226195</v>
      </c>
      <c r="L677" s="68">
        <v>12.7293577981651</v>
      </c>
      <c r="M677" s="71">
        <v>0.63009069891517</v>
      </c>
      <c r="N677" s="68">
        <v>44.764096662830802</v>
      </c>
      <c r="O677" s="71">
        <v>0.20546901219955899</v>
      </c>
      <c r="P677" s="68">
        <v>16.1309175920514</v>
      </c>
      <c r="Q677" s="71"/>
      <c r="R677" s="68"/>
    </row>
    <row r="678" spans="1:18" x14ac:dyDescent="0.2">
      <c r="A678" s="141" t="s">
        <v>1667</v>
      </c>
      <c r="B678" s="67" t="s">
        <v>1668</v>
      </c>
      <c r="C678" s="67">
        <v>52</v>
      </c>
      <c r="D678" s="67" t="s">
        <v>340</v>
      </c>
      <c r="E678" s="71">
        <v>0.56502612205821701</v>
      </c>
      <c r="F678" s="68">
        <v>21.444954128440401</v>
      </c>
      <c r="G678" s="71">
        <v>0.67467981232761998</v>
      </c>
      <c r="H678" s="68">
        <v>35.951834862385297</v>
      </c>
      <c r="I678" s="71">
        <v>0.62390943351491401</v>
      </c>
      <c r="J678" s="68">
        <v>13.818807339449499</v>
      </c>
      <c r="K678" s="71">
        <v>0.76395173061136601</v>
      </c>
      <c r="L678" s="68">
        <v>33.887614678899098</v>
      </c>
      <c r="M678" s="71">
        <v>0.66921572114529604</v>
      </c>
      <c r="N678" s="68">
        <v>50.115074798619098</v>
      </c>
      <c r="O678" s="71">
        <v>9.3373912691886204E-2</v>
      </c>
      <c r="P678" s="68">
        <v>4.6756282875511399</v>
      </c>
      <c r="Q678" s="71"/>
      <c r="R678" s="68"/>
    </row>
    <row r="679" spans="1:18" x14ac:dyDescent="0.2">
      <c r="A679" s="141" t="s">
        <v>1669</v>
      </c>
      <c r="B679" s="67" t="s">
        <v>1670</v>
      </c>
      <c r="C679" s="67">
        <v>52</v>
      </c>
      <c r="D679" s="67" t="s">
        <v>340</v>
      </c>
      <c r="E679" s="71">
        <v>0.58962767738055699</v>
      </c>
      <c r="F679" s="68">
        <v>27.924311926605501</v>
      </c>
      <c r="G679" s="71">
        <v>0.66761192646702905</v>
      </c>
      <c r="H679" s="68">
        <v>34.002293577981703</v>
      </c>
      <c r="I679" s="71">
        <v>0.71063145183866905</v>
      </c>
      <c r="J679" s="68">
        <v>34.059633027522899</v>
      </c>
      <c r="K679" s="71">
        <v>0.78951824659880498</v>
      </c>
      <c r="L679" s="68">
        <v>43.405963302752298</v>
      </c>
      <c r="M679" s="71">
        <v>0.57673839587408904</v>
      </c>
      <c r="N679" s="68">
        <v>36.651323360184101</v>
      </c>
      <c r="O679" s="71">
        <v>0.203638366124193</v>
      </c>
      <c r="P679" s="68">
        <v>15.780245470485101</v>
      </c>
      <c r="Q679" s="71"/>
      <c r="R679" s="68"/>
    </row>
    <row r="680" spans="1:18" x14ac:dyDescent="0.2">
      <c r="A680" s="141" t="s">
        <v>1671</v>
      </c>
      <c r="B680" s="67" t="s">
        <v>1672</v>
      </c>
      <c r="C680" s="67">
        <v>52</v>
      </c>
      <c r="D680" s="67" t="s">
        <v>340</v>
      </c>
      <c r="E680" s="71">
        <v>0.60080198894596704</v>
      </c>
      <c r="F680" s="68">
        <v>31.192660550458701</v>
      </c>
      <c r="G680" s="71">
        <v>0.69152785189044097</v>
      </c>
      <c r="H680" s="68">
        <v>41.456422018348597</v>
      </c>
      <c r="I680" s="71">
        <v>0.68321533869666595</v>
      </c>
      <c r="J680" s="68">
        <v>26.834862385321099</v>
      </c>
      <c r="K680" s="71">
        <v>0.76375415629903598</v>
      </c>
      <c r="L680" s="68">
        <v>33.658256880733902</v>
      </c>
      <c r="M680" s="71">
        <v>0.70478392317268401</v>
      </c>
      <c r="N680" s="68">
        <v>54.660529344073701</v>
      </c>
      <c r="O680" s="71">
        <v>0.16072867467100699</v>
      </c>
      <c r="P680" s="68">
        <v>10.3448275862069</v>
      </c>
      <c r="Q680" s="71"/>
      <c r="R680" s="68"/>
    </row>
    <row r="681" spans="1:18" x14ac:dyDescent="0.2">
      <c r="A681" s="141" t="s">
        <v>1673</v>
      </c>
      <c r="B681" s="67" t="s">
        <v>1674</v>
      </c>
      <c r="C681" s="67">
        <v>52</v>
      </c>
      <c r="D681" s="67" t="s">
        <v>340</v>
      </c>
      <c r="E681" s="71">
        <v>0.59179270822756802</v>
      </c>
      <c r="F681" s="68">
        <v>28.555045871559599</v>
      </c>
      <c r="G681" s="71">
        <v>0.681104842345434</v>
      </c>
      <c r="H681" s="68">
        <v>37.844036697247702</v>
      </c>
      <c r="I681" s="71">
        <v>0.69287344033643705</v>
      </c>
      <c r="J681" s="68">
        <v>29.4724770642202</v>
      </c>
      <c r="K681" s="71">
        <v>0.74397540247768101</v>
      </c>
      <c r="L681" s="68">
        <v>27.924311926605501</v>
      </c>
      <c r="M681" s="71">
        <v>0.66565890094255697</v>
      </c>
      <c r="N681" s="68">
        <v>49.194476409666301</v>
      </c>
      <c r="O681" s="71">
        <v>0.175350955035733</v>
      </c>
      <c r="P681" s="68">
        <v>11.805961426066601</v>
      </c>
      <c r="Q681" s="71"/>
      <c r="R681" s="68"/>
    </row>
    <row r="682" spans="1:18" x14ac:dyDescent="0.2">
      <c r="A682" s="141" t="s">
        <v>1675</v>
      </c>
      <c r="B682" s="67" t="s">
        <v>1676</v>
      </c>
      <c r="C682" s="67">
        <v>52</v>
      </c>
      <c r="D682" s="67" t="s">
        <v>340</v>
      </c>
      <c r="E682" s="71">
        <v>0.63457401977134698</v>
      </c>
      <c r="F682" s="68">
        <v>39.449541284403701</v>
      </c>
      <c r="G682" s="71">
        <v>0.70715735989044604</v>
      </c>
      <c r="H682" s="68">
        <v>45.183486238532097</v>
      </c>
      <c r="I682" s="71">
        <v>0.76669064858875002</v>
      </c>
      <c r="J682" s="68">
        <v>51.433486238532097</v>
      </c>
      <c r="K682" s="71">
        <v>0.75433821642862697</v>
      </c>
      <c r="L682" s="68">
        <v>30.5045871559633</v>
      </c>
      <c r="M682" s="71">
        <v>0.70834074337542197</v>
      </c>
      <c r="N682" s="68">
        <v>55.235903337169198</v>
      </c>
      <c r="O682" s="71">
        <v>0.23634313057348699</v>
      </c>
      <c r="P682" s="68">
        <v>19.5791934541204</v>
      </c>
      <c r="Q682" s="71"/>
      <c r="R682" s="68"/>
    </row>
    <row r="683" spans="1:18" x14ac:dyDescent="0.2">
      <c r="A683" s="141" t="s">
        <v>1677</v>
      </c>
      <c r="B683" s="67" t="s">
        <v>1678</v>
      </c>
      <c r="C683" s="67">
        <v>52</v>
      </c>
      <c r="D683" s="67" t="s">
        <v>340</v>
      </c>
      <c r="E683" s="71">
        <v>0.68169438517029302</v>
      </c>
      <c r="F683" s="68">
        <v>51.318807339449499</v>
      </c>
      <c r="G683" s="71">
        <v>0.733535742096878</v>
      </c>
      <c r="H683" s="68">
        <v>52.350917431192698</v>
      </c>
      <c r="I683" s="71">
        <v>0.79608764733135096</v>
      </c>
      <c r="J683" s="68">
        <v>59.690366972477101</v>
      </c>
      <c r="K683" s="71">
        <v>0.80311008463351696</v>
      </c>
      <c r="L683" s="68">
        <v>47.878440366972498</v>
      </c>
      <c r="M683" s="71">
        <v>0.72968166459185502</v>
      </c>
      <c r="N683" s="68">
        <v>58.457997698504002</v>
      </c>
      <c r="O683" s="71">
        <v>0.34605678719786598</v>
      </c>
      <c r="P683" s="68">
        <v>34.716540035067197</v>
      </c>
      <c r="Q683" s="71"/>
      <c r="R683" s="68"/>
    </row>
    <row r="684" spans="1:18" x14ac:dyDescent="0.2">
      <c r="A684" s="141" t="s">
        <v>1679</v>
      </c>
      <c r="B684" s="67" t="s">
        <v>1680</v>
      </c>
      <c r="C684" s="67">
        <v>52</v>
      </c>
      <c r="D684" s="67" t="s">
        <v>340</v>
      </c>
      <c r="E684" s="71">
        <v>0.70012837205210299</v>
      </c>
      <c r="F684" s="68">
        <v>55.848623853211002</v>
      </c>
      <c r="G684" s="71">
        <v>0.75172211184840498</v>
      </c>
      <c r="H684" s="68">
        <v>57.339449541284402</v>
      </c>
      <c r="I684" s="71">
        <v>0.81780734630085405</v>
      </c>
      <c r="J684" s="68">
        <v>65.252293577981604</v>
      </c>
      <c r="K684" s="71">
        <v>0.72797039321724999</v>
      </c>
      <c r="L684" s="68">
        <v>23.623853211009202</v>
      </c>
      <c r="M684" s="71">
        <v>0.79726124844389101</v>
      </c>
      <c r="N684" s="68">
        <v>68.009205983889501</v>
      </c>
      <c r="O684" s="71">
        <v>0.40588076045011601</v>
      </c>
      <c r="P684" s="68">
        <v>43.074225599064903</v>
      </c>
      <c r="Q684" s="71"/>
      <c r="R684" s="68"/>
    </row>
    <row r="685" spans="1:18" x14ac:dyDescent="0.2">
      <c r="A685" s="141" t="s">
        <v>1681</v>
      </c>
      <c r="B685" s="67" t="s">
        <v>1682</v>
      </c>
      <c r="C685" s="67">
        <v>52</v>
      </c>
      <c r="D685" s="67" t="s">
        <v>340</v>
      </c>
      <c r="E685" s="71">
        <v>0.52364726671179496</v>
      </c>
      <c r="F685" s="68">
        <v>12.901376146789</v>
      </c>
      <c r="G685" s="71">
        <v>0.70105530510240899</v>
      </c>
      <c r="H685" s="68">
        <v>43.807339449541303</v>
      </c>
      <c r="I685" s="71">
        <v>0.68727581838790897</v>
      </c>
      <c r="J685" s="68">
        <v>27.580275229357799</v>
      </c>
      <c r="K685" s="71">
        <v>0.77191015211835401</v>
      </c>
      <c r="L685" s="68">
        <v>36.926605504587201</v>
      </c>
      <c r="M685" s="71">
        <v>0.79370442824115195</v>
      </c>
      <c r="N685" s="68">
        <v>67.3187571921749</v>
      </c>
      <c r="O685" s="71">
        <v>0.18793789642094799</v>
      </c>
      <c r="P685" s="68">
        <v>13.559322033898299</v>
      </c>
      <c r="Q685" s="71">
        <v>0</v>
      </c>
      <c r="R685" s="68">
        <v>12.690355329949201</v>
      </c>
    </row>
    <row r="686" spans="1:18" x14ac:dyDescent="0.2">
      <c r="A686" s="141" t="s">
        <v>1683</v>
      </c>
      <c r="B686" s="67" t="s">
        <v>1684</v>
      </c>
      <c r="C686" s="67">
        <v>52</v>
      </c>
      <c r="D686" s="67" t="s">
        <v>340</v>
      </c>
      <c r="E686" s="71">
        <v>0.55083195686159003</v>
      </c>
      <c r="F686" s="68">
        <v>18.0045871559633</v>
      </c>
      <c r="G686" s="71">
        <v>0.72617846480068804</v>
      </c>
      <c r="H686" s="68">
        <v>50.917431192660501</v>
      </c>
      <c r="I686" s="71">
        <v>0.77258282319562199</v>
      </c>
      <c r="J686" s="68">
        <v>53.612385321100902</v>
      </c>
      <c r="K686" s="71">
        <v>0.80606101426433097</v>
      </c>
      <c r="L686" s="68">
        <v>49.139908256880702</v>
      </c>
      <c r="M686" s="71">
        <v>0.75457940601102602</v>
      </c>
      <c r="N686" s="68">
        <v>61.680092059838898</v>
      </c>
      <c r="O686" s="71">
        <v>0.24559003289787201</v>
      </c>
      <c r="P686" s="68">
        <v>20.748100526008201</v>
      </c>
      <c r="Q686" s="71">
        <v>0</v>
      </c>
      <c r="R686" s="68">
        <v>12.690355329949201</v>
      </c>
    </row>
    <row r="687" spans="1:18" x14ac:dyDescent="0.2">
      <c r="A687" s="141" t="s">
        <v>1685</v>
      </c>
      <c r="B687" s="67" t="s">
        <v>1686</v>
      </c>
      <c r="C687" s="67">
        <v>52</v>
      </c>
      <c r="D687" s="67" t="s">
        <v>340</v>
      </c>
      <c r="E687" s="71">
        <v>0.50646486358535403</v>
      </c>
      <c r="F687" s="68">
        <v>10.3784403669725</v>
      </c>
      <c r="G687" s="71">
        <v>0.56265638113767502</v>
      </c>
      <c r="H687" s="68">
        <v>8.9449541284403704</v>
      </c>
      <c r="I687" s="71">
        <v>0.74511735509017396</v>
      </c>
      <c r="J687" s="68">
        <v>45.412844036697201</v>
      </c>
      <c r="K687" s="71">
        <v>0.81582627132438601</v>
      </c>
      <c r="L687" s="68">
        <v>52.465596330275197</v>
      </c>
      <c r="M687" s="71">
        <v>0.64787479992886399</v>
      </c>
      <c r="N687" s="68">
        <v>46.547756041426901</v>
      </c>
      <c r="O687" s="71">
        <v>0.26731437403102398</v>
      </c>
      <c r="P687" s="68">
        <v>23.7872589129164</v>
      </c>
      <c r="Q687" s="71">
        <v>0</v>
      </c>
      <c r="R687" s="68">
        <v>12.690355329949201</v>
      </c>
    </row>
    <row r="688" spans="1:18" x14ac:dyDescent="0.2">
      <c r="A688" s="141" t="s">
        <v>799</v>
      </c>
      <c r="B688" s="67" t="s">
        <v>1687</v>
      </c>
      <c r="C688" s="67">
        <v>52</v>
      </c>
      <c r="D688" s="67" t="s">
        <v>340</v>
      </c>
      <c r="E688" s="71">
        <v>0.61560672242201198</v>
      </c>
      <c r="F688" s="68">
        <v>34.805045871559599</v>
      </c>
      <c r="G688" s="71">
        <v>0.73686941631827496</v>
      </c>
      <c r="H688" s="68">
        <v>53.440366972477101</v>
      </c>
      <c r="I688" s="71">
        <v>0.81746504825471</v>
      </c>
      <c r="J688" s="68">
        <v>65.137614678899098</v>
      </c>
      <c r="K688" s="71">
        <v>0.83533991420581299</v>
      </c>
      <c r="L688" s="68">
        <v>59.116972477064202</v>
      </c>
      <c r="M688" s="71">
        <v>0.76880668682198094</v>
      </c>
      <c r="N688" s="68">
        <v>63.808975834292298</v>
      </c>
      <c r="O688" s="71">
        <v>0.27645926893129102</v>
      </c>
      <c r="P688" s="68">
        <v>25.1315020455874</v>
      </c>
      <c r="Q688" s="71">
        <v>0.25869999999999999</v>
      </c>
      <c r="R688" s="68">
        <v>23.096446700507599</v>
      </c>
    </row>
    <row r="689" spans="1:18" x14ac:dyDescent="0.2">
      <c r="A689" s="141" t="s">
        <v>1688</v>
      </c>
      <c r="B689" s="67" t="s">
        <v>1689</v>
      </c>
      <c r="C689" s="67">
        <v>52</v>
      </c>
      <c r="D689" s="67" t="s">
        <v>340</v>
      </c>
      <c r="E689" s="71">
        <v>0.72145561747430498</v>
      </c>
      <c r="F689" s="68">
        <v>60.837155963302699</v>
      </c>
      <c r="G689" s="71">
        <v>0.755034271505164</v>
      </c>
      <c r="H689" s="68">
        <v>58.0275229357798</v>
      </c>
      <c r="I689" s="71">
        <v>0.80037402376630096</v>
      </c>
      <c r="J689" s="68">
        <v>60.779816513761503</v>
      </c>
      <c r="K689" s="71">
        <v>0.84763289918992801</v>
      </c>
      <c r="L689" s="68">
        <v>62.7866972477064</v>
      </c>
      <c r="M689" s="71">
        <v>0.790147608038414</v>
      </c>
      <c r="N689" s="68">
        <v>66.743383199079403</v>
      </c>
      <c r="O689" s="71">
        <v>0.41408928487171698</v>
      </c>
      <c r="P689" s="68">
        <v>44.243132670952697</v>
      </c>
      <c r="Q689" s="71"/>
      <c r="R689" s="68"/>
    </row>
    <row r="690" spans="1:18" x14ac:dyDescent="0.2">
      <c r="A690" s="141" t="s">
        <v>1690</v>
      </c>
      <c r="B690" s="67" t="s">
        <v>1691</v>
      </c>
      <c r="C690" s="67">
        <v>52</v>
      </c>
      <c r="D690" s="67" t="s">
        <v>340</v>
      </c>
      <c r="E690" s="71">
        <v>0.62104857336782804</v>
      </c>
      <c r="F690" s="68">
        <v>36.066513761467903</v>
      </c>
      <c r="G690" s="71">
        <v>0.70024858774079402</v>
      </c>
      <c r="H690" s="68">
        <v>43.577981651376099</v>
      </c>
      <c r="I690" s="71">
        <v>0.83491587868599504</v>
      </c>
      <c r="J690" s="68">
        <v>69.151376146789005</v>
      </c>
      <c r="K690" s="71">
        <v>0.85703654468062096</v>
      </c>
      <c r="L690" s="68">
        <v>64.793577981651396</v>
      </c>
      <c r="M690" s="71">
        <v>0.79370442824115195</v>
      </c>
      <c r="N690" s="68">
        <v>67.3187571921749</v>
      </c>
      <c r="O690" s="71">
        <v>0.54038600085840804</v>
      </c>
      <c r="P690" s="68">
        <v>60.549386323787303</v>
      </c>
      <c r="Q690" s="71">
        <v>0</v>
      </c>
      <c r="R690" s="68">
        <v>12.690355329949201</v>
      </c>
    </row>
    <row r="691" spans="1:18" x14ac:dyDescent="0.2">
      <c r="A691" s="141" t="s">
        <v>1692</v>
      </c>
      <c r="B691" s="67" t="s">
        <v>1693</v>
      </c>
      <c r="C691" s="67">
        <v>52</v>
      </c>
      <c r="D691" s="67" t="s">
        <v>340</v>
      </c>
      <c r="E691" s="71">
        <v>0.59058949210164102</v>
      </c>
      <c r="F691" s="68">
        <v>28.211009174311901</v>
      </c>
      <c r="G691" s="71">
        <v>0.69620121288422998</v>
      </c>
      <c r="H691" s="68">
        <v>42.7178899082569</v>
      </c>
      <c r="I691" s="71">
        <v>0.69945947432906097</v>
      </c>
      <c r="J691" s="68">
        <v>31.307339449541299</v>
      </c>
      <c r="K691" s="71">
        <v>0.70184961090970599</v>
      </c>
      <c r="L691" s="68">
        <v>17.2591743119266</v>
      </c>
      <c r="M691" s="71">
        <v>0.77592032722745896</v>
      </c>
      <c r="N691" s="68">
        <v>65.074798619102395</v>
      </c>
      <c r="O691" s="71">
        <v>0.16875632725938999</v>
      </c>
      <c r="P691" s="68">
        <v>10.637054354178799</v>
      </c>
      <c r="Q691" s="71">
        <v>0.50134999999999996</v>
      </c>
      <c r="R691" s="68">
        <v>29.949238578680198</v>
      </c>
    </row>
    <row r="692" spans="1:18" x14ac:dyDescent="0.2">
      <c r="A692" s="141" t="s">
        <v>1694</v>
      </c>
      <c r="B692" s="67" t="s">
        <v>1695</v>
      </c>
      <c r="C692" s="67">
        <v>52</v>
      </c>
      <c r="D692" s="67" t="s">
        <v>340</v>
      </c>
      <c r="E692" s="71">
        <v>0.65324938211795203</v>
      </c>
      <c r="F692" s="68">
        <v>44.7821100917431</v>
      </c>
      <c r="G692" s="71">
        <v>0.73913190259142103</v>
      </c>
      <c r="H692" s="68">
        <v>54.128440366972498</v>
      </c>
      <c r="I692" s="71">
        <v>0.89841237085373105</v>
      </c>
      <c r="J692" s="68">
        <v>86.066513761467903</v>
      </c>
      <c r="K692" s="71">
        <v>0.84302366680556495</v>
      </c>
      <c r="L692" s="68">
        <v>60.837155963302699</v>
      </c>
      <c r="M692" s="71">
        <v>0.80793170905210698</v>
      </c>
      <c r="N692" s="68">
        <v>69.217491369390103</v>
      </c>
      <c r="O692" s="71">
        <v>0.63099664340488903</v>
      </c>
      <c r="P692" s="68">
        <v>69.783752191700799</v>
      </c>
      <c r="Q692" s="71">
        <v>0</v>
      </c>
      <c r="R692" s="68">
        <v>12.690355329949201</v>
      </c>
    </row>
    <row r="693" spans="1:18" x14ac:dyDescent="0.2">
      <c r="A693" s="141" t="s">
        <v>1696</v>
      </c>
      <c r="B693" s="67" t="s">
        <v>1697</v>
      </c>
      <c r="C693" s="67">
        <v>52</v>
      </c>
      <c r="D693" s="67" t="s">
        <v>340</v>
      </c>
      <c r="E693" s="71">
        <v>0.62677215672503095</v>
      </c>
      <c r="F693" s="68">
        <v>37.442660550458697</v>
      </c>
      <c r="G693" s="71">
        <v>0.62327191891010503</v>
      </c>
      <c r="H693" s="68">
        <v>21.158256880733902</v>
      </c>
      <c r="I693" s="71">
        <v>0.82939173688024004</v>
      </c>
      <c r="J693" s="68">
        <v>67.947247706422004</v>
      </c>
      <c r="K693" s="71">
        <v>0.87593088291436905</v>
      </c>
      <c r="L693" s="68">
        <v>70.5275229357798</v>
      </c>
      <c r="M693" s="71">
        <v>0.67988618175351201</v>
      </c>
      <c r="N693" s="68">
        <v>51.265822784810098</v>
      </c>
      <c r="O693" s="71">
        <v>0.75215221989195602</v>
      </c>
      <c r="P693" s="68">
        <v>83.109292811221493</v>
      </c>
      <c r="Q693" s="71">
        <v>0</v>
      </c>
      <c r="R693" s="68">
        <v>12.690355329949201</v>
      </c>
    </row>
    <row r="694" spans="1:18" x14ac:dyDescent="0.2">
      <c r="A694" s="141" t="s">
        <v>593</v>
      </c>
      <c r="B694" s="67" t="s">
        <v>1698</v>
      </c>
      <c r="C694" s="67">
        <v>52</v>
      </c>
      <c r="D694" s="67" t="s">
        <v>340</v>
      </c>
      <c r="E694" s="71">
        <v>0.62530246320146798</v>
      </c>
      <c r="F694" s="68">
        <v>37.155963302752298</v>
      </c>
      <c r="G694" s="71">
        <v>0.68219251026705796</v>
      </c>
      <c r="H694" s="68">
        <v>38.417431192660601</v>
      </c>
      <c r="I694" s="71">
        <v>0.80767502851240403</v>
      </c>
      <c r="J694" s="68">
        <v>63.073394495412799</v>
      </c>
      <c r="K694" s="71">
        <v>0.67838237501016996</v>
      </c>
      <c r="L694" s="68">
        <v>12.9587155963303</v>
      </c>
      <c r="M694" s="71">
        <v>0.75102258580828696</v>
      </c>
      <c r="N694" s="68">
        <v>61.2197928653625</v>
      </c>
      <c r="O694" s="71">
        <v>0.20723981640942199</v>
      </c>
      <c r="P694" s="68">
        <v>16.4231443600234</v>
      </c>
      <c r="Q694" s="71"/>
      <c r="R694" s="68"/>
    </row>
    <row r="695" spans="1:18" x14ac:dyDescent="0.2">
      <c r="A695" s="141" t="s">
        <v>595</v>
      </c>
      <c r="B695" s="67" t="s">
        <v>1699</v>
      </c>
      <c r="C695" s="67">
        <v>52</v>
      </c>
      <c r="D695" s="67" t="s">
        <v>340</v>
      </c>
      <c r="E695" s="71">
        <v>0.66462585453365997</v>
      </c>
      <c r="F695" s="68">
        <v>47.247706422018297</v>
      </c>
      <c r="G695" s="71">
        <v>0.66758915582738498</v>
      </c>
      <c r="H695" s="68">
        <v>33.944954128440401</v>
      </c>
      <c r="I695" s="71">
        <v>0.80330859149996003</v>
      </c>
      <c r="J695" s="68">
        <v>61.697247706421997</v>
      </c>
      <c r="K695" s="71">
        <v>0.66300376209718004</v>
      </c>
      <c r="L695" s="68">
        <v>10.2637614678899</v>
      </c>
      <c r="M695" s="71">
        <v>0.66210208073981902</v>
      </c>
      <c r="N695" s="68">
        <v>48.446490218642097</v>
      </c>
      <c r="O695" s="71">
        <v>0.191751537037612</v>
      </c>
      <c r="P695" s="68">
        <v>14.0268848626534</v>
      </c>
      <c r="Q695" s="71">
        <v>1</v>
      </c>
      <c r="R695" s="68">
        <v>100</v>
      </c>
    </row>
    <row r="696" spans="1:18" x14ac:dyDescent="0.2">
      <c r="A696" s="141" t="s">
        <v>597</v>
      </c>
      <c r="B696" s="67" t="s">
        <v>1700</v>
      </c>
      <c r="C696" s="67">
        <v>52</v>
      </c>
      <c r="D696" s="67" t="s">
        <v>340</v>
      </c>
      <c r="E696" s="71">
        <v>0.68417809296304899</v>
      </c>
      <c r="F696" s="68">
        <v>52.121559633027502</v>
      </c>
      <c r="G696" s="71">
        <v>0.69060660120846395</v>
      </c>
      <c r="H696" s="68">
        <v>41.112385321100902</v>
      </c>
      <c r="I696" s="71">
        <v>0.79280495301657405</v>
      </c>
      <c r="J696" s="68">
        <v>58.658256880734001</v>
      </c>
      <c r="K696" s="71">
        <v>0.701281665909681</v>
      </c>
      <c r="L696" s="68">
        <v>17.087155963302799</v>
      </c>
      <c r="M696" s="71">
        <v>0.697670282767206</v>
      </c>
      <c r="N696" s="68">
        <v>53.452243958573099</v>
      </c>
      <c r="O696" s="71">
        <v>0.22270505487636499</v>
      </c>
      <c r="P696" s="68">
        <v>18.0011689070719</v>
      </c>
      <c r="Q696" s="71">
        <v>1</v>
      </c>
      <c r="R696" s="68">
        <v>100</v>
      </c>
    </row>
    <row r="697" spans="1:18" x14ac:dyDescent="0.2">
      <c r="A697" s="141" t="s">
        <v>1701</v>
      </c>
      <c r="B697" s="67" t="s">
        <v>1702</v>
      </c>
      <c r="C697" s="67">
        <v>52</v>
      </c>
      <c r="D697" s="67" t="s">
        <v>340</v>
      </c>
      <c r="E697" s="71">
        <v>0.59623282226306396</v>
      </c>
      <c r="F697" s="68">
        <v>29.931192660550501</v>
      </c>
      <c r="G697" s="71">
        <v>0.69551013791855099</v>
      </c>
      <c r="H697" s="68">
        <v>42.431192660550501</v>
      </c>
      <c r="I697" s="71">
        <v>0.89155437020952599</v>
      </c>
      <c r="J697" s="68">
        <v>83.944954128440401</v>
      </c>
      <c r="K697" s="71">
        <v>0.81817157303655796</v>
      </c>
      <c r="L697" s="68">
        <v>53.383027522935798</v>
      </c>
      <c r="M697" s="71">
        <v>0.537613373643962</v>
      </c>
      <c r="N697" s="68">
        <v>30.840046029919399</v>
      </c>
      <c r="O697" s="71">
        <v>3.83146565067203E-2</v>
      </c>
      <c r="P697" s="68">
        <v>1.81180596142607</v>
      </c>
      <c r="Q697" s="71"/>
      <c r="R697" s="68"/>
    </row>
    <row r="698" spans="1:18" x14ac:dyDescent="0.2">
      <c r="A698" s="141" t="s">
        <v>1703</v>
      </c>
      <c r="B698" s="67" t="s">
        <v>1704</v>
      </c>
      <c r="C698" s="67">
        <v>52</v>
      </c>
      <c r="D698" s="67" t="s">
        <v>340</v>
      </c>
      <c r="E698" s="71">
        <v>0.49031643022625099</v>
      </c>
      <c r="F698" s="68">
        <v>8.6582568807339406</v>
      </c>
      <c r="G698" s="71">
        <v>0.683123656675518</v>
      </c>
      <c r="H698" s="68">
        <v>38.761467889908303</v>
      </c>
      <c r="I698" s="71">
        <v>0.673278732334326</v>
      </c>
      <c r="J698" s="68">
        <v>24.827981651376099</v>
      </c>
      <c r="K698" s="71">
        <v>0.80947113165795403</v>
      </c>
      <c r="L698" s="68">
        <v>50.057339449541303</v>
      </c>
      <c r="M698" s="71">
        <v>0.37044282411524099</v>
      </c>
      <c r="N698" s="68">
        <v>11.852704257767501</v>
      </c>
      <c r="O698" s="71">
        <v>0.17808223657446501</v>
      </c>
      <c r="P698" s="68">
        <v>12.156633547633</v>
      </c>
      <c r="Q698" s="71">
        <v>0.22750000000000001</v>
      </c>
      <c r="R698" s="68">
        <v>22.504230118443299</v>
      </c>
    </row>
    <row r="699" spans="1:18" x14ac:dyDescent="0.2">
      <c r="A699" s="141" t="s">
        <v>1705</v>
      </c>
      <c r="B699" s="67" t="s">
        <v>1706</v>
      </c>
      <c r="C699" s="67">
        <v>52</v>
      </c>
      <c r="D699" s="67" t="s">
        <v>340</v>
      </c>
      <c r="E699" s="71">
        <v>0.71160243957434299</v>
      </c>
      <c r="F699" s="68">
        <v>58.830275229357802</v>
      </c>
      <c r="G699" s="71">
        <v>0.71138535679421999</v>
      </c>
      <c r="H699" s="68">
        <v>46.502293577981703</v>
      </c>
      <c r="I699" s="71">
        <v>0.77054216512126195</v>
      </c>
      <c r="J699" s="68">
        <v>52.694954128440401</v>
      </c>
      <c r="K699" s="71">
        <v>0.78021806146734896</v>
      </c>
      <c r="L699" s="68">
        <v>40.194954128440401</v>
      </c>
      <c r="M699" s="71">
        <v>0.70122710296994495</v>
      </c>
      <c r="N699" s="68">
        <v>54.142692750287701</v>
      </c>
      <c r="O699" s="71">
        <v>0.306241951093284</v>
      </c>
      <c r="P699" s="68">
        <v>29.047340736411499</v>
      </c>
      <c r="Q699" s="71">
        <v>1</v>
      </c>
      <c r="R699" s="68">
        <v>100</v>
      </c>
    </row>
    <row r="700" spans="1:18" x14ac:dyDescent="0.2">
      <c r="A700" s="141" t="s">
        <v>968</v>
      </c>
      <c r="B700" s="67" t="s">
        <v>1707</v>
      </c>
      <c r="C700" s="67">
        <v>52</v>
      </c>
      <c r="D700" s="67" t="s">
        <v>340</v>
      </c>
      <c r="E700" s="71">
        <v>0.62843016770059301</v>
      </c>
      <c r="F700" s="68">
        <v>37.729357798165097</v>
      </c>
      <c r="G700" s="71">
        <v>0.71296107806502695</v>
      </c>
      <c r="H700" s="68">
        <v>46.846330275229398</v>
      </c>
      <c r="I700" s="71">
        <v>0.68392438229541397</v>
      </c>
      <c r="J700" s="68">
        <v>26.949541284403701</v>
      </c>
      <c r="K700" s="71">
        <v>0.81050442963829605</v>
      </c>
      <c r="L700" s="68">
        <v>50.630733944954102</v>
      </c>
      <c r="M700" s="71">
        <v>0.59807931709052098</v>
      </c>
      <c r="N700" s="68">
        <v>40.046029919447598</v>
      </c>
      <c r="O700" s="71">
        <v>0.3306117991143</v>
      </c>
      <c r="P700" s="68">
        <v>32.495616598480403</v>
      </c>
      <c r="Q700" s="71">
        <v>0.63449999999999995</v>
      </c>
      <c r="R700" s="68">
        <v>34.771573604060897</v>
      </c>
    </row>
    <row r="701" spans="1:18" x14ac:dyDescent="0.2">
      <c r="A701" s="141" t="s">
        <v>1708</v>
      </c>
      <c r="B701" s="67" t="s">
        <v>1709</v>
      </c>
      <c r="C701" s="67">
        <v>52</v>
      </c>
      <c r="D701" s="67" t="s">
        <v>340</v>
      </c>
      <c r="E701" s="71">
        <v>0.72557453475204503</v>
      </c>
      <c r="F701" s="68">
        <v>61.410550458715598</v>
      </c>
      <c r="G701" s="71">
        <v>0.74657196132141501</v>
      </c>
      <c r="H701" s="68">
        <v>55.905963302752298</v>
      </c>
      <c r="I701" s="71">
        <v>0.74875045117952999</v>
      </c>
      <c r="J701" s="68">
        <v>46.2729357798165</v>
      </c>
      <c r="K701" s="71">
        <v>0.78881637558137196</v>
      </c>
      <c r="L701" s="68">
        <v>43.119266055045898</v>
      </c>
      <c r="M701" s="71">
        <v>0.70122710296994495</v>
      </c>
      <c r="N701" s="68">
        <v>54.142692750287701</v>
      </c>
      <c r="O701" s="71">
        <v>0.36808131746000899</v>
      </c>
      <c r="P701" s="68">
        <v>38.1063705435418</v>
      </c>
      <c r="Q701" s="71">
        <v>1</v>
      </c>
      <c r="R701" s="68">
        <v>100</v>
      </c>
    </row>
    <row r="702" spans="1:18" x14ac:dyDescent="0.2">
      <c r="A702" s="141" t="s">
        <v>1710</v>
      </c>
      <c r="B702" s="67" t="s">
        <v>1711</v>
      </c>
      <c r="C702" s="67">
        <v>52</v>
      </c>
      <c r="D702" s="67" t="s">
        <v>340</v>
      </c>
      <c r="E702" s="71">
        <v>0.60699603815755798</v>
      </c>
      <c r="F702" s="68">
        <v>32.568807339449499</v>
      </c>
      <c r="G702" s="71">
        <v>0.71219175945483904</v>
      </c>
      <c r="H702" s="68">
        <v>46.674311926605498</v>
      </c>
      <c r="I702" s="71">
        <v>0.736690533596292</v>
      </c>
      <c r="J702" s="68">
        <v>42.545871559632999</v>
      </c>
      <c r="K702" s="71">
        <v>0.74540633935051803</v>
      </c>
      <c r="L702" s="68">
        <v>28.383027522935802</v>
      </c>
      <c r="M702" s="71">
        <v>0.66565890094255697</v>
      </c>
      <c r="N702" s="68">
        <v>49.194476409666301</v>
      </c>
      <c r="O702" s="71">
        <v>0.32482869560114103</v>
      </c>
      <c r="P702" s="68">
        <v>31.5020455873758</v>
      </c>
      <c r="Q702" s="71">
        <v>0.4572</v>
      </c>
      <c r="R702" s="68">
        <v>26.818950930626102</v>
      </c>
    </row>
    <row r="703" spans="1:18" x14ac:dyDescent="0.2">
      <c r="A703" s="141" t="s">
        <v>1712</v>
      </c>
      <c r="B703" s="67" t="s">
        <v>1713</v>
      </c>
      <c r="C703" s="67">
        <v>52</v>
      </c>
      <c r="D703" s="67" t="s">
        <v>340</v>
      </c>
      <c r="E703" s="71">
        <v>0.60211842718481001</v>
      </c>
      <c r="F703" s="68">
        <v>31.5366972477064</v>
      </c>
      <c r="G703" s="71">
        <v>0.62183470732528701</v>
      </c>
      <c r="H703" s="68">
        <v>20.928899082568801</v>
      </c>
      <c r="I703" s="71">
        <v>0.70281876189630399</v>
      </c>
      <c r="J703" s="68">
        <v>32.110091743119298</v>
      </c>
      <c r="K703" s="71">
        <v>0.66403674615873098</v>
      </c>
      <c r="L703" s="68">
        <v>10.321100917431201</v>
      </c>
      <c r="M703" s="71">
        <v>0.65143162013160205</v>
      </c>
      <c r="N703" s="68">
        <v>46.835443037974699</v>
      </c>
      <c r="O703" s="71">
        <v>0.31628872759693299</v>
      </c>
      <c r="P703" s="68">
        <v>30.333138515487999</v>
      </c>
      <c r="Q703" s="71">
        <v>0.65629999999999999</v>
      </c>
      <c r="R703" s="68">
        <v>35.532994923857899</v>
      </c>
    </row>
    <row r="704" spans="1:18" x14ac:dyDescent="0.2">
      <c r="A704" s="141" t="s">
        <v>1714</v>
      </c>
      <c r="B704" s="67" t="s">
        <v>1715</v>
      </c>
      <c r="C704" s="67">
        <v>52</v>
      </c>
      <c r="D704" s="67" t="s">
        <v>340</v>
      </c>
      <c r="E704" s="71">
        <v>0.56990645276143603</v>
      </c>
      <c r="F704" s="68">
        <v>23.165137614678901</v>
      </c>
      <c r="G704" s="71">
        <v>0.66634227792659895</v>
      </c>
      <c r="H704" s="68">
        <v>33.7729357798165</v>
      </c>
      <c r="I704" s="71">
        <v>0.74436502350487499</v>
      </c>
      <c r="J704" s="68">
        <v>45.068807339449499</v>
      </c>
      <c r="K704" s="71">
        <v>0.66291451747919705</v>
      </c>
      <c r="L704" s="68">
        <v>10.206422018348601</v>
      </c>
      <c r="M704" s="71">
        <v>0.62653387871243105</v>
      </c>
      <c r="N704" s="68">
        <v>44.073647871116201</v>
      </c>
      <c r="O704" s="71">
        <v>0.14937656618407799</v>
      </c>
      <c r="P704" s="68">
        <v>9.0590298071303295</v>
      </c>
      <c r="Q704" s="71"/>
      <c r="R704" s="68"/>
    </row>
    <row r="705" spans="1:18" x14ac:dyDescent="0.2">
      <c r="A705" s="141" t="s">
        <v>1716</v>
      </c>
      <c r="B705" s="67" t="s">
        <v>1717</v>
      </c>
      <c r="C705" s="67">
        <v>52</v>
      </c>
      <c r="D705" s="67" t="s">
        <v>340</v>
      </c>
      <c r="E705" s="71">
        <v>0.60121871387011505</v>
      </c>
      <c r="F705" s="68">
        <v>31.364678899082602</v>
      </c>
      <c r="G705" s="71">
        <v>0.71149305278974595</v>
      </c>
      <c r="H705" s="68">
        <v>46.559633027522899</v>
      </c>
      <c r="I705" s="71">
        <v>0.748902832851714</v>
      </c>
      <c r="J705" s="68">
        <v>46.330275229357802</v>
      </c>
      <c r="K705" s="71">
        <v>0.63896036320567595</v>
      </c>
      <c r="L705" s="68">
        <v>7.3967889908256899</v>
      </c>
      <c r="M705" s="71">
        <v>0.75813622621376497</v>
      </c>
      <c r="N705" s="68">
        <v>62.197928653624899</v>
      </c>
      <c r="O705" s="71">
        <v>0.148601094289674</v>
      </c>
      <c r="P705" s="68">
        <v>8.7668030391583898</v>
      </c>
      <c r="Q705" s="71"/>
      <c r="R705" s="68"/>
    </row>
    <row r="706" spans="1:18" x14ac:dyDescent="0.2">
      <c r="A706" s="141" t="s">
        <v>1718</v>
      </c>
      <c r="B706" s="67" t="s">
        <v>1719</v>
      </c>
      <c r="C706" s="67">
        <v>52</v>
      </c>
      <c r="D706" s="67" t="s">
        <v>340</v>
      </c>
      <c r="E706" s="71">
        <v>0.64963235208034698</v>
      </c>
      <c r="F706" s="68">
        <v>43.864678899082598</v>
      </c>
      <c r="G706" s="71">
        <v>0.69379453355645504</v>
      </c>
      <c r="H706" s="68">
        <v>41.915137614678898</v>
      </c>
      <c r="I706" s="71">
        <v>0.63083847685098704</v>
      </c>
      <c r="J706" s="68">
        <v>15.5963302752294</v>
      </c>
      <c r="K706" s="71">
        <v>0.68247379882859605</v>
      </c>
      <c r="L706" s="68">
        <v>13.6467889908257</v>
      </c>
      <c r="M706" s="71">
        <v>0.73323848479459397</v>
      </c>
      <c r="N706" s="68">
        <v>58.975834292290003</v>
      </c>
      <c r="O706" s="71">
        <v>0.15744881845144801</v>
      </c>
      <c r="P706" s="68">
        <v>9.8188194038573897</v>
      </c>
      <c r="Q706" s="71">
        <v>1</v>
      </c>
      <c r="R706" s="68">
        <v>100</v>
      </c>
    </row>
    <row r="707" spans="1:18" x14ac:dyDescent="0.2">
      <c r="A707" s="141" t="s">
        <v>1720</v>
      </c>
      <c r="B707" s="67" t="s">
        <v>1721</v>
      </c>
      <c r="C707" s="67">
        <v>52</v>
      </c>
      <c r="D707" s="67" t="s">
        <v>340</v>
      </c>
      <c r="E707" s="71">
        <v>0.53837048331248605</v>
      </c>
      <c r="F707" s="68">
        <v>15.7683486238532</v>
      </c>
      <c r="G707" s="71">
        <v>0.65760803828574499</v>
      </c>
      <c r="H707" s="68">
        <v>31.307339449541299</v>
      </c>
      <c r="I707" s="71">
        <v>0.68898725880634903</v>
      </c>
      <c r="J707" s="68">
        <v>28.211009174311901</v>
      </c>
      <c r="K707" s="71">
        <v>0.65000921725965899</v>
      </c>
      <c r="L707" s="68">
        <v>8.6582568807339406</v>
      </c>
      <c r="M707" s="71">
        <v>0.54828383425217897</v>
      </c>
      <c r="N707" s="68">
        <v>32.853855005753701</v>
      </c>
      <c r="O707" s="71">
        <v>0.146964067958501</v>
      </c>
      <c r="P707" s="68">
        <v>8.7083576855639997</v>
      </c>
      <c r="Q707" s="71"/>
      <c r="R707" s="68"/>
    </row>
    <row r="708" spans="1:18" x14ac:dyDescent="0.2">
      <c r="A708" s="141" t="s">
        <v>1722</v>
      </c>
      <c r="B708" s="67" t="s">
        <v>1723</v>
      </c>
      <c r="C708" s="67">
        <v>52</v>
      </c>
      <c r="D708" s="67" t="s">
        <v>340</v>
      </c>
      <c r="E708" s="71">
        <v>0.60891587793898705</v>
      </c>
      <c r="F708" s="68">
        <v>33.084862385321102</v>
      </c>
      <c r="G708" s="71">
        <v>0.65649244511900995</v>
      </c>
      <c r="H708" s="68">
        <v>30.848623853210999</v>
      </c>
      <c r="I708" s="71">
        <v>0.65048389015478703</v>
      </c>
      <c r="J708" s="68">
        <v>19.667431192660601</v>
      </c>
      <c r="K708" s="71">
        <v>0.66749799448389502</v>
      </c>
      <c r="L708" s="68">
        <v>11.181192660550501</v>
      </c>
      <c r="M708" s="71">
        <v>0.59807931709052098</v>
      </c>
      <c r="N708" s="68">
        <v>40.046029919447598</v>
      </c>
      <c r="O708" s="71">
        <v>0.28409162078570899</v>
      </c>
      <c r="P708" s="68">
        <v>26.066627703097598</v>
      </c>
      <c r="Q708" s="71">
        <v>0.79684999999999995</v>
      </c>
      <c r="R708" s="68">
        <v>39.678510998307999</v>
      </c>
    </row>
    <row r="709" spans="1:18" x14ac:dyDescent="0.2">
      <c r="A709" s="141" t="s">
        <v>1724</v>
      </c>
      <c r="B709" s="67" t="s">
        <v>1725</v>
      </c>
      <c r="C709" s="67">
        <v>52</v>
      </c>
      <c r="D709" s="67" t="s">
        <v>340</v>
      </c>
      <c r="E709" s="71">
        <v>0.55128781730925702</v>
      </c>
      <c r="F709" s="68">
        <v>18.176605504587201</v>
      </c>
      <c r="G709" s="71">
        <v>0.67045166231942299</v>
      </c>
      <c r="H709" s="68">
        <v>34.919724770642198</v>
      </c>
      <c r="I709" s="71">
        <v>0.64025413488441696</v>
      </c>
      <c r="J709" s="68">
        <v>17.2591743119266</v>
      </c>
      <c r="K709" s="71">
        <v>0.68358305751160497</v>
      </c>
      <c r="L709" s="68">
        <v>13.9908256880734</v>
      </c>
      <c r="M709" s="71">
        <v>0.67988618175351201</v>
      </c>
      <c r="N709" s="68">
        <v>51.265822784810098</v>
      </c>
      <c r="O709" s="71">
        <v>8.2264050077329606E-2</v>
      </c>
      <c r="P709" s="68">
        <v>3.7405026300409099</v>
      </c>
      <c r="Q709" s="71"/>
      <c r="R709" s="68"/>
    </row>
    <row r="710" spans="1:18" x14ac:dyDescent="0.2">
      <c r="A710" s="141" t="s">
        <v>1726</v>
      </c>
      <c r="B710" s="67" t="s">
        <v>1727</v>
      </c>
      <c r="C710" s="67">
        <v>52</v>
      </c>
      <c r="D710" s="67" t="s">
        <v>340</v>
      </c>
      <c r="E710" s="71">
        <v>0.64624934784353005</v>
      </c>
      <c r="F710" s="68">
        <v>42.889908256880702</v>
      </c>
      <c r="G710" s="71">
        <v>0.66225398286130299</v>
      </c>
      <c r="H710" s="68">
        <v>32.798165137614703</v>
      </c>
      <c r="I710" s="71">
        <v>0.66385038176566202</v>
      </c>
      <c r="J710" s="68">
        <v>22.133027522935802</v>
      </c>
      <c r="K710" s="71">
        <v>0.693703719538728</v>
      </c>
      <c r="L710" s="68">
        <v>15.940366972477101</v>
      </c>
      <c r="M710" s="71">
        <v>0.56962475546861102</v>
      </c>
      <c r="N710" s="68">
        <v>35.673187571921801</v>
      </c>
      <c r="O710" s="71">
        <v>0.288063247426879</v>
      </c>
      <c r="P710" s="68">
        <v>26.4172998246639</v>
      </c>
      <c r="Q710" s="71">
        <v>1</v>
      </c>
      <c r="R710" s="68">
        <v>100</v>
      </c>
    </row>
    <row r="711" spans="1:18" x14ac:dyDescent="0.2">
      <c r="A711" s="141" t="s">
        <v>1728</v>
      </c>
      <c r="B711" s="67" t="s">
        <v>1729</v>
      </c>
      <c r="C711" s="67">
        <v>52</v>
      </c>
      <c r="D711" s="67" t="s">
        <v>340</v>
      </c>
      <c r="E711" s="71">
        <v>0.51955007819719601</v>
      </c>
      <c r="F711" s="68">
        <v>12.0412844036697</v>
      </c>
      <c r="G711" s="71">
        <v>0.66684955497541398</v>
      </c>
      <c r="H711" s="68">
        <v>33.830275229357802</v>
      </c>
      <c r="I711" s="71">
        <v>0.72047601141563999</v>
      </c>
      <c r="J711" s="68">
        <v>37.442660550458697</v>
      </c>
      <c r="K711" s="71">
        <v>0.65325769759722596</v>
      </c>
      <c r="L711" s="68">
        <v>8.8302752293578006</v>
      </c>
      <c r="M711" s="71">
        <v>0.65854526053707996</v>
      </c>
      <c r="N711" s="68">
        <v>48.101265822784796</v>
      </c>
      <c r="O711" s="71">
        <v>0.24127194465781901</v>
      </c>
      <c r="P711" s="68">
        <v>20.163646990064301</v>
      </c>
      <c r="Q711" s="71">
        <v>0.1769</v>
      </c>
      <c r="R711" s="68">
        <v>20.8121827411168</v>
      </c>
    </row>
    <row r="712" spans="1:18" x14ac:dyDescent="0.2">
      <c r="A712" s="141" t="s">
        <v>1730</v>
      </c>
      <c r="B712" s="67" t="s">
        <v>1731</v>
      </c>
      <c r="C712" s="67">
        <v>52</v>
      </c>
      <c r="D712" s="67" t="s">
        <v>340</v>
      </c>
      <c r="E712" s="71">
        <v>0.591652164393768</v>
      </c>
      <c r="F712" s="68">
        <v>28.383027522935802</v>
      </c>
      <c r="G712" s="71">
        <v>0.68814203455675604</v>
      </c>
      <c r="H712" s="68">
        <v>40.4816513761468</v>
      </c>
      <c r="I712" s="71">
        <v>0.71106882313831898</v>
      </c>
      <c r="J712" s="68">
        <v>34.174311926605498</v>
      </c>
      <c r="K712" s="71">
        <v>0.70766433702365095</v>
      </c>
      <c r="L712" s="68">
        <v>18.692660550458701</v>
      </c>
      <c r="M712" s="71">
        <v>0.66210208073981902</v>
      </c>
      <c r="N712" s="68">
        <v>48.446490218642097</v>
      </c>
      <c r="O712" s="71">
        <v>0.26363571090406501</v>
      </c>
      <c r="P712" s="68">
        <v>23.144360023378098</v>
      </c>
      <c r="Q712" s="71">
        <v>0.51729999999999998</v>
      </c>
      <c r="R712" s="68">
        <v>31.2182741116751</v>
      </c>
    </row>
    <row r="713" spans="1:18" x14ac:dyDescent="0.2">
      <c r="A713" s="141" t="s">
        <v>1732</v>
      </c>
      <c r="B713" s="67" t="s">
        <v>1733</v>
      </c>
      <c r="C713" s="67">
        <v>52</v>
      </c>
      <c r="D713" s="67" t="s">
        <v>340</v>
      </c>
      <c r="E713" s="71">
        <v>0.546430485987766</v>
      </c>
      <c r="F713" s="68">
        <v>16.800458715596299</v>
      </c>
      <c r="G713" s="71">
        <v>0.68250855543439803</v>
      </c>
      <c r="H713" s="68">
        <v>38.5321100917431</v>
      </c>
      <c r="I713" s="71">
        <v>0.71697786895069404</v>
      </c>
      <c r="J713" s="68">
        <v>36.295871559632999</v>
      </c>
      <c r="K713" s="71">
        <v>0.71199170207241902</v>
      </c>
      <c r="L713" s="68">
        <v>19.610091743119298</v>
      </c>
      <c r="M713" s="71">
        <v>0.66921572114529604</v>
      </c>
      <c r="N713" s="68">
        <v>50.115074798619098</v>
      </c>
      <c r="O713" s="71">
        <v>0.29138906832378703</v>
      </c>
      <c r="P713" s="68">
        <v>27.177089421390999</v>
      </c>
      <c r="Q713" s="71">
        <v>0.20649999999999999</v>
      </c>
      <c r="R713" s="68">
        <v>21.8274111675127</v>
      </c>
    </row>
    <row r="714" spans="1:18" x14ac:dyDescent="0.2">
      <c r="A714" s="141" t="s">
        <v>1734</v>
      </c>
      <c r="B714" s="67" t="s">
        <v>1735</v>
      </c>
      <c r="C714" s="67">
        <v>52</v>
      </c>
      <c r="D714" s="67" t="s">
        <v>340</v>
      </c>
      <c r="E714" s="71">
        <v>0.57763528882952797</v>
      </c>
      <c r="F714" s="68">
        <v>25.114678899082602</v>
      </c>
      <c r="G714" s="71">
        <v>0.74338276936228098</v>
      </c>
      <c r="H714" s="68">
        <v>55.103211009174302</v>
      </c>
      <c r="I714" s="71">
        <v>0.79663582739412597</v>
      </c>
      <c r="J714" s="68">
        <v>59.747706422018403</v>
      </c>
      <c r="K714" s="71">
        <v>0.85624289641260698</v>
      </c>
      <c r="L714" s="68">
        <v>64.564220183486199</v>
      </c>
      <c r="M714" s="71">
        <v>0.73323848479459397</v>
      </c>
      <c r="N714" s="68">
        <v>58.975834292290003</v>
      </c>
      <c r="O714" s="71">
        <v>0.33631175501356197</v>
      </c>
      <c r="P714" s="68">
        <v>33.3138515488019</v>
      </c>
      <c r="Q714" s="71">
        <v>0</v>
      </c>
      <c r="R714" s="68">
        <v>12.690355329949201</v>
      </c>
    </row>
    <row r="715" spans="1:18" x14ac:dyDescent="0.2">
      <c r="A715" s="141" t="s">
        <v>1675</v>
      </c>
      <c r="B715" s="67" t="s">
        <v>1736</v>
      </c>
      <c r="C715" s="67">
        <v>52</v>
      </c>
      <c r="D715" s="67" t="s">
        <v>340</v>
      </c>
      <c r="E715" s="71">
        <v>0.561777879325152</v>
      </c>
      <c r="F715" s="68">
        <v>20.470183486238501</v>
      </c>
      <c r="G715" s="71">
        <v>0.69538479820688803</v>
      </c>
      <c r="H715" s="68">
        <v>42.373853211009198</v>
      </c>
      <c r="I715" s="71">
        <v>0.676731542040658</v>
      </c>
      <c r="J715" s="68">
        <v>25.2866972477064</v>
      </c>
      <c r="K715" s="71">
        <v>0.70368873270281096</v>
      </c>
      <c r="L715" s="68">
        <v>17.832568807339399</v>
      </c>
      <c r="M715" s="71">
        <v>0.59452249688778203</v>
      </c>
      <c r="N715" s="68">
        <v>39.240506329113899</v>
      </c>
      <c r="O715" s="71">
        <v>0.13856182678762</v>
      </c>
      <c r="P715" s="68">
        <v>7.9485680888369403</v>
      </c>
      <c r="Q715" s="71"/>
      <c r="R715" s="68"/>
    </row>
    <row r="716" spans="1:18" x14ac:dyDescent="0.2">
      <c r="A716" s="141" t="s">
        <v>1708</v>
      </c>
      <c r="B716" s="67" t="s">
        <v>1737</v>
      </c>
      <c r="C716" s="67">
        <v>52</v>
      </c>
      <c r="D716" s="67" t="s">
        <v>340</v>
      </c>
      <c r="E716" s="71">
        <v>0.52060761734005501</v>
      </c>
      <c r="F716" s="68">
        <v>12.327981651376099</v>
      </c>
      <c r="G716" s="71">
        <v>0.71436509510705104</v>
      </c>
      <c r="H716" s="68">
        <v>47.190366972477101</v>
      </c>
      <c r="I716" s="71">
        <v>0.76958329530256697</v>
      </c>
      <c r="J716" s="68">
        <v>52.293577981651403</v>
      </c>
      <c r="K716" s="71">
        <v>0.75650641704157795</v>
      </c>
      <c r="L716" s="68">
        <v>31.192660550458701</v>
      </c>
      <c r="M716" s="71">
        <v>0.58385203627956594</v>
      </c>
      <c r="N716" s="68">
        <v>37.802071346375101</v>
      </c>
      <c r="O716" s="71">
        <v>0.29933886030956702</v>
      </c>
      <c r="P716" s="68">
        <v>27.878433664523701</v>
      </c>
      <c r="Q716" s="71">
        <v>0</v>
      </c>
      <c r="R716" s="68">
        <v>12.690355329949201</v>
      </c>
    </row>
    <row r="717" spans="1:18" x14ac:dyDescent="0.2">
      <c r="A717" s="141" t="s">
        <v>1738</v>
      </c>
      <c r="B717" s="67" t="s">
        <v>1739</v>
      </c>
      <c r="C717" s="67">
        <v>52</v>
      </c>
      <c r="D717" s="67" t="s">
        <v>340</v>
      </c>
      <c r="E717" s="71">
        <v>0.69859432767274099</v>
      </c>
      <c r="F717" s="68">
        <v>55.389908256880702</v>
      </c>
      <c r="G717" s="71">
        <v>0.70031936722656696</v>
      </c>
      <c r="H717" s="68">
        <v>43.692660550458697</v>
      </c>
      <c r="I717" s="71">
        <v>0.89093284421563801</v>
      </c>
      <c r="J717" s="68">
        <v>83.772935779816507</v>
      </c>
      <c r="K717" s="71">
        <v>0.861907467841181</v>
      </c>
      <c r="L717" s="68">
        <v>66.055045871559599</v>
      </c>
      <c r="M717" s="71">
        <v>0.53405655344122305</v>
      </c>
      <c r="N717" s="68">
        <v>30.379746835443001</v>
      </c>
      <c r="O717" s="71">
        <v>0.61324973331183796</v>
      </c>
      <c r="P717" s="68">
        <v>68.147282291057905</v>
      </c>
      <c r="Q717" s="71">
        <v>0.59109999999999996</v>
      </c>
      <c r="R717" s="68">
        <v>33.079526226734302</v>
      </c>
    </row>
    <row r="718" spans="1:18" x14ac:dyDescent="0.2">
      <c r="A718" s="141" t="s">
        <v>1740</v>
      </c>
      <c r="B718" s="67" t="s">
        <v>1741</v>
      </c>
      <c r="C718" s="67">
        <v>52</v>
      </c>
      <c r="D718" s="67" t="s">
        <v>340</v>
      </c>
      <c r="E718" s="71">
        <v>0.55596330111261005</v>
      </c>
      <c r="F718" s="68">
        <v>19.094036697247699</v>
      </c>
      <c r="G718" s="71">
        <v>0.58211135874256703</v>
      </c>
      <c r="H718" s="68">
        <v>10.951834862385301</v>
      </c>
      <c r="I718" s="71">
        <v>0.66438856305142502</v>
      </c>
      <c r="J718" s="68">
        <v>22.2477064220184</v>
      </c>
      <c r="K718" s="71">
        <v>0.712581558588265</v>
      </c>
      <c r="L718" s="68">
        <v>19.954128440367001</v>
      </c>
      <c r="M718" s="71">
        <v>0.71189756357816103</v>
      </c>
      <c r="N718" s="68">
        <v>55.638665132336001</v>
      </c>
      <c r="O718" s="71">
        <v>0.26190076271523799</v>
      </c>
      <c r="P718" s="68">
        <v>22.910578609000599</v>
      </c>
      <c r="Q718" s="71">
        <v>0.40289999999999998</v>
      </c>
      <c r="R718" s="68">
        <v>25.634517766497499</v>
      </c>
    </row>
    <row r="719" spans="1:18" x14ac:dyDescent="0.2">
      <c r="A719" s="141" t="s">
        <v>1742</v>
      </c>
      <c r="B719" s="67" t="s">
        <v>1743</v>
      </c>
      <c r="C719" s="67">
        <v>52</v>
      </c>
      <c r="D719" s="67" t="s">
        <v>340</v>
      </c>
      <c r="E719" s="71">
        <v>0.56077758429106594</v>
      </c>
      <c r="F719" s="68">
        <v>20.2408256880734</v>
      </c>
      <c r="G719" s="71">
        <v>0.35339924977319898</v>
      </c>
      <c r="H719" s="68">
        <v>2.4082568807339499</v>
      </c>
      <c r="I719" s="71">
        <v>0.78435368174154896</v>
      </c>
      <c r="J719" s="68">
        <v>56.192660550458697</v>
      </c>
      <c r="K719" s="71">
        <v>0.86855708788444597</v>
      </c>
      <c r="L719" s="68">
        <v>68.176605504587101</v>
      </c>
      <c r="M719" s="71">
        <v>0.71901120398363905</v>
      </c>
      <c r="N719" s="68">
        <v>56.674338319907903</v>
      </c>
      <c r="O719" s="71">
        <v>0.639344282363565</v>
      </c>
      <c r="P719" s="68">
        <v>70.660432495616604</v>
      </c>
      <c r="Q719" s="71">
        <v>0</v>
      </c>
      <c r="R719" s="68">
        <v>12.690355329949201</v>
      </c>
    </row>
    <row r="720" spans="1:18" x14ac:dyDescent="0.2">
      <c r="A720" s="141" t="s">
        <v>1744</v>
      </c>
      <c r="B720" s="67" t="s">
        <v>1745</v>
      </c>
      <c r="C720" s="67">
        <v>52</v>
      </c>
      <c r="D720" s="67" t="s">
        <v>340</v>
      </c>
      <c r="E720" s="71">
        <v>0.74194897833380402</v>
      </c>
      <c r="F720" s="68">
        <v>63.876146788990802</v>
      </c>
      <c r="G720" s="71">
        <v>0.83647245153474703</v>
      </c>
      <c r="H720" s="68">
        <v>68.979357798165097</v>
      </c>
      <c r="I720" s="71">
        <v>0.74950409107935101</v>
      </c>
      <c r="J720" s="68">
        <v>46.674311926605498</v>
      </c>
      <c r="K720" s="71">
        <v>0.66034988257275395</v>
      </c>
      <c r="L720" s="68">
        <v>9.74770642201835</v>
      </c>
      <c r="M720" s="71">
        <v>0.83638627067401705</v>
      </c>
      <c r="N720" s="68">
        <v>72.2669735327963</v>
      </c>
      <c r="O720" s="71">
        <v>0.640881174141952</v>
      </c>
      <c r="P720" s="68">
        <v>70.894213909994093</v>
      </c>
      <c r="Q720" s="71">
        <v>0.72809999999999997</v>
      </c>
      <c r="R720" s="68">
        <v>37.986463620981397</v>
      </c>
    </row>
    <row r="721" spans="1:18" x14ac:dyDescent="0.2">
      <c r="A721" s="141" t="s">
        <v>1746</v>
      </c>
      <c r="B721" s="67" t="s">
        <v>1747</v>
      </c>
      <c r="C721" s="67">
        <v>52</v>
      </c>
      <c r="D721" s="67" t="s">
        <v>340</v>
      </c>
      <c r="E721" s="71">
        <v>0.86800761327392295</v>
      </c>
      <c r="F721" s="68">
        <v>82.511467889908204</v>
      </c>
      <c r="G721" s="71">
        <v>0.87972219833186505</v>
      </c>
      <c r="H721" s="68">
        <v>76.032110091743107</v>
      </c>
      <c r="I721" s="71">
        <v>0.80418073274686597</v>
      </c>
      <c r="J721" s="68">
        <v>61.926605504587201</v>
      </c>
      <c r="K721" s="71">
        <v>0.77838749315588596</v>
      </c>
      <c r="L721" s="68">
        <v>39.334862385321102</v>
      </c>
      <c r="M721" s="71">
        <v>0.91463631513427002</v>
      </c>
      <c r="N721" s="68">
        <v>84.004602991944793</v>
      </c>
      <c r="O721" s="71">
        <v>0.83916894027465105</v>
      </c>
      <c r="P721" s="68">
        <v>91.408533021624805</v>
      </c>
      <c r="Q721" s="71">
        <v>0.99195</v>
      </c>
      <c r="R721" s="68">
        <v>43.993231810490698</v>
      </c>
    </row>
    <row r="722" spans="1:18" x14ac:dyDescent="0.2">
      <c r="A722" s="141" t="s">
        <v>581</v>
      </c>
      <c r="B722" s="67" t="s">
        <v>1748</v>
      </c>
      <c r="C722" s="67">
        <v>52</v>
      </c>
      <c r="D722" s="67" t="s">
        <v>340</v>
      </c>
      <c r="E722" s="71">
        <v>0.81621616051078105</v>
      </c>
      <c r="F722" s="68">
        <v>73.853211009174302</v>
      </c>
      <c r="G722" s="71">
        <v>0.79793462534020299</v>
      </c>
      <c r="H722" s="68">
        <v>63.704128440367001</v>
      </c>
      <c r="I722" s="71">
        <v>0.82203087580772205</v>
      </c>
      <c r="J722" s="68">
        <v>66.341743119266098</v>
      </c>
      <c r="K722" s="71">
        <v>0.80752260780341001</v>
      </c>
      <c r="L722" s="68">
        <v>49.426605504587201</v>
      </c>
      <c r="M722" s="71">
        <v>0.83282945047127899</v>
      </c>
      <c r="N722" s="68">
        <v>71.461449942462593</v>
      </c>
      <c r="O722" s="71">
        <v>0.63697940364207195</v>
      </c>
      <c r="P722" s="68">
        <v>70.426651081239001</v>
      </c>
      <c r="Q722" s="71">
        <v>1</v>
      </c>
      <c r="R722" s="68">
        <v>100</v>
      </c>
    </row>
    <row r="723" spans="1:18" x14ac:dyDescent="0.2">
      <c r="A723" s="141" t="s">
        <v>1749</v>
      </c>
      <c r="B723" s="67" t="s">
        <v>1750</v>
      </c>
      <c r="C723" s="67">
        <v>52</v>
      </c>
      <c r="D723" s="67" t="s">
        <v>340</v>
      </c>
      <c r="E723" s="71">
        <v>0.77458006399106805</v>
      </c>
      <c r="F723" s="68">
        <v>68.233944954128404</v>
      </c>
      <c r="G723" s="71">
        <v>0.76759518271104399</v>
      </c>
      <c r="H723" s="68">
        <v>60.206422018348597</v>
      </c>
      <c r="I723" s="71">
        <v>0.76952346216281997</v>
      </c>
      <c r="J723" s="68">
        <v>52.2362385321101</v>
      </c>
      <c r="K723" s="71">
        <v>0.71343249739975401</v>
      </c>
      <c r="L723" s="68">
        <v>20.068807339449499</v>
      </c>
      <c r="M723" s="71">
        <v>0.67988618175351201</v>
      </c>
      <c r="N723" s="68">
        <v>51.265822784810098</v>
      </c>
      <c r="O723" s="71">
        <v>0.71704305991927697</v>
      </c>
      <c r="P723" s="68">
        <v>79.544126241963795</v>
      </c>
      <c r="Q723" s="71">
        <v>1</v>
      </c>
      <c r="R723" s="68">
        <v>100</v>
      </c>
    </row>
    <row r="724" spans="1:18" x14ac:dyDescent="0.2">
      <c r="A724" s="141" t="s">
        <v>1751</v>
      </c>
      <c r="B724" s="67" t="s">
        <v>1752</v>
      </c>
      <c r="C724" s="67">
        <v>52</v>
      </c>
      <c r="D724" s="67" t="s">
        <v>340</v>
      </c>
      <c r="E724" s="71">
        <v>0.68274934642102503</v>
      </c>
      <c r="F724" s="68">
        <v>51.834862385321102</v>
      </c>
      <c r="G724" s="71">
        <v>0.71422801220860199</v>
      </c>
      <c r="H724" s="68">
        <v>47.075688073394502</v>
      </c>
      <c r="I724" s="71">
        <v>0.79396083049046595</v>
      </c>
      <c r="J724" s="68">
        <v>59.174311926605498</v>
      </c>
      <c r="K724" s="71">
        <v>0.79217317117467201</v>
      </c>
      <c r="L724" s="68">
        <v>44.266055045871603</v>
      </c>
      <c r="M724" s="71">
        <v>0.76169304641650404</v>
      </c>
      <c r="N724" s="68">
        <v>62.7157652474108</v>
      </c>
      <c r="O724" s="71">
        <v>0.35169167181488098</v>
      </c>
      <c r="P724" s="68">
        <v>35.300993571011098</v>
      </c>
      <c r="Q724" s="71"/>
      <c r="R724" s="68"/>
    </row>
    <row r="725" spans="1:18" x14ac:dyDescent="0.2">
      <c r="A725" s="141" t="s">
        <v>1753</v>
      </c>
      <c r="B725" s="67" t="s">
        <v>1754</v>
      </c>
      <c r="C725" s="67">
        <v>52</v>
      </c>
      <c r="D725" s="67" t="s">
        <v>340</v>
      </c>
      <c r="E725" s="71">
        <v>0.67621877052108803</v>
      </c>
      <c r="F725" s="68">
        <v>50.229357798165097</v>
      </c>
      <c r="G725" s="71">
        <v>0.58548446367550799</v>
      </c>
      <c r="H725" s="68">
        <v>11.582568807339401</v>
      </c>
      <c r="I725" s="71">
        <v>0.75957433124510199</v>
      </c>
      <c r="J725" s="68">
        <v>49.655963302752298</v>
      </c>
      <c r="K725" s="71">
        <v>0.765325745349558</v>
      </c>
      <c r="L725" s="68">
        <v>34.461009174311897</v>
      </c>
      <c r="M725" s="71">
        <v>0.75102258580828696</v>
      </c>
      <c r="N725" s="68">
        <v>61.2197928653625</v>
      </c>
      <c r="O725" s="71">
        <v>0.19590549704807</v>
      </c>
      <c r="P725" s="68">
        <v>14.611338398597301</v>
      </c>
      <c r="Q725" s="71">
        <v>1</v>
      </c>
      <c r="R725" s="68">
        <v>100</v>
      </c>
    </row>
    <row r="726" spans="1:18" x14ac:dyDescent="0.2">
      <c r="A726" s="141" t="s">
        <v>1755</v>
      </c>
      <c r="B726" s="67" t="s">
        <v>1756</v>
      </c>
      <c r="C726" s="67">
        <v>52</v>
      </c>
      <c r="D726" s="67" t="s">
        <v>340</v>
      </c>
      <c r="E726" s="71">
        <v>0.671488992609233</v>
      </c>
      <c r="F726" s="68">
        <v>48.738532110091697</v>
      </c>
      <c r="G726" s="71">
        <v>0.70025433220590905</v>
      </c>
      <c r="H726" s="68">
        <v>43.635321100917402</v>
      </c>
      <c r="I726" s="71">
        <v>0.66529248985159595</v>
      </c>
      <c r="J726" s="68">
        <v>22.534403669724799</v>
      </c>
      <c r="K726" s="71">
        <v>0.74566016859138895</v>
      </c>
      <c r="L726" s="68">
        <v>28.4977064220184</v>
      </c>
      <c r="M726" s="71">
        <v>0.71901120398363905</v>
      </c>
      <c r="N726" s="68">
        <v>56.674338319907903</v>
      </c>
      <c r="O726" s="71">
        <v>0.198715761022868</v>
      </c>
      <c r="P726" s="68">
        <v>15.137346580946801</v>
      </c>
      <c r="Q726" s="71">
        <v>1</v>
      </c>
      <c r="R726" s="68">
        <v>100</v>
      </c>
    </row>
    <row r="727" spans="1:18" x14ac:dyDescent="0.2">
      <c r="A727" s="141" t="s">
        <v>1757</v>
      </c>
      <c r="B727" s="67" t="s">
        <v>1758</v>
      </c>
      <c r="C727" s="67">
        <v>52</v>
      </c>
      <c r="D727" s="67" t="s">
        <v>340</v>
      </c>
      <c r="E727" s="71">
        <v>0.66220129537517403</v>
      </c>
      <c r="F727" s="68">
        <v>46.788990825688103</v>
      </c>
      <c r="G727" s="71">
        <v>0.68083364553214798</v>
      </c>
      <c r="H727" s="68">
        <v>37.672018348623901</v>
      </c>
      <c r="I727" s="71">
        <v>0.71929184024547799</v>
      </c>
      <c r="J727" s="68">
        <v>37.2133027522936</v>
      </c>
      <c r="K727" s="71">
        <v>0.75780972770813404</v>
      </c>
      <c r="L727" s="68">
        <v>31.7660550458716</v>
      </c>
      <c r="M727" s="71">
        <v>0.61230659790147601</v>
      </c>
      <c r="N727" s="68">
        <v>42.347525891829697</v>
      </c>
      <c r="O727" s="71">
        <v>0.202965960863808</v>
      </c>
      <c r="P727" s="68">
        <v>15.7218001168907</v>
      </c>
      <c r="Q727" s="71">
        <v>1</v>
      </c>
      <c r="R727" s="68">
        <v>100</v>
      </c>
    </row>
    <row r="728" spans="1:18" x14ac:dyDescent="0.2">
      <c r="A728" s="141" t="s">
        <v>1661</v>
      </c>
      <c r="B728" s="67" t="s">
        <v>1759</v>
      </c>
      <c r="C728" s="67">
        <v>52</v>
      </c>
      <c r="D728" s="67" t="s">
        <v>340</v>
      </c>
      <c r="E728" s="71">
        <v>0.59689206120173599</v>
      </c>
      <c r="F728" s="68">
        <v>30.2178899082569</v>
      </c>
      <c r="G728" s="71">
        <v>0.69135030989757695</v>
      </c>
      <c r="H728" s="68">
        <v>41.399082568807302</v>
      </c>
      <c r="I728" s="71">
        <v>0.59928242145043797</v>
      </c>
      <c r="J728" s="68">
        <v>9.9770642201834896</v>
      </c>
      <c r="K728" s="71">
        <v>0.73913574579955199</v>
      </c>
      <c r="L728" s="68">
        <v>26.949541284403701</v>
      </c>
      <c r="M728" s="71">
        <v>0.747465765605549</v>
      </c>
      <c r="N728" s="68">
        <v>60.759493670886101</v>
      </c>
      <c r="O728" s="71">
        <v>0.207226063255565</v>
      </c>
      <c r="P728" s="68">
        <v>16.364699006428999</v>
      </c>
      <c r="Q728" s="71"/>
      <c r="R728" s="68"/>
    </row>
    <row r="729" spans="1:18" x14ac:dyDescent="0.2">
      <c r="A729" s="141" t="s">
        <v>1760</v>
      </c>
      <c r="B729" s="67" t="s">
        <v>1761</v>
      </c>
      <c r="C729" s="67">
        <v>52</v>
      </c>
      <c r="D729" s="67" t="s">
        <v>340</v>
      </c>
      <c r="E729" s="71">
        <v>0.71009419906302995</v>
      </c>
      <c r="F729" s="68">
        <v>58.600917431192698</v>
      </c>
      <c r="G729" s="71">
        <v>0.58565113319419104</v>
      </c>
      <c r="H729" s="68">
        <v>11.6399082568807</v>
      </c>
      <c r="I729" s="71">
        <v>0.73660338997272901</v>
      </c>
      <c r="J729" s="68">
        <v>42.431192660550501</v>
      </c>
      <c r="K729" s="71">
        <v>0.84594781451998302</v>
      </c>
      <c r="L729" s="68">
        <v>62.155963302752298</v>
      </c>
      <c r="M729" s="71">
        <v>0.51982927263026901</v>
      </c>
      <c r="N729" s="68">
        <v>28.7111622554661</v>
      </c>
      <c r="O729" s="71">
        <v>0.57253358406100696</v>
      </c>
      <c r="P729" s="68">
        <v>64.056107539450593</v>
      </c>
      <c r="Q729" s="71">
        <v>1</v>
      </c>
      <c r="R729" s="68">
        <v>100</v>
      </c>
    </row>
    <row r="730" spans="1:18" x14ac:dyDescent="0.2">
      <c r="A730" s="141" t="s">
        <v>1762</v>
      </c>
      <c r="B730" s="67" t="s">
        <v>1763</v>
      </c>
      <c r="C730" s="67">
        <v>52</v>
      </c>
      <c r="D730" s="67" t="s">
        <v>340</v>
      </c>
      <c r="E730" s="71">
        <v>0.69314647405724295</v>
      </c>
      <c r="F730" s="68">
        <v>54.185779816513801</v>
      </c>
      <c r="G730" s="71">
        <v>0.71821206830849904</v>
      </c>
      <c r="H730" s="68">
        <v>48.738532110091697</v>
      </c>
      <c r="I730" s="71">
        <v>0.66766420939879501</v>
      </c>
      <c r="J730" s="68">
        <v>23.279816513761499</v>
      </c>
      <c r="K730" s="71">
        <v>0.75128127370140096</v>
      </c>
      <c r="L730" s="68">
        <v>29.931192660550501</v>
      </c>
      <c r="M730" s="71">
        <v>0.77592032722745896</v>
      </c>
      <c r="N730" s="68">
        <v>65.074798619102395</v>
      </c>
      <c r="O730" s="71">
        <v>0.245800965707303</v>
      </c>
      <c r="P730" s="68">
        <v>20.864991233196999</v>
      </c>
      <c r="Q730" s="71">
        <v>1</v>
      </c>
      <c r="R730" s="68">
        <v>100</v>
      </c>
    </row>
    <row r="731" spans="1:18" x14ac:dyDescent="0.2">
      <c r="A731" s="141" t="s">
        <v>1764</v>
      </c>
      <c r="B731" s="67" t="s">
        <v>1765</v>
      </c>
      <c r="C731" s="67">
        <v>52</v>
      </c>
      <c r="D731" s="67" t="s">
        <v>340</v>
      </c>
      <c r="E731" s="71">
        <v>0.63513209058175502</v>
      </c>
      <c r="F731" s="68">
        <v>39.7362385321101</v>
      </c>
      <c r="G731" s="71">
        <v>0.70310411617315105</v>
      </c>
      <c r="H731" s="68">
        <v>44.266055045871603</v>
      </c>
      <c r="I731" s="71">
        <v>0.65163750774291496</v>
      </c>
      <c r="J731" s="68">
        <v>19.954128440367001</v>
      </c>
      <c r="K731" s="71">
        <v>0.75916161654514502</v>
      </c>
      <c r="L731" s="68">
        <v>32.110091743119298</v>
      </c>
      <c r="M731" s="71">
        <v>0.79726124844389101</v>
      </c>
      <c r="N731" s="68">
        <v>68.009205983889501</v>
      </c>
      <c r="O731" s="71">
        <v>0.26449596400367398</v>
      </c>
      <c r="P731" s="68">
        <v>23.202805376972499</v>
      </c>
      <c r="Q731" s="71"/>
      <c r="R731" s="68"/>
    </row>
    <row r="732" spans="1:18" x14ac:dyDescent="0.2">
      <c r="A732" s="141" t="s">
        <v>1766</v>
      </c>
      <c r="B732" s="67" t="s">
        <v>1767</v>
      </c>
      <c r="C732" s="67">
        <v>52</v>
      </c>
      <c r="D732" s="67" t="s">
        <v>340</v>
      </c>
      <c r="E732" s="71">
        <v>0.61428926512957704</v>
      </c>
      <c r="F732" s="68">
        <v>34.403669724770602</v>
      </c>
      <c r="G732" s="71">
        <v>0.69341518446368899</v>
      </c>
      <c r="H732" s="68">
        <v>41.743119266054997</v>
      </c>
      <c r="I732" s="71">
        <v>0.70687137293278202</v>
      </c>
      <c r="J732" s="68">
        <v>33.084862385321102</v>
      </c>
      <c r="K732" s="71">
        <v>0.73582138044617496</v>
      </c>
      <c r="L732" s="68">
        <v>25.917431192660601</v>
      </c>
      <c r="M732" s="71">
        <v>0.71545438378089998</v>
      </c>
      <c r="N732" s="68">
        <v>56.156501726122002</v>
      </c>
      <c r="O732" s="71">
        <v>0.21988400402434199</v>
      </c>
      <c r="P732" s="68">
        <v>17.7089421390999</v>
      </c>
      <c r="Q732" s="71"/>
      <c r="R732" s="68"/>
    </row>
    <row r="733" spans="1:18" x14ac:dyDescent="0.2">
      <c r="A733" s="141" t="s">
        <v>1768</v>
      </c>
      <c r="B733" s="67" t="s">
        <v>1769</v>
      </c>
      <c r="C733" s="67">
        <v>52</v>
      </c>
      <c r="D733" s="67" t="s">
        <v>340</v>
      </c>
      <c r="E733" s="71">
        <v>0.59480403491621903</v>
      </c>
      <c r="F733" s="68">
        <v>29.587155963302799</v>
      </c>
      <c r="G733" s="71">
        <v>0.63946673320728797</v>
      </c>
      <c r="H733" s="68">
        <v>25.114678899082602</v>
      </c>
      <c r="I733" s="71">
        <v>0.68621315382995896</v>
      </c>
      <c r="J733" s="68">
        <v>27.2362385321101</v>
      </c>
      <c r="K733" s="71">
        <v>0.79227260374849895</v>
      </c>
      <c r="L733" s="68">
        <v>44.323394495412799</v>
      </c>
      <c r="M733" s="71">
        <v>0.43090876756180002</v>
      </c>
      <c r="N733" s="68">
        <v>17.8941311852704</v>
      </c>
      <c r="O733" s="71">
        <v>0.51996295114976798</v>
      </c>
      <c r="P733" s="68">
        <v>57.860900058445402</v>
      </c>
      <c r="Q733" s="71">
        <v>0.5</v>
      </c>
      <c r="R733" s="68">
        <v>29.6954314720812</v>
      </c>
    </row>
    <row r="734" spans="1:18" x14ac:dyDescent="0.2">
      <c r="A734" s="141" t="s">
        <v>1770</v>
      </c>
      <c r="B734" s="67" t="s">
        <v>1771</v>
      </c>
      <c r="C734" s="67">
        <v>52</v>
      </c>
      <c r="D734" s="67" t="s">
        <v>340</v>
      </c>
      <c r="E734" s="71">
        <v>0.66769915179974004</v>
      </c>
      <c r="F734" s="68">
        <v>47.878440366972498</v>
      </c>
      <c r="G734" s="71">
        <v>0.57136940380772905</v>
      </c>
      <c r="H734" s="68">
        <v>9.5183486238532105</v>
      </c>
      <c r="I734" s="71">
        <v>0.72188226906609299</v>
      </c>
      <c r="J734" s="68">
        <v>37.729357798165097</v>
      </c>
      <c r="K734" s="71">
        <v>0.79079247219896398</v>
      </c>
      <c r="L734" s="68">
        <v>43.807339449541303</v>
      </c>
      <c r="M734" s="71">
        <v>0.722568024186377</v>
      </c>
      <c r="N734" s="68">
        <v>57.192174913693897</v>
      </c>
      <c r="O734" s="71">
        <v>0.19958274153927499</v>
      </c>
      <c r="P734" s="68">
        <v>15.254237288135601</v>
      </c>
      <c r="Q734" s="71">
        <v>1</v>
      </c>
      <c r="R734" s="68">
        <v>100</v>
      </c>
    </row>
    <row r="735" spans="1:18" x14ac:dyDescent="0.2">
      <c r="A735" s="141" t="s">
        <v>1772</v>
      </c>
      <c r="B735" s="67" t="s">
        <v>1773</v>
      </c>
      <c r="C735" s="67">
        <v>52</v>
      </c>
      <c r="D735" s="67" t="s">
        <v>340</v>
      </c>
      <c r="E735" s="71">
        <v>0.66214129584064996</v>
      </c>
      <c r="F735" s="68">
        <v>46.7316513761468</v>
      </c>
      <c r="G735" s="71">
        <v>0.584903920473275</v>
      </c>
      <c r="H735" s="68">
        <v>11.4678899082569</v>
      </c>
      <c r="I735" s="71">
        <v>0.685455294156325</v>
      </c>
      <c r="J735" s="68">
        <v>27.178899082568801</v>
      </c>
      <c r="K735" s="71">
        <v>0.73070835450656202</v>
      </c>
      <c r="L735" s="68">
        <v>24.598623853210999</v>
      </c>
      <c r="M735" s="71">
        <v>0.73679530499733203</v>
      </c>
      <c r="N735" s="68">
        <v>59.378596087456799</v>
      </c>
      <c r="O735" s="71">
        <v>0.48428490091040399</v>
      </c>
      <c r="P735" s="68">
        <v>53.4774985388662</v>
      </c>
      <c r="Q735" s="71">
        <v>0.75070000000000003</v>
      </c>
      <c r="R735" s="68">
        <v>38.4940778341794</v>
      </c>
    </row>
    <row r="736" spans="1:18" x14ac:dyDescent="0.2">
      <c r="A736" s="141" t="s">
        <v>1774</v>
      </c>
      <c r="B736" s="67" t="s">
        <v>1775</v>
      </c>
      <c r="C736" s="67">
        <v>52</v>
      </c>
      <c r="D736" s="67" t="s">
        <v>340</v>
      </c>
      <c r="E736" s="71">
        <v>0.66793531721599197</v>
      </c>
      <c r="F736" s="68">
        <v>48.050458715596299</v>
      </c>
      <c r="G736" s="71">
        <v>0.60951157679299395</v>
      </c>
      <c r="H736" s="68">
        <v>16.915137614678901</v>
      </c>
      <c r="I736" s="71">
        <v>0.64504696572255305</v>
      </c>
      <c r="J736" s="68">
        <v>18.4633027522936</v>
      </c>
      <c r="K736" s="71">
        <v>0.76961801021201603</v>
      </c>
      <c r="L736" s="68">
        <v>35.779816513761503</v>
      </c>
      <c r="M736" s="71">
        <v>0.61230659790147601</v>
      </c>
      <c r="N736" s="68">
        <v>42.347525891829697</v>
      </c>
      <c r="O736" s="71">
        <v>0.70319343545091995</v>
      </c>
      <c r="P736" s="68">
        <v>77.966101694915295</v>
      </c>
      <c r="Q736" s="71"/>
      <c r="R736" s="68"/>
    </row>
    <row r="737" spans="1:18" x14ac:dyDescent="0.2">
      <c r="A737" s="141" t="s">
        <v>1776</v>
      </c>
      <c r="B737" s="67" t="s">
        <v>1777</v>
      </c>
      <c r="C737" s="67">
        <v>52</v>
      </c>
      <c r="D737" s="67" t="s">
        <v>340</v>
      </c>
      <c r="E737" s="71">
        <v>0.65183165254011999</v>
      </c>
      <c r="F737" s="68">
        <v>44.438073394495397</v>
      </c>
      <c r="G737" s="71">
        <v>0.32979629564122898</v>
      </c>
      <c r="H737" s="68">
        <v>2.1215596330275202</v>
      </c>
      <c r="I737" s="71">
        <v>0.74544538879552802</v>
      </c>
      <c r="J737" s="68">
        <v>45.5275229357798</v>
      </c>
      <c r="K737" s="71">
        <v>0.72998228063839798</v>
      </c>
      <c r="L737" s="68">
        <v>24.311926605504599</v>
      </c>
      <c r="M737" s="71">
        <v>0.53049973323848498</v>
      </c>
      <c r="N737" s="68">
        <v>29.746835443038002</v>
      </c>
      <c r="O737" s="71">
        <v>0.59616621692708105</v>
      </c>
      <c r="P737" s="68">
        <v>66.510812390414998</v>
      </c>
      <c r="Q737" s="71">
        <v>0.97909999999999997</v>
      </c>
      <c r="R737" s="68">
        <v>43.654822335025401</v>
      </c>
    </row>
    <row r="738" spans="1:18" x14ac:dyDescent="0.2">
      <c r="A738" s="141" t="s">
        <v>1778</v>
      </c>
      <c r="B738" s="67" t="s">
        <v>1779</v>
      </c>
      <c r="C738" s="67">
        <v>51</v>
      </c>
      <c r="D738" s="67" t="s">
        <v>340</v>
      </c>
      <c r="E738" s="71">
        <v>0.72886509072540895</v>
      </c>
      <c r="F738" s="68">
        <v>62.0412844036697</v>
      </c>
      <c r="G738" s="71">
        <v>0.81828851133896097</v>
      </c>
      <c r="H738" s="68">
        <v>65.997706422018396</v>
      </c>
      <c r="I738" s="71">
        <v>0.78489170108178696</v>
      </c>
      <c r="J738" s="68">
        <v>56.422018348623901</v>
      </c>
      <c r="K738" s="71">
        <v>0.79856481554210001</v>
      </c>
      <c r="L738" s="68">
        <v>46.158256880733902</v>
      </c>
      <c r="M738" s="71">
        <v>0.71545438378089998</v>
      </c>
      <c r="N738" s="68">
        <v>56.156501726122002</v>
      </c>
      <c r="O738" s="71">
        <v>0.52712604188329604</v>
      </c>
      <c r="P738" s="68">
        <v>58.912916423144402</v>
      </c>
      <c r="Q738" s="71"/>
      <c r="R738" s="68"/>
    </row>
    <row r="739" spans="1:18" x14ac:dyDescent="0.2">
      <c r="A739" s="141" t="s">
        <v>1780</v>
      </c>
      <c r="B739" s="67" t="s">
        <v>1781</v>
      </c>
      <c r="C739" s="67">
        <v>51</v>
      </c>
      <c r="D739" s="67" t="s">
        <v>340</v>
      </c>
      <c r="E739" s="71">
        <v>0.73225312492545303</v>
      </c>
      <c r="F739" s="68">
        <v>62.442660550458697</v>
      </c>
      <c r="G739" s="71">
        <v>0.84658243652157805</v>
      </c>
      <c r="H739" s="68">
        <v>70.2408256880734</v>
      </c>
      <c r="I739" s="71">
        <v>0.82418329413059699</v>
      </c>
      <c r="J739" s="68">
        <v>66.857798165137595</v>
      </c>
      <c r="K739" s="71">
        <v>0.851643252809551</v>
      </c>
      <c r="L739" s="68">
        <v>63.704128440367001</v>
      </c>
      <c r="M739" s="71">
        <v>0.790147608038414</v>
      </c>
      <c r="N739" s="68">
        <v>66.743383199079403</v>
      </c>
      <c r="O739" s="71">
        <v>0.34870903312712798</v>
      </c>
      <c r="P739" s="68">
        <v>35.008766803039201</v>
      </c>
      <c r="Q739" s="71"/>
      <c r="R739" s="68"/>
    </row>
    <row r="740" spans="1:18" x14ac:dyDescent="0.2">
      <c r="A740" s="141" t="s">
        <v>1782</v>
      </c>
      <c r="B740" s="67" t="s">
        <v>1783</v>
      </c>
      <c r="C740" s="67">
        <v>51</v>
      </c>
      <c r="D740" s="67" t="s">
        <v>340</v>
      </c>
      <c r="E740" s="71">
        <v>0.55566381546494503</v>
      </c>
      <c r="F740" s="68">
        <v>18.922018348623901</v>
      </c>
      <c r="G740" s="71">
        <v>0.66485351423002204</v>
      </c>
      <c r="H740" s="68">
        <v>33.371559633027502</v>
      </c>
      <c r="I740" s="71">
        <v>0.64554365723361795</v>
      </c>
      <c r="J740" s="68">
        <v>18.577981651376099</v>
      </c>
      <c r="K740" s="71">
        <v>0.67026456264072698</v>
      </c>
      <c r="L740" s="68">
        <v>11.6399082568807</v>
      </c>
      <c r="M740" s="71">
        <v>0.34554508269606998</v>
      </c>
      <c r="N740" s="68">
        <v>9.9539700805523594</v>
      </c>
      <c r="O740" s="71">
        <v>0.45211226052428799</v>
      </c>
      <c r="P740" s="68">
        <v>49.912331969608402</v>
      </c>
      <c r="Q740" s="71"/>
      <c r="R740" s="68"/>
    </row>
    <row r="741" spans="1:18" x14ac:dyDescent="0.2">
      <c r="A741" s="141" t="s">
        <v>1784</v>
      </c>
      <c r="B741" s="67" t="s">
        <v>1785</v>
      </c>
      <c r="C741" s="67">
        <v>50</v>
      </c>
      <c r="D741" s="67" t="s">
        <v>340</v>
      </c>
      <c r="E741" s="71">
        <v>0.777141492197296</v>
      </c>
      <c r="F741" s="68">
        <v>68.520642201834903</v>
      </c>
      <c r="G741" s="71">
        <v>0.81821192347754201</v>
      </c>
      <c r="H741" s="68">
        <v>65.940366972477094</v>
      </c>
      <c r="I741" s="71">
        <v>0.815199522973447</v>
      </c>
      <c r="J741" s="68">
        <v>64.392201834862405</v>
      </c>
      <c r="K741" s="71">
        <v>0.79454066463377904</v>
      </c>
      <c r="L741" s="68">
        <v>45.126146788990802</v>
      </c>
      <c r="M741" s="71">
        <v>0.75102258580828696</v>
      </c>
      <c r="N741" s="68">
        <v>61.2197928653625</v>
      </c>
      <c r="O741" s="71">
        <v>0.58797425629071798</v>
      </c>
      <c r="P741" s="68">
        <v>65.692577440093501</v>
      </c>
      <c r="Q741" s="71">
        <v>0.89590000000000003</v>
      </c>
      <c r="R741" s="68">
        <v>41.539763113367201</v>
      </c>
    </row>
    <row r="742" spans="1:18" x14ac:dyDescent="0.2">
      <c r="A742" s="141" t="s">
        <v>1786</v>
      </c>
      <c r="B742" s="67" t="s">
        <v>1787</v>
      </c>
      <c r="C742" s="67">
        <v>50</v>
      </c>
      <c r="D742" s="67" t="s">
        <v>340</v>
      </c>
      <c r="E742" s="71">
        <v>0.82361023513401699</v>
      </c>
      <c r="F742" s="68">
        <v>75.401376146789005</v>
      </c>
      <c r="G742" s="71">
        <v>0.88222834777911696</v>
      </c>
      <c r="H742" s="68">
        <v>76.4908256880734</v>
      </c>
      <c r="I742" s="71">
        <v>0.85424098573781704</v>
      </c>
      <c r="J742" s="68">
        <v>73.681192660550494</v>
      </c>
      <c r="K742" s="71">
        <v>0.77478797759423601</v>
      </c>
      <c r="L742" s="68">
        <v>37.7866972477064</v>
      </c>
      <c r="M742" s="71">
        <v>0.90040903432331498</v>
      </c>
      <c r="N742" s="68">
        <v>81.990794016110499</v>
      </c>
      <c r="O742" s="71">
        <v>0.52999506536961505</v>
      </c>
      <c r="P742" s="68">
        <v>59.146697837521899</v>
      </c>
      <c r="Q742" s="71">
        <v>1</v>
      </c>
      <c r="R742" s="68">
        <v>100</v>
      </c>
    </row>
    <row r="743" spans="1:18" x14ac:dyDescent="0.2">
      <c r="A743" s="141" t="s">
        <v>1788</v>
      </c>
      <c r="B743" s="67" t="s">
        <v>1789</v>
      </c>
      <c r="C743" s="67">
        <v>51</v>
      </c>
      <c r="D743" s="67" t="s">
        <v>340</v>
      </c>
      <c r="E743" s="71">
        <v>0.59921141941894496</v>
      </c>
      <c r="F743" s="68">
        <v>30.676605504587201</v>
      </c>
      <c r="G743" s="71">
        <v>0.71957346273038503</v>
      </c>
      <c r="H743" s="68">
        <v>49.025229357798203</v>
      </c>
      <c r="I743" s="71">
        <v>0.77327332570335106</v>
      </c>
      <c r="J743" s="68">
        <v>53.7270642201835</v>
      </c>
      <c r="K743" s="71">
        <v>0.68930580512886497</v>
      </c>
      <c r="L743" s="68">
        <v>15.0229357798165</v>
      </c>
      <c r="M743" s="71">
        <v>0.562511115063134</v>
      </c>
      <c r="N743" s="68">
        <v>34.637514384349799</v>
      </c>
      <c r="O743" s="71">
        <v>0.54880480788793295</v>
      </c>
      <c r="P743" s="68">
        <v>61.542957334891902</v>
      </c>
      <c r="Q743" s="71">
        <v>0.30180000000000001</v>
      </c>
      <c r="R743" s="68">
        <v>24.0270727580372</v>
      </c>
    </row>
    <row r="744" spans="1:18" x14ac:dyDescent="0.2">
      <c r="A744" s="141" t="s">
        <v>1790</v>
      </c>
      <c r="B744" s="67" t="s">
        <v>1791</v>
      </c>
      <c r="C744" s="67">
        <v>51</v>
      </c>
      <c r="D744" s="67" t="s">
        <v>340</v>
      </c>
      <c r="E744" s="71">
        <v>0.50107259420844497</v>
      </c>
      <c r="F744" s="68">
        <v>9.6903669724770705</v>
      </c>
      <c r="G744" s="71">
        <v>0.65629973078556703</v>
      </c>
      <c r="H744" s="68">
        <v>30.7339449541284</v>
      </c>
      <c r="I744" s="71">
        <v>0.64515359384178805</v>
      </c>
      <c r="J744" s="68">
        <v>18.5206422018349</v>
      </c>
      <c r="K744" s="71">
        <v>0.81070439758479296</v>
      </c>
      <c r="L744" s="68">
        <v>50.7454128440367</v>
      </c>
      <c r="M744" s="71">
        <v>0.1463631513427</v>
      </c>
      <c r="N744" s="68">
        <v>2.81933256616801</v>
      </c>
      <c r="O744" s="71">
        <v>0.24684209748737401</v>
      </c>
      <c r="P744" s="68">
        <v>21.215663354763301</v>
      </c>
      <c r="Q744" s="71"/>
      <c r="R744" s="68"/>
    </row>
    <row r="745" spans="1:18" x14ac:dyDescent="0.2">
      <c r="A745" s="141" t="s">
        <v>1792</v>
      </c>
      <c r="B745" s="67" t="s">
        <v>1793</v>
      </c>
      <c r="C745" s="67">
        <v>51</v>
      </c>
      <c r="D745" s="67" t="s">
        <v>340</v>
      </c>
      <c r="E745" s="71">
        <v>0.61138602560702104</v>
      </c>
      <c r="F745" s="68">
        <v>33.543577981651403</v>
      </c>
      <c r="G745" s="71">
        <v>0.67472985648894501</v>
      </c>
      <c r="H745" s="68">
        <v>36.0091743119266</v>
      </c>
      <c r="I745" s="71">
        <v>0.67914108135878604</v>
      </c>
      <c r="J745" s="68">
        <v>26.0321100917431</v>
      </c>
      <c r="K745" s="71">
        <v>0.87215946175157</v>
      </c>
      <c r="L745" s="68">
        <v>69.208715596330293</v>
      </c>
      <c r="M745" s="71">
        <v>0.23172683620842999</v>
      </c>
      <c r="N745" s="68">
        <v>5.0057537399309604</v>
      </c>
      <c r="O745" s="71">
        <v>0.21055891783439201</v>
      </c>
      <c r="P745" s="68">
        <v>16.773816481589702</v>
      </c>
      <c r="Q745" s="71">
        <v>1</v>
      </c>
      <c r="R745" s="68">
        <v>100</v>
      </c>
    </row>
    <row r="746" spans="1:18" x14ac:dyDescent="0.2">
      <c r="A746" s="141" t="s">
        <v>1794</v>
      </c>
      <c r="B746" s="67" t="s">
        <v>1795</v>
      </c>
      <c r="C746" s="67">
        <v>51</v>
      </c>
      <c r="D746" s="67" t="s">
        <v>340</v>
      </c>
      <c r="E746" s="71">
        <v>0.64256102219397604</v>
      </c>
      <c r="F746" s="68">
        <v>41.685779816513801</v>
      </c>
      <c r="G746" s="71">
        <v>0.70233273255366402</v>
      </c>
      <c r="H746" s="68">
        <v>44.094036697247702</v>
      </c>
      <c r="I746" s="71">
        <v>0.67164829693224903</v>
      </c>
      <c r="J746" s="68">
        <v>24.369266055045902</v>
      </c>
      <c r="K746" s="71">
        <v>0.80505703460164502</v>
      </c>
      <c r="L746" s="68">
        <v>48.566513761467903</v>
      </c>
      <c r="M746" s="71">
        <v>0.34198826249333097</v>
      </c>
      <c r="N746" s="68">
        <v>9.4361334867663995</v>
      </c>
      <c r="O746" s="71">
        <v>0.33433980658297002</v>
      </c>
      <c r="P746" s="68">
        <v>33.021624780829903</v>
      </c>
      <c r="Q746" s="71">
        <v>1</v>
      </c>
      <c r="R746" s="68">
        <v>100</v>
      </c>
    </row>
    <row r="747" spans="1:18" x14ac:dyDescent="0.2">
      <c r="A747" s="141" t="s">
        <v>553</v>
      </c>
      <c r="B747" s="67" t="s">
        <v>1796</v>
      </c>
      <c r="C747" s="67">
        <v>51</v>
      </c>
      <c r="D747" s="67" t="s">
        <v>340</v>
      </c>
      <c r="E747" s="71">
        <v>0.52995553646440496</v>
      </c>
      <c r="F747" s="68">
        <v>14.048165137614699</v>
      </c>
      <c r="G747" s="71">
        <v>0.70806911115418203</v>
      </c>
      <c r="H747" s="68">
        <v>45.5275229357798</v>
      </c>
      <c r="I747" s="71">
        <v>0.67879932139462895</v>
      </c>
      <c r="J747" s="68">
        <v>25.860091743119298</v>
      </c>
      <c r="K747" s="71">
        <v>0.73256382947773202</v>
      </c>
      <c r="L747" s="68">
        <v>25.057339449541299</v>
      </c>
      <c r="M747" s="71">
        <v>0.38822692512893497</v>
      </c>
      <c r="N747" s="68">
        <v>13.348676639815899</v>
      </c>
      <c r="O747" s="71">
        <v>0.14211849516654501</v>
      </c>
      <c r="P747" s="68">
        <v>8.1239041496201008</v>
      </c>
      <c r="Q747" s="71"/>
      <c r="R747" s="68"/>
    </row>
    <row r="748" spans="1:18" x14ac:dyDescent="0.2">
      <c r="A748" s="141" t="s">
        <v>1797</v>
      </c>
      <c r="B748" s="67" t="s">
        <v>1798</v>
      </c>
      <c r="C748" s="67">
        <v>51</v>
      </c>
      <c r="D748" s="67" t="s">
        <v>340</v>
      </c>
      <c r="E748" s="71">
        <v>0.58144342662134396</v>
      </c>
      <c r="F748" s="68">
        <v>26.146788990825701</v>
      </c>
      <c r="G748" s="71">
        <v>0.73565456517650096</v>
      </c>
      <c r="H748" s="68">
        <v>52.924311926605498</v>
      </c>
      <c r="I748" s="71">
        <v>0.72605077408461305</v>
      </c>
      <c r="J748" s="68">
        <v>38.933486238532097</v>
      </c>
      <c r="K748" s="71">
        <v>0.82263968406411203</v>
      </c>
      <c r="L748" s="68">
        <v>55.389908256880702</v>
      </c>
      <c r="M748" s="71">
        <v>0.44869286857549401</v>
      </c>
      <c r="N748" s="68">
        <v>20.080552359033401</v>
      </c>
      <c r="O748" s="71">
        <v>0.17417924120599801</v>
      </c>
      <c r="P748" s="68">
        <v>11.572180011689101</v>
      </c>
      <c r="Q748" s="71"/>
      <c r="R748" s="68"/>
    </row>
    <row r="749" spans="1:18" x14ac:dyDescent="0.2">
      <c r="A749" s="141" t="s">
        <v>1447</v>
      </c>
      <c r="B749" s="67" t="s">
        <v>1799</v>
      </c>
      <c r="C749" s="67">
        <v>50</v>
      </c>
      <c r="D749" s="67" t="s">
        <v>340</v>
      </c>
      <c r="E749" s="71">
        <v>0.78814152480057498</v>
      </c>
      <c r="F749" s="68">
        <v>70.355504587156005</v>
      </c>
      <c r="G749" s="71">
        <v>0.87844910336333804</v>
      </c>
      <c r="H749" s="68">
        <v>75.745412844036693</v>
      </c>
      <c r="I749" s="71">
        <v>0.84174429368762704</v>
      </c>
      <c r="J749" s="68">
        <v>70.756880733944996</v>
      </c>
      <c r="K749" s="71">
        <v>0.85796554467155295</v>
      </c>
      <c r="L749" s="68">
        <v>64.965596330275204</v>
      </c>
      <c r="M749" s="71">
        <v>0.790147608038414</v>
      </c>
      <c r="N749" s="68">
        <v>66.743383199079403</v>
      </c>
      <c r="O749" s="71">
        <v>0.57240107424194497</v>
      </c>
      <c r="P749" s="68">
        <v>63.9976621858562</v>
      </c>
      <c r="Q749" s="71"/>
      <c r="R749" s="68"/>
    </row>
    <row r="750" spans="1:18" x14ac:dyDescent="0.2">
      <c r="A750" s="141" t="s">
        <v>1800</v>
      </c>
      <c r="B750" s="67" t="s">
        <v>1801</v>
      </c>
      <c r="C750" s="67">
        <v>50</v>
      </c>
      <c r="D750" s="67" t="s">
        <v>340</v>
      </c>
      <c r="E750" s="71">
        <v>0.68277135704611502</v>
      </c>
      <c r="F750" s="68">
        <v>51.892201834862398</v>
      </c>
      <c r="G750" s="71">
        <v>0.89636179559562801</v>
      </c>
      <c r="H750" s="68">
        <v>79.4724770642202</v>
      </c>
      <c r="I750" s="71">
        <v>0.85103704407296998</v>
      </c>
      <c r="J750" s="68">
        <v>72.935779816513801</v>
      </c>
      <c r="K750" s="71">
        <v>0.88748226347479897</v>
      </c>
      <c r="L750" s="68">
        <v>74.369266055045898</v>
      </c>
      <c r="M750" s="71">
        <v>0.82215898986306202</v>
      </c>
      <c r="N750" s="68">
        <v>70.655926352128901</v>
      </c>
      <c r="O750" s="71">
        <v>0.63958804927023105</v>
      </c>
      <c r="P750" s="68">
        <v>70.718877849210998</v>
      </c>
      <c r="Q750" s="71">
        <v>0</v>
      </c>
      <c r="R750" s="68">
        <v>12.690355329949201</v>
      </c>
    </row>
    <row r="751" spans="1:18" x14ac:dyDescent="0.2">
      <c r="A751" s="141" t="s">
        <v>1802</v>
      </c>
      <c r="B751" s="67" t="s">
        <v>1803</v>
      </c>
      <c r="C751" s="67">
        <v>51</v>
      </c>
      <c r="D751" s="67" t="s">
        <v>340</v>
      </c>
      <c r="E751" s="71">
        <v>0.52840575153620295</v>
      </c>
      <c r="F751" s="68">
        <v>13.704128440367001</v>
      </c>
      <c r="G751" s="71">
        <v>0.70965211474877998</v>
      </c>
      <c r="H751" s="68">
        <v>46.043577981651403</v>
      </c>
      <c r="I751" s="71">
        <v>0.70536811201179395</v>
      </c>
      <c r="J751" s="68">
        <v>32.683486238532097</v>
      </c>
      <c r="K751" s="71">
        <v>0.877762682586538</v>
      </c>
      <c r="L751" s="68">
        <v>71.158256880733902</v>
      </c>
      <c r="M751" s="71">
        <v>0.32420416147963699</v>
      </c>
      <c r="N751" s="68">
        <v>8.4004602991944797</v>
      </c>
      <c r="O751" s="71">
        <v>0.552947438390471</v>
      </c>
      <c r="P751" s="68">
        <v>62.010520163647001</v>
      </c>
      <c r="Q751" s="71">
        <v>5.0000000000000001E-4</v>
      </c>
      <c r="R751" s="68">
        <v>12.859560067681899</v>
      </c>
    </row>
    <row r="752" spans="1:18" x14ac:dyDescent="0.2">
      <c r="A752" s="141" t="s">
        <v>1804</v>
      </c>
      <c r="B752" s="67" t="s">
        <v>1805</v>
      </c>
      <c r="C752" s="67">
        <v>51</v>
      </c>
      <c r="D752" s="67" t="s">
        <v>340</v>
      </c>
      <c r="E752" s="71">
        <v>0.50237154305932297</v>
      </c>
      <c r="F752" s="68">
        <v>9.8623853211009198</v>
      </c>
      <c r="G752" s="71">
        <v>0.66242872390978402</v>
      </c>
      <c r="H752" s="68">
        <v>32.912844036697201</v>
      </c>
      <c r="I752" s="71">
        <v>0.65449299476441902</v>
      </c>
      <c r="J752" s="68">
        <v>20.584862385321099</v>
      </c>
      <c r="K752" s="71">
        <v>0.85647138308200899</v>
      </c>
      <c r="L752" s="68">
        <v>64.621559633027502</v>
      </c>
      <c r="M752" s="71">
        <v>0.213942735194736</v>
      </c>
      <c r="N752" s="68">
        <v>4.6029919447641001</v>
      </c>
      <c r="O752" s="71">
        <v>0.12452187834567</v>
      </c>
      <c r="P752" s="68">
        <v>7.13033313851549</v>
      </c>
      <c r="Q752" s="71"/>
      <c r="R752" s="68"/>
    </row>
    <row r="753" spans="1:18" x14ac:dyDescent="0.2">
      <c r="A753" s="141" t="s">
        <v>1806</v>
      </c>
      <c r="B753" s="67" t="s">
        <v>1807</v>
      </c>
      <c r="C753" s="67">
        <v>51</v>
      </c>
      <c r="D753" s="67" t="s">
        <v>340</v>
      </c>
      <c r="E753" s="71">
        <v>0.46171173205430699</v>
      </c>
      <c r="F753" s="68">
        <v>6.3646788990825698</v>
      </c>
      <c r="G753" s="71">
        <v>0.64271371298514801</v>
      </c>
      <c r="H753" s="68">
        <v>26.146788990825701</v>
      </c>
      <c r="I753" s="71">
        <v>0.65045526648727403</v>
      </c>
      <c r="J753" s="68">
        <v>19.610091743119298</v>
      </c>
      <c r="K753" s="71">
        <v>0.84364519556595896</v>
      </c>
      <c r="L753" s="68">
        <v>61.066513761467903</v>
      </c>
      <c r="M753" s="71">
        <v>0.103681308909835</v>
      </c>
      <c r="N753" s="68">
        <v>2.0713463751438401</v>
      </c>
      <c r="O753" s="71">
        <v>6.8063176323316404E-2</v>
      </c>
      <c r="P753" s="68">
        <v>2.8638223261250699</v>
      </c>
      <c r="Q753" s="71"/>
      <c r="R753" s="68"/>
    </row>
    <row r="754" spans="1:18" x14ac:dyDescent="0.2">
      <c r="A754" s="141" t="s">
        <v>1808</v>
      </c>
      <c r="B754" s="67" t="s">
        <v>1809</v>
      </c>
      <c r="C754" s="67">
        <v>51</v>
      </c>
      <c r="D754" s="67" t="s">
        <v>340</v>
      </c>
      <c r="E754" s="71">
        <v>0.55162623427322</v>
      </c>
      <c r="F754" s="68">
        <v>18.2912844036697</v>
      </c>
      <c r="G754" s="71">
        <v>0.63577292733406698</v>
      </c>
      <c r="H754" s="68">
        <v>24.369266055045902</v>
      </c>
      <c r="I754" s="71">
        <v>0.54802888726816901</v>
      </c>
      <c r="J754" s="68">
        <v>5.2178899082568799</v>
      </c>
      <c r="K754" s="71">
        <v>0.82037558753827</v>
      </c>
      <c r="L754" s="68">
        <v>54.644495412844002</v>
      </c>
      <c r="M754" s="71">
        <v>0.16414725235639299</v>
      </c>
      <c r="N754" s="68">
        <v>3.1070195627157702</v>
      </c>
      <c r="O754" s="71">
        <v>0.14143275114241899</v>
      </c>
      <c r="P754" s="68">
        <v>8.0654587960257196</v>
      </c>
      <c r="Q754" s="71">
        <v>1</v>
      </c>
      <c r="R754" s="68">
        <v>100</v>
      </c>
    </row>
    <row r="755" spans="1:18" x14ac:dyDescent="0.2">
      <c r="A755" s="141" t="s">
        <v>1810</v>
      </c>
      <c r="B755" s="67" t="s">
        <v>1811</v>
      </c>
      <c r="C755" s="67">
        <v>51</v>
      </c>
      <c r="D755" s="67" t="s">
        <v>340</v>
      </c>
      <c r="E755" s="71">
        <v>0.51454812973461805</v>
      </c>
      <c r="F755" s="68">
        <v>11.295871559632999</v>
      </c>
      <c r="G755" s="71">
        <v>0.65219160389274</v>
      </c>
      <c r="H755" s="68">
        <v>29.128440366972502</v>
      </c>
      <c r="I755" s="71">
        <v>0.74285098939557503</v>
      </c>
      <c r="J755" s="68">
        <v>44.610091743119298</v>
      </c>
      <c r="K755" s="71">
        <v>0.86076242058278196</v>
      </c>
      <c r="L755" s="68">
        <v>65.596330275229306</v>
      </c>
      <c r="M755" s="71">
        <v>0.110794949315312</v>
      </c>
      <c r="N755" s="68">
        <v>2.3590333716915999</v>
      </c>
      <c r="O755" s="71">
        <v>0.20614068548667799</v>
      </c>
      <c r="P755" s="68">
        <v>16.189362945645801</v>
      </c>
      <c r="Q755" s="71"/>
      <c r="R755" s="68"/>
    </row>
    <row r="756" spans="1:18" x14ac:dyDescent="0.2">
      <c r="A756" s="141" t="s">
        <v>1812</v>
      </c>
      <c r="B756" s="67" t="s">
        <v>1813</v>
      </c>
      <c r="C756" s="67">
        <v>51</v>
      </c>
      <c r="D756" s="67" t="s">
        <v>340</v>
      </c>
      <c r="E756" s="71">
        <v>0.53174777872558598</v>
      </c>
      <c r="F756" s="68">
        <v>14.449541284403701</v>
      </c>
      <c r="G756" s="71">
        <v>0.71564667291761597</v>
      </c>
      <c r="H756" s="68">
        <v>47.706422018348597</v>
      </c>
      <c r="I756" s="71">
        <v>0.73876375266334404</v>
      </c>
      <c r="J756" s="68">
        <v>43.061926605504603</v>
      </c>
      <c r="K756" s="71">
        <v>0.91187687326772104</v>
      </c>
      <c r="L756" s="68">
        <v>80.9633027522936</v>
      </c>
      <c r="M756" s="71">
        <v>0.377556464520719</v>
      </c>
      <c r="N756" s="68">
        <v>12.313003452244001</v>
      </c>
      <c r="O756" s="71">
        <v>0.43104290898411601</v>
      </c>
      <c r="P756" s="68">
        <v>47.516072472238498</v>
      </c>
      <c r="Q756" s="71">
        <v>1.5599999999999999E-2</v>
      </c>
      <c r="R756" s="68">
        <v>15.6514382402707</v>
      </c>
    </row>
    <row r="757" spans="1:18" x14ac:dyDescent="0.2">
      <c r="A757" s="141" t="s">
        <v>1814</v>
      </c>
      <c r="B757" s="67" t="s">
        <v>1815</v>
      </c>
      <c r="C757" s="67">
        <v>51</v>
      </c>
      <c r="D757" s="67" t="s">
        <v>340</v>
      </c>
      <c r="E757" s="71">
        <v>0.64554918723250498</v>
      </c>
      <c r="F757" s="68">
        <v>42.7178899082569</v>
      </c>
      <c r="G757" s="71">
        <v>0.75452437313475895</v>
      </c>
      <c r="H757" s="68">
        <v>57.855504587155998</v>
      </c>
      <c r="I757" s="71">
        <v>0.70784420372319601</v>
      </c>
      <c r="J757" s="68">
        <v>33.314220183486199</v>
      </c>
      <c r="K757" s="71">
        <v>0.92303683808602199</v>
      </c>
      <c r="L757" s="68">
        <v>84.690366972477094</v>
      </c>
      <c r="M757" s="71">
        <v>0.61586341810421497</v>
      </c>
      <c r="N757" s="68">
        <v>43.095512082853901</v>
      </c>
      <c r="O757" s="71">
        <v>0.226477103114331</v>
      </c>
      <c r="P757" s="68">
        <v>18.293395675043801</v>
      </c>
      <c r="Q757" s="71"/>
      <c r="R757" s="68"/>
    </row>
    <row r="758" spans="1:18" x14ac:dyDescent="0.2">
      <c r="A758" s="141" t="s">
        <v>1816</v>
      </c>
      <c r="B758" s="67" t="s">
        <v>1817</v>
      </c>
      <c r="C758" s="67">
        <v>51</v>
      </c>
      <c r="D758" s="67" t="s">
        <v>340</v>
      </c>
      <c r="E758" s="71">
        <v>0.84602830292731601</v>
      </c>
      <c r="F758" s="68">
        <v>78.612385321100902</v>
      </c>
      <c r="G758" s="71">
        <v>0.90339011241276801</v>
      </c>
      <c r="H758" s="68">
        <v>81.135321100917395</v>
      </c>
      <c r="I758" s="71">
        <v>0.88807014415575403</v>
      </c>
      <c r="J758" s="68">
        <v>82.970183486238497</v>
      </c>
      <c r="K758" s="71">
        <v>0.88724748349462701</v>
      </c>
      <c r="L758" s="68">
        <v>74.197247706422004</v>
      </c>
      <c r="M758" s="71">
        <v>0.97154543837809004</v>
      </c>
      <c r="N758" s="68">
        <v>94.764096662830795</v>
      </c>
      <c r="O758" s="71">
        <v>0.57988833619533897</v>
      </c>
      <c r="P758" s="68">
        <v>64.874342489772104</v>
      </c>
      <c r="Q758" s="71"/>
      <c r="R758" s="68"/>
    </row>
    <row r="759" spans="1:18" x14ac:dyDescent="0.2">
      <c r="A759" s="141" t="s">
        <v>1818</v>
      </c>
      <c r="B759" s="67" t="s">
        <v>1819</v>
      </c>
      <c r="C759" s="67">
        <v>51</v>
      </c>
      <c r="D759" s="67" t="s">
        <v>340</v>
      </c>
      <c r="E759" s="71">
        <v>0.78791744257566698</v>
      </c>
      <c r="F759" s="68">
        <v>70.2408256880734</v>
      </c>
      <c r="G759" s="71">
        <v>0.79278347423349205</v>
      </c>
      <c r="H759" s="68">
        <v>62.9587155963303</v>
      </c>
      <c r="I759" s="71">
        <v>0.82109443878960098</v>
      </c>
      <c r="J759" s="68">
        <v>66.055045871559599</v>
      </c>
      <c r="K759" s="71">
        <v>0.93594711799292196</v>
      </c>
      <c r="L759" s="68">
        <v>88.474770642201804</v>
      </c>
      <c r="M759" s="71">
        <v>0.87195447270140503</v>
      </c>
      <c r="N759" s="68">
        <v>78.078250863061001</v>
      </c>
      <c r="O759" s="71">
        <v>0.51780770916091301</v>
      </c>
      <c r="P759" s="68">
        <v>57.510227936878998</v>
      </c>
      <c r="Q759" s="71"/>
      <c r="R759" s="68"/>
    </row>
    <row r="760" spans="1:18" x14ac:dyDescent="0.2">
      <c r="A760" s="141" t="s">
        <v>1820</v>
      </c>
      <c r="B760" s="67" t="s">
        <v>1821</v>
      </c>
      <c r="C760" s="67">
        <v>51</v>
      </c>
      <c r="D760" s="67" t="s">
        <v>340</v>
      </c>
      <c r="E760" s="71">
        <v>0.76599271839097105</v>
      </c>
      <c r="F760" s="68">
        <v>66.743119266055004</v>
      </c>
      <c r="G760" s="71">
        <v>0.86241228091780098</v>
      </c>
      <c r="H760" s="68">
        <v>72.649082568807302</v>
      </c>
      <c r="I760" s="71">
        <v>0.71620116780252796</v>
      </c>
      <c r="J760" s="68">
        <v>35.951834862385297</v>
      </c>
      <c r="K760" s="71">
        <v>0.88835596358768898</v>
      </c>
      <c r="L760" s="68">
        <v>74.598623853210995</v>
      </c>
      <c r="M760" s="71">
        <v>0.85417037168771104</v>
      </c>
      <c r="N760" s="68">
        <v>75.489067894131196</v>
      </c>
      <c r="O760" s="71">
        <v>0.27481652635009701</v>
      </c>
      <c r="P760" s="68">
        <v>24.8392752776154</v>
      </c>
      <c r="Q760" s="71">
        <v>1</v>
      </c>
      <c r="R760" s="68">
        <v>100</v>
      </c>
    </row>
    <row r="761" spans="1:18" x14ac:dyDescent="0.2">
      <c r="A761" s="141" t="s">
        <v>1822</v>
      </c>
      <c r="B761" s="67" t="s">
        <v>1823</v>
      </c>
      <c r="C761" s="67">
        <v>51</v>
      </c>
      <c r="D761" s="67" t="s">
        <v>340</v>
      </c>
      <c r="E761" s="71">
        <v>0.73204018516043801</v>
      </c>
      <c r="F761" s="68">
        <v>62.385321100917402</v>
      </c>
      <c r="G761" s="71">
        <v>0.86031512841804803</v>
      </c>
      <c r="H761" s="68">
        <v>72.362385321100902</v>
      </c>
      <c r="I761" s="71">
        <v>0.73417375926504302</v>
      </c>
      <c r="J761" s="68">
        <v>41.9724770642202</v>
      </c>
      <c r="K761" s="71">
        <v>0.89817174601529304</v>
      </c>
      <c r="L761" s="68">
        <v>77.522935779816507</v>
      </c>
      <c r="M761" s="71">
        <v>0.83638627067401705</v>
      </c>
      <c r="N761" s="68">
        <v>72.2669735327963</v>
      </c>
      <c r="O761" s="71">
        <v>0.331154021429788</v>
      </c>
      <c r="P761" s="68">
        <v>32.612507305669197</v>
      </c>
      <c r="Q761" s="71"/>
      <c r="R761" s="68"/>
    </row>
    <row r="762" spans="1:18" x14ac:dyDescent="0.2">
      <c r="A762" s="141" t="s">
        <v>1824</v>
      </c>
      <c r="B762" s="67" t="s">
        <v>1825</v>
      </c>
      <c r="C762" s="67">
        <v>51</v>
      </c>
      <c r="D762" s="67" t="s">
        <v>340</v>
      </c>
      <c r="E762" s="71">
        <v>0.77385082982499298</v>
      </c>
      <c r="F762" s="68">
        <v>68.061926605504595</v>
      </c>
      <c r="G762" s="71">
        <v>0.90934143465238904</v>
      </c>
      <c r="H762" s="68">
        <v>82.339449541284395</v>
      </c>
      <c r="I762" s="71">
        <v>0.72279534544494595</v>
      </c>
      <c r="J762" s="68">
        <v>37.901376146788998</v>
      </c>
      <c r="K762" s="71">
        <v>0.92133722018530295</v>
      </c>
      <c r="L762" s="68">
        <v>84.116972477064195</v>
      </c>
      <c r="M762" s="71">
        <v>0.88973857371509901</v>
      </c>
      <c r="N762" s="68">
        <v>80.322209436133505</v>
      </c>
      <c r="O762" s="71">
        <v>0.42604157512722901</v>
      </c>
      <c r="P762" s="68">
        <v>46.697837521917002</v>
      </c>
      <c r="Q762" s="71"/>
      <c r="R762" s="68"/>
    </row>
    <row r="763" spans="1:18" x14ac:dyDescent="0.2">
      <c r="A763" s="141" t="s">
        <v>1826</v>
      </c>
      <c r="B763" s="67" t="s">
        <v>1827</v>
      </c>
      <c r="C763" s="67">
        <v>51</v>
      </c>
      <c r="D763" s="67" t="s">
        <v>340</v>
      </c>
      <c r="E763" s="71">
        <v>0.84994432738517101</v>
      </c>
      <c r="F763" s="68">
        <v>79.415137614678898</v>
      </c>
      <c r="G763" s="71">
        <v>0.91306072447566899</v>
      </c>
      <c r="H763" s="68">
        <v>83.314220183486199</v>
      </c>
      <c r="I763" s="71">
        <v>0.77538081470690201</v>
      </c>
      <c r="J763" s="68">
        <v>54.415137614678898</v>
      </c>
      <c r="K763" s="71">
        <v>0.91487678376617698</v>
      </c>
      <c r="L763" s="68">
        <v>81.823394495412899</v>
      </c>
      <c r="M763" s="71">
        <v>0.88618175351235995</v>
      </c>
      <c r="N763" s="68">
        <v>80.092059838895295</v>
      </c>
      <c r="O763" s="71">
        <v>0.61016588784991599</v>
      </c>
      <c r="P763" s="68">
        <v>67.621274108708405</v>
      </c>
      <c r="Q763" s="71">
        <v>1</v>
      </c>
      <c r="R763" s="68">
        <v>100</v>
      </c>
    </row>
    <row r="764" spans="1:18" x14ac:dyDescent="0.2">
      <c r="A764" s="141" t="s">
        <v>1828</v>
      </c>
      <c r="B764" s="67" t="s">
        <v>1829</v>
      </c>
      <c r="C764" s="67">
        <v>51</v>
      </c>
      <c r="D764" s="67" t="s">
        <v>340</v>
      </c>
      <c r="E764" s="71">
        <v>0.80308532222886497</v>
      </c>
      <c r="F764" s="68">
        <v>72.247706422018396</v>
      </c>
      <c r="G764" s="71">
        <v>0.94738095036552294</v>
      </c>
      <c r="H764" s="68">
        <v>91.055045871559599</v>
      </c>
      <c r="I764" s="71">
        <v>0.79474402666432298</v>
      </c>
      <c r="J764" s="68">
        <v>59.403669724770602</v>
      </c>
      <c r="K764" s="71">
        <v>0.77514179753364398</v>
      </c>
      <c r="L764" s="68">
        <v>37.901376146788998</v>
      </c>
      <c r="M764" s="71">
        <v>0.90040903432331498</v>
      </c>
      <c r="N764" s="68">
        <v>81.990794016110499</v>
      </c>
      <c r="O764" s="71">
        <v>0.59775080225751698</v>
      </c>
      <c r="P764" s="68">
        <v>66.686148451198093</v>
      </c>
      <c r="Q764" s="71"/>
      <c r="R764" s="68"/>
    </row>
    <row r="765" spans="1:18" x14ac:dyDescent="0.2">
      <c r="A765" s="141" t="s">
        <v>1830</v>
      </c>
      <c r="B765" s="67" t="s">
        <v>1831</v>
      </c>
      <c r="C765" s="67">
        <v>51</v>
      </c>
      <c r="D765" s="67" t="s">
        <v>340</v>
      </c>
      <c r="E765" s="71">
        <v>0.88603728717496899</v>
      </c>
      <c r="F765" s="68">
        <v>85.894495412843995</v>
      </c>
      <c r="G765" s="71">
        <v>0.92499318332410396</v>
      </c>
      <c r="H765" s="68">
        <v>86.238532110091796</v>
      </c>
      <c r="I765" s="71">
        <v>0.87119815538695899</v>
      </c>
      <c r="J765" s="68">
        <v>77.178899082568805</v>
      </c>
      <c r="K765" s="71">
        <v>0.96475891933483304</v>
      </c>
      <c r="L765" s="68">
        <v>94.323394495412899</v>
      </c>
      <c r="M765" s="71">
        <v>0.95731815756713501</v>
      </c>
      <c r="N765" s="68">
        <v>92.347525891829704</v>
      </c>
      <c r="O765" s="71">
        <v>0.71191802026181294</v>
      </c>
      <c r="P765" s="68">
        <v>79.076563413208603</v>
      </c>
      <c r="Q765" s="71"/>
      <c r="R765" s="68"/>
    </row>
    <row r="766" spans="1:18" x14ac:dyDescent="0.2">
      <c r="A766" s="141" t="s">
        <v>1832</v>
      </c>
      <c r="B766" s="67" t="s">
        <v>1833</v>
      </c>
      <c r="C766" s="67">
        <v>51</v>
      </c>
      <c r="D766" s="67" t="s">
        <v>340</v>
      </c>
      <c r="E766" s="71">
        <v>0.81688328022990497</v>
      </c>
      <c r="F766" s="68">
        <v>73.967889908256893</v>
      </c>
      <c r="G766" s="71">
        <v>0.87520612534502595</v>
      </c>
      <c r="H766" s="68">
        <v>75.057339449541303</v>
      </c>
      <c r="I766" s="71">
        <v>0.77766050484850802</v>
      </c>
      <c r="J766" s="68">
        <v>54.873853211009198</v>
      </c>
      <c r="K766" s="71">
        <v>0.87681047105175003</v>
      </c>
      <c r="L766" s="68">
        <v>70.756880733944996</v>
      </c>
      <c r="M766" s="71">
        <v>0.84349991107949496</v>
      </c>
      <c r="N766" s="68">
        <v>73.417721518987307</v>
      </c>
      <c r="O766" s="71">
        <v>0.52812266905465399</v>
      </c>
      <c r="P766" s="68">
        <v>59.029807130333097</v>
      </c>
      <c r="Q766" s="71">
        <v>1</v>
      </c>
      <c r="R766" s="68">
        <v>100</v>
      </c>
    </row>
    <row r="767" spans="1:18" x14ac:dyDescent="0.2">
      <c r="A767" s="141" t="s">
        <v>1834</v>
      </c>
      <c r="B767" s="67" t="s">
        <v>1835</v>
      </c>
      <c r="C767" s="67">
        <v>51</v>
      </c>
      <c r="D767" s="67" t="s">
        <v>340</v>
      </c>
      <c r="E767" s="71">
        <v>0.76578975422282003</v>
      </c>
      <c r="F767" s="68">
        <v>66.685779816513801</v>
      </c>
      <c r="G767" s="71">
        <v>0.94739725821323195</v>
      </c>
      <c r="H767" s="68">
        <v>91.112385321100902</v>
      </c>
      <c r="I767" s="71">
        <v>0.88929075367108401</v>
      </c>
      <c r="J767" s="68">
        <v>83.486238532110093</v>
      </c>
      <c r="K767" s="71">
        <v>0.98498894793745595</v>
      </c>
      <c r="L767" s="68">
        <v>98.279816513761503</v>
      </c>
      <c r="M767" s="71">
        <v>0.98932953939178403</v>
      </c>
      <c r="N767" s="68">
        <v>97.3532796317606</v>
      </c>
      <c r="O767" s="71">
        <v>0.78373202612336701</v>
      </c>
      <c r="P767" s="68">
        <v>85.797779076563401</v>
      </c>
      <c r="Q767" s="71">
        <v>0</v>
      </c>
      <c r="R767" s="68">
        <v>12.690355329949201</v>
      </c>
    </row>
    <row r="768" spans="1:18" x14ac:dyDescent="0.2">
      <c r="A768" s="141" t="s">
        <v>1836</v>
      </c>
      <c r="B768" s="67" t="s">
        <v>1837</v>
      </c>
      <c r="C768" s="67">
        <v>51</v>
      </c>
      <c r="D768" s="67" t="s">
        <v>340</v>
      </c>
      <c r="E768" s="71">
        <v>0.88765401783362297</v>
      </c>
      <c r="F768" s="68">
        <v>86.467889908256893</v>
      </c>
      <c r="G768" s="71">
        <v>0.91454074045693901</v>
      </c>
      <c r="H768" s="68">
        <v>83.830275229357795</v>
      </c>
      <c r="I768" s="71">
        <v>0.84477832348044002</v>
      </c>
      <c r="J768" s="68">
        <v>71.387614678899098</v>
      </c>
      <c r="K768" s="71">
        <v>0.95015440211148205</v>
      </c>
      <c r="L768" s="68">
        <v>91.513761467889907</v>
      </c>
      <c r="M768" s="71">
        <v>0.93597723635070296</v>
      </c>
      <c r="N768" s="68">
        <v>88.204833141541997</v>
      </c>
      <c r="O768" s="71">
        <v>0.68047340460217398</v>
      </c>
      <c r="P768" s="68">
        <v>75.1607247223846</v>
      </c>
      <c r="Q768" s="71">
        <v>1</v>
      </c>
      <c r="R768" s="68">
        <v>100</v>
      </c>
    </row>
    <row r="769" spans="1:18" x14ac:dyDescent="0.2">
      <c r="A769" s="141" t="s">
        <v>1838</v>
      </c>
      <c r="B769" s="67" t="s">
        <v>1839</v>
      </c>
      <c r="C769" s="67">
        <v>51</v>
      </c>
      <c r="D769" s="67" t="s">
        <v>340</v>
      </c>
      <c r="E769" s="71">
        <v>0.89130640703181496</v>
      </c>
      <c r="F769" s="68">
        <v>87.098623853210995</v>
      </c>
      <c r="G769" s="71">
        <v>0.929943975318406</v>
      </c>
      <c r="H769" s="68">
        <v>87.385321100917395</v>
      </c>
      <c r="I769" s="71">
        <v>0.82699752526316495</v>
      </c>
      <c r="J769" s="68">
        <v>67.545871559632999</v>
      </c>
      <c r="K769" s="71">
        <v>0.88163741215521196</v>
      </c>
      <c r="L769" s="68">
        <v>72.591743119266098</v>
      </c>
      <c r="M769" s="71">
        <v>0.94309087675617997</v>
      </c>
      <c r="N769" s="68">
        <v>89.470655926352094</v>
      </c>
      <c r="O769" s="71">
        <v>0.766168652697928</v>
      </c>
      <c r="P769" s="68">
        <v>84.511981297486898</v>
      </c>
      <c r="Q769" s="71">
        <v>1</v>
      </c>
      <c r="R769" s="68">
        <v>100</v>
      </c>
    </row>
    <row r="770" spans="1:18" x14ac:dyDescent="0.2">
      <c r="A770" s="141" t="s">
        <v>1840</v>
      </c>
      <c r="B770" s="67" t="s">
        <v>1841</v>
      </c>
      <c r="C770" s="67">
        <v>51</v>
      </c>
      <c r="D770" s="67" t="s">
        <v>340</v>
      </c>
      <c r="E770" s="71">
        <v>0.90744394582068999</v>
      </c>
      <c r="F770" s="68">
        <v>91.284403669724796</v>
      </c>
      <c r="G770" s="71">
        <v>0.97335517136238703</v>
      </c>
      <c r="H770" s="68">
        <v>96.559633027522906</v>
      </c>
      <c r="I770" s="71">
        <v>0.88884244628697795</v>
      </c>
      <c r="J770" s="68">
        <v>83.256880733944996</v>
      </c>
      <c r="K770" s="71">
        <v>0.89805561399679801</v>
      </c>
      <c r="L770" s="68">
        <v>77.408256880733902</v>
      </c>
      <c r="M770" s="71">
        <v>0.92174995553974803</v>
      </c>
      <c r="N770" s="68">
        <v>85.385500575373996</v>
      </c>
      <c r="O770" s="71">
        <v>0.76266048773823003</v>
      </c>
      <c r="P770" s="68">
        <v>84.278199883109295</v>
      </c>
      <c r="Q770" s="71">
        <v>1</v>
      </c>
      <c r="R770" s="68">
        <v>100</v>
      </c>
    </row>
    <row r="771" spans="1:18" x14ac:dyDescent="0.2">
      <c r="A771" s="141" t="s">
        <v>1842</v>
      </c>
      <c r="B771" s="67" t="s">
        <v>1843</v>
      </c>
      <c r="C771" s="67">
        <v>51</v>
      </c>
      <c r="D771" s="67" t="s">
        <v>340</v>
      </c>
      <c r="E771" s="71">
        <v>0.74703014940713797</v>
      </c>
      <c r="F771" s="68">
        <v>64.621559633027502</v>
      </c>
      <c r="G771" s="71">
        <v>0.80207309321613796</v>
      </c>
      <c r="H771" s="68">
        <v>64.334862385321102</v>
      </c>
      <c r="I771" s="71">
        <v>0.79261344601182404</v>
      </c>
      <c r="J771" s="68">
        <v>58.543577981651403</v>
      </c>
      <c r="K771" s="71">
        <v>0.87768163443859104</v>
      </c>
      <c r="L771" s="68">
        <v>71.100917431192698</v>
      </c>
      <c r="M771" s="71">
        <v>0.74390894540281005</v>
      </c>
      <c r="N771" s="68">
        <v>60.184119677790598</v>
      </c>
      <c r="O771" s="71">
        <v>0.51887362796632797</v>
      </c>
      <c r="P771" s="68">
        <v>57.6855639976622</v>
      </c>
      <c r="Q771" s="71"/>
      <c r="R771" s="68"/>
    </row>
    <row r="772" spans="1:18" x14ac:dyDescent="0.2">
      <c r="A772" s="141" t="s">
        <v>1844</v>
      </c>
      <c r="B772" s="67" t="s">
        <v>1845</v>
      </c>
      <c r="C772" s="67">
        <v>52</v>
      </c>
      <c r="D772" s="67" t="s">
        <v>340</v>
      </c>
      <c r="E772" s="71">
        <v>0.61171573272848201</v>
      </c>
      <c r="F772" s="68">
        <v>33.658256880733902</v>
      </c>
      <c r="G772" s="71">
        <v>0.70593681691575705</v>
      </c>
      <c r="H772" s="68">
        <v>44.839449541284402</v>
      </c>
      <c r="I772" s="71">
        <v>0.78484277833211002</v>
      </c>
      <c r="J772" s="68">
        <v>56.364678899082598</v>
      </c>
      <c r="K772" s="71">
        <v>0.82024373052487998</v>
      </c>
      <c r="L772" s="68">
        <v>54.4724770642202</v>
      </c>
      <c r="M772" s="71">
        <v>0.48070425040014197</v>
      </c>
      <c r="N772" s="68">
        <v>23.993095512082899</v>
      </c>
      <c r="O772" s="71">
        <v>0.37856682019800297</v>
      </c>
      <c r="P772" s="68">
        <v>39.918176504967903</v>
      </c>
      <c r="Q772" s="71">
        <v>0.5</v>
      </c>
      <c r="R772" s="68">
        <v>29.6954314720812</v>
      </c>
    </row>
    <row r="773" spans="1:18" x14ac:dyDescent="0.2">
      <c r="A773" s="141" t="s">
        <v>1846</v>
      </c>
      <c r="B773" s="67" t="s">
        <v>1847</v>
      </c>
      <c r="C773" s="67">
        <v>51</v>
      </c>
      <c r="D773" s="67" t="s">
        <v>340</v>
      </c>
      <c r="E773" s="71">
        <v>0.74975059091048102</v>
      </c>
      <c r="F773" s="68">
        <v>65.137614678899098</v>
      </c>
      <c r="G773" s="71">
        <v>0.82235980044442802</v>
      </c>
      <c r="H773" s="68">
        <v>66.685779816513801</v>
      </c>
      <c r="I773" s="71">
        <v>0.80018852002753604</v>
      </c>
      <c r="J773" s="68">
        <v>60.607798165137602</v>
      </c>
      <c r="K773" s="71">
        <v>0.85235447403256404</v>
      </c>
      <c r="L773" s="68">
        <v>63.818807339449499</v>
      </c>
      <c r="M773" s="71">
        <v>0.85061355148497197</v>
      </c>
      <c r="N773" s="68">
        <v>74.856156501726105</v>
      </c>
      <c r="O773" s="71">
        <v>0.67298719947338403</v>
      </c>
      <c r="P773" s="68">
        <v>73.991817650496799</v>
      </c>
      <c r="Q773" s="71">
        <v>0.5</v>
      </c>
      <c r="R773" s="68">
        <v>29.6954314720812</v>
      </c>
    </row>
    <row r="774" spans="1:18" x14ac:dyDescent="0.2">
      <c r="A774" s="141" t="s">
        <v>1848</v>
      </c>
      <c r="B774" s="67" t="s">
        <v>1849</v>
      </c>
      <c r="C774" s="67">
        <v>51</v>
      </c>
      <c r="D774" s="67" t="s">
        <v>340</v>
      </c>
      <c r="E774" s="71">
        <v>0.497703915044235</v>
      </c>
      <c r="F774" s="68">
        <v>9.4036697247706407</v>
      </c>
      <c r="G774" s="71">
        <v>0.66295143991366801</v>
      </c>
      <c r="H774" s="68">
        <v>33.084862385321102</v>
      </c>
      <c r="I774" s="71">
        <v>0.64336892672637802</v>
      </c>
      <c r="J774" s="68">
        <v>18.061926605504599</v>
      </c>
      <c r="K774" s="71">
        <v>0.84991226072033699</v>
      </c>
      <c r="L774" s="68">
        <v>63.130733944954102</v>
      </c>
      <c r="M774" s="71">
        <v>0.28863595945225001</v>
      </c>
      <c r="N774" s="68">
        <v>6.5592635212888402</v>
      </c>
      <c r="O774" s="71">
        <v>4.3650988408540599E-2</v>
      </c>
      <c r="P774" s="68">
        <v>1.98714202220923</v>
      </c>
      <c r="Q774" s="71"/>
      <c r="R774" s="68"/>
    </row>
    <row r="775" spans="1:18" x14ac:dyDescent="0.2">
      <c r="A775" s="141" t="s">
        <v>1850</v>
      </c>
      <c r="B775" s="67" t="s">
        <v>1851</v>
      </c>
      <c r="C775" s="67">
        <v>51</v>
      </c>
      <c r="D775" s="67" t="s">
        <v>340</v>
      </c>
      <c r="E775" s="71">
        <v>0.48381478289504598</v>
      </c>
      <c r="F775" s="68">
        <v>8.0848623853211006</v>
      </c>
      <c r="G775" s="71">
        <v>0.64391406561550601</v>
      </c>
      <c r="H775" s="68">
        <v>26.548165137614699</v>
      </c>
      <c r="I775" s="71">
        <v>0.64818476214200405</v>
      </c>
      <c r="J775" s="68">
        <v>19.2087155963303</v>
      </c>
      <c r="K775" s="71">
        <v>0.82133076606362199</v>
      </c>
      <c r="L775" s="68">
        <v>54.988532110091697</v>
      </c>
      <c r="M775" s="71">
        <v>0.178374533167348</v>
      </c>
      <c r="N775" s="68">
        <v>3.5097813578826198</v>
      </c>
      <c r="O775" s="71">
        <v>0.127269787486748</v>
      </c>
      <c r="P775" s="68">
        <v>7.3056691992986602</v>
      </c>
      <c r="Q775" s="71"/>
      <c r="R775" s="68"/>
    </row>
    <row r="776" spans="1:18" x14ac:dyDescent="0.2">
      <c r="A776" s="141" t="s">
        <v>1852</v>
      </c>
      <c r="B776" s="67" t="s">
        <v>1853</v>
      </c>
      <c r="C776" s="67">
        <v>51</v>
      </c>
      <c r="D776" s="67" t="s">
        <v>340</v>
      </c>
      <c r="E776" s="71">
        <v>0.49412257314457397</v>
      </c>
      <c r="F776" s="68">
        <v>9.00229357798165</v>
      </c>
      <c r="G776" s="71">
        <v>0.65158038243077698</v>
      </c>
      <c r="H776" s="68">
        <v>28.784403669724799</v>
      </c>
      <c r="I776" s="71">
        <v>0.74235281978082002</v>
      </c>
      <c r="J776" s="68">
        <v>44.438073394495397</v>
      </c>
      <c r="K776" s="71">
        <v>0.84743191615059299</v>
      </c>
      <c r="L776" s="68">
        <v>62.729357798165097</v>
      </c>
      <c r="M776" s="71">
        <v>0.21038591499199699</v>
      </c>
      <c r="N776" s="68">
        <v>4.4879171461449898</v>
      </c>
      <c r="O776" s="71">
        <v>1.88618323686825E-2</v>
      </c>
      <c r="P776" s="68">
        <v>1.3442431326709501</v>
      </c>
      <c r="Q776" s="71"/>
      <c r="R776" s="68"/>
    </row>
    <row r="777" spans="1:18" x14ac:dyDescent="0.2">
      <c r="A777" s="141" t="s">
        <v>1854</v>
      </c>
      <c r="B777" s="67" t="s">
        <v>1855</v>
      </c>
      <c r="C777" s="67">
        <v>51</v>
      </c>
      <c r="D777" s="67" t="s">
        <v>340</v>
      </c>
      <c r="E777" s="71">
        <v>0.56098118994584201</v>
      </c>
      <c r="F777" s="68">
        <v>20.298165137614699</v>
      </c>
      <c r="G777" s="71">
        <v>0.72695930639464101</v>
      </c>
      <c r="H777" s="68">
        <v>50.974770642201797</v>
      </c>
      <c r="I777" s="71">
        <v>0.65057606403875301</v>
      </c>
      <c r="J777" s="68">
        <v>19.724770642201801</v>
      </c>
      <c r="K777" s="71">
        <v>0.870573969357058</v>
      </c>
      <c r="L777" s="68">
        <v>68.692660550458697</v>
      </c>
      <c r="M777" s="71">
        <v>0.38467010492619602</v>
      </c>
      <c r="N777" s="68">
        <v>13.0034522439586</v>
      </c>
      <c r="O777" s="71">
        <v>0.17212650501256399</v>
      </c>
      <c r="P777" s="68">
        <v>11.279953243717101</v>
      </c>
      <c r="Q777" s="71"/>
      <c r="R777" s="68"/>
    </row>
    <row r="778" spans="1:18" x14ac:dyDescent="0.2">
      <c r="A778" s="141" t="s">
        <v>1856</v>
      </c>
      <c r="B778" s="67" t="s">
        <v>1857</v>
      </c>
      <c r="C778" s="67">
        <v>51</v>
      </c>
      <c r="D778" s="67" t="s">
        <v>340</v>
      </c>
      <c r="E778" s="71">
        <v>0.52259422263200594</v>
      </c>
      <c r="F778" s="68">
        <v>12.7866972477064</v>
      </c>
      <c r="G778" s="71">
        <v>0.65571784069273098</v>
      </c>
      <c r="H778" s="68">
        <v>30.5045871559633</v>
      </c>
      <c r="I778" s="71">
        <v>0.71473689014845698</v>
      </c>
      <c r="J778" s="68">
        <v>35.378440366972498</v>
      </c>
      <c r="K778" s="71">
        <v>0.85827707169609802</v>
      </c>
      <c r="L778" s="68">
        <v>65.022935779816507</v>
      </c>
      <c r="M778" s="71">
        <v>0.54472701404944002</v>
      </c>
      <c r="N778" s="68">
        <v>32.220943613348702</v>
      </c>
      <c r="O778" s="71">
        <v>0.362106519205313</v>
      </c>
      <c r="P778" s="68">
        <v>36.820572764465197</v>
      </c>
      <c r="Q778" s="71">
        <v>0</v>
      </c>
      <c r="R778" s="68">
        <v>12.690355329949201</v>
      </c>
    </row>
    <row r="779" spans="1:18" x14ac:dyDescent="0.2">
      <c r="A779" s="141" t="s">
        <v>1858</v>
      </c>
      <c r="B779" s="67" t="s">
        <v>1859</v>
      </c>
      <c r="C779" s="67">
        <v>51</v>
      </c>
      <c r="D779" s="67" t="s">
        <v>340</v>
      </c>
      <c r="E779" s="71">
        <v>0.73383691635053105</v>
      </c>
      <c r="F779" s="68">
        <v>62.672018348623901</v>
      </c>
      <c r="G779" s="71">
        <v>0.88632922402281</v>
      </c>
      <c r="H779" s="68">
        <v>77.408256880733902</v>
      </c>
      <c r="I779" s="71">
        <v>0.87222140100633305</v>
      </c>
      <c r="J779" s="68">
        <v>77.522935779816507</v>
      </c>
      <c r="K779" s="71">
        <v>0.89425200899489599</v>
      </c>
      <c r="L779" s="68">
        <v>76.318807339449506</v>
      </c>
      <c r="M779" s="71">
        <v>0.91107949493153095</v>
      </c>
      <c r="N779" s="68">
        <v>83.486766398158807</v>
      </c>
      <c r="O779" s="71">
        <v>0.66138936914761404</v>
      </c>
      <c r="P779" s="68">
        <v>72.822910578608997</v>
      </c>
      <c r="Q779" s="71">
        <v>0.17774999999999999</v>
      </c>
      <c r="R779" s="68">
        <v>20.896785109983099</v>
      </c>
    </row>
    <row r="780" spans="1:18" x14ac:dyDescent="0.2">
      <c r="A780" s="141" t="s">
        <v>1860</v>
      </c>
      <c r="B780" s="67" t="s">
        <v>1861</v>
      </c>
      <c r="C780" s="67">
        <v>51</v>
      </c>
      <c r="D780" s="67" t="s">
        <v>340</v>
      </c>
      <c r="E780" s="71">
        <v>0.90154893209152698</v>
      </c>
      <c r="F780" s="68">
        <v>89.908256880733902</v>
      </c>
      <c r="G780" s="71">
        <v>0.94989946032160699</v>
      </c>
      <c r="H780" s="68">
        <v>91.628440366972498</v>
      </c>
      <c r="I780" s="71">
        <v>0.84111074658773599</v>
      </c>
      <c r="J780" s="68">
        <v>70.642201834862405</v>
      </c>
      <c r="K780" s="71">
        <v>0.98132699650025601</v>
      </c>
      <c r="L780" s="68">
        <v>97.591743119266098</v>
      </c>
      <c r="M780" s="71">
        <v>0.88973857371509901</v>
      </c>
      <c r="N780" s="68">
        <v>80.322209436133505</v>
      </c>
      <c r="O780" s="71">
        <v>0.74721781542446597</v>
      </c>
      <c r="P780" s="68">
        <v>82.758620689655203</v>
      </c>
      <c r="Q780" s="71">
        <v>1</v>
      </c>
      <c r="R780" s="68">
        <v>100</v>
      </c>
    </row>
    <row r="781" spans="1:18" x14ac:dyDescent="0.2">
      <c r="A781" s="141" t="s">
        <v>1862</v>
      </c>
      <c r="B781" s="67" t="s">
        <v>1863</v>
      </c>
      <c r="C781" s="67">
        <v>51</v>
      </c>
      <c r="D781" s="67" t="s">
        <v>340</v>
      </c>
      <c r="E781" s="71">
        <v>0.85308031064723699</v>
      </c>
      <c r="F781" s="68">
        <v>79.701834862385297</v>
      </c>
      <c r="G781" s="71">
        <v>0.88212775622466899</v>
      </c>
      <c r="H781" s="68">
        <v>76.433486238532097</v>
      </c>
      <c r="I781" s="71">
        <v>0.88604051679541296</v>
      </c>
      <c r="J781" s="68">
        <v>82.167431192660501</v>
      </c>
      <c r="K781" s="71">
        <v>0.77035812967697204</v>
      </c>
      <c r="L781" s="68">
        <v>36.238532110091697</v>
      </c>
      <c r="M781" s="71">
        <v>0.90040903432331498</v>
      </c>
      <c r="N781" s="68">
        <v>81.990794016110499</v>
      </c>
      <c r="O781" s="71">
        <v>0.826466116215817</v>
      </c>
      <c r="P781" s="68">
        <v>89.655172413793096</v>
      </c>
      <c r="Q781" s="71"/>
      <c r="R781" s="68"/>
    </row>
    <row r="782" spans="1:18" x14ac:dyDescent="0.2">
      <c r="A782" s="141" t="s">
        <v>1864</v>
      </c>
      <c r="B782" s="67" t="s">
        <v>1865</v>
      </c>
      <c r="C782" s="67">
        <v>52</v>
      </c>
      <c r="D782" s="67" t="s">
        <v>340</v>
      </c>
      <c r="E782" s="71">
        <v>0.68249797643454702</v>
      </c>
      <c r="F782" s="68">
        <v>51.662844036697301</v>
      </c>
      <c r="G782" s="71">
        <v>0.71122515230499395</v>
      </c>
      <c r="H782" s="68">
        <v>46.444954128440401</v>
      </c>
      <c r="I782" s="71">
        <v>0.70967987071591998</v>
      </c>
      <c r="J782" s="68">
        <v>33.715596330275197</v>
      </c>
      <c r="K782" s="71">
        <v>0.76287243139492</v>
      </c>
      <c r="L782" s="68">
        <v>33.428899082568797</v>
      </c>
      <c r="M782" s="71">
        <v>0.73323848479459397</v>
      </c>
      <c r="N782" s="68">
        <v>58.975834292290003</v>
      </c>
      <c r="O782" s="71">
        <v>0.177971919396854</v>
      </c>
      <c r="P782" s="68">
        <v>12.098188194038601</v>
      </c>
      <c r="Q782" s="71">
        <v>1</v>
      </c>
      <c r="R782" s="68">
        <v>100</v>
      </c>
    </row>
    <row r="783" spans="1:18" x14ac:dyDescent="0.2">
      <c r="A783" s="141" t="s">
        <v>1866</v>
      </c>
      <c r="B783" s="67" t="s">
        <v>1867</v>
      </c>
      <c r="C783" s="67">
        <v>51</v>
      </c>
      <c r="D783" s="67" t="s">
        <v>340</v>
      </c>
      <c r="E783" s="71">
        <v>0.61501638234110101</v>
      </c>
      <c r="F783" s="68">
        <v>34.575688073394502</v>
      </c>
      <c r="G783" s="71">
        <v>0.73419781037062504</v>
      </c>
      <c r="H783" s="68">
        <v>52.580275229357802</v>
      </c>
      <c r="I783" s="71">
        <v>0.78738061478617205</v>
      </c>
      <c r="J783" s="68">
        <v>57.167431192660501</v>
      </c>
      <c r="K783" s="71">
        <v>0.78422907497915895</v>
      </c>
      <c r="L783" s="68">
        <v>41.456422018348597</v>
      </c>
      <c r="M783" s="71">
        <v>0.75813622621376497</v>
      </c>
      <c r="N783" s="68">
        <v>62.197928653624899</v>
      </c>
      <c r="O783" s="71">
        <v>0.62615456769688704</v>
      </c>
      <c r="P783" s="68">
        <v>69.491525423728802</v>
      </c>
      <c r="Q783" s="71">
        <v>0</v>
      </c>
      <c r="R783" s="68">
        <v>12.690355329949201</v>
      </c>
    </row>
    <row r="784" spans="1:18" x14ac:dyDescent="0.2">
      <c r="A784" s="141" t="s">
        <v>1868</v>
      </c>
      <c r="B784" s="67" t="s">
        <v>1869</v>
      </c>
      <c r="C784" s="67">
        <v>52</v>
      </c>
      <c r="D784" s="67" t="s">
        <v>340</v>
      </c>
      <c r="E784" s="71">
        <v>0.73425023904934705</v>
      </c>
      <c r="F784" s="68">
        <v>62.7866972477064</v>
      </c>
      <c r="G784" s="71">
        <v>0.87972679088459904</v>
      </c>
      <c r="H784" s="68">
        <v>76.089449541284395</v>
      </c>
      <c r="I784" s="71">
        <v>0.85703734933733799</v>
      </c>
      <c r="J784" s="68">
        <v>74.197247706422004</v>
      </c>
      <c r="K784" s="71">
        <v>0.76172092171096495</v>
      </c>
      <c r="L784" s="68">
        <v>32.912844036697201</v>
      </c>
      <c r="M784" s="71">
        <v>0.94664769695891904</v>
      </c>
      <c r="N784" s="68">
        <v>90.1035673187572</v>
      </c>
      <c r="O784" s="71">
        <v>0.81411867540426397</v>
      </c>
      <c r="P784" s="68">
        <v>88.427819988310901</v>
      </c>
      <c r="Q784" s="71">
        <v>0.14624999999999999</v>
      </c>
      <c r="R784" s="68">
        <v>19.7969543147208</v>
      </c>
    </row>
    <row r="785" spans="1:18" x14ac:dyDescent="0.2">
      <c r="A785" s="141" t="s">
        <v>1870</v>
      </c>
      <c r="B785" s="67" t="s">
        <v>1871</v>
      </c>
      <c r="C785" s="67">
        <v>51</v>
      </c>
      <c r="D785" s="67" t="s">
        <v>340</v>
      </c>
      <c r="E785" s="71">
        <v>0.85346945319065703</v>
      </c>
      <c r="F785" s="68">
        <v>79.816513761467903</v>
      </c>
      <c r="G785" s="71">
        <v>0.90959026047203595</v>
      </c>
      <c r="H785" s="68">
        <v>82.454128440367001</v>
      </c>
      <c r="I785" s="71">
        <v>0.88160595964683197</v>
      </c>
      <c r="J785" s="68">
        <v>80.848623853210995</v>
      </c>
      <c r="K785" s="71">
        <v>0.86123019636491804</v>
      </c>
      <c r="L785" s="68">
        <v>65.711009174311897</v>
      </c>
      <c r="M785" s="71">
        <v>0.95020451716165799</v>
      </c>
      <c r="N785" s="68">
        <v>90.851553509781397</v>
      </c>
      <c r="O785" s="71">
        <v>0.78318578549849904</v>
      </c>
      <c r="P785" s="68">
        <v>85.739333722968993</v>
      </c>
      <c r="Q785" s="71">
        <v>0.73499999999999999</v>
      </c>
      <c r="R785" s="68">
        <v>38.240270727580402</v>
      </c>
    </row>
    <row r="786" spans="1:18" x14ac:dyDescent="0.2">
      <c r="A786" s="141" t="s">
        <v>1872</v>
      </c>
      <c r="B786" s="67" t="s">
        <v>1873</v>
      </c>
      <c r="C786" s="67">
        <v>52</v>
      </c>
      <c r="D786" s="67" t="s">
        <v>340</v>
      </c>
      <c r="E786" s="71">
        <v>0.867442919833874</v>
      </c>
      <c r="F786" s="68">
        <v>82.396788990825698</v>
      </c>
      <c r="G786" s="71">
        <v>0.84609018562051197</v>
      </c>
      <c r="H786" s="68">
        <v>70.011467889908204</v>
      </c>
      <c r="I786" s="71">
        <v>0.84695643016896005</v>
      </c>
      <c r="J786" s="68">
        <v>71.961009174311897</v>
      </c>
      <c r="K786" s="71">
        <v>0.90072243921961503</v>
      </c>
      <c r="L786" s="68">
        <v>77.924311926605498</v>
      </c>
      <c r="M786" s="71">
        <v>0.85417037168771104</v>
      </c>
      <c r="N786" s="68">
        <v>75.489067894131196</v>
      </c>
      <c r="O786" s="71">
        <v>0.75771809230644205</v>
      </c>
      <c r="P786" s="68">
        <v>83.927527761542905</v>
      </c>
      <c r="Q786" s="71">
        <v>0.999</v>
      </c>
      <c r="R786" s="68">
        <v>44.839255499154</v>
      </c>
    </row>
    <row r="787" spans="1:18" x14ac:dyDescent="0.2">
      <c r="A787" s="141" t="s">
        <v>1874</v>
      </c>
      <c r="B787" s="67" t="s">
        <v>1875</v>
      </c>
      <c r="C787" s="67">
        <v>52</v>
      </c>
      <c r="D787" s="67" t="s">
        <v>340</v>
      </c>
      <c r="E787" s="71">
        <v>0.61207062632699305</v>
      </c>
      <c r="F787" s="68">
        <v>33.7729357798165</v>
      </c>
      <c r="G787" s="71">
        <v>0.73018805850947899</v>
      </c>
      <c r="H787" s="68">
        <v>51.834862385321102</v>
      </c>
      <c r="I787" s="71">
        <v>0.81798302527549904</v>
      </c>
      <c r="J787" s="68">
        <v>65.424311926605498</v>
      </c>
      <c r="K787" s="71">
        <v>0.82826975351082999</v>
      </c>
      <c r="L787" s="68">
        <v>57.568807339449499</v>
      </c>
      <c r="M787" s="71">
        <v>0.64076115952338597</v>
      </c>
      <c r="N787" s="68">
        <v>45.684695051783699</v>
      </c>
      <c r="O787" s="71">
        <v>0.50602176114276298</v>
      </c>
      <c r="P787" s="68">
        <v>56.224430157802502</v>
      </c>
      <c r="Q787" s="71">
        <v>0.1492</v>
      </c>
      <c r="R787" s="68">
        <v>19.966159052453499</v>
      </c>
    </row>
    <row r="788" spans="1:18" x14ac:dyDescent="0.2">
      <c r="A788" s="141" t="s">
        <v>1876</v>
      </c>
      <c r="B788" s="67" t="s">
        <v>1877</v>
      </c>
      <c r="C788" s="67">
        <v>52</v>
      </c>
      <c r="D788" s="67" t="s">
        <v>340</v>
      </c>
      <c r="E788" s="71">
        <v>0.61879662128850299</v>
      </c>
      <c r="F788" s="68">
        <v>35.665137614678898</v>
      </c>
      <c r="G788" s="71">
        <v>0.74221288564210597</v>
      </c>
      <c r="H788" s="68">
        <v>54.644495412844002</v>
      </c>
      <c r="I788" s="71">
        <v>0.65972254719298895</v>
      </c>
      <c r="J788" s="68">
        <v>21.444954128440401</v>
      </c>
      <c r="K788" s="71">
        <v>0.70373436366653497</v>
      </c>
      <c r="L788" s="68">
        <v>17.889908256880702</v>
      </c>
      <c r="M788" s="71">
        <v>0.74390894540281005</v>
      </c>
      <c r="N788" s="68">
        <v>60.184119677790598</v>
      </c>
      <c r="O788" s="71">
        <v>0.24440436453807499</v>
      </c>
      <c r="P788" s="68">
        <v>20.572764465224999</v>
      </c>
      <c r="Q788" s="71"/>
      <c r="R788" s="68"/>
    </row>
    <row r="789" spans="1:18" x14ac:dyDescent="0.2">
      <c r="A789" s="141" t="s">
        <v>1878</v>
      </c>
      <c r="B789" s="67" t="s">
        <v>1879</v>
      </c>
      <c r="C789" s="67">
        <v>52</v>
      </c>
      <c r="D789" s="67" t="s">
        <v>340</v>
      </c>
      <c r="E789" s="71">
        <v>0.67964702318605796</v>
      </c>
      <c r="F789" s="68">
        <v>50.917431192660501</v>
      </c>
      <c r="G789" s="71">
        <v>0.71855730181592903</v>
      </c>
      <c r="H789" s="68">
        <v>48.795871559632999</v>
      </c>
      <c r="I789" s="71">
        <v>0.66968450467218799</v>
      </c>
      <c r="J789" s="68">
        <v>23.853211009174299</v>
      </c>
      <c r="K789" s="71">
        <v>0.69690622156121096</v>
      </c>
      <c r="L789" s="68">
        <v>16.456422018348601</v>
      </c>
      <c r="M789" s="71">
        <v>0.70122710296994495</v>
      </c>
      <c r="N789" s="68">
        <v>54.142692750287701</v>
      </c>
      <c r="O789" s="71">
        <v>0.29150700809707802</v>
      </c>
      <c r="P789" s="68">
        <v>27.2355347749854</v>
      </c>
      <c r="Q789" s="71">
        <v>1</v>
      </c>
      <c r="R789" s="68">
        <v>100</v>
      </c>
    </row>
    <row r="790" spans="1:18" x14ac:dyDescent="0.2">
      <c r="A790" s="141" t="s">
        <v>968</v>
      </c>
      <c r="B790" s="67" t="s">
        <v>1880</v>
      </c>
      <c r="C790" s="67">
        <v>52</v>
      </c>
      <c r="D790" s="67" t="s">
        <v>340</v>
      </c>
      <c r="E790" s="71">
        <v>0.57499685177404303</v>
      </c>
      <c r="F790" s="68">
        <v>24.7706422018349</v>
      </c>
      <c r="G790" s="71">
        <v>0.52646371709241002</v>
      </c>
      <c r="H790" s="68">
        <v>6.9954128440367001</v>
      </c>
      <c r="I790" s="71">
        <v>0.75074798470259996</v>
      </c>
      <c r="J790" s="68">
        <v>46.961009174311897</v>
      </c>
      <c r="K790" s="71">
        <v>0.651966112849233</v>
      </c>
      <c r="L790" s="68">
        <v>8.7155963302752308</v>
      </c>
      <c r="M790" s="71">
        <v>0.76880668682198094</v>
      </c>
      <c r="N790" s="68">
        <v>63.808975834292298</v>
      </c>
      <c r="O790" s="71">
        <v>0.17699975740399099</v>
      </c>
      <c r="P790" s="68">
        <v>11.9228521332554</v>
      </c>
      <c r="Q790" s="71"/>
      <c r="R790" s="68"/>
    </row>
    <row r="791" spans="1:18" x14ac:dyDescent="0.2">
      <c r="A791" s="141" t="s">
        <v>1881</v>
      </c>
      <c r="B791" s="67" t="s">
        <v>1882</v>
      </c>
      <c r="C791" s="67">
        <v>52</v>
      </c>
      <c r="D791" s="67" t="s">
        <v>340</v>
      </c>
      <c r="E791" s="71">
        <v>0.46014433960552298</v>
      </c>
      <c r="F791" s="68">
        <v>6.1353211009174302</v>
      </c>
      <c r="G791" s="71">
        <v>0.67239987928148204</v>
      </c>
      <c r="H791" s="68">
        <v>35.378440366972498</v>
      </c>
      <c r="I791" s="71">
        <v>0.64327620818787501</v>
      </c>
      <c r="J791" s="68">
        <v>18.0045871559633</v>
      </c>
      <c r="K791" s="71">
        <v>0.68405186576142496</v>
      </c>
      <c r="L791" s="68">
        <v>14.105504587156</v>
      </c>
      <c r="M791" s="71">
        <v>0.50204517161657503</v>
      </c>
      <c r="N791" s="68">
        <v>26.697353279631798</v>
      </c>
      <c r="O791" s="71">
        <v>0.25909291278577801</v>
      </c>
      <c r="P791" s="68">
        <v>22.618351841028598</v>
      </c>
      <c r="Q791" s="71">
        <v>0</v>
      </c>
      <c r="R791" s="68">
        <v>12.690355329949201</v>
      </c>
    </row>
    <row r="792" spans="1:18" x14ac:dyDescent="0.2">
      <c r="A792" s="141" t="s">
        <v>1883</v>
      </c>
      <c r="B792" s="67" t="s">
        <v>1884</v>
      </c>
      <c r="C792" s="67">
        <v>52</v>
      </c>
      <c r="D792" s="67" t="s">
        <v>340</v>
      </c>
      <c r="E792" s="71">
        <v>0.744702844567809</v>
      </c>
      <c r="F792" s="68">
        <v>64.220183486238497</v>
      </c>
      <c r="G792" s="71">
        <v>0.76776682102688898</v>
      </c>
      <c r="H792" s="68">
        <v>60.2637614678899</v>
      </c>
      <c r="I792" s="71">
        <v>0.75504910964318395</v>
      </c>
      <c r="J792" s="68">
        <v>48.337155963302799</v>
      </c>
      <c r="K792" s="71">
        <v>0.81944834249159804</v>
      </c>
      <c r="L792" s="68">
        <v>53.956422018348597</v>
      </c>
      <c r="M792" s="71">
        <v>0.79370442824115195</v>
      </c>
      <c r="N792" s="68">
        <v>67.3187571921749</v>
      </c>
      <c r="O792" s="71">
        <v>0.33224836600403301</v>
      </c>
      <c r="P792" s="68">
        <v>32.670952659263598</v>
      </c>
      <c r="Q792" s="71">
        <v>1</v>
      </c>
      <c r="R792" s="68">
        <v>100</v>
      </c>
    </row>
    <row r="793" spans="1:18" x14ac:dyDescent="0.2">
      <c r="A793" s="141" t="s">
        <v>1885</v>
      </c>
      <c r="B793" s="67" t="s">
        <v>1886</v>
      </c>
      <c r="C793" s="67">
        <v>52</v>
      </c>
      <c r="D793" s="67" t="s">
        <v>340</v>
      </c>
      <c r="E793" s="71">
        <v>0.71900603629344895</v>
      </c>
      <c r="F793" s="68">
        <v>60.607798165137602</v>
      </c>
      <c r="G793" s="71">
        <v>0.75814089678396102</v>
      </c>
      <c r="H793" s="68">
        <v>58.428899082568797</v>
      </c>
      <c r="I793" s="71">
        <v>0.83843555370856404</v>
      </c>
      <c r="J793" s="68">
        <v>70.126146788990795</v>
      </c>
      <c r="K793" s="71">
        <v>0.86027490413210905</v>
      </c>
      <c r="L793" s="68">
        <v>65.424311926605498</v>
      </c>
      <c r="M793" s="71">
        <v>0.72612484438911595</v>
      </c>
      <c r="N793" s="68">
        <v>57.767548906789401</v>
      </c>
      <c r="O793" s="71">
        <v>0.46046001874694298</v>
      </c>
      <c r="P793" s="68">
        <v>50.847457627118601</v>
      </c>
      <c r="Q793" s="71">
        <v>0.67059999999999997</v>
      </c>
      <c r="R793" s="68">
        <v>36.125211505922202</v>
      </c>
    </row>
    <row r="794" spans="1:18" x14ac:dyDescent="0.2">
      <c r="A794" s="141" t="s">
        <v>1887</v>
      </c>
      <c r="B794" s="67" t="s">
        <v>1888</v>
      </c>
      <c r="C794" s="67">
        <v>52</v>
      </c>
      <c r="D794" s="67" t="s">
        <v>340</v>
      </c>
      <c r="E794" s="71">
        <v>0.51265584793184704</v>
      </c>
      <c r="F794" s="68">
        <v>11.181192660550501</v>
      </c>
      <c r="G794" s="71">
        <v>0.68661317382028697</v>
      </c>
      <c r="H794" s="68">
        <v>40.080275229357802</v>
      </c>
      <c r="I794" s="71">
        <v>0.68979320256091403</v>
      </c>
      <c r="J794" s="68">
        <v>28.325688073394499</v>
      </c>
      <c r="K794" s="71">
        <v>0.725915783362162</v>
      </c>
      <c r="L794" s="68">
        <v>23.2224770642202</v>
      </c>
      <c r="M794" s="71">
        <v>0.53049973323848498</v>
      </c>
      <c r="N794" s="68">
        <v>29.746835443038002</v>
      </c>
      <c r="O794" s="71">
        <v>0.226713194609233</v>
      </c>
      <c r="P794" s="68">
        <v>18.410286382232599</v>
      </c>
      <c r="Q794" s="71">
        <v>0.21640000000000001</v>
      </c>
      <c r="R794" s="68">
        <v>22.165820642978002</v>
      </c>
    </row>
    <row r="795" spans="1:18" x14ac:dyDescent="0.2">
      <c r="A795" s="141" t="s">
        <v>1441</v>
      </c>
      <c r="B795" s="67" t="s">
        <v>1889</v>
      </c>
      <c r="C795" s="67">
        <v>52</v>
      </c>
      <c r="D795" s="67" t="s">
        <v>340</v>
      </c>
      <c r="E795" s="71">
        <v>0.78512501059510698</v>
      </c>
      <c r="F795" s="68">
        <v>69.896788990825698</v>
      </c>
      <c r="G795" s="71">
        <v>0.82288184050795998</v>
      </c>
      <c r="H795" s="68">
        <v>66.857798165137595</v>
      </c>
      <c r="I795" s="71">
        <v>0.911310975884007</v>
      </c>
      <c r="J795" s="68">
        <v>90.366972477064195</v>
      </c>
      <c r="K795" s="71">
        <v>0.90087556335901597</v>
      </c>
      <c r="L795" s="68">
        <v>78.153669724770694</v>
      </c>
      <c r="M795" s="71">
        <v>0.89329539391783797</v>
      </c>
      <c r="N795" s="68">
        <v>80.840046029919407</v>
      </c>
      <c r="O795" s="71">
        <v>0.39726127930671301</v>
      </c>
      <c r="P795" s="68">
        <v>42.080654587960296</v>
      </c>
      <c r="Q795" s="71"/>
      <c r="R795" s="68"/>
    </row>
    <row r="796" spans="1:18" x14ac:dyDescent="0.2">
      <c r="A796" s="141" t="s">
        <v>1890</v>
      </c>
      <c r="B796" s="67" t="s">
        <v>1891</v>
      </c>
      <c r="C796" s="67">
        <v>52</v>
      </c>
      <c r="D796" s="67" t="s">
        <v>340</v>
      </c>
      <c r="E796" s="71">
        <v>0.61264643950388598</v>
      </c>
      <c r="F796" s="68">
        <v>33.944954128440401</v>
      </c>
      <c r="G796" s="71">
        <v>0.74059597276605804</v>
      </c>
      <c r="H796" s="68">
        <v>54.243119266055103</v>
      </c>
      <c r="I796" s="71">
        <v>0.84954003090251196</v>
      </c>
      <c r="J796" s="68">
        <v>72.591743119266098</v>
      </c>
      <c r="K796" s="71">
        <v>0.861398142092481</v>
      </c>
      <c r="L796" s="68">
        <v>65.7683486238532</v>
      </c>
      <c r="M796" s="71">
        <v>0.60163613729326004</v>
      </c>
      <c r="N796" s="68">
        <v>40.506329113924103</v>
      </c>
      <c r="O796" s="71">
        <v>0.62070835396900204</v>
      </c>
      <c r="P796" s="68">
        <v>68.731735827001799</v>
      </c>
      <c r="Q796" s="71">
        <v>2E-3</v>
      </c>
      <c r="R796" s="68">
        <v>13.7901861252115</v>
      </c>
    </row>
    <row r="797" spans="1:18" x14ac:dyDescent="0.2">
      <c r="A797" s="141" t="s">
        <v>1892</v>
      </c>
      <c r="B797" s="67" t="s">
        <v>1893</v>
      </c>
      <c r="C797" s="67">
        <v>52</v>
      </c>
      <c r="D797" s="67" t="s">
        <v>340</v>
      </c>
      <c r="E797" s="71">
        <v>0.66726779252063995</v>
      </c>
      <c r="F797" s="68">
        <v>47.7637614678899</v>
      </c>
      <c r="G797" s="71">
        <v>0.75640009625609805</v>
      </c>
      <c r="H797" s="68">
        <v>58.256880733944897</v>
      </c>
      <c r="I797" s="71">
        <v>0.836000667695601</v>
      </c>
      <c r="J797" s="68">
        <v>69.438073394495405</v>
      </c>
      <c r="K797" s="71">
        <v>0.84729830748882895</v>
      </c>
      <c r="L797" s="68">
        <v>62.672018348623901</v>
      </c>
      <c r="M797" s="71">
        <v>0.722568024186377</v>
      </c>
      <c r="N797" s="68">
        <v>57.192174913693897</v>
      </c>
      <c r="O797" s="71">
        <v>0.49943965949693198</v>
      </c>
      <c r="P797" s="68">
        <v>55.464640561075399</v>
      </c>
      <c r="Q797" s="71">
        <v>0.34189999999999998</v>
      </c>
      <c r="R797" s="68">
        <v>24.4500846023689</v>
      </c>
    </row>
    <row r="798" spans="1:18" x14ac:dyDescent="0.2">
      <c r="A798" s="141" t="s">
        <v>1894</v>
      </c>
      <c r="B798" s="67" t="s">
        <v>1895</v>
      </c>
      <c r="C798" s="67">
        <v>52</v>
      </c>
      <c r="D798" s="67" t="s">
        <v>340</v>
      </c>
      <c r="E798" s="71">
        <v>0.58070622589282395</v>
      </c>
      <c r="F798" s="68">
        <v>25.974770642201801</v>
      </c>
      <c r="G798" s="71">
        <v>0.71891616837505601</v>
      </c>
      <c r="H798" s="68">
        <v>48.853211009174302</v>
      </c>
      <c r="I798" s="71">
        <v>0.70528637769445202</v>
      </c>
      <c r="J798" s="68">
        <v>32.626146788990802</v>
      </c>
      <c r="K798" s="71">
        <v>0.72032693413201199</v>
      </c>
      <c r="L798" s="68">
        <v>22.0183486238532</v>
      </c>
      <c r="M798" s="71">
        <v>0.72612484438911595</v>
      </c>
      <c r="N798" s="68">
        <v>57.767548906789401</v>
      </c>
      <c r="O798" s="71">
        <v>0.31648303076631001</v>
      </c>
      <c r="P798" s="68">
        <v>30.4500292226768</v>
      </c>
      <c r="Q798" s="71">
        <v>0.29709999999999998</v>
      </c>
      <c r="R798" s="68">
        <v>23.857868020304601</v>
      </c>
    </row>
    <row r="799" spans="1:18" x14ac:dyDescent="0.2">
      <c r="A799" s="141" t="s">
        <v>1894</v>
      </c>
      <c r="B799" s="67" t="s">
        <v>1896</v>
      </c>
      <c r="C799" s="67">
        <v>52</v>
      </c>
      <c r="D799" s="67" t="s">
        <v>340</v>
      </c>
      <c r="E799" s="71">
        <v>0.60861979994266202</v>
      </c>
      <c r="F799" s="68">
        <v>32.970183486238497</v>
      </c>
      <c r="G799" s="71">
        <v>0.77668057484048802</v>
      </c>
      <c r="H799" s="68">
        <v>61.123853211009198</v>
      </c>
      <c r="I799" s="71">
        <v>0.80229206526860797</v>
      </c>
      <c r="J799" s="68">
        <v>61.525229357798203</v>
      </c>
      <c r="K799" s="71">
        <v>0.85115113844260903</v>
      </c>
      <c r="L799" s="68">
        <v>63.589449541284402</v>
      </c>
      <c r="M799" s="71">
        <v>0.72968166459185502</v>
      </c>
      <c r="N799" s="68">
        <v>58.457997698504002</v>
      </c>
      <c r="O799" s="71">
        <v>0.46971335651241403</v>
      </c>
      <c r="P799" s="68">
        <v>51.957919345412002</v>
      </c>
      <c r="Q799" s="71">
        <v>2.2200000000000001E-2</v>
      </c>
      <c r="R799" s="68">
        <v>15.9052453468697</v>
      </c>
    </row>
    <row r="800" spans="1:18" x14ac:dyDescent="0.2">
      <c r="A800" s="141" t="s">
        <v>1897</v>
      </c>
      <c r="B800" s="67" t="s">
        <v>1898</v>
      </c>
      <c r="C800" s="67">
        <v>52</v>
      </c>
      <c r="D800" s="67" t="s">
        <v>340</v>
      </c>
      <c r="E800" s="71">
        <v>0.635491045942988</v>
      </c>
      <c r="F800" s="68">
        <v>39.793577981651403</v>
      </c>
      <c r="G800" s="71">
        <v>0.71040639988805698</v>
      </c>
      <c r="H800" s="68">
        <v>46.158256880733902</v>
      </c>
      <c r="I800" s="71">
        <v>0.85142095027536702</v>
      </c>
      <c r="J800" s="68">
        <v>73.107798165137595</v>
      </c>
      <c r="K800" s="71">
        <v>0.93647400827629901</v>
      </c>
      <c r="L800" s="68">
        <v>88.589449541284395</v>
      </c>
      <c r="M800" s="71">
        <v>0.60874977769873695</v>
      </c>
      <c r="N800" s="68">
        <v>41.714614499424599</v>
      </c>
      <c r="O800" s="71">
        <v>0.66469513951946801</v>
      </c>
      <c r="P800" s="68">
        <v>73.173582700175302</v>
      </c>
      <c r="Q800" s="71">
        <v>4.1200000000000001E-2</v>
      </c>
      <c r="R800" s="68">
        <v>16.751269035532999</v>
      </c>
    </row>
    <row r="801" spans="1:18" x14ac:dyDescent="0.2">
      <c r="A801" s="141" t="s">
        <v>1899</v>
      </c>
      <c r="B801" s="67" t="s">
        <v>1900</v>
      </c>
      <c r="C801" s="67">
        <v>50</v>
      </c>
      <c r="D801" s="67" t="s">
        <v>340</v>
      </c>
      <c r="E801" s="71">
        <v>0.84066626698951696</v>
      </c>
      <c r="F801" s="68">
        <v>77.809633027522906</v>
      </c>
      <c r="G801" s="71">
        <v>0.99332152617654301</v>
      </c>
      <c r="H801" s="68">
        <v>98.967889908256893</v>
      </c>
      <c r="I801" s="71">
        <v>0.92441330769123398</v>
      </c>
      <c r="J801" s="68">
        <v>93.061926605504595</v>
      </c>
      <c r="K801" s="71">
        <v>0.92364783159337804</v>
      </c>
      <c r="L801" s="68">
        <v>84.805045871559599</v>
      </c>
      <c r="M801" s="71">
        <v>0.87195447270140503</v>
      </c>
      <c r="N801" s="68">
        <v>78.078250863061001</v>
      </c>
      <c r="O801" s="71">
        <v>0.48999419678502298</v>
      </c>
      <c r="P801" s="68">
        <v>54.295733489187597</v>
      </c>
      <c r="Q801" s="71"/>
      <c r="R801" s="68"/>
    </row>
    <row r="802" spans="1:18" x14ac:dyDescent="0.2">
      <c r="A802" s="141" t="s">
        <v>1901</v>
      </c>
      <c r="B802" s="67" t="s">
        <v>1902</v>
      </c>
      <c r="C802" s="67">
        <v>50</v>
      </c>
      <c r="D802" s="67" t="s">
        <v>340</v>
      </c>
      <c r="E802" s="71">
        <v>0.77188659423286599</v>
      </c>
      <c r="F802" s="68">
        <v>67.775229357798196</v>
      </c>
      <c r="G802" s="71">
        <v>0.93552907050892897</v>
      </c>
      <c r="H802" s="68">
        <v>88.933486238532097</v>
      </c>
      <c r="I802" s="71">
        <v>0.78849280535875499</v>
      </c>
      <c r="J802" s="68">
        <v>57.2821100917431</v>
      </c>
      <c r="K802" s="71">
        <v>0.65405037935296495</v>
      </c>
      <c r="L802" s="68">
        <v>8.9449541284403704</v>
      </c>
      <c r="M802" s="71">
        <v>0.96087497776987396</v>
      </c>
      <c r="N802" s="68">
        <v>92.980437284234796</v>
      </c>
      <c r="O802" s="71">
        <v>0.63597233240667295</v>
      </c>
      <c r="P802" s="68">
        <v>70.251315020455905</v>
      </c>
      <c r="Q802" s="71">
        <v>0.65639999999999998</v>
      </c>
      <c r="R802" s="68">
        <v>35.617597292724199</v>
      </c>
    </row>
    <row r="803" spans="1:18" x14ac:dyDescent="0.2">
      <c r="A803" s="141" t="s">
        <v>1903</v>
      </c>
      <c r="B803" s="67" t="s">
        <v>1904</v>
      </c>
      <c r="C803" s="67">
        <v>50</v>
      </c>
      <c r="D803" s="67" t="s">
        <v>340</v>
      </c>
      <c r="E803" s="71">
        <v>0.74863445480160795</v>
      </c>
      <c r="F803" s="68">
        <v>65.022935779816507</v>
      </c>
      <c r="G803" s="71">
        <v>0.95777567311807399</v>
      </c>
      <c r="H803" s="68">
        <v>93.692660550458697</v>
      </c>
      <c r="I803" s="71">
        <v>0.88884835277327601</v>
      </c>
      <c r="J803" s="68">
        <v>83.314220183486199</v>
      </c>
      <c r="K803" s="71">
        <v>0.85049328169096505</v>
      </c>
      <c r="L803" s="68">
        <v>63.474770642201797</v>
      </c>
      <c r="M803" s="71">
        <v>1</v>
      </c>
      <c r="N803" s="68">
        <v>100</v>
      </c>
      <c r="O803" s="71">
        <v>0.42308942122733301</v>
      </c>
      <c r="P803" s="68">
        <v>46.0549386323787</v>
      </c>
      <c r="Q803" s="71">
        <v>0.37159999999999999</v>
      </c>
      <c r="R803" s="68">
        <v>25.126903553299499</v>
      </c>
    </row>
    <row r="804" spans="1:18" x14ac:dyDescent="0.2">
      <c r="A804" s="141" t="s">
        <v>1905</v>
      </c>
      <c r="B804" s="67" t="s">
        <v>1906</v>
      </c>
      <c r="C804" s="67">
        <v>50</v>
      </c>
      <c r="D804" s="67" t="s">
        <v>340</v>
      </c>
      <c r="E804" s="71">
        <v>0.87731692207304501</v>
      </c>
      <c r="F804" s="68">
        <v>84.002293577981604</v>
      </c>
      <c r="G804" s="71">
        <v>0.96979125786957998</v>
      </c>
      <c r="H804" s="68">
        <v>96.043577981651396</v>
      </c>
      <c r="I804" s="71">
        <v>0.91115613408338303</v>
      </c>
      <c r="J804" s="68">
        <v>90.309633027522906</v>
      </c>
      <c r="K804" s="71">
        <v>0.82814543866122803</v>
      </c>
      <c r="L804" s="68">
        <v>57.454128440367001</v>
      </c>
      <c r="M804" s="71">
        <v>0.97154543837809004</v>
      </c>
      <c r="N804" s="68">
        <v>94.764096662830795</v>
      </c>
      <c r="O804" s="71">
        <v>0.583263263445987</v>
      </c>
      <c r="P804" s="68">
        <v>65.108123904149593</v>
      </c>
      <c r="Q804" s="71">
        <v>1</v>
      </c>
      <c r="R804" s="68">
        <v>100</v>
      </c>
    </row>
    <row r="805" spans="1:18" x14ac:dyDescent="0.2">
      <c r="A805" s="141" t="s">
        <v>1400</v>
      </c>
      <c r="B805" s="67" t="s">
        <v>1907</v>
      </c>
      <c r="C805" s="67">
        <v>50</v>
      </c>
      <c r="D805" s="67" t="s">
        <v>340</v>
      </c>
      <c r="E805" s="71">
        <v>0.83641457250465301</v>
      </c>
      <c r="F805" s="68">
        <v>77.293577981651396</v>
      </c>
      <c r="G805" s="71">
        <v>0.99950723555324195</v>
      </c>
      <c r="H805" s="68">
        <v>99.942660550458697</v>
      </c>
      <c r="I805" s="71">
        <v>0.94205688170621105</v>
      </c>
      <c r="J805" s="68">
        <v>97.190366972477094</v>
      </c>
      <c r="K805" s="71">
        <v>0.96655446324690197</v>
      </c>
      <c r="L805" s="68">
        <v>94.724770642201804</v>
      </c>
      <c r="M805" s="71">
        <v>0.93953405655344102</v>
      </c>
      <c r="N805" s="68">
        <v>88.837744533947102</v>
      </c>
      <c r="O805" s="71">
        <v>0.33442022546347</v>
      </c>
      <c r="P805" s="68">
        <v>33.080070134424297</v>
      </c>
      <c r="Q805" s="71"/>
      <c r="R805" s="68"/>
    </row>
    <row r="806" spans="1:18" x14ac:dyDescent="0.2">
      <c r="A806" s="141" t="s">
        <v>1908</v>
      </c>
      <c r="B806" s="67" t="s">
        <v>1909</v>
      </c>
      <c r="C806" s="67">
        <v>50</v>
      </c>
      <c r="D806" s="67" t="s">
        <v>340</v>
      </c>
      <c r="E806" s="71">
        <v>0.81254625119706103</v>
      </c>
      <c r="F806" s="68">
        <v>73.566513761467903</v>
      </c>
      <c r="G806" s="71">
        <v>0.91750638549321695</v>
      </c>
      <c r="H806" s="68">
        <v>84.575688073394502</v>
      </c>
      <c r="I806" s="71">
        <v>0.92307643500635705</v>
      </c>
      <c r="J806" s="68">
        <v>92.660550458715605</v>
      </c>
      <c r="K806" s="71">
        <v>0.87104630760035295</v>
      </c>
      <c r="L806" s="68">
        <v>68.979357798165097</v>
      </c>
      <c r="M806" s="71">
        <v>0.99288635959452298</v>
      </c>
      <c r="N806" s="68">
        <v>97.986191024165706</v>
      </c>
      <c r="O806" s="71">
        <v>0.58686201948791905</v>
      </c>
      <c r="P806" s="68">
        <v>65.517241379310306</v>
      </c>
      <c r="Q806" s="71">
        <v>0.58389999999999997</v>
      </c>
      <c r="R806" s="68">
        <v>32.994923857868002</v>
      </c>
    </row>
    <row r="807" spans="1:18" x14ac:dyDescent="0.2">
      <c r="A807" s="141" t="s">
        <v>1910</v>
      </c>
      <c r="B807" s="67" t="s">
        <v>1911</v>
      </c>
      <c r="C807" s="67">
        <v>50</v>
      </c>
      <c r="D807" s="67" t="s">
        <v>340</v>
      </c>
      <c r="E807" s="71">
        <v>0.658303779683448</v>
      </c>
      <c r="F807" s="68">
        <v>45.756880733945003</v>
      </c>
      <c r="G807" s="71">
        <v>0.93073151809600196</v>
      </c>
      <c r="H807" s="68">
        <v>87.557339449541303</v>
      </c>
      <c r="I807" s="71">
        <v>0.91556779127292198</v>
      </c>
      <c r="J807" s="68">
        <v>91.341743119266098</v>
      </c>
      <c r="K807" s="71">
        <v>0.69684864799260005</v>
      </c>
      <c r="L807" s="68">
        <v>16.399082568807302</v>
      </c>
      <c r="M807" s="71">
        <v>0.98932953939178403</v>
      </c>
      <c r="N807" s="68">
        <v>97.3532796317606</v>
      </c>
      <c r="O807" s="71">
        <v>0.41734518134738102</v>
      </c>
      <c r="P807" s="68">
        <v>45.0029222676797</v>
      </c>
      <c r="Q807" s="71">
        <v>0</v>
      </c>
      <c r="R807" s="68">
        <v>12.690355329949201</v>
      </c>
    </row>
    <row r="808" spans="1:18" x14ac:dyDescent="0.2">
      <c r="A808" s="141" t="s">
        <v>1912</v>
      </c>
      <c r="B808" s="67" t="s">
        <v>1913</v>
      </c>
      <c r="C808" s="67">
        <v>50</v>
      </c>
      <c r="D808" s="67" t="s">
        <v>340</v>
      </c>
      <c r="E808" s="71">
        <v>0.90969327911487896</v>
      </c>
      <c r="F808" s="68">
        <v>91.915137614678898</v>
      </c>
      <c r="G808" s="71">
        <v>0.998548705761792</v>
      </c>
      <c r="H808" s="68">
        <v>99.770642201834903</v>
      </c>
      <c r="I808" s="71">
        <v>0.95122840211817805</v>
      </c>
      <c r="J808" s="68">
        <v>98.279816513761503</v>
      </c>
      <c r="K808" s="71">
        <v>0.98471981259251196</v>
      </c>
      <c r="L808" s="68">
        <v>98.2224770642202</v>
      </c>
      <c r="M808" s="71">
        <v>1</v>
      </c>
      <c r="N808" s="68">
        <v>100</v>
      </c>
      <c r="O808" s="71">
        <v>0.61396947510191402</v>
      </c>
      <c r="P808" s="68">
        <v>68.322618351841001</v>
      </c>
      <c r="Q808" s="71"/>
      <c r="R808" s="68"/>
    </row>
    <row r="809" spans="1:18" x14ac:dyDescent="0.2">
      <c r="A809" s="141" t="s">
        <v>1914</v>
      </c>
      <c r="B809" s="67" t="s">
        <v>1915</v>
      </c>
      <c r="C809" s="67">
        <v>50</v>
      </c>
      <c r="D809" s="67" t="s">
        <v>340</v>
      </c>
      <c r="E809" s="71">
        <v>0.91849861831353896</v>
      </c>
      <c r="F809" s="68">
        <v>94.495412844036693</v>
      </c>
      <c r="G809" s="71">
        <v>0.92079188441426696</v>
      </c>
      <c r="H809" s="68">
        <v>85.321100917431195</v>
      </c>
      <c r="I809" s="71">
        <v>0.94244727200462197</v>
      </c>
      <c r="J809" s="68">
        <v>97.305045871559599</v>
      </c>
      <c r="K809" s="71">
        <v>0.96800708652355905</v>
      </c>
      <c r="L809" s="68">
        <v>95.183486238532097</v>
      </c>
      <c r="M809" s="71">
        <v>0.95376133736439594</v>
      </c>
      <c r="N809" s="68">
        <v>91.772151898734194</v>
      </c>
      <c r="O809" s="71">
        <v>0.72598412957439196</v>
      </c>
      <c r="P809" s="68">
        <v>80.303915838690799</v>
      </c>
      <c r="Q809" s="71">
        <v>1</v>
      </c>
      <c r="R809" s="68">
        <v>100</v>
      </c>
    </row>
    <row r="810" spans="1:18" x14ac:dyDescent="0.2">
      <c r="A810" s="141" t="s">
        <v>1916</v>
      </c>
      <c r="B810" s="67" t="s">
        <v>1917</v>
      </c>
      <c r="C810" s="67">
        <v>50</v>
      </c>
      <c r="D810" s="67" t="s">
        <v>340</v>
      </c>
      <c r="E810" s="71">
        <v>0.87769063206477405</v>
      </c>
      <c r="F810" s="68">
        <v>84.174311926605498</v>
      </c>
      <c r="G810" s="71">
        <v>0.96404836474303601</v>
      </c>
      <c r="H810" s="68">
        <v>94.782110091743107</v>
      </c>
      <c r="I810" s="71">
        <v>0.90141092690929403</v>
      </c>
      <c r="J810" s="68">
        <v>87.270642201834903</v>
      </c>
      <c r="K810" s="71">
        <v>0.97365731245697296</v>
      </c>
      <c r="L810" s="68">
        <v>96.559633027522906</v>
      </c>
      <c r="M810" s="71">
        <v>1</v>
      </c>
      <c r="N810" s="68">
        <v>100</v>
      </c>
      <c r="O810" s="71">
        <v>0.54933655621456901</v>
      </c>
      <c r="P810" s="68">
        <v>61.659848042080696</v>
      </c>
      <c r="Q810" s="71"/>
      <c r="R810" s="68"/>
    </row>
    <row r="811" spans="1:18" x14ac:dyDescent="0.2">
      <c r="A811" s="141" t="s">
        <v>1918</v>
      </c>
      <c r="B811" s="67" t="s">
        <v>1919</v>
      </c>
      <c r="C811" s="67">
        <v>50</v>
      </c>
      <c r="D811" s="67" t="s">
        <v>340</v>
      </c>
      <c r="E811" s="71">
        <v>0.90047273961841801</v>
      </c>
      <c r="F811" s="68">
        <v>89.564220183486199</v>
      </c>
      <c r="G811" s="71">
        <v>0.96052996927390999</v>
      </c>
      <c r="H811" s="68">
        <v>94.208715596330293</v>
      </c>
      <c r="I811" s="71">
        <v>0.91471540710376298</v>
      </c>
      <c r="J811" s="68">
        <v>91.227064220183493</v>
      </c>
      <c r="K811" s="71">
        <v>0.97614718706669001</v>
      </c>
      <c r="L811" s="68">
        <v>96.846330275229306</v>
      </c>
      <c r="M811" s="71">
        <v>0.96087497776987396</v>
      </c>
      <c r="N811" s="68">
        <v>92.980437284234796</v>
      </c>
      <c r="O811" s="71">
        <v>0.69009615687785697</v>
      </c>
      <c r="P811" s="68">
        <v>76.154295733489207</v>
      </c>
      <c r="Q811" s="71"/>
      <c r="R811" s="68"/>
    </row>
    <row r="812" spans="1:18" x14ac:dyDescent="0.2">
      <c r="A812" s="141" t="s">
        <v>1920</v>
      </c>
      <c r="B812" s="67" t="s">
        <v>1921</v>
      </c>
      <c r="C812" s="67">
        <v>50</v>
      </c>
      <c r="D812" s="67" t="s">
        <v>340</v>
      </c>
      <c r="E812" s="71">
        <v>0.88055161372364299</v>
      </c>
      <c r="F812" s="68">
        <v>84.690366972477094</v>
      </c>
      <c r="G812" s="71">
        <v>0.98575489700915797</v>
      </c>
      <c r="H812" s="68">
        <v>98.165137614678898</v>
      </c>
      <c r="I812" s="71">
        <v>0.89513489135381596</v>
      </c>
      <c r="J812" s="68">
        <v>85.034403669724796</v>
      </c>
      <c r="K812" s="71">
        <v>0.94855967897091997</v>
      </c>
      <c r="L812" s="68">
        <v>91.227064220183493</v>
      </c>
      <c r="M812" s="71">
        <v>0.96087497776987396</v>
      </c>
      <c r="N812" s="68">
        <v>92.980437284234796</v>
      </c>
      <c r="O812" s="71">
        <v>0.61243362351444497</v>
      </c>
      <c r="P812" s="68">
        <v>67.913500876680303</v>
      </c>
      <c r="Q812" s="71"/>
      <c r="R812" s="68"/>
    </row>
    <row r="813" spans="1:18" x14ac:dyDescent="0.2">
      <c r="A813" s="141" t="s">
        <v>1922</v>
      </c>
      <c r="B813" s="67" t="s">
        <v>1923</v>
      </c>
      <c r="C813" s="67">
        <v>50</v>
      </c>
      <c r="D813" s="67" t="s">
        <v>340</v>
      </c>
      <c r="E813" s="71">
        <v>0.86884337999345596</v>
      </c>
      <c r="F813" s="68">
        <v>82.626146788990795</v>
      </c>
      <c r="G813" s="71">
        <v>0.92829615228260198</v>
      </c>
      <c r="H813" s="68">
        <v>86.869266055045898</v>
      </c>
      <c r="I813" s="71">
        <v>0.88822631563549803</v>
      </c>
      <c r="J813" s="68">
        <v>83.0275229357798</v>
      </c>
      <c r="K813" s="71">
        <v>0.89289519389154504</v>
      </c>
      <c r="L813" s="68">
        <v>75.917431192660501</v>
      </c>
      <c r="M813" s="71">
        <v>0.87906811310688204</v>
      </c>
      <c r="N813" s="68">
        <v>79.171461449942498</v>
      </c>
      <c r="O813" s="71">
        <v>0.75573112505075102</v>
      </c>
      <c r="P813" s="68">
        <v>83.5768556399766</v>
      </c>
      <c r="Q813" s="71"/>
      <c r="R813" s="68"/>
    </row>
    <row r="814" spans="1:18" x14ac:dyDescent="0.2">
      <c r="A814" s="141" t="s">
        <v>1924</v>
      </c>
      <c r="B814" s="67" t="s">
        <v>1925</v>
      </c>
      <c r="C814" s="67">
        <v>50</v>
      </c>
      <c r="D814" s="67" t="s">
        <v>340</v>
      </c>
      <c r="E814" s="71">
        <v>0.89177880641750495</v>
      </c>
      <c r="F814" s="68">
        <v>87.385321100917395</v>
      </c>
      <c r="G814" s="71">
        <v>0.94041909209123298</v>
      </c>
      <c r="H814" s="68">
        <v>89.678899082568805</v>
      </c>
      <c r="I814" s="71">
        <v>0.89864333197877799</v>
      </c>
      <c r="J814" s="68">
        <v>86.123853211009205</v>
      </c>
      <c r="K814" s="71">
        <v>0.90209974186000197</v>
      </c>
      <c r="L814" s="68">
        <v>78.440366972477094</v>
      </c>
      <c r="M814" s="71">
        <v>0.86839765249866596</v>
      </c>
      <c r="N814" s="68">
        <v>77.445339470655895</v>
      </c>
      <c r="O814" s="71">
        <v>0.84933421365884398</v>
      </c>
      <c r="P814" s="68">
        <v>91.992986557568699</v>
      </c>
      <c r="Q814" s="71"/>
      <c r="R814" s="68"/>
    </row>
    <row r="815" spans="1:18" x14ac:dyDescent="0.2">
      <c r="A815" s="141" t="s">
        <v>1926</v>
      </c>
      <c r="B815" s="67" t="s">
        <v>1927</v>
      </c>
      <c r="C815" s="67">
        <v>50</v>
      </c>
      <c r="D815" s="67" t="s">
        <v>340</v>
      </c>
      <c r="E815" s="71">
        <v>0.87348917815829497</v>
      </c>
      <c r="F815" s="68">
        <v>83.600917431192698</v>
      </c>
      <c r="G815" s="71">
        <v>0.950251051231639</v>
      </c>
      <c r="H815" s="68">
        <v>91.743119266055004</v>
      </c>
      <c r="I815" s="71">
        <v>0.87966405400125303</v>
      </c>
      <c r="J815" s="68">
        <v>80.103211009174302</v>
      </c>
      <c r="K815" s="71">
        <v>0.89066148224955599</v>
      </c>
      <c r="L815" s="68">
        <v>75.229357798165097</v>
      </c>
      <c r="M815" s="71">
        <v>0.84349991107949496</v>
      </c>
      <c r="N815" s="68">
        <v>73.417721518987307</v>
      </c>
      <c r="O815" s="71">
        <v>0.80336939222953296</v>
      </c>
      <c r="P815" s="68">
        <v>87.726475745178305</v>
      </c>
      <c r="Q815" s="71"/>
      <c r="R815" s="68"/>
    </row>
    <row r="816" spans="1:18" x14ac:dyDescent="0.2">
      <c r="A816" s="141" t="s">
        <v>1928</v>
      </c>
      <c r="B816" s="67" t="s">
        <v>1929</v>
      </c>
      <c r="C816" s="67">
        <v>50</v>
      </c>
      <c r="D816" s="67" t="s">
        <v>340</v>
      </c>
      <c r="E816" s="71">
        <v>0.91733537528418696</v>
      </c>
      <c r="F816" s="68">
        <v>94.208715596330293</v>
      </c>
      <c r="G816" s="71">
        <v>0.951776030346558</v>
      </c>
      <c r="H816" s="68">
        <v>92.316513761467903</v>
      </c>
      <c r="I816" s="71">
        <v>0.91556952980621098</v>
      </c>
      <c r="J816" s="68">
        <v>91.399082568807302</v>
      </c>
      <c r="K816" s="71">
        <v>0.93232859404197599</v>
      </c>
      <c r="L816" s="68">
        <v>87.2133027522936</v>
      </c>
      <c r="M816" s="71">
        <v>0.91463631513427002</v>
      </c>
      <c r="N816" s="68">
        <v>84.004602991944793</v>
      </c>
      <c r="O816" s="71">
        <v>0.87236640709192204</v>
      </c>
      <c r="P816" s="68">
        <v>93.337229690239596</v>
      </c>
      <c r="Q816" s="71"/>
      <c r="R816" s="68"/>
    </row>
    <row r="817" spans="1:18" x14ac:dyDescent="0.2">
      <c r="A817" s="141" t="s">
        <v>1930</v>
      </c>
      <c r="B817" s="67" t="s">
        <v>1931</v>
      </c>
      <c r="C817" s="67">
        <v>50</v>
      </c>
      <c r="D817" s="67" t="s">
        <v>340</v>
      </c>
      <c r="E817" s="71">
        <v>0.93614557370071805</v>
      </c>
      <c r="F817" s="68">
        <v>98.738532110091796</v>
      </c>
      <c r="G817" s="71">
        <v>0.94494993548545203</v>
      </c>
      <c r="H817" s="68">
        <v>90.424311926605498</v>
      </c>
      <c r="I817" s="71">
        <v>0.90812148118921099</v>
      </c>
      <c r="J817" s="68">
        <v>89.449541284403693</v>
      </c>
      <c r="K817" s="71">
        <v>0.94975545635874403</v>
      </c>
      <c r="L817" s="68">
        <v>91.456422018348604</v>
      </c>
      <c r="M817" s="71">
        <v>0.97154543837809004</v>
      </c>
      <c r="N817" s="68">
        <v>94.764096662830795</v>
      </c>
      <c r="O817" s="71">
        <v>0.90635555709209403</v>
      </c>
      <c r="P817" s="68">
        <v>95.616598480420805</v>
      </c>
      <c r="Q817" s="71"/>
      <c r="R817" s="68"/>
    </row>
    <row r="818" spans="1:18" x14ac:dyDescent="0.2">
      <c r="A818" s="141" t="s">
        <v>1932</v>
      </c>
      <c r="B818" s="67" t="s">
        <v>1933</v>
      </c>
      <c r="C818" s="67">
        <v>50</v>
      </c>
      <c r="D818" s="67" t="s">
        <v>340</v>
      </c>
      <c r="E818" s="71">
        <v>0.830967763334026</v>
      </c>
      <c r="F818" s="68">
        <v>76.433486238532097</v>
      </c>
      <c r="G818" s="71">
        <v>0.99999538060023496</v>
      </c>
      <c r="H818" s="68">
        <v>100</v>
      </c>
      <c r="I818" s="71">
        <v>0.93676486348327404</v>
      </c>
      <c r="J818" s="68">
        <v>96.272935779816507</v>
      </c>
      <c r="K818" s="71">
        <v>0.96955737823922195</v>
      </c>
      <c r="L818" s="68">
        <v>95.756880733944996</v>
      </c>
      <c r="M818" s="71">
        <v>0.85772719189044999</v>
      </c>
      <c r="N818" s="68">
        <v>75.891829689298007</v>
      </c>
      <c r="O818" s="71">
        <v>0.39079400245695201</v>
      </c>
      <c r="P818" s="68">
        <v>41.087083576855598</v>
      </c>
      <c r="Q818" s="71"/>
      <c r="R818" s="68"/>
    </row>
    <row r="819" spans="1:18" x14ac:dyDescent="0.2">
      <c r="A819" s="141" t="s">
        <v>1934</v>
      </c>
      <c r="B819" s="67" t="s">
        <v>1935</v>
      </c>
      <c r="C819" s="67">
        <v>50</v>
      </c>
      <c r="D819" s="67" t="s">
        <v>340</v>
      </c>
      <c r="E819" s="71">
        <v>0.91232240619972904</v>
      </c>
      <c r="F819" s="68">
        <v>92.545871559632999</v>
      </c>
      <c r="G819" s="71">
        <v>0.98384115124378002</v>
      </c>
      <c r="H819" s="68">
        <v>97.993119266055004</v>
      </c>
      <c r="I819" s="71">
        <v>0.92666348326755899</v>
      </c>
      <c r="J819" s="68">
        <v>93.577981651376106</v>
      </c>
      <c r="K819" s="71">
        <v>0.95115445137576504</v>
      </c>
      <c r="L819" s="68">
        <v>91.857798165137595</v>
      </c>
      <c r="M819" s="71">
        <v>0.93597723635070296</v>
      </c>
      <c r="N819" s="68">
        <v>88.204833141541997</v>
      </c>
      <c r="O819" s="71">
        <v>0.76397570876083698</v>
      </c>
      <c r="P819" s="68">
        <v>84.336645236703703</v>
      </c>
      <c r="Q819" s="71"/>
      <c r="R819" s="68"/>
    </row>
    <row r="820" spans="1:18" x14ac:dyDescent="0.2">
      <c r="A820" s="141" t="s">
        <v>1936</v>
      </c>
      <c r="B820" s="67" t="s">
        <v>1937</v>
      </c>
      <c r="C820" s="67">
        <v>50</v>
      </c>
      <c r="D820" s="67" t="s">
        <v>340</v>
      </c>
      <c r="E820" s="71">
        <v>0.88320213075713505</v>
      </c>
      <c r="F820" s="68">
        <v>85.263761467889907</v>
      </c>
      <c r="G820" s="71">
        <v>0.964282098183183</v>
      </c>
      <c r="H820" s="68">
        <v>94.896788990825698</v>
      </c>
      <c r="I820" s="71">
        <v>0.97379853284839402</v>
      </c>
      <c r="J820" s="68">
        <v>99.770642201834903</v>
      </c>
      <c r="K820" s="71">
        <v>0.94803092775126596</v>
      </c>
      <c r="L820" s="68">
        <v>91.169724770642205</v>
      </c>
      <c r="M820" s="71">
        <v>0.94664769695891904</v>
      </c>
      <c r="N820" s="68">
        <v>90.1035673187572</v>
      </c>
      <c r="O820" s="71">
        <v>0.79305352880104596</v>
      </c>
      <c r="P820" s="68">
        <v>86.908240794856795</v>
      </c>
      <c r="Q820" s="71">
        <v>0.6734</v>
      </c>
      <c r="R820" s="68">
        <v>36.4636209813875</v>
      </c>
    </row>
    <row r="821" spans="1:18" x14ac:dyDescent="0.2">
      <c r="A821" s="141" t="s">
        <v>1938</v>
      </c>
      <c r="B821" s="67" t="s">
        <v>1939</v>
      </c>
      <c r="C821" s="67">
        <v>50</v>
      </c>
      <c r="D821" s="67" t="s">
        <v>340</v>
      </c>
      <c r="E821" s="71">
        <v>0.68885826606477696</v>
      </c>
      <c r="F821" s="68">
        <v>53.555045871559599</v>
      </c>
      <c r="G821" s="71">
        <v>0.98208101377097801</v>
      </c>
      <c r="H821" s="68">
        <v>97.534403669724796</v>
      </c>
      <c r="I821" s="71">
        <v>0.94238756746092101</v>
      </c>
      <c r="J821" s="68">
        <v>97.247706422018396</v>
      </c>
      <c r="K821" s="71">
        <v>0.74733542037182199</v>
      </c>
      <c r="L821" s="68">
        <v>29.0137614678899</v>
      </c>
      <c r="M821" s="71">
        <v>1</v>
      </c>
      <c r="N821" s="68">
        <v>100</v>
      </c>
      <c r="O821" s="71">
        <v>0.36744559478494299</v>
      </c>
      <c r="P821" s="68">
        <v>37.989479836352999</v>
      </c>
      <c r="Q821" s="71">
        <v>9.3899999999999997E-2</v>
      </c>
      <c r="R821" s="68">
        <v>18.612521150592201</v>
      </c>
    </row>
    <row r="822" spans="1:18" x14ac:dyDescent="0.2">
      <c r="A822" s="141" t="s">
        <v>1940</v>
      </c>
      <c r="B822" s="67" t="s">
        <v>1941</v>
      </c>
      <c r="C822" s="67">
        <v>50</v>
      </c>
      <c r="D822" s="67" t="s">
        <v>340</v>
      </c>
      <c r="E822" s="71">
        <v>0.90473519607509001</v>
      </c>
      <c r="F822" s="68">
        <v>90.940366972477094</v>
      </c>
      <c r="G822" s="71">
        <v>0.93703402669251401</v>
      </c>
      <c r="H822" s="68">
        <v>89.162844036697294</v>
      </c>
      <c r="I822" s="71">
        <v>0.95443610458808203</v>
      </c>
      <c r="J822" s="68">
        <v>98.681192660550494</v>
      </c>
      <c r="K822" s="71">
        <v>0.85040120991693902</v>
      </c>
      <c r="L822" s="68">
        <v>63.417431192660501</v>
      </c>
      <c r="M822" s="71">
        <v>0.932420416147964</v>
      </c>
      <c r="N822" s="68">
        <v>87.341772151898695</v>
      </c>
      <c r="O822" s="71">
        <v>0.85091941910504199</v>
      </c>
      <c r="P822" s="68">
        <v>92.168322618351795</v>
      </c>
      <c r="Q822" s="71">
        <v>0.9032</v>
      </c>
      <c r="R822" s="68">
        <v>41.7089678510998</v>
      </c>
    </row>
    <row r="823" spans="1:18" x14ac:dyDescent="0.2">
      <c r="A823" s="141" t="s">
        <v>1942</v>
      </c>
      <c r="B823" s="67" t="s">
        <v>1943</v>
      </c>
      <c r="C823" s="67">
        <v>50</v>
      </c>
      <c r="D823" s="67" t="s">
        <v>340</v>
      </c>
      <c r="E823" s="71">
        <v>0.88736652584148401</v>
      </c>
      <c r="F823" s="68">
        <v>86.353211009174302</v>
      </c>
      <c r="G823" s="71">
        <v>0.93330485411703901</v>
      </c>
      <c r="H823" s="68">
        <v>88.302752293577996</v>
      </c>
      <c r="I823" s="71">
        <v>0.94876862409762397</v>
      </c>
      <c r="J823" s="68">
        <v>98.107798165137595</v>
      </c>
      <c r="K823" s="71">
        <v>0.97303885985288396</v>
      </c>
      <c r="L823" s="68">
        <v>96.502293577981604</v>
      </c>
      <c r="M823" s="71">
        <v>1</v>
      </c>
      <c r="N823" s="68">
        <v>100</v>
      </c>
      <c r="O823" s="71">
        <v>0.58498681698136001</v>
      </c>
      <c r="P823" s="68">
        <v>65.166569257744001</v>
      </c>
      <c r="Q823" s="71">
        <v>0.8841</v>
      </c>
      <c r="R823" s="68">
        <v>41.285956006768203</v>
      </c>
    </row>
    <row r="824" spans="1:18" x14ac:dyDescent="0.2">
      <c r="A824" s="141" t="s">
        <v>1944</v>
      </c>
      <c r="B824" s="67" t="s">
        <v>1945</v>
      </c>
      <c r="C824" s="67">
        <v>50</v>
      </c>
      <c r="D824" s="67" t="s">
        <v>340</v>
      </c>
      <c r="E824" s="71">
        <v>0.69456225918335301</v>
      </c>
      <c r="F824" s="68">
        <v>54.357798165137602</v>
      </c>
      <c r="G824" s="71">
        <v>0.82024545080891198</v>
      </c>
      <c r="H824" s="68">
        <v>66.227064220183493</v>
      </c>
      <c r="I824" s="71">
        <v>0.94850844493725595</v>
      </c>
      <c r="J824" s="68">
        <v>98.050458715596307</v>
      </c>
      <c r="K824" s="71">
        <v>0.97166873293675804</v>
      </c>
      <c r="L824" s="68">
        <v>96.100917431192698</v>
      </c>
      <c r="M824" s="71">
        <v>0.87551129290414398</v>
      </c>
      <c r="N824" s="68">
        <v>78.826237054085198</v>
      </c>
      <c r="O824" s="71">
        <v>0.50403963351304704</v>
      </c>
      <c r="P824" s="68">
        <v>55.990648743424899</v>
      </c>
      <c r="Q824" s="71">
        <v>4.7399999999999998E-2</v>
      </c>
      <c r="R824" s="68">
        <v>17.089678510998301</v>
      </c>
    </row>
    <row r="825" spans="1:18" x14ac:dyDescent="0.2">
      <c r="A825" s="141" t="s">
        <v>1946</v>
      </c>
      <c r="B825" s="67" t="s">
        <v>1947</v>
      </c>
      <c r="C825" s="67">
        <v>50</v>
      </c>
      <c r="D825" s="67" t="s">
        <v>340</v>
      </c>
      <c r="E825" s="71">
        <v>0.92260881852323695</v>
      </c>
      <c r="F825" s="68">
        <v>96.158256880733902</v>
      </c>
      <c r="G825" s="71">
        <v>0.873944306013269</v>
      </c>
      <c r="H825" s="68">
        <v>74.541284403669707</v>
      </c>
      <c r="I825" s="71">
        <v>0.92225337331329604</v>
      </c>
      <c r="J825" s="68">
        <v>92.431192660550494</v>
      </c>
      <c r="K825" s="71">
        <v>0.928665340678972</v>
      </c>
      <c r="L825" s="68">
        <v>86.181192660550494</v>
      </c>
      <c r="M825" s="71">
        <v>0.98577271918904497</v>
      </c>
      <c r="N825" s="68">
        <v>96.720368239355594</v>
      </c>
      <c r="O825" s="71">
        <v>0.82501717194484103</v>
      </c>
      <c r="P825" s="68">
        <v>89.479836353009901</v>
      </c>
      <c r="Q825" s="71">
        <v>1</v>
      </c>
      <c r="R825" s="68">
        <v>100</v>
      </c>
    </row>
    <row r="826" spans="1:18" x14ac:dyDescent="0.2">
      <c r="A826" s="141" t="s">
        <v>1948</v>
      </c>
      <c r="B826" s="67" t="s">
        <v>1949</v>
      </c>
      <c r="C826" s="67">
        <v>50</v>
      </c>
      <c r="D826" s="67" t="s">
        <v>340</v>
      </c>
      <c r="E826" s="71">
        <v>0.85986936690742399</v>
      </c>
      <c r="F826" s="68">
        <v>80.848623853210995</v>
      </c>
      <c r="G826" s="71">
        <v>0.85139799322311704</v>
      </c>
      <c r="H826" s="68">
        <v>70.986238532110093</v>
      </c>
      <c r="I826" s="71">
        <v>0.89127920628391499</v>
      </c>
      <c r="J826" s="68">
        <v>83.830275229357795</v>
      </c>
      <c r="K826" s="71">
        <v>0.67338576590693</v>
      </c>
      <c r="L826" s="68">
        <v>12.0412844036697</v>
      </c>
      <c r="M826" s="71">
        <v>0.90396585452605405</v>
      </c>
      <c r="N826" s="68">
        <v>82.451093210586905</v>
      </c>
      <c r="O826" s="71">
        <v>0.90678738150452598</v>
      </c>
      <c r="P826" s="68">
        <v>95.733489187609607</v>
      </c>
      <c r="Q826" s="71">
        <v>0.93240000000000001</v>
      </c>
      <c r="R826" s="68">
        <v>42.301184433164103</v>
      </c>
    </row>
    <row r="827" spans="1:18" x14ac:dyDescent="0.2">
      <c r="A827" s="141" t="s">
        <v>1826</v>
      </c>
      <c r="B827" s="67" t="s">
        <v>1950</v>
      </c>
      <c r="C827" s="67">
        <v>50</v>
      </c>
      <c r="D827" s="67" t="s">
        <v>340</v>
      </c>
      <c r="E827" s="71">
        <v>0.87845939366911097</v>
      </c>
      <c r="F827" s="68">
        <v>84.461009174311897</v>
      </c>
      <c r="G827" s="71">
        <v>0.93547975242484305</v>
      </c>
      <c r="H827" s="68">
        <v>88.876146788990795</v>
      </c>
      <c r="I827" s="71">
        <v>0.94026884698126201</v>
      </c>
      <c r="J827" s="68">
        <v>96.7316513761468</v>
      </c>
      <c r="K827" s="71">
        <v>0.80603599477768495</v>
      </c>
      <c r="L827" s="68">
        <v>49.082568807339399</v>
      </c>
      <c r="M827" s="71">
        <v>0.86128401209318906</v>
      </c>
      <c r="N827" s="68">
        <v>76.237054085155293</v>
      </c>
      <c r="O827" s="71">
        <v>0.84922836206857499</v>
      </c>
      <c r="P827" s="68">
        <v>91.934541203974305</v>
      </c>
      <c r="Q827" s="71"/>
      <c r="R827" s="68"/>
    </row>
    <row r="828" spans="1:18" x14ac:dyDescent="0.2">
      <c r="A828" s="141" t="s">
        <v>1951</v>
      </c>
      <c r="B828" s="67" t="s">
        <v>1952</v>
      </c>
      <c r="C828" s="67">
        <v>50</v>
      </c>
      <c r="D828" s="67" t="s">
        <v>340</v>
      </c>
      <c r="E828" s="71">
        <v>0.88221284448349502</v>
      </c>
      <c r="F828" s="68">
        <v>85.034403669724796</v>
      </c>
      <c r="G828" s="71">
        <v>0.93354978002188405</v>
      </c>
      <c r="H828" s="68">
        <v>88.417431192660501</v>
      </c>
      <c r="I828" s="71">
        <v>0.99425183220469304</v>
      </c>
      <c r="J828" s="68">
        <v>99.942660550458697</v>
      </c>
      <c r="K828" s="71">
        <v>0.98513719512195097</v>
      </c>
      <c r="L828" s="68">
        <v>98.394495412843995</v>
      </c>
      <c r="M828" s="71">
        <v>1</v>
      </c>
      <c r="N828" s="68">
        <v>100</v>
      </c>
      <c r="O828" s="71">
        <v>0.49812541506894997</v>
      </c>
      <c r="P828" s="68">
        <v>55.347749853886597</v>
      </c>
      <c r="Q828" s="71"/>
      <c r="R828" s="68"/>
    </row>
    <row r="829" spans="1:18" x14ac:dyDescent="0.2">
      <c r="A829" s="141" t="s">
        <v>1953</v>
      </c>
      <c r="B829" s="67" t="s">
        <v>1954</v>
      </c>
      <c r="C829" s="67">
        <v>50</v>
      </c>
      <c r="D829" s="67" t="s">
        <v>340</v>
      </c>
      <c r="E829" s="71">
        <v>0.74239731952144605</v>
      </c>
      <c r="F829" s="68">
        <v>63.933486238532097</v>
      </c>
      <c r="G829" s="71">
        <v>0.83162195605624001</v>
      </c>
      <c r="H829" s="68">
        <v>68.061926605504595</v>
      </c>
      <c r="I829" s="71">
        <v>0.95556741656684396</v>
      </c>
      <c r="J829" s="68">
        <v>98.853211009174302</v>
      </c>
      <c r="K829" s="71">
        <v>0.96841370543162097</v>
      </c>
      <c r="L829" s="68">
        <v>95.355504587156005</v>
      </c>
      <c r="M829" s="71">
        <v>0.99644317979726105</v>
      </c>
      <c r="N829" s="68">
        <v>98.676639815880307</v>
      </c>
      <c r="O829" s="71">
        <v>0.69163765927670895</v>
      </c>
      <c r="P829" s="68">
        <v>76.563413208649905</v>
      </c>
      <c r="Q829" s="71">
        <v>1.0699999999999999E-2</v>
      </c>
      <c r="R829" s="68">
        <v>15.1438240270728</v>
      </c>
    </row>
    <row r="830" spans="1:18" x14ac:dyDescent="0.2">
      <c r="A830" s="141" t="s">
        <v>1955</v>
      </c>
      <c r="B830" s="67" t="s">
        <v>1956</v>
      </c>
      <c r="C830" s="67">
        <v>50</v>
      </c>
      <c r="D830" s="67" t="s">
        <v>340</v>
      </c>
      <c r="E830" s="71">
        <v>0.81859607466673001</v>
      </c>
      <c r="F830" s="68">
        <v>74.197247706422004</v>
      </c>
      <c r="G830" s="71">
        <v>0.78460294408852105</v>
      </c>
      <c r="H830" s="68">
        <v>62.2133027522936</v>
      </c>
      <c r="I830" s="71">
        <v>0.83752667153893101</v>
      </c>
      <c r="J830" s="68">
        <v>69.954128440367001</v>
      </c>
      <c r="K830" s="71">
        <v>0.68501600236430005</v>
      </c>
      <c r="L830" s="68">
        <v>14.2775229357798</v>
      </c>
      <c r="M830" s="71">
        <v>0.91107949493153095</v>
      </c>
      <c r="N830" s="68">
        <v>83.486766398158807</v>
      </c>
      <c r="O830" s="71">
        <v>0.69335133507709601</v>
      </c>
      <c r="P830" s="68">
        <v>76.914085330216295</v>
      </c>
      <c r="Q830" s="71">
        <v>1</v>
      </c>
      <c r="R830" s="68">
        <v>100</v>
      </c>
    </row>
    <row r="831" spans="1:18" x14ac:dyDescent="0.2">
      <c r="A831" s="141" t="s">
        <v>1957</v>
      </c>
      <c r="B831" s="67" t="s">
        <v>1958</v>
      </c>
      <c r="C831" s="67">
        <v>50</v>
      </c>
      <c r="D831" s="67" t="s">
        <v>340</v>
      </c>
      <c r="E831" s="71">
        <v>0.838904122100674</v>
      </c>
      <c r="F831" s="68">
        <v>77.580275229357795</v>
      </c>
      <c r="G831" s="71">
        <v>0.77002918122899999</v>
      </c>
      <c r="H831" s="68">
        <v>60.435779816513801</v>
      </c>
      <c r="I831" s="71">
        <v>0.91319482588190903</v>
      </c>
      <c r="J831" s="68">
        <v>90.883027522935805</v>
      </c>
      <c r="K831" s="71">
        <v>0.88575992573917495</v>
      </c>
      <c r="L831" s="68">
        <v>73.795871559632999</v>
      </c>
      <c r="M831" s="71">
        <v>0.84349991107949496</v>
      </c>
      <c r="N831" s="68">
        <v>73.417721518987307</v>
      </c>
      <c r="O831" s="71">
        <v>0.75304088867446695</v>
      </c>
      <c r="P831" s="68">
        <v>83.226183518410295</v>
      </c>
      <c r="Q831" s="71">
        <v>0.8679</v>
      </c>
      <c r="R831" s="68">
        <v>40.947546531302898</v>
      </c>
    </row>
    <row r="832" spans="1:18" x14ac:dyDescent="0.2">
      <c r="A832" s="141" t="s">
        <v>1959</v>
      </c>
      <c r="B832" s="67" t="s">
        <v>1960</v>
      </c>
      <c r="C832" s="67">
        <v>50</v>
      </c>
      <c r="D832" s="67" t="s">
        <v>340</v>
      </c>
      <c r="E832" s="71">
        <v>0.84359976605336795</v>
      </c>
      <c r="F832" s="68">
        <v>78.2683486238532</v>
      </c>
      <c r="G832" s="71">
        <v>0.82778835485761304</v>
      </c>
      <c r="H832" s="68">
        <v>67.201834862385297</v>
      </c>
      <c r="I832" s="71">
        <v>0.87967760821608698</v>
      </c>
      <c r="J832" s="68">
        <v>80.160550458715605</v>
      </c>
      <c r="K832" s="71">
        <v>0.781626828185078</v>
      </c>
      <c r="L832" s="68">
        <v>40.940366972477101</v>
      </c>
      <c r="M832" s="71">
        <v>0.82927263026854003</v>
      </c>
      <c r="N832" s="68">
        <v>71.403912543152998</v>
      </c>
      <c r="O832" s="71">
        <v>0.74323317479289297</v>
      </c>
      <c r="P832" s="68">
        <v>82.174167153711295</v>
      </c>
      <c r="Q832" s="71">
        <v>1</v>
      </c>
      <c r="R832" s="68">
        <v>100</v>
      </c>
    </row>
    <row r="833" spans="1:18" x14ac:dyDescent="0.2">
      <c r="A833" s="141" t="s">
        <v>1961</v>
      </c>
      <c r="B833" s="67" t="s">
        <v>1962</v>
      </c>
      <c r="C833" s="67">
        <v>50</v>
      </c>
      <c r="D833" s="67" t="s">
        <v>340</v>
      </c>
      <c r="E833" s="71">
        <v>0.82229939498089299</v>
      </c>
      <c r="F833" s="68">
        <v>75.172018348623894</v>
      </c>
      <c r="G833" s="71">
        <v>0.75049262317454102</v>
      </c>
      <c r="H833" s="68">
        <v>56.9954128440367</v>
      </c>
      <c r="I833" s="71">
        <v>0.89284783482079</v>
      </c>
      <c r="J833" s="68">
        <v>84.346330275229306</v>
      </c>
      <c r="K833" s="71">
        <v>0.92035890482478999</v>
      </c>
      <c r="L833" s="68">
        <v>83.658256880733902</v>
      </c>
      <c r="M833" s="71">
        <v>0.87551129290414398</v>
      </c>
      <c r="N833" s="68">
        <v>78.826237054085198</v>
      </c>
      <c r="O833" s="71">
        <v>0.49458571416109198</v>
      </c>
      <c r="P833" s="68">
        <v>54.821741671537097</v>
      </c>
      <c r="Q833" s="71">
        <v>1</v>
      </c>
      <c r="R833" s="68">
        <v>100</v>
      </c>
    </row>
    <row r="834" spans="1:18" x14ac:dyDescent="0.2">
      <c r="A834" s="141" t="s">
        <v>1963</v>
      </c>
      <c r="B834" s="67" t="s">
        <v>1964</v>
      </c>
      <c r="C834" s="67">
        <v>50</v>
      </c>
      <c r="D834" s="67" t="s">
        <v>340</v>
      </c>
      <c r="E834" s="71">
        <v>0.91056333546763601</v>
      </c>
      <c r="F834" s="68">
        <v>92.2591743119266</v>
      </c>
      <c r="G834" s="71">
        <v>0.89250835651181504</v>
      </c>
      <c r="H834" s="68">
        <v>78.383027522935805</v>
      </c>
      <c r="I834" s="71">
        <v>0.80748946123660503</v>
      </c>
      <c r="J834" s="68">
        <v>62.9587155963303</v>
      </c>
      <c r="K834" s="71">
        <v>0.90414988358649395</v>
      </c>
      <c r="L834" s="68">
        <v>79.071100917431195</v>
      </c>
      <c r="M834" s="71">
        <v>0.97865907878356795</v>
      </c>
      <c r="N834" s="68">
        <v>96.029919447641007</v>
      </c>
      <c r="O834" s="71">
        <v>0.880573232687336</v>
      </c>
      <c r="P834" s="68">
        <v>93.980128579777897</v>
      </c>
      <c r="Q834" s="71">
        <v>1</v>
      </c>
      <c r="R834" s="68">
        <v>100</v>
      </c>
    </row>
    <row r="835" spans="1:18" x14ac:dyDescent="0.2">
      <c r="A835" s="141" t="s">
        <v>1965</v>
      </c>
      <c r="B835" s="67" t="s">
        <v>1966</v>
      </c>
      <c r="C835" s="67">
        <v>50</v>
      </c>
      <c r="D835" s="67" t="s">
        <v>340</v>
      </c>
      <c r="E835" s="71">
        <v>0.92672695168376595</v>
      </c>
      <c r="F835" s="68">
        <v>97.305045871559599</v>
      </c>
      <c r="G835" s="71">
        <v>0.91712484789890603</v>
      </c>
      <c r="H835" s="68">
        <v>84.346330275229306</v>
      </c>
      <c r="I835" s="71">
        <v>0.93273260017939896</v>
      </c>
      <c r="J835" s="68">
        <v>95.584862385321102</v>
      </c>
      <c r="K835" s="71">
        <v>0.97237969232089405</v>
      </c>
      <c r="L835" s="68">
        <v>96.387614678899098</v>
      </c>
      <c r="M835" s="71">
        <v>0.95376133736439594</v>
      </c>
      <c r="N835" s="68">
        <v>91.772151898734194</v>
      </c>
      <c r="O835" s="71">
        <v>0.78436323233899796</v>
      </c>
      <c r="P835" s="68">
        <v>85.856224430157795</v>
      </c>
      <c r="Q835" s="71">
        <v>1</v>
      </c>
      <c r="R835" s="68">
        <v>100</v>
      </c>
    </row>
    <row r="836" spans="1:18" x14ac:dyDescent="0.2">
      <c r="A836" s="141" t="s">
        <v>1967</v>
      </c>
      <c r="B836" s="67" t="s">
        <v>1968</v>
      </c>
      <c r="C836" s="67">
        <v>50</v>
      </c>
      <c r="D836" s="67" t="s">
        <v>340</v>
      </c>
      <c r="E836" s="71">
        <v>0.90174692686645297</v>
      </c>
      <c r="F836" s="68">
        <v>89.965596330275204</v>
      </c>
      <c r="G836" s="71">
        <v>0.91239442214816902</v>
      </c>
      <c r="H836" s="68">
        <v>83.199541284403693</v>
      </c>
      <c r="I836" s="71">
        <v>0.89888793616235396</v>
      </c>
      <c r="J836" s="68">
        <v>86.295871559632999</v>
      </c>
      <c r="K836" s="71">
        <v>0.87741515560539396</v>
      </c>
      <c r="L836" s="68">
        <v>71.043577981651396</v>
      </c>
      <c r="M836" s="71">
        <v>0.87551129290414398</v>
      </c>
      <c r="N836" s="68">
        <v>78.826237054085198</v>
      </c>
      <c r="O836" s="71">
        <v>0.84627275437865601</v>
      </c>
      <c r="P836" s="68">
        <v>91.700759789596702</v>
      </c>
      <c r="Q836" s="71">
        <v>1</v>
      </c>
      <c r="R836" s="68">
        <v>100</v>
      </c>
    </row>
    <row r="837" spans="1:18" x14ac:dyDescent="0.2">
      <c r="A837" s="141" t="s">
        <v>1969</v>
      </c>
      <c r="B837" s="67" t="s">
        <v>1970</v>
      </c>
      <c r="C837" s="67">
        <v>50</v>
      </c>
      <c r="D837" s="67" t="s">
        <v>340</v>
      </c>
      <c r="E837" s="71">
        <v>0.72359942155651902</v>
      </c>
      <c r="F837" s="68">
        <v>61.238532110091697</v>
      </c>
      <c r="G837" s="71">
        <v>0.923670190999208</v>
      </c>
      <c r="H837" s="68">
        <v>85.951834862385297</v>
      </c>
      <c r="I837" s="71">
        <v>0.77942201249608001</v>
      </c>
      <c r="J837" s="68">
        <v>55.2178899082569</v>
      </c>
      <c r="K837" s="71">
        <v>0.87487487519971296</v>
      </c>
      <c r="L837" s="68">
        <v>70.068807339449506</v>
      </c>
      <c r="M837" s="71">
        <v>0.92174995553974803</v>
      </c>
      <c r="N837" s="68">
        <v>85.385500575373996</v>
      </c>
      <c r="O837" s="71">
        <v>0.835779495104365</v>
      </c>
      <c r="P837" s="68">
        <v>90.999415546464107</v>
      </c>
      <c r="Q837" s="71">
        <v>6.1000000000000004E-3</v>
      </c>
      <c r="R837" s="68">
        <v>14.6362098138748</v>
      </c>
    </row>
    <row r="838" spans="1:18" x14ac:dyDescent="0.2">
      <c r="A838" s="141" t="s">
        <v>1971</v>
      </c>
      <c r="B838" s="67" t="s">
        <v>1972</v>
      </c>
      <c r="C838" s="67">
        <v>50</v>
      </c>
      <c r="D838" s="67" t="s">
        <v>340</v>
      </c>
      <c r="E838" s="71">
        <v>0.86423305518969096</v>
      </c>
      <c r="F838" s="68">
        <v>81.708715596330293</v>
      </c>
      <c r="G838" s="71">
        <v>0.96254131438906199</v>
      </c>
      <c r="H838" s="68">
        <v>94.438073394495405</v>
      </c>
      <c r="I838" s="71">
        <v>0.91341695007919299</v>
      </c>
      <c r="J838" s="68">
        <v>90.940366972477094</v>
      </c>
      <c r="K838" s="71">
        <v>0.89102432443684398</v>
      </c>
      <c r="L838" s="68">
        <v>75.344036697247702</v>
      </c>
      <c r="M838" s="71">
        <v>0.95731815756713501</v>
      </c>
      <c r="N838" s="68">
        <v>92.347525891829704</v>
      </c>
      <c r="O838" s="71">
        <v>0.59686452947621804</v>
      </c>
      <c r="P838" s="68">
        <v>66.569257744009306</v>
      </c>
      <c r="Q838" s="71"/>
      <c r="R838" s="68"/>
    </row>
    <row r="839" spans="1:18" x14ac:dyDescent="0.2">
      <c r="A839" s="141" t="s">
        <v>1973</v>
      </c>
      <c r="B839" s="67" t="s">
        <v>1974</v>
      </c>
      <c r="C839" s="67">
        <v>50</v>
      </c>
      <c r="D839" s="67" t="s">
        <v>340</v>
      </c>
      <c r="E839" s="71">
        <v>0.83568471873084504</v>
      </c>
      <c r="F839" s="68">
        <v>77.064220183486199</v>
      </c>
      <c r="G839" s="71">
        <v>0.89396410188653197</v>
      </c>
      <c r="H839" s="68">
        <v>78.727064220183493</v>
      </c>
      <c r="I839" s="71">
        <v>0.91059927555501297</v>
      </c>
      <c r="J839" s="68">
        <v>90.194954128440401</v>
      </c>
      <c r="K839" s="71">
        <v>0.88673198612752802</v>
      </c>
      <c r="L839" s="68">
        <v>74.082568807339499</v>
      </c>
      <c r="M839" s="71">
        <v>0.84705673128223402</v>
      </c>
      <c r="N839" s="68">
        <v>74.050632911392398</v>
      </c>
      <c r="O839" s="71">
        <v>0.791956217533761</v>
      </c>
      <c r="P839" s="68">
        <v>86.7329047340736</v>
      </c>
      <c r="Q839" s="71">
        <v>0.68379999999999996</v>
      </c>
      <c r="R839" s="68">
        <v>36.717428087986498</v>
      </c>
    </row>
    <row r="840" spans="1:18" x14ac:dyDescent="0.2">
      <c r="A840" s="141" t="s">
        <v>1975</v>
      </c>
      <c r="B840" s="67" t="s">
        <v>1976</v>
      </c>
      <c r="C840" s="67">
        <v>50</v>
      </c>
      <c r="D840" s="67" t="s">
        <v>340</v>
      </c>
      <c r="E840" s="71">
        <v>0.89020953974893202</v>
      </c>
      <c r="F840" s="68">
        <v>86.811926605504595</v>
      </c>
      <c r="G840" s="71">
        <v>0.91599684404927195</v>
      </c>
      <c r="H840" s="68">
        <v>84.2316513761468</v>
      </c>
      <c r="I840" s="71">
        <v>0.90100592885657205</v>
      </c>
      <c r="J840" s="68">
        <v>87.098623853210995</v>
      </c>
      <c r="K840" s="71">
        <v>0.944848951098201</v>
      </c>
      <c r="L840" s="68">
        <v>90.194954128440401</v>
      </c>
      <c r="M840" s="71">
        <v>0.85772719189044999</v>
      </c>
      <c r="N840" s="68">
        <v>75.891829689298007</v>
      </c>
      <c r="O840" s="71">
        <v>0.83146878285016601</v>
      </c>
      <c r="P840" s="68">
        <v>90.356516656925805</v>
      </c>
      <c r="Q840" s="71"/>
      <c r="R840" s="68"/>
    </row>
    <row r="841" spans="1:18" x14ac:dyDescent="0.2">
      <c r="A841" s="141" t="s">
        <v>1977</v>
      </c>
      <c r="B841" s="67" t="s">
        <v>1978</v>
      </c>
      <c r="C841" s="67">
        <v>50</v>
      </c>
      <c r="D841" s="67" t="s">
        <v>340</v>
      </c>
      <c r="E841" s="71">
        <v>0.85968401481832002</v>
      </c>
      <c r="F841" s="68">
        <v>80.791284403669707</v>
      </c>
      <c r="G841" s="71">
        <v>0.90039546698790995</v>
      </c>
      <c r="H841" s="68">
        <v>80.561926605504595</v>
      </c>
      <c r="I841" s="71">
        <v>0.87393836108900702</v>
      </c>
      <c r="J841" s="68">
        <v>78.383027522935805</v>
      </c>
      <c r="K841" s="71">
        <v>0.90239166267097504</v>
      </c>
      <c r="L841" s="68">
        <v>78.555045871559599</v>
      </c>
      <c r="M841" s="71">
        <v>0.85417037168771104</v>
      </c>
      <c r="N841" s="68">
        <v>75.489067894131196</v>
      </c>
      <c r="O841" s="71">
        <v>0.76752421165599505</v>
      </c>
      <c r="P841" s="68">
        <v>84.6288720046756</v>
      </c>
      <c r="Q841" s="71"/>
      <c r="R841" s="68"/>
    </row>
    <row r="842" spans="1:18" x14ac:dyDescent="0.2">
      <c r="A842" s="141" t="s">
        <v>1979</v>
      </c>
      <c r="B842" s="67" t="s">
        <v>1980</v>
      </c>
      <c r="C842" s="67">
        <v>50</v>
      </c>
      <c r="D842" s="67" t="s">
        <v>340</v>
      </c>
      <c r="E842" s="71">
        <v>0.90422484954370697</v>
      </c>
      <c r="F842" s="68">
        <v>90.7683486238532</v>
      </c>
      <c r="G842" s="71">
        <v>0.95058919721653701</v>
      </c>
      <c r="H842" s="68">
        <v>91.857798165137595</v>
      </c>
      <c r="I842" s="71">
        <v>0.92184170804458698</v>
      </c>
      <c r="J842" s="68">
        <v>92.373853211009205</v>
      </c>
      <c r="K842" s="71">
        <v>0.92258995965868495</v>
      </c>
      <c r="L842" s="68">
        <v>84.633027522935805</v>
      </c>
      <c r="M842" s="71">
        <v>0.98221589898630601</v>
      </c>
      <c r="N842" s="68">
        <v>96.317606444188698</v>
      </c>
      <c r="O842" s="71">
        <v>0.74388748381242098</v>
      </c>
      <c r="P842" s="68">
        <v>82.291057860900096</v>
      </c>
      <c r="Q842" s="71"/>
      <c r="R842" s="68"/>
    </row>
    <row r="843" spans="1:18" x14ac:dyDescent="0.2">
      <c r="A843" s="141" t="s">
        <v>1981</v>
      </c>
      <c r="B843" s="67" t="s">
        <v>1982</v>
      </c>
      <c r="C843" s="67">
        <v>50</v>
      </c>
      <c r="D843" s="67" t="s">
        <v>340</v>
      </c>
      <c r="E843" s="71">
        <v>0.88049338693492596</v>
      </c>
      <c r="F843" s="68">
        <v>84.633027522935805</v>
      </c>
      <c r="G843" s="71">
        <v>0.88275979256832304</v>
      </c>
      <c r="H843" s="68">
        <v>76.720183486238497</v>
      </c>
      <c r="I843" s="71">
        <v>0.88471549977684505</v>
      </c>
      <c r="J843" s="68">
        <v>81.5366972477064</v>
      </c>
      <c r="K843" s="71">
        <v>0.94694521570753498</v>
      </c>
      <c r="L843" s="68">
        <v>90.997706422018396</v>
      </c>
      <c r="M843" s="71">
        <v>0.87551129290414398</v>
      </c>
      <c r="N843" s="68">
        <v>78.826237054085198</v>
      </c>
      <c r="O843" s="71">
        <v>0.69302852065270804</v>
      </c>
      <c r="P843" s="68">
        <v>76.855639976621902</v>
      </c>
      <c r="Q843" s="71">
        <v>1</v>
      </c>
      <c r="R843" s="68">
        <v>100</v>
      </c>
    </row>
    <row r="844" spans="1:18" x14ac:dyDescent="0.2">
      <c r="A844" s="141" t="s">
        <v>1983</v>
      </c>
      <c r="B844" s="67" t="s">
        <v>1984</v>
      </c>
      <c r="C844" s="67">
        <v>50</v>
      </c>
      <c r="D844" s="67" t="s">
        <v>340</v>
      </c>
      <c r="E844" s="71">
        <v>0.88710026794030505</v>
      </c>
      <c r="F844" s="68">
        <v>86.295871559632999</v>
      </c>
      <c r="G844" s="71">
        <v>0.89694274978632804</v>
      </c>
      <c r="H844" s="68">
        <v>79.816513761467903</v>
      </c>
      <c r="I844" s="71">
        <v>0.90309667535925098</v>
      </c>
      <c r="J844" s="68">
        <v>87.7866972477064</v>
      </c>
      <c r="K844" s="71">
        <v>0.91889079026124598</v>
      </c>
      <c r="L844" s="68">
        <v>82.798165137614703</v>
      </c>
      <c r="M844" s="71">
        <v>0.93597723635070296</v>
      </c>
      <c r="N844" s="68">
        <v>88.204833141541997</v>
      </c>
      <c r="O844" s="71">
        <v>0.66769415588430503</v>
      </c>
      <c r="P844" s="68">
        <v>73.524254821741707</v>
      </c>
      <c r="Q844" s="71">
        <v>1</v>
      </c>
      <c r="R844" s="68">
        <v>100</v>
      </c>
    </row>
    <row r="845" spans="1:18" x14ac:dyDescent="0.2">
      <c r="A845" s="141" t="s">
        <v>1985</v>
      </c>
      <c r="B845" s="67" t="s">
        <v>1986</v>
      </c>
      <c r="C845" s="67">
        <v>50</v>
      </c>
      <c r="D845" s="67" t="s">
        <v>340</v>
      </c>
      <c r="E845" s="71">
        <v>0.78538982630106402</v>
      </c>
      <c r="F845" s="68">
        <v>69.954128440367001</v>
      </c>
      <c r="G845" s="71">
        <v>0.85053138203468504</v>
      </c>
      <c r="H845" s="68">
        <v>70.756880733944996</v>
      </c>
      <c r="I845" s="71">
        <v>0.85334557627893404</v>
      </c>
      <c r="J845" s="68">
        <v>73.279816513761503</v>
      </c>
      <c r="K845" s="71">
        <v>0.83283027312678404</v>
      </c>
      <c r="L845" s="68">
        <v>58.658256880734001</v>
      </c>
      <c r="M845" s="71">
        <v>0.72968166459185502</v>
      </c>
      <c r="N845" s="68">
        <v>58.457997698504002</v>
      </c>
      <c r="O845" s="71">
        <v>0.92930006177412605</v>
      </c>
      <c r="P845" s="68">
        <v>96.727060198714199</v>
      </c>
      <c r="Q845" s="71">
        <v>0.51665000000000005</v>
      </c>
      <c r="R845" s="68">
        <v>31.133671742808801</v>
      </c>
    </row>
    <row r="846" spans="1:18" x14ac:dyDescent="0.2">
      <c r="A846" s="141" t="s">
        <v>1987</v>
      </c>
      <c r="B846" s="67" t="s">
        <v>1988</v>
      </c>
      <c r="C846" s="67">
        <v>50</v>
      </c>
      <c r="D846" s="67" t="s">
        <v>340</v>
      </c>
      <c r="E846" s="71">
        <v>0.92578230716370002</v>
      </c>
      <c r="F846" s="68">
        <v>97.133027522935805</v>
      </c>
      <c r="G846" s="71">
        <v>0.97790003700438899</v>
      </c>
      <c r="H846" s="68">
        <v>97.0183486238532</v>
      </c>
      <c r="I846" s="71">
        <v>0.93276646556639398</v>
      </c>
      <c r="J846" s="68">
        <v>95.642201834862405</v>
      </c>
      <c r="K846" s="71">
        <v>0.96769104706771103</v>
      </c>
      <c r="L846" s="68">
        <v>95.126146788990795</v>
      </c>
      <c r="M846" s="71">
        <v>0.97154543837809004</v>
      </c>
      <c r="N846" s="68">
        <v>94.764096662830795</v>
      </c>
      <c r="O846" s="71">
        <v>0.77900854780191897</v>
      </c>
      <c r="P846" s="68">
        <v>85.388661601402703</v>
      </c>
      <c r="Q846" s="71"/>
      <c r="R846" s="68"/>
    </row>
    <row r="847" spans="1:18" x14ac:dyDescent="0.2">
      <c r="A847" s="141" t="s">
        <v>1989</v>
      </c>
      <c r="B847" s="67" t="s">
        <v>1990</v>
      </c>
      <c r="C847" s="67">
        <v>50</v>
      </c>
      <c r="D847" s="67" t="s">
        <v>340</v>
      </c>
      <c r="E847" s="71">
        <v>0.89695836025828801</v>
      </c>
      <c r="F847" s="68">
        <v>88.589449541284395</v>
      </c>
      <c r="G847" s="71">
        <v>0.95742198339838402</v>
      </c>
      <c r="H847" s="68">
        <v>93.577981651376106</v>
      </c>
      <c r="I847" s="71">
        <v>0.94096416318632203</v>
      </c>
      <c r="J847" s="68">
        <v>96.961009174311897</v>
      </c>
      <c r="K847" s="71">
        <v>0.97696475062094401</v>
      </c>
      <c r="L847" s="68">
        <v>96.961009174311897</v>
      </c>
      <c r="M847" s="71">
        <v>0.95020451716165799</v>
      </c>
      <c r="N847" s="68">
        <v>90.851553509781397</v>
      </c>
      <c r="O847" s="71">
        <v>0.659236386924133</v>
      </c>
      <c r="P847" s="68">
        <v>72.5306838106371</v>
      </c>
      <c r="Q847" s="71"/>
      <c r="R847" s="68"/>
    </row>
    <row r="848" spans="1:18" x14ac:dyDescent="0.2">
      <c r="A848" s="141" t="s">
        <v>1991</v>
      </c>
      <c r="B848" s="67" t="s">
        <v>1992</v>
      </c>
      <c r="C848" s="67">
        <v>50</v>
      </c>
      <c r="D848" s="67" t="s">
        <v>340</v>
      </c>
      <c r="E848" s="71">
        <v>0.93097710733138495</v>
      </c>
      <c r="F848" s="68">
        <v>98.165137614678898</v>
      </c>
      <c r="G848" s="71">
        <v>0.97171667032180697</v>
      </c>
      <c r="H848" s="68">
        <v>96.444954128440401</v>
      </c>
      <c r="I848" s="71">
        <v>0.95145310345626499</v>
      </c>
      <c r="J848" s="68">
        <v>98.394495412843995</v>
      </c>
      <c r="K848" s="71">
        <v>0.999482184347665</v>
      </c>
      <c r="L848" s="68">
        <v>99.942660550458697</v>
      </c>
      <c r="M848" s="71">
        <v>0.99644317979726105</v>
      </c>
      <c r="N848" s="68">
        <v>98.676639815880307</v>
      </c>
      <c r="O848" s="71">
        <v>0.73579039873392904</v>
      </c>
      <c r="P848" s="68">
        <v>81.414377556984206</v>
      </c>
      <c r="Q848" s="71"/>
      <c r="R848" s="68"/>
    </row>
    <row r="849" spans="1:18" x14ac:dyDescent="0.2">
      <c r="A849" s="141" t="s">
        <v>1993</v>
      </c>
      <c r="B849" s="67" t="s">
        <v>1994</v>
      </c>
      <c r="C849" s="67">
        <v>50</v>
      </c>
      <c r="D849" s="67" t="s">
        <v>340</v>
      </c>
      <c r="E849" s="71">
        <v>0.89801204272492596</v>
      </c>
      <c r="F849" s="68">
        <v>88.9908256880734</v>
      </c>
      <c r="G849" s="71">
        <v>0.95590769994918301</v>
      </c>
      <c r="H849" s="68">
        <v>93.176605504587101</v>
      </c>
      <c r="I849" s="71">
        <v>0.93236028900080203</v>
      </c>
      <c r="J849" s="68">
        <v>95.470183486238497</v>
      </c>
      <c r="K849" s="71">
        <v>0.98279692867175295</v>
      </c>
      <c r="L849" s="68">
        <v>97.935779816513801</v>
      </c>
      <c r="M849" s="71">
        <v>0.975102258580829</v>
      </c>
      <c r="N849" s="68">
        <v>95.454545454545496</v>
      </c>
      <c r="O849" s="71">
        <v>0.64389303742206205</v>
      </c>
      <c r="P849" s="68">
        <v>71.186440677966104</v>
      </c>
      <c r="Q849" s="71"/>
      <c r="R849" s="68"/>
    </row>
    <row r="850" spans="1:18" x14ac:dyDescent="0.2">
      <c r="A850" s="141" t="s">
        <v>1995</v>
      </c>
      <c r="B850" s="67" t="s">
        <v>1996</v>
      </c>
      <c r="C850" s="67">
        <v>50</v>
      </c>
      <c r="D850" s="67" t="s">
        <v>340</v>
      </c>
      <c r="E850" s="71">
        <v>0.89599347291085696</v>
      </c>
      <c r="F850" s="68">
        <v>88.532110091743107</v>
      </c>
      <c r="G850" s="71">
        <v>0.95148568327011096</v>
      </c>
      <c r="H850" s="68">
        <v>92.2591743119266</v>
      </c>
      <c r="I850" s="71">
        <v>0.90929156883167195</v>
      </c>
      <c r="J850" s="68">
        <v>89.908256880733902</v>
      </c>
      <c r="K850" s="71">
        <v>0.91551666428384704</v>
      </c>
      <c r="L850" s="68">
        <v>81.880733944954102</v>
      </c>
      <c r="M850" s="71">
        <v>0.96443179797261303</v>
      </c>
      <c r="N850" s="68">
        <v>93.670886075949397</v>
      </c>
      <c r="O850" s="71">
        <v>0.73924165019604005</v>
      </c>
      <c r="P850" s="68">
        <v>81.823495032144905</v>
      </c>
      <c r="Q850" s="71"/>
      <c r="R850" s="68"/>
    </row>
    <row r="851" spans="1:18" x14ac:dyDescent="0.2">
      <c r="A851" s="141" t="s">
        <v>928</v>
      </c>
      <c r="B851" s="67" t="s">
        <v>1997</v>
      </c>
      <c r="C851" s="67">
        <v>50</v>
      </c>
      <c r="D851" s="67" t="s">
        <v>340</v>
      </c>
      <c r="E851" s="71">
        <v>0.80712105297913095</v>
      </c>
      <c r="F851" s="68">
        <v>72.935779816513801</v>
      </c>
      <c r="G851" s="71">
        <v>0.91577285960936095</v>
      </c>
      <c r="H851" s="68">
        <v>84.174311926605498</v>
      </c>
      <c r="I851" s="71">
        <v>0.85836799462695801</v>
      </c>
      <c r="J851" s="68">
        <v>74.541284403669707</v>
      </c>
      <c r="K851" s="71">
        <v>0.87930262395360903</v>
      </c>
      <c r="L851" s="68">
        <v>71.961009174311897</v>
      </c>
      <c r="M851" s="71">
        <v>0.84705673128223402</v>
      </c>
      <c r="N851" s="68">
        <v>74.050632911392398</v>
      </c>
      <c r="O851" s="71">
        <v>0.53510505542349296</v>
      </c>
      <c r="P851" s="68">
        <v>59.848042080654601</v>
      </c>
      <c r="Q851" s="71"/>
      <c r="R851" s="68"/>
    </row>
    <row r="852" spans="1:18" x14ac:dyDescent="0.2">
      <c r="A852" s="141" t="s">
        <v>1998</v>
      </c>
      <c r="B852" s="67" t="s">
        <v>1999</v>
      </c>
      <c r="C852" s="67">
        <v>50</v>
      </c>
      <c r="D852" s="67" t="s">
        <v>340</v>
      </c>
      <c r="E852" s="71">
        <v>0.86111213500523398</v>
      </c>
      <c r="F852" s="68">
        <v>81.135321100917395</v>
      </c>
      <c r="G852" s="71">
        <v>0.897507136495306</v>
      </c>
      <c r="H852" s="68">
        <v>80.103211009174302</v>
      </c>
      <c r="I852" s="71">
        <v>0.87158915567369899</v>
      </c>
      <c r="J852" s="68">
        <v>77.293577981651396</v>
      </c>
      <c r="K852" s="71">
        <v>0.90012343270611195</v>
      </c>
      <c r="L852" s="68">
        <v>77.809633027522906</v>
      </c>
      <c r="M852" s="71">
        <v>0.81860216966032395</v>
      </c>
      <c r="N852" s="68">
        <v>70.1380897583429</v>
      </c>
      <c r="O852" s="71">
        <v>0.81773878049072801</v>
      </c>
      <c r="P852" s="68">
        <v>88.836937463471699</v>
      </c>
      <c r="Q852" s="71"/>
      <c r="R852" s="68"/>
    </row>
    <row r="853" spans="1:18" x14ac:dyDescent="0.2">
      <c r="A853" s="141" t="s">
        <v>2000</v>
      </c>
      <c r="B853" s="67" t="s">
        <v>2001</v>
      </c>
      <c r="C853" s="67">
        <v>50</v>
      </c>
      <c r="D853" s="67" t="s">
        <v>340</v>
      </c>
      <c r="E853" s="71">
        <v>0.82779935915972602</v>
      </c>
      <c r="F853" s="68">
        <v>75.860091743119298</v>
      </c>
      <c r="G853" s="71">
        <v>0.84868796267623503</v>
      </c>
      <c r="H853" s="68">
        <v>70.5275229357798</v>
      </c>
      <c r="I853" s="71">
        <v>0.83124633932709602</v>
      </c>
      <c r="J853" s="68">
        <v>68.520642201834903</v>
      </c>
      <c r="K853" s="71">
        <v>0.90323982361186295</v>
      </c>
      <c r="L853" s="68">
        <v>78.784403669724796</v>
      </c>
      <c r="M853" s="71">
        <v>0.88973857371509901</v>
      </c>
      <c r="N853" s="68">
        <v>80.322209436133505</v>
      </c>
      <c r="O853" s="71">
        <v>0.55423345562806503</v>
      </c>
      <c r="P853" s="68">
        <v>62.127410870835803</v>
      </c>
      <c r="Q853" s="71">
        <v>0.93964999999999999</v>
      </c>
      <c r="R853" s="68">
        <v>42.470389170896802</v>
      </c>
    </row>
    <row r="854" spans="1:18" x14ac:dyDescent="0.2">
      <c r="A854" s="141" t="s">
        <v>2002</v>
      </c>
      <c r="B854" s="67" t="s">
        <v>2003</v>
      </c>
      <c r="C854" s="67">
        <v>50</v>
      </c>
      <c r="D854" s="67" t="s">
        <v>340</v>
      </c>
      <c r="E854" s="71">
        <v>0.76131078446954503</v>
      </c>
      <c r="F854" s="68">
        <v>66.169724770642205</v>
      </c>
      <c r="G854" s="71">
        <v>0.76953076306042401</v>
      </c>
      <c r="H854" s="68">
        <v>60.378440366972498</v>
      </c>
      <c r="I854" s="71">
        <v>0.85430963582395503</v>
      </c>
      <c r="J854" s="68">
        <v>73.738532110091796</v>
      </c>
      <c r="K854" s="71">
        <v>0.88631059123064604</v>
      </c>
      <c r="L854" s="68">
        <v>74.025229357798196</v>
      </c>
      <c r="M854" s="71">
        <v>0.83638627067401705</v>
      </c>
      <c r="N854" s="68">
        <v>72.2669735327963</v>
      </c>
      <c r="O854" s="71">
        <v>0.85762744602822805</v>
      </c>
      <c r="P854" s="68">
        <v>92.694330800701294</v>
      </c>
      <c r="Q854" s="71">
        <v>0.36370000000000002</v>
      </c>
      <c r="R854" s="68">
        <v>24.9576988155668</v>
      </c>
    </row>
    <row r="855" spans="1:18" x14ac:dyDescent="0.2">
      <c r="A855" s="141" t="s">
        <v>2004</v>
      </c>
      <c r="B855" s="67" t="s">
        <v>2005</v>
      </c>
      <c r="C855" s="67">
        <v>50</v>
      </c>
      <c r="D855" s="67" t="s">
        <v>340</v>
      </c>
      <c r="E855" s="71">
        <v>0.78475958568300497</v>
      </c>
      <c r="F855" s="68">
        <v>69.724770642201804</v>
      </c>
      <c r="G855" s="71">
        <v>0.81833635718097397</v>
      </c>
      <c r="H855" s="68">
        <v>66.055045871559599</v>
      </c>
      <c r="I855" s="71">
        <v>0.80296588527417401</v>
      </c>
      <c r="J855" s="68">
        <v>61.639908256880702</v>
      </c>
      <c r="K855" s="71">
        <v>0.89293258119195296</v>
      </c>
      <c r="L855" s="68">
        <v>75.974770642201804</v>
      </c>
      <c r="M855" s="71">
        <v>0.86839765249866596</v>
      </c>
      <c r="N855" s="68">
        <v>77.445339470655895</v>
      </c>
      <c r="O855" s="71">
        <v>0.54116545226925905</v>
      </c>
      <c r="P855" s="68">
        <v>60.783167738164799</v>
      </c>
      <c r="Q855" s="71"/>
      <c r="R855" s="68"/>
    </row>
    <row r="856" spans="1:18" x14ac:dyDescent="0.2">
      <c r="A856" s="141" t="s">
        <v>2006</v>
      </c>
      <c r="B856" s="67" t="s">
        <v>2007</v>
      </c>
      <c r="C856" s="67">
        <v>50</v>
      </c>
      <c r="D856" s="67" t="s">
        <v>340</v>
      </c>
      <c r="E856" s="71">
        <v>0.71566472592892505</v>
      </c>
      <c r="F856" s="68">
        <v>59.919724770642198</v>
      </c>
      <c r="G856" s="71">
        <v>0.862724825002947</v>
      </c>
      <c r="H856" s="68">
        <v>72.821100917431195</v>
      </c>
      <c r="I856" s="71">
        <v>0.84279947358932195</v>
      </c>
      <c r="J856" s="68">
        <v>70.928899082568805</v>
      </c>
      <c r="K856" s="71">
        <v>0.81585374417719703</v>
      </c>
      <c r="L856" s="68">
        <v>52.5229357798165</v>
      </c>
      <c r="M856" s="71">
        <v>0.86484083229592701</v>
      </c>
      <c r="N856" s="68">
        <v>76.697353279631798</v>
      </c>
      <c r="O856" s="71">
        <v>0.90776948050815798</v>
      </c>
      <c r="P856" s="68">
        <v>95.791934541204</v>
      </c>
      <c r="Q856" s="71">
        <v>0</v>
      </c>
      <c r="R856" s="68">
        <v>12.690355329949201</v>
      </c>
    </row>
    <row r="857" spans="1:18" x14ac:dyDescent="0.2">
      <c r="A857" s="141" t="s">
        <v>2008</v>
      </c>
      <c r="B857" s="67" t="s">
        <v>2009</v>
      </c>
      <c r="C857" s="67">
        <v>50</v>
      </c>
      <c r="D857" s="67" t="s">
        <v>340</v>
      </c>
      <c r="E857" s="71">
        <v>0.72205144306634494</v>
      </c>
      <c r="F857" s="68">
        <v>61.0091743119266</v>
      </c>
      <c r="G857" s="71">
        <v>0.80742503453319903</v>
      </c>
      <c r="H857" s="68">
        <v>64.793577981651396</v>
      </c>
      <c r="I857" s="71">
        <v>0.72756425604404196</v>
      </c>
      <c r="J857" s="68">
        <v>39.621559633027502</v>
      </c>
      <c r="K857" s="71">
        <v>0.78503132275685905</v>
      </c>
      <c r="L857" s="68">
        <v>41.857798165137602</v>
      </c>
      <c r="M857" s="71">
        <v>0.82215898986306202</v>
      </c>
      <c r="N857" s="68">
        <v>70.655926352128901</v>
      </c>
      <c r="O857" s="71">
        <v>0.468077612134563</v>
      </c>
      <c r="P857" s="68">
        <v>51.8410286382233</v>
      </c>
      <c r="Q857" s="71"/>
      <c r="R857" s="68"/>
    </row>
    <row r="858" spans="1:18" x14ac:dyDescent="0.2">
      <c r="A858" s="141" t="s">
        <v>2010</v>
      </c>
      <c r="B858" s="67" t="s">
        <v>2011</v>
      </c>
      <c r="C858" s="67">
        <v>50</v>
      </c>
      <c r="D858" s="67" t="s">
        <v>340</v>
      </c>
      <c r="E858" s="71">
        <v>0.78805563907267395</v>
      </c>
      <c r="F858" s="68">
        <v>70.298165137614703</v>
      </c>
      <c r="G858" s="71">
        <v>0.85110040859137404</v>
      </c>
      <c r="H858" s="68">
        <v>70.928899082568805</v>
      </c>
      <c r="I858" s="71">
        <v>0.83552468463816498</v>
      </c>
      <c r="J858" s="68">
        <v>69.323394495412899</v>
      </c>
      <c r="K858" s="71">
        <v>0.87806430945244696</v>
      </c>
      <c r="L858" s="68">
        <v>71.272935779816507</v>
      </c>
      <c r="M858" s="71">
        <v>0.81148852925484605</v>
      </c>
      <c r="N858" s="68">
        <v>69.620253164556999</v>
      </c>
      <c r="O858" s="71">
        <v>0.56410026342653896</v>
      </c>
      <c r="P858" s="68">
        <v>62.9456458211572</v>
      </c>
      <c r="Q858" s="71"/>
      <c r="R858" s="68"/>
    </row>
    <row r="859" spans="1:18" x14ac:dyDescent="0.2">
      <c r="A859" s="141" t="s">
        <v>2012</v>
      </c>
      <c r="B859" s="67" t="s">
        <v>2013</v>
      </c>
      <c r="C859" s="67">
        <v>50</v>
      </c>
      <c r="D859" s="67" t="s">
        <v>340</v>
      </c>
      <c r="E859" s="71">
        <v>0.718734220173192</v>
      </c>
      <c r="F859" s="68">
        <v>60.493119266055103</v>
      </c>
      <c r="G859" s="71">
        <v>0.81636401408443804</v>
      </c>
      <c r="H859" s="68">
        <v>65.653669724770694</v>
      </c>
      <c r="I859" s="71">
        <v>0.78534214457862195</v>
      </c>
      <c r="J859" s="68">
        <v>56.5366972477064</v>
      </c>
      <c r="K859" s="71">
        <v>0.80004345132877897</v>
      </c>
      <c r="L859" s="68">
        <v>46.7316513761468</v>
      </c>
      <c r="M859" s="71">
        <v>0.82571581006580097</v>
      </c>
      <c r="N859" s="68">
        <v>70.943613348676607</v>
      </c>
      <c r="O859" s="71">
        <v>0.366205680808322</v>
      </c>
      <c r="P859" s="68">
        <v>37.755698421975502</v>
      </c>
      <c r="Q859" s="71"/>
      <c r="R859" s="68"/>
    </row>
    <row r="860" spans="1:18" x14ac:dyDescent="0.2">
      <c r="A860" s="141" t="s">
        <v>2014</v>
      </c>
      <c r="B860" s="67" t="s">
        <v>2015</v>
      </c>
      <c r="C860" s="67">
        <v>50</v>
      </c>
      <c r="D860" s="67" t="s">
        <v>340</v>
      </c>
      <c r="E860" s="71">
        <v>0.827212496730238</v>
      </c>
      <c r="F860" s="68">
        <v>75.802752293577996</v>
      </c>
      <c r="G860" s="71">
        <v>0.87182569871481297</v>
      </c>
      <c r="H860" s="68">
        <v>74.197247706422004</v>
      </c>
      <c r="I860" s="71">
        <v>0.80099637885192798</v>
      </c>
      <c r="J860" s="68">
        <v>61.066513761467903</v>
      </c>
      <c r="K860" s="71">
        <v>0.77238152370711699</v>
      </c>
      <c r="L860" s="68">
        <v>37.2133027522936</v>
      </c>
      <c r="M860" s="71">
        <v>0.975102258580829</v>
      </c>
      <c r="N860" s="68">
        <v>95.454545454545496</v>
      </c>
      <c r="O860" s="71">
        <v>0.57426912052674195</v>
      </c>
      <c r="P860" s="68">
        <v>64.231443600233803</v>
      </c>
      <c r="Q860" s="71">
        <v>0.96870000000000001</v>
      </c>
      <c r="R860" s="68">
        <v>43.316412859560103</v>
      </c>
    </row>
    <row r="861" spans="1:18" x14ac:dyDescent="0.2">
      <c r="A861" s="141" t="s">
        <v>1270</v>
      </c>
      <c r="B861" s="67" t="s">
        <v>2016</v>
      </c>
      <c r="C861" s="67">
        <v>50</v>
      </c>
      <c r="D861" s="67" t="s">
        <v>340</v>
      </c>
      <c r="E861" s="71">
        <v>0.87866410999028799</v>
      </c>
      <c r="F861" s="68">
        <v>84.5183486238532</v>
      </c>
      <c r="G861" s="71">
        <v>0.928258715935667</v>
      </c>
      <c r="H861" s="68">
        <v>86.811926605504595</v>
      </c>
      <c r="I861" s="71">
        <v>0.86099049083260004</v>
      </c>
      <c r="J861" s="68">
        <v>74.885321100917395</v>
      </c>
      <c r="K861" s="71">
        <v>0.81966833862789901</v>
      </c>
      <c r="L861" s="68">
        <v>54.071100917431203</v>
      </c>
      <c r="M861" s="71">
        <v>0.97154543837809004</v>
      </c>
      <c r="N861" s="68">
        <v>94.764096662830795</v>
      </c>
      <c r="O861" s="71">
        <v>0.69152167616747096</v>
      </c>
      <c r="P861" s="68">
        <v>76.446522501461104</v>
      </c>
      <c r="Q861" s="71">
        <v>1</v>
      </c>
      <c r="R861" s="68">
        <v>100</v>
      </c>
    </row>
    <row r="862" spans="1:18" x14ac:dyDescent="0.2">
      <c r="A862" s="141" t="s">
        <v>2017</v>
      </c>
      <c r="B862" s="67" t="s">
        <v>2018</v>
      </c>
      <c r="C862" s="67">
        <v>50</v>
      </c>
      <c r="D862" s="67" t="s">
        <v>340</v>
      </c>
      <c r="E862" s="71">
        <v>0.70587379494630498</v>
      </c>
      <c r="F862" s="68">
        <v>57.339449541284402</v>
      </c>
      <c r="G862" s="71">
        <v>0.83581627786455204</v>
      </c>
      <c r="H862" s="68">
        <v>68.807339449541303</v>
      </c>
      <c r="I862" s="71">
        <v>0.85343125465626501</v>
      </c>
      <c r="J862" s="68">
        <v>73.394495412843995</v>
      </c>
      <c r="K862" s="71">
        <v>0.86111034085867699</v>
      </c>
      <c r="L862" s="68">
        <v>65.653669724770694</v>
      </c>
      <c r="M862" s="71">
        <v>0.81148852925484605</v>
      </c>
      <c r="N862" s="68">
        <v>69.620253164556999</v>
      </c>
      <c r="O862" s="71">
        <v>0.83009636704348699</v>
      </c>
      <c r="P862" s="68">
        <v>90.181180596142596</v>
      </c>
      <c r="Q862" s="71">
        <v>4.3299999999999998E-2</v>
      </c>
      <c r="R862" s="68">
        <v>16.920473773265702</v>
      </c>
    </row>
    <row r="863" spans="1:18" x14ac:dyDescent="0.2">
      <c r="A863" s="141" t="s">
        <v>2019</v>
      </c>
      <c r="B863" s="67" t="s">
        <v>2020</v>
      </c>
      <c r="C863" s="67">
        <v>50</v>
      </c>
      <c r="D863" s="67" t="s">
        <v>340</v>
      </c>
      <c r="E863" s="71">
        <v>0.83136411697748003</v>
      </c>
      <c r="F863" s="68">
        <v>76.4908256880734</v>
      </c>
      <c r="G863" s="71">
        <v>0.89157825125032897</v>
      </c>
      <c r="H863" s="68">
        <v>78.153669724770694</v>
      </c>
      <c r="I863" s="71">
        <v>0.948819268274808</v>
      </c>
      <c r="J863" s="68">
        <v>98.165137614678898</v>
      </c>
      <c r="K863" s="71">
        <v>0.96695310692606695</v>
      </c>
      <c r="L863" s="68">
        <v>94.839449541284395</v>
      </c>
      <c r="M863" s="71">
        <v>0.93597723635070296</v>
      </c>
      <c r="N863" s="68">
        <v>88.204833141541997</v>
      </c>
      <c r="O863" s="71">
        <v>0.67495683906297199</v>
      </c>
      <c r="P863" s="68">
        <v>74.167153711279994</v>
      </c>
      <c r="Q863" s="71">
        <v>0.56989999999999996</v>
      </c>
      <c r="R863" s="68">
        <v>32.571912013536398</v>
      </c>
    </row>
    <row r="864" spans="1:18" x14ac:dyDescent="0.2">
      <c r="A864" s="141" t="s">
        <v>2021</v>
      </c>
      <c r="B864" s="67" t="s">
        <v>2022</v>
      </c>
      <c r="C864" s="67">
        <v>50</v>
      </c>
      <c r="D864" s="67" t="s">
        <v>340</v>
      </c>
      <c r="E864" s="71">
        <v>0.89367951216952901</v>
      </c>
      <c r="F864" s="68">
        <v>87.7866972477064</v>
      </c>
      <c r="G864" s="71">
        <v>0.93974148967722104</v>
      </c>
      <c r="H864" s="68">
        <v>89.621559633027502</v>
      </c>
      <c r="I864" s="71">
        <v>0.93423352798742898</v>
      </c>
      <c r="J864" s="68">
        <v>95.699541284403693</v>
      </c>
      <c r="K864" s="71">
        <v>0.90631846804202598</v>
      </c>
      <c r="L864" s="68">
        <v>79.4724770642202</v>
      </c>
      <c r="M864" s="71">
        <v>0.90040903432331498</v>
      </c>
      <c r="N864" s="68">
        <v>81.990794016110499</v>
      </c>
      <c r="O864" s="71">
        <v>0.71007455298718403</v>
      </c>
      <c r="P864" s="68">
        <v>78.901227352425494</v>
      </c>
      <c r="Q864" s="71">
        <v>0.97130000000000005</v>
      </c>
      <c r="R864" s="68">
        <v>43.401015228426402</v>
      </c>
    </row>
    <row r="865" spans="1:18" x14ac:dyDescent="0.2">
      <c r="A865" s="141" t="s">
        <v>2014</v>
      </c>
      <c r="B865" s="67" t="s">
        <v>2023</v>
      </c>
      <c r="C865" s="67">
        <v>50</v>
      </c>
      <c r="D865" s="67" t="s">
        <v>340</v>
      </c>
      <c r="E865" s="71">
        <v>0.90308748277158901</v>
      </c>
      <c r="F865" s="68">
        <v>90.366972477064195</v>
      </c>
      <c r="G865" s="71">
        <v>0.92365140304119098</v>
      </c>
      <c r="H865" s="68">
        <v>85.894495412843995</v>
      </c>
      <c r="I865" s="71">
        <v>0.94197904317370196</v>
      </c>
      <c r="J865" s="68">
        <v>97.133027522935805</v>
      </c>
      <c r="K865" s="71">
        <v>0.929454280374022</v>
      </c>
      <c r="L865" s="68">
        <v>86.525229357798196</v>
      </c>
      <c r="M865" s="71">
        <v>0.98932953939178403</v>
      </c>
      <c r="N865" s="68">
        <v>97.3532796317606</v>
      </c>
      <c r="O865" s="71">
        <v>0.67691063064883605</v>
      </c>
      <c r="P865" s="68">
        <v>74.517825832846299</v>
      </c>
      <c r="Q865" s="71">
        <v>0.95720000000000005</v>
      </c>
      <c r="R865" s="68">
        <v>43.062605752961097</v>
      </c>
    </row>
    <row r="866" spans="1:18" x14ac:dyDescent="0.2">
      <c r="A866" s="141" t="s">
        <v>2024</v>
      </c>
      <c r="B866" s="67" t="s">
        <v>2025</v>
      </c>
      <c r="C866" s="67">
        <v>50</v>
      </c>
      <c r="D866" s="67" t="s">
        <v>340</v>
      </c>
      <c r="E866" s="71">
        <v>0.80011773726882496</v>
      </c>
      <c r="F866" s="68">
        <v>72.075688073394502</v>
      </c>
      <c r="G866" s="71">
        <v>0.89170465539461297</v>
      </c>
      <c r="H866" s="68">
        <v>78.211009174311897</v>
      </c>
      <c r="I866" s="71">
        <v>0.93787694949145906</v>
      </c>
      <c r="J866" s="68">
        <v>96.387614678899098</v>
      </c>
      <c r="K866" s="71">
        <v>0.92554809485742295</v>
      </c>
      <c r="L866" s="68">
        <v>85.378440366972498</v>
      </c>
      <c r="M866" s="71">
        <v>0.790147608038414</v>
      </c>
      <c r="N866" s="68">
        <v>66.743383199079403</v>
      </c>
      <c r="O866" s="71">
        <v>0.82962911583104404</v>
      </c>
      <c r="P866" s="68">
        <v>90.064289888953795</v>
      </c>
      <c r="Q866" s="71">
        <v>0.42580000000000001</v>
      </c>
      <c r="R866" s="68">
        <v>25.9729272419628</v>
      </c>
    </row>
    <row r="867" spans="1:18" x14ac:dyDescent="0.2">
      <c r="A867" s="141" t="s">
        <v>2026</v>
      </c>
      <c r="B867" s="67" t="s">
        <v>2027</v>
      </c>
      <c r="C867" s="67">
        <v>50</v>
      </c>
      <c r="D867" s="67" t="s">
        <v>340</v>
      </c>
      <c r="E867" s="71">
        <v>0.89822684505425698</v>
      </c>
      <c r="F867" s="68">
        <v>89.105504587156005</v>
      </c>
      <c r="G867" s="71">
        <v>0.86146226402838699</v>
      </c>
      <c r="H867" s="68">
        <v>72.534403669724796</v>
      </c>
      <c r="I867" s="71">
        <v>0.94606673697538601</v>
      </c>
      <c r="J867" s="68">
        <v>97.706422018348604</v>
      </c>
      <c r="K867" s="71">
        <v>0.95394149805596895</v>
      </c>
      <c r="L867" s="68">
        <v>92.373853211009205</v>
      </c>
      <c r="M867" s="71">
        <v>0.84705673128223402</v>
      </c>
      <c r="N867" s="68">
        <v>74.050632911392398</v>
      </c>
      <c r="O867" s="71">
        <v>0.78083383998356504</v>
      </c>
      <c r="P867" s="68">
        <v>85.563997662185898</v>
      </c>
      <c r="Q867" s="71">
        <v>1</v>
      </c>
      <c r="R867" s="68">
        <v>100</v>
      </c>
    </row>
    <row r="868" spans="1:18" x14ac:dyDescent="0.2">
      <c r="A868" s="141" t="s">
        <v>2028</v>
      </c>
      <c r="B868" s="67" t="s">
        <v>2029</v>
      </c>
      <c r="C868" s="67">
        <v>50</v>
      </c>
      <c r="D868" s="67" t="s">
        <v>340</v>
      </c>
      <c r="E868" s="71">
        <v>0.83218826233138898</v>
      </c>
      <c r="F868" s="68">
        <v>76.605504587156005</v>
      </c>
      <c r="G868" s="71">
        <v>0.89969920645523804</v>
      </c>
      <c r="H868" s="68">
        <v>80.504587155963307</v>
      </c>
      <c r="I868" s="71">
        <v>0.93525276366141197</v>
      </c>
      <c r="J868" s="68">
        <v>95.871559633027502</v>
      </c>
      <c r="K868" s="71">
        <v>0.91016222923536905</v>
      </c>
      <c r="L868" s="68">
        <v>80.561926605504595</v>
      </c>
      <c r="M868" s="71">
        <v>0.89685221412057603</v>
      </c>
      <c r="N868" s="68">
        <v>81.300345224395898</v>
      </c>
      <c r="O868" s="71">
        <v>0.72016316051573503</v>
      </c>
      <c r="P868" s="68">
        <v>79.953243717124494</v>
      </c>
      <c r="Q868" s="71">
        <v>0.63100000000000001</v>
      </c>
      <c r="R868" s="68">
        <v>34.3485617597293</v>
      </c>
    </row>
    <row r="869" spans="1:18" x14ac:dyDescent="0.2">
      <c r="A869" s="141" t="s">
        <v>2030</v>
      </c>
      <c r="B869" s="67" t="s">
        <v>2031</v>
      </c>
      <c r="C869" s="67">
        <v>50</v>
      </c>
      <c r="D869" s="67" t="s">
        <v>340</v>
      </c>
      <c r="E869" s="71">
        <v>0.70845580473873004</v>
      </c>
      <c r="F869" s="68">
        <v>58.314220183486199</v>
      </c>
      <c r="G869" s="71">
        <v>0.89766830034729905</v>
      </c>
      <c r="H869" s="68">
        <v>80.160550458715605</v>
      </c>
      <c r="I869" s="71">
        <v>0.87586605280394103</v>
      </c>
      <c r="J869" s="68">
        <v>78.956422018348604</v>
      </c>
      <c r="K869" s="71">
        <v>0.70206104903140298</v>
      </c>
      <c r="L869" s="68">
        <v>17.373853211009202</v>
      </c>
      <c r="M869" s="71">
        <v>0.92530677574248599</v>
      </c>
      <c r="N869" s="68">
        <v>86.306098964326793</v>
      </c>
      <c r="O869" s="71">
        <v>0.73843265050725304</v>
      </c>
      <c r="P869" s="68">
        <v>81.706604324956203</v>
      </c>
      <c r="Q869" s="71">
        <v>0.1114</v>
      </c>
      <c r="R869" s="68">
        <v>19.035532994923901</v>
      </c>
    </row>
    <row r="870" spans="1:18" x14ac:dyDescent="0.2">
      <c r="A870" s="141" t="s">
        <v>2032</v>
      </c>
      <c r="B870" s="67" t="s">
        <v>2033</v>
      </c>
      <c r="C870" s="67">
        <v>50</v>
      </c>
      <c r="D870" s="67" t="s">
        <v>340</v>
      </c>
      <c r="E870" s="71">
        <v>0.93085656327228306</v>
      </c>
      <c r="F870" s="68">
        <v>98.107798165137595</v>
      </c>
      <c r="G870" s="71">
        <v>0.98406333312124294</v>
      </c>
      <c r="H870" s="68">
        <v>98.050458715596307</v>
      </c>
      <c r="I870" s="71">
        <v>0.941116534259967</v>
      </c>
      <c r="J870" s="68">
        <v>97.075688073394502</v>
      </c>
      <c r="K870" s="71">
        <v>0.96673315757268696</v>
      </c>
      <c r="L870" s="68">
        <v>94.782110091743107</v>
      </c>
      <c r="M870" s="71">
        <v>0.85061355148497197</v>
      </c>
      <c r="N870" s="68">
        <v>74.856156501726105</v>
      </c>
      <c r="O870" s="71">
        <v>0.91175623992254695</v>
      </c>
      <c r="P870" s="68">
        <v>95.967270601987096</v>
      </c>
      <c r="Q870" s="71"/>
      <c r="R870" s="68"/>
    </row>
    <row r="871" spans="1:18" x14ac:dyDescent="0.2">
      <c r="A871" s="141" t="s">
        <v>2034</v>
      </c>
      <c r="B871" s="67" t="s">
        <v>2035</v>
      </c>
      <c r="C871" s="67">
        <v>50</v>
      </c>
      <c r="D871" s="67" t="s">
        <v>340</v>
      </c>
      <c r="E871" s="71">
        <v>0.849058372730773</v>
      </c>
      <c r="F871" s="68">
        <v>79.243119266055004</v>
      </c>
      <c r="G871" s="71">
        <v>0.82618815346586905</v>
      </c>
      <c r="H871" s="68">
        <v>67.144495412843995</v>
      </c>
      <c r="I871" s="71">
        <v>0.95206030242515405</v>
      </c>
      <c r="J871" s="68">
        <v>98.451834862385297</v>
      </c>
      <c r="K871" s="71">
        <v>0.92920485150961696</v>
      </c>
      <c r="L871" s="68">
        <v>86.410550458715605</v>
      </c>
      <c r="M871" s="71">
        <v>0.79370442824115195</v>
      </c>
      <c r="N871" s="68">
        <v>67.3187571921749</v>
      </c>
      <c r="O871" s="71">
        <v>0.59319250074284902</v>
      </c>
      <c r="P871" s="68">
        <v>66.043249561659806</v>
      </c>
      <c r="Q871" s="71">
        <v>1</v>
      </c>
      <c r="R871" s="68">
        <v>100</v>
      </c>
    </row>
    <row r="872" spans="1:18" x14ac:dyDescent="0.2">
      <c r="A872" s="141" t="s">
        <v>2036</v>
      </c>
      <c r="B872" s="67" t="s">
        <v>2037</v>
      </c>
      <c r="C872" s="67">
        <v>50</v>
      </c>
      <c r="D872" s="67" t="s">
        <v>340</v>
      </c>
      <c r="E872" s="71">
        <v>0.89563785701315701</v>
      </c>
      <c r="F872" s="68">
        <v>88.417431192660501</v>
      </c>
      <c r="G872" s="71">
        <v>0.83035322560938596</v>
      </c>
      <c r="H872" s="68">
        <v>67.775229357798196</v>
      </c>
      <c r="I872" s="71">
        <v>0.93903934132475597</v>
      </c>
      <c r="J872" s="68">
        <v>96.444954128440401</v>
      </c>
      <c r="K872" s="71">
        <v>0.92165903612338995</v>
      </c>
      <c r="L872" s="68">
        <v>84.288990825688103</v>
      </c>
      <c r="M872" s="71">
        <v>0.882624933309621</v>
      </c>
      <c r="N872" s="68">
        <v>79.459148446490204</v>
      </c>
      <c r="O872" s="71">
        <v>0.80015060571179097</v>
      </c>
      <c r="P872" s="68">
        <v>87.492694330800703</v>
      </c>
      <c r="Q872" s="71">
        <v>1</v>
      </c>
      <c r="R872" s="68">
        <v>100</v>
      </c>
    </row>
    <row r="873" spans="1:18" x14ac:dyDescent="0.2">
      <c r="A873" s="141" t="s">
        <v>2038</v>
      </c>
      <c r="B873" s="67" t="s">
        <v>2039</v>
      </c>
      <c r="C873" s="67">
        <v>50</v>
      </c>
      <c r="D873" s="67" t="s">
        <v>340</v>
      </c>
      <c r="E873" s="71">
        <v>0.83654816260227105</v>
      </c>
      <c r="F873" s="68">
        <v>77.350917431192698</v>
      </c>
      <c r="G873" s="71">
        <v>0.93098421307023704</v>
      </c>
      <c r="H873" s="68">
        <v>87.672018348623894</v>
      </c>
      <c r="I873" s="71">
        <v>0.89522607171671298</v>
      </c>
      <c r="J873" s="68">
        <v>85.206422018348604</v>
      </c>
      <c r="K873" s="71">
        <v>0.90752362950142895</v>
      </c>
      <c r="L873" s="68">
        <v>79.931192660550494</v>
      </c>
      <c r="M873" s="71">
        <v>0.97154543837809004</v>
      </c>
      <c r="N873" s="68">
        <v>94.764096662830795</v>
      </c>
      <c r="O873" s="71">
        <v>0.706709622947155</v>
      </c>
      <c r="P873" s="68">
        <v>78.3167738164816</v>
      </c>
      <c r="Q873" s="71">
        <v>0.60729999999999995</v>
      </c>
      <c r="R873" s="68">
        <v>33.587140439932298</v>
      </c>
    </row>
    <row r="874" spans="1:18" x14ac:dyDescent="0.2">
      <c r="A874" s="141" t="s">
        <v>2040</v>
      </c>
      <c r="B874" s="67" t="s">
        <v>2041</v>
      </c>
      <c r="C874" s="67">
        <v>50</v>
      </c>
      <c r="D874" s="67" t="s">
        <v>340</v>
      </c>
      <c r="E874" s="71">
        <v>0.93511422101834796</v>
      </c>
      <c r="F874" s="68">
        <v>98.566513761467903</v>
      </c>
      <c r="G874" s="71">
        <v>0.99241320129452204</v>
      </c>
      <c r="H874" s="68">
        <v>98.795871559632999</v>
      </c>
      <c r="I874" s="71">
        <v>0.95217094158175297</v>
      </c>
      <c r="J874" s="68">
        <v>98.5091743119266</v>
      </c>
      <c r="K874" s="71">
        <v>0.98210727431106803</v>
      </c>
      <c r="L874" s="68">
        <v>97.649082568807302</v>
      </c>
      <c r="M874" s="71">
        <v>0.97154543837809004</v>
      </c>
      <c r="N874" s="68">
        <v>94.764096662830795</v>
      </c>
      <c r="O874" s="71">
        <v>0.77733424952630403</v>
      </c>
      <c r="P874" s="68">
        <v>85.037989479836398</v>
      </c>
      <c r="Q874" s="71"/>
      <c r="R874" s="68"/>
    </row>
    <row r="875" spans="1:18" x14ac:dyDescent="0.2">
      <c r="A875" s="141" t="s">
        <v>2042</v>
      </c>
      <c r="B875" s="67" t="s">
        <v>2043</v>
      </c>
      <c r="C875" s="67">
        <v>50</v>
      </c>
      <c r="D875" s="67" t="s">
        <v>340</v>
      </c>
      <c r="E875" s="71">
        <v>0.81815083666159505</v>
      </c>
      <c r="F875" s="68">
        <v>74.139908256880702</v>
      </c>
      <c r="G875" s="71">
        <v>0.98261379991905096</v>
      </c>
      <c r="H875" s="68">
        <v>97.591743119266098</v>
      </c>
      <c r="I875" s="71">
        <v>0.90589009960684896</v>
      </c>
      <c r="J875" s="68">
        <v>88.818807339449506</v>
      </c>
      <c r="K875" s="71">
        <v>0.94884218931474995</v>
      </c>
      <c r="L875" s="68">
        <v>91.341743119266098</v>
      </c>
      <c r="M875" s="71">
        <v>1</v>
      </c>
      <c r="N875" s="68">
        <v>100</v>
      </c>
      <c r="O875" s="71">
        <v>0.53055893112892205</v>
      </c>
      <c r="P875" s="68">
        <v>59.2635885447107</v>
      </c>
      <c r="Q875" s="71">
        <v>0.54100000000000004</v>
      </c>
      <c r="R875" s="68">
        <v>31.556683587140402</v>
      </c>
    </row>
    <row r="876" spans="1:18" x14ac:dyDescent="0.2">
      <c r="A876" s="141" t="s">
        <v>2044</v>
      </c>
      <c r="B876" s="67" t="s">
        <v>2045</v>
      </c>
      <c r="C876" s="67">
        <v>50</v>
      </c>
      <c r="D876" s="67" t="s">
        <v>340</v>
      </c>
      <c r="E876" s="71">
        <v>0.78348394754386097</v>
      </c>
      <c r="F876" s="68">
        <v>69.495412844036693</v>
      </c>
      <c r="G876" s="71">
        <v>0.93691499425464497</v>
      </c>
      <c r="H876" s="68">
        <v>89.105504587156005</v>
      </c>
      <c r="I876" s="71">
        <v>0.89723301461691496</v>
      </c>
      <c r="J876" s="68">
        <v>85.779816513761503</v>
      </c>
      <c r="K876" s="71">
        <v>0.78197086256593795</v>
      </c>
      <c r="L876" s="68">
        <v>41.112385321100902</v>
      </c>
      <c r="M876" s="71">
        <v>0.92886359594522505</v>
      </c>
      <c r="N876" s="68">
        <v>86.593785960874598</v>
      </c>
      <c r="O876" s="71">
        <v>0.61212121788044305</v>
      </c>
      <c r="P876" s="68">
        <v>67.796610169491501</v>
      </c>
      <c r="Q876" s="71">
        <v>0.54379999999999995</v>
      </c>
      <c r="R876" s="68">
        <v>31.7258883248731</v>
      </c>
    </row>
    <row r="877" spans="1:18" x14ac:dyDescent="0.2">
      <c r="A877" s="141" t="s">
        <v>2046</v>
      </c>
      <c r="B877" s="67" t="s">
        <v>2047</v>
      </c>
      <c r="C877" s="67">
        <v>50</v>
      </c>
      <c r="D877" s="67" t="s">
        <v>340</v>
      </c>
      <c r="E877" s="71">
        <v>0.90192341308234203</v>
      </c>
      <c r="F877" s="68">
        <v>90.022935779816507</v>
      </c>
      <c r="G877" s="71">
        <v>0.99669180746725194</v>
      </c>
      <c r="H877" s="68">
        <v>99.483944954128404</v>
      </c>
      <c r="I877" s="71">
        <v>0.92717139447950303</v>
      </c>
      <c r="J877" s="68">
        <v>93.807339449541303</v>
      </c>
      <c r="K877" s="71">
        <v>0.99179127951993795</v>
      </c>
      <c r="L877" s="68">
        <v>99.139908256880702</v>
      </c>
      <c r="M877" s="71">
        <v>1</v>
      </c>
      <c r="N877" s="68">
        <v>100</v>
      </c>
      <c r="O877" s="71">
        <v>0.49588599702735697</v>
      </c>
      <c r="P877" s="68">
        <v>54.9970777323203</v>
      </c>
      <c r="Q877" s="71">
        <v>1</v>
      </c>
      <c r="R877" s="68">
        <v>100</v>
      </c>
    </row>
    <row r="878" spans="1:18" x14ac:dyDescent="0.2">
      <c r="A878" s="141" t="s">
        <v>2048</v>
      </c>
      <c r="B878" s="67" t="s">
        <v>2049</v>
      </c>
      <c r="C878" s="67">
        <v>50</v>
      </c>
      <c r="D878" s="67" t="s">
        <v>340</v>
      </c>
      <c r="E878" s="71">
        <v>0.90676328716404997</v>
      </c>
      <c r="F878" s="68">
        <v>91.169724770642205</v>
      </c>
      <c r="G878" s="71">
        <v>0.96611851088646195</v>
      </c>
      <c r="H878" s="68">
        <v>95.183486238532097</v>
      </c>
      <c r="I878" s="71">
        <v>0.91174492005031005</v>
      </c>
      <c r="J878" s="68">
        <v>90.4816513761468</v>
      </c>
      <c r="K878" s="71">
        <v>0.80003555864872899</v>
      </c>
      <c r="L878" s="68">
        <v>46.674311926605498</v>
      </c>
      <c r="M878" s="71">
        <v>0.975102258580829</v>
      </c>
      <c r="N878" s="68">
        <v>95.454545454545496</v>
      </c>
      <c r="O878" s="71">
        <v>0.78757847481797105</v>
      </c>
      <c r="P878" s="68">
        <v>86.440677966101703</v>
      </c>
      <c r="Q878" s="71">
        <v>1</v>
      </c>
      <c r="R878" s="68">
        <v>100</v>
      </c>
    </row>
    <row r="879" spans="1:18" x14ac:dyDescent="0.2">
      <c r="A879" s="141" t="s">
        <v>2050</v>
      </c>
      <c r="B879" s="67" t="s">
        <v>2051</v>
      </c>
      <c r="C879" s="67">
        <v>50</v>
      </c>
      <c r="D879" s="67" t="s">
        <v>340</v>
      </c>
      <c r="E879" s="71">
        <v>0.88164167247812397</v>
      </c>
      <c r="F879" s="68">
        <v>84.977064220183493</v>
      </c>
      <c r="G879" s="71">
        <v>0.91747551983381703</v>
      </c>
      <c r="H879" s="68">
        <v>84.5183486238532</v>
      </c>
      <c r="I879" s="71">
        <v>0.89462118103442101</v>
      </c>
      <c r="J879" s="68">
        <v>84.919724770642205</v>
      </c>
      <c r="K879" s="71">
        <v>0.72607401238745894</v>
      </c>
      <c r="L879" s="68">
        <v>23.337155963302799</v>
      </c>
      <c r="M879" s="71">
        <v>0.907522674728793</v>
      </c>
      <c r="N879" s="68">
        <v>82.796317606444205</v>
      </c>
      <c r="O879" s="71">
        <v>0.84415664688425396</v>
      </c>
      <c r="P879" s="68">
        <v>91.525423728813607</v>
      </c>
      <c r="Q879" s="71">
        <v>1</v>
      </c>
      <c r="R879" s="68">
        <v>100</v>
      </c>
    </row>
    <row r="880" spans="1:18" x14ac:dyDescent="0.2">
      <c r="A880" s="141" t="s">
        <v>2052</v>
      </c>
      <c r="B880" s="67" t="s">
        <v>2053</v>
      </c>
      <c r="C880" s="67">
        <v>50</v>
      </c>
      <c r="D880" s="67" t="s">
        <v>340</v>
      </c>
      <c r="E880" s="71">
        <v>0.69937464690347595</v>
      </c>
      <c r="F880" s="68">
        <v>55.619266055045898</v>
      </c>
      <c r="G880" s="71">
        <v>0.91165841917359802</v>
      </c>
      <c r="H880" s="68">
        <v>82.912844036697294</v>
      </c>
      <c r="I880" s="71">
        <v>0.929430949837179</v>
      </c>
      <c r="J880" s="68">
        <v>94.380733944954102</v>
      </c>
      <c r="K880" s="71">
        <v>0.96396510840108396</v>
      </c>
      <c r="L880" s="68">
        <v>94.0366972477064</v>
      </c>
      <c r="M880" s="71">
        <v>0.97865907878356795</v>
      </c>
      <c r="N880" s="68">
        <v>96.029919447641007</v>
      </c>
      <c r="O880" s="71">
        <v>0.36543432522542801</v>
      </c>
      <c r="P880" s="68">
        <v>37.463471654003499</v>
      </c>
      <c r="Q880" s="71">
        <v>4.7100000000000003E-2</v>
      </c>
      <c r="R880" s="68">
        <v>17.005076142132001</v>
      </c>
    </row>
    <row r="881" spans="1:18" x14ac:dyDescent="0.2">
      <c r="A881" s="141" t="s">
        <v>2054</v>
      </c>
      <c r="B881" s="67" t="s">
        <v>2055</v>
      </c>
      <c r="C881" s="67">
        <v>50</v>
      </c>
      <c r="D881" s="67" t="s">
        <v>340</v>
      </c>
      <c r="E881" s="71">
        <v>0.77114986812881003</v>
      </c>
      <c r="F881" s="68">
        <v>67.488532110091796</v>
      </c>
      <c r="G881" s="71">
        <v>0.88955269332690101</v>
      </c>
      <c r="H881" s="68">
        <v>77.809633027522906</v>
      </c>
      <c r="I881" s="71">
        <v>0.95858917803126098</v>
      </c>
      <c r="J881" s="68">
        <v>99.139908256880702</v>
      </c>
      <c r="K881" s="71">
        <v>0.985916036019022</v>
      </c>
      <c r="L881" s="68">
        <v>98.451834862385297</v>
      </c>
      <c r="M881" s="71">
        <v>0.87195447270140503</v>
      </c>
      <c r="N881" s="68">
        <v>78.078250863061001</v>
      </c>
      <c r="O881" s="71">
        <v>0.83728682869426996</v>
      </c>
      <c r="P881" s="68">
        <v>91.233196960841596</v>
      </c>
      <c r="Q881" s="71">
        <v>8.3599999999999994E-2</v>
      </c>
      <c r="R881" s="68">
        <v>18.1895093062606</v>
      </c>
    </row>
    <row r="882" spans="1:18" x14ac:dyDescent="0.2">
      <c r="A882" s="141" t="s">
        <v>2056</v>
      </c>
      <c r="B882" s="67" t="s">
        <v>2057</v>
      </c>
      <c r="C882" s="67">
        <v>50</v>
      </c>
      <c r="D882" s="67" t="s">
        <v>340</v>
      </c>
      <c r="E882" s="71">
        <v>0.76158414500449401</v>
      </c>
      <c r="F882" s="68">
        <v>66.284403669724796</v>
      </c>
      <c r="G882" s="71">
        <v>0.89139744202043003</v>
      </c>
      <c r="H882" s="68">
        <v>78.096330275229306</v>
      </c>
      <c r="I882" s="71">
        <v>0.88210444027468105</v>
      </c>
      <c r="J882" s="68">
        <v>80.905963302752298</v>
      </c>
      <c r="K882" s="71">
        <v>0.86154193465465601</v>
      </c>
      <c r="L882" s="68">
        <v>65.883027522935805</v>
      </c>
      <c r="M882" s="71">
        <v>0.88618175351235995</v>
      </c>
      <c r="N882" s="68">
        <v>80.092059838895295</v>
      </c>
      <c r="O882" s="71">
        <v>0.83597929956483596</v>
      </c>
      <c r="P882" s="68">
        <v>91.057860900058401</v>
      </c>
      <c r="Q882" s="71">
        <v>0.21229999999999999</v>
      </c>
      <c r="R882" s="68">
        <v>21.912013536379</v>
      </c>
    </row>
    <row r="883" spans="1:18" x14ac:dyDescent="0.2">
      <c r="A883" s="141" t="s">
        <v>2058</v>
      </c>
      <c r="B883" s="67" t="s">
        <v>2059</v>
      </c>
      <c r="C883" s="67">
        <v>50</v>
      </c>
      <c r="D883" s="67" t="s">
        <v>340</v>
      </c>
      <c r="E883" s="71">
        <v>0.91981427951457695</v>
      </c>
      <c r="F883" s="68">
        <v>95.068807339449506</v>
      </c>
      <c r="G883" s="71">
        <v>0.929018248738261</v>
      </c>
      <c r="H883" s="68">
        <v>87.098623853210995</v>
      </c>
      <c r="I883" s="71">
        <v>0.91659378194910801</v>
      </c>
      <c r="J883" s="68">
        <v>91.571100917431195</v>
      </c>
      <c r="K883" s="71">
        <v>0.93694885513755399</v>
      </c>
      <c r="L883" s="68">
        <v>88.876146788990795</v>
      </c>
      <c r="M883" s="71">
        <v>0.91463631513427002</v>
      </c>
      <c r="N883" s="68">
        <v>84.004602991944793</v>
      </c>
      <c r="O883" s="71">
        <v>0.90187419661369295</v>
      </c>
      <c r="P883" s="68">
        <v>95.149035651665699</v>
      </c>
      <c r="Q883" s="71"/>
      <c r="R883" s="68"/>
    </row>
    <row r="884" spans="1:18" x14ac:dyDescent="0.2">
      <c r="A884" s="141" t="s">
        <v>2060</v>
      </c>
      <c r="B884" s="67" t="s">
        <v>2061</v>
      </c>
      <c r="C884" s="67">
        <v>50</v>
      </c>
      <c r="D884" s="67" t="s">
        <v>340</v>
      </c>
      <c r="E884" s="71">
        <v>0.89456923767525598</v>
      </c>
      <c r="F884" s="68">
        <v>87.901376146789005</v>
      </c>
      <c r="G884" s="71">
        <v>0.98313182452308701</v>
      </c>
      <c r="H884" s="68">
        <v>97.821100917431195</v>
      </c>
      <c r="I884" s="71">
        <v>0.91046484675302397</v>
      </c>
      <c r="J884" s="68">
        <v>90.080275229357795</v>
      </c>
      <c r="K884" s="71">
        <v>0.94314136538670601</v>
      </c>
      <c r="L884" s="68">
        <v>90.080275229357795</v>
      </c>
      <c r="M884" s="71">
        <v>0.99644317979726105</v>
      </c>
      <c r="N884" s="68">
        <v>98.676639815880307</v>
      </c>
      <c r="O884" s="71">
        <v>0.63966497191620197</v>
      </c>
      <c r="P884" s="68">
        <v>70.777323202805405</v>
      </c>
      <c r="Q884" s="71"/>
      <c r="R884" s="68"/>
    </row>
    <row r="885" spans="1:18" x14ac:dyDescent="0.2">
      <c r="A885" s="141" t="s">
        <v>2062</v>
      </c>
      <c r="B885" s="67" t="s">
        <v>2063</v>
      </c>
      <c r="C885" s="67">
        <v>50</v>
      </c>
      <c r="D885" s="67" t="s">
        <v>340</v>
      </c>
      <c r="E885" s="71">
        <v>0.91018782564860501</v>
      </c>
      <c r="F885" s="68">
        <v>92.087155963302706</v>
      </c>
      <c r="G885" s="71">
        <v>0.96691033298971796</v>
      </c>
      <c r="H885" s="68">
        <v>95.470183486238497</v>
      </c>
      <c r="I885" s="71">
        <v>0.82101723921833802</v>
      </c>
      <c r="J885" s="68">
        <v>65.997706422018396</v>
      </c>
      <c r="K885" s="71">
        <v>0.91932802227785704</v>
      </c>
      <c r="L885" s="68">
        <v>83.0275229357798</v>
      </c>
      <c r="M885" s="71">
        <v>0.95020451716165799</v>
      </c>
      <c r="N885" s="68">
        <v>90.851553509781397</v>
      </c>
      <c r="O885" s="71">
        <v>0.89347901659545503</v>
      </c>
      <c r="P885" s="68">
        <v>94.798363530099394</v>
      </c>
      <c r="Q885" s="71"/>
      <c r="R885" s="68"/>
    </row>
    <row r="886" spans="1:18" x14ac:dyDescent="0.2">
      <c r="A886" s="141" t="s">
        <v>2064</v>
      </c>
      <c r="B886" s="67" t="s">
        <v>2065</v>
      </c>
      <c r="C886" s="67">
        <v>50</v>
      </c>
      <c r="D886" s="67" t="s">
        <v>340</v>
      </c>
      <c r="E886" s="71">
        <v>0.85696341400760601</v>
      </c>
      <c r="F886" s="68">
        <v>80.275229357798196</v>
      </c>
      <c r="G886" s="71">
        <v>0.85883749846951896</v>
      </c>
      <c r="H886" s="68">
        <v>72.133027522935805</v>
      </c>
      <c r="I886" s="71">
        <v>0.88705320100824103</v>
      </c>
      <c r="J886" s="68">
        <v>82.568807339449506</v>
      </c>
      <c r="K886" s="71">
        <v>0.82416101868935798</v>
      </c>
      <c r="L886" s="68">
        <v>56.077981651376099</v>
      </c>
      <c r="M886" s="71">
        <v>0.87906811310688204</v>
      </c>
      <c r="N886" s="68">
        <v>79.171461449942498</v>
      </c>
      <c r="O886" s="71">
        <v>0.83569723876403001</v>
      </c>
      <c r="P886" s="68">
        <v>90.940970192869699</v>
      </c>
      <c r="Q886" s="71"/>
      <c r="R886" s="68"/>
    </row>
    <row r="887" spans="1:18" x14ac:dyDescent="0.2">
      <c r="A887" s="141" t="s">
        <v>2066</v>
      </c>
      <c r="B887" s="67" t="s">
        <v>2067</v>
      </c>
      <c r="C887" s="67">
        <v>50</v>
      </c>
      <c r="D887" s="67" t="s">
        <v>340</v>
      </c>
      <c r="E887" s="71">
        <v>0.80680352152617196</v>
      </c>
      <c r="F887" s="68">
        <v>72.821100917431195</v>
      </c>
      <c r="G887" s="71">
        <v>0.913873044165739</v>
      </c>
      <c r="H887" s="68">
        <v>83.658256880733902</v>
      </c>
      <c r="I887" s="71">
        <v>0.86696402222137103</v>
      </c>
      <c r="J887" s="68">
        <v>76.089449541284395</v>
      </c>
      <c r="K887" s="71">
        <v>0.82396642807883502</v>
      </c>
      <c r="L887" s="68">
        <v>55.7912844036697</v>
      </c>
      <c r="M887" s="71">
        <v>0.85061355148497197</v>
      </c>
      <c r="N887" s="68">
        <v>74.856156501726105</v>
      </c>
      <c r="O887" s="71">
        <v>0.88270408320611504</v>
      </c>
      <c r="P887" s="68">
        <v>94.155464640561107</v>
      </c>
      <c r="Q887" s="71">
        <v>0.50270000000000004</v>
      </c>
      <c r="R887" s="68">
        <v>30.1184433164129</v>
      </c>
    </row>
    <row r="888" spans="1:18" x14ac:dyDescent="0.2">
      <c r="A888" s="141" t="s">
        <v>2068</v>
      </c>
      <c r="B888" s="67" t="s">
        <v>2069</v>
      </c>
      <c r="C888" s="67">
        <v>50</v>
      </c>
      <c r="D888" s="67" t="s">
        <v>340</v>
      </c>
      <c r="E888" s="71">
        <v>0.79015147947907005</v>
      </c>
      <c r="F888" s="68">
        <v>70.756880733944996</v>
      </c>
      <c r="G888" s="71">
        <v>0.96924480140740399</v>
      </c>
      <c r="H888" s="68">
        <v>95.871559633027502</v>
      </c>
      <c r="I888" s="71">
        <v>0.92795072820644497</v>
      </c>
      <c r="J888" s="68">
        <v>93.922018348623894</v>
      </c>
      <c r="K888" s="71">
        <v>0.91694722388735495</v>
      </c>
      <c r="L888" s="68">
        <v>82.396788990825698</v>
      </c>
      <c r="M888" s="71">
        <v>0.95731815756713501</v>
      </c>
      <c r="N888" s="68">
        <v>92.347525891829704</v>
      </c>
      <c r="O888" s="71">
        <v>0.96944796580608095</v>
      </c>
      <c r="P888" s="68">
        <v>98.772647574517805</v>
      </c>
      <c r="Q888" s="71">
        <v>0</v>
      </c>
      <c r="R888" s="68">
        <v>12.690355329949201</v>
      </c>
    </row>
    <row r="889" spans="1:18" x14ac:dyDescent="0.2">
      <c r="A889" s="141" t="s">
        <v>553</v>
      </c>
      <c r="B889" s="67" t="s">
        <v>2070</v>
      </c>
      <c r="C889" s="67">
        <v>50</v>
      </c>
      <c r="D889" s="67" t="s">
        <v>340</v>
      </c>
      <c r="E889" s="71">
        <v>0.91912854667754695</v>
      </c>
      <c r="F889" s="68">
        <v>94.724770642201804</v>
      </c>
      <c r="G889" s="71">
        <v>0.94480112705677299</v>
      </c>
      <c r="H889" s="68">
        <v>90.366972477064195</v>
      </c>
      <c r="I889" s="71">
        <v>0.93259962499357296</v>
      </c>
      <c r="J889" s="68">
        <v>95.5275229357798</v>
      </c>
      <c r="K889" s="71">
        <v>0.97120868616614298</v>
      </c>
      <c r="L889" s="68">
        <v>95.928899082568805</v>
      </c>
      <c r="M889" s="71">
        <v>0.98932953939178403</v>
      </c>
      <c r="N889" s="68">
        <v>97.3532796317606</v>
      </c>
      <c r="O889" s="71">
        <v>0.75770375577946103</v>
      </c>
      <c r="P889" s="68">
        <v>83.869082407948596</v>
      </c>
      <c r="Q889" s="71"/>
      <c r="R889" s="68"/>
    </row>
    <row r="890" spans="1:18" x14ac:dyDescent="0.2">
      <c r="A890" s="141" t="s">
        <v>2071</v>
      </c>
      <c r="B890" s="67" t="s">
        <v>2072</v>
      </c>
      <c r="C890" s="67">
        <v>50</v>
      </c>
      <c r="D890" s="67" t="s">
        <v>340</v>
      </c>
      <c r="E890" s="71">
        <v>0.87499013170736595</v>
      </c>
      <c r="F890" s="68">
        <v>83.772935779816507</v>
      </c>
      <c r="G890" s="71">
        <v>0.97985656012788103</v>
      </c>
      <c r="H890" s="68">
        <v>97.133027522935805</v>
      </c>
      <c r="I890" s="71">
        <v>0.930060297841518</v>
      </c>
      <c r="J890" s="68">
        <v>94.610091743119298</v>
      </c>
      <c r="K890" s="71">
        <v>0.987261874647683</v>
      </c>
      <c r="L890" s="68">
        <v>98.681192660550494</v>
      </c>
      <c r="M890" s="71">
        <v>0.95376133736439594</v>
      </c>
      <c r="N890" s="68">
        <v>91.772151898734194</v>
      </c>
      <c r="O890" s="71">
        <v>0.52401058855535299</v>
      </c>
      <c r="P890" s="68">
        <v>58.386908240794902</v>
      </c>
      <c r="Q890" s="71"/>
      <c r="R890" s="68"/>
    </row>
    <row r="891" spans="1:18" x14ac:dyDescent="0.2">
      <c r="A891" s="141" t="s">
        <v>2073</v>
      </c>
      <c r="B891" s="67" t="s">
        <v>2074</v>
      </c>
      <c r="C891" s="67">
        <v>50</v>
      </c>
      <c r="D891" s="67" t="s">
        <v>340</v>
      </c>
      <c r="E891" s="71">
        <v>0.94418752121608895</v>
      </c>
      <c r="F891" s="68">
        <v>99.197247706422004</v>
      </c>
      <c r="G891" s="71">
        <v>0.94336681037623904</v>
      </c>
      <c r="H891" s="68">
        <v>90.194954128440401</v>
      </c>
      <c r="I891" s="71">
        <v>0.94815253260775101</v>
      </c>
      <c r="J891" s="68">
        <v>97.993119266055004</v>
      </c>
      <c r="K891" s="71">
        <v>0.935395025469833</v>
      </c>
      <c r="L891" s="68">
        <v>88.188073394495405</v>
      </c>
      <c r="M891" s="71">
        <v>0.94309087675617997</v>
      </c>
      <c r="N891" s="68">
        <v>89.470655926352094</v>
      </c>
      <c r="O891" s="71">
        <v>0.89511988208653004</v>
      </c>
      <c r="P891" s="68">
        <v>94.915254237288096</v>
      </c>
      <c r="Q891" s="71">
        <v>1</v>
      </c>
      <c r="R891" s="68">
        <v>100</v>
      </c>
    </row>
    <row r="892" spans="1:18" x14ac:dyDescent="0.2">
      <c r="A892" s="141" t="s">
        <v>2075</v>
      </c>
      <c r="B892" s="67" t="s">
        <v>2076</v>
      </c>
      <c r="C892" s="67">
        <v>50</v>
      </c>
      <c r="D892" s="67" t="s">
        <v>340</v>
      </c>
      <c r="E892" s="71">
        <v>0.89171075348391504</v>
      </c>
      <c r="F892" s="68">
        <v>87.327981651376106</v>
      </c>
      <c r="G892" s="71">
        <v>0.99371954725858602</v>
      </c>
      <c r="H892" s="68">
        <v>99.025229357798196</v>
      </c>
      <c r="I892" s="71">
        <v>0.95315289403669901</v>
      </c>
      <c r="J892" s="68">
        <v>98.623853211009205</v>
      </c>
      <c r="K892" s="71">
        <v>0.99291927933805402</v>
      </c>
      <c r="L892" s="68">
        <v>99.254587155963307</v>
      </c>
      <c r="M892" s="71">
        <v>1</v>
      </c>
      <c r="N892" s="68">
        <v>100</v>
      </c>
      <c r="O892" s="71">
        <v>0.51876204678623605</v>
      </c>
      <c r="P892" s="68">
        <v>57.627118644067799</v>
      </c>
      <c r="Q892" s="71"/>
      <c r="R892" s="68"/>
    </row>
    <row r="893" spans="1:18" x14ac:dyDescent="0.2">
      <c r="A893" s="141" t="s">
        <v>2077</v>
      </c>
      <c r="B893" s="67" t="s">
        <v>2078</v>
      </c>
      <c r="C893" s="67">
        <v>50</v>
      </c>
      <c r="D893" s="67" t="s">
        <v>340</v>
      </c>
      <c r="E893" s="71">
        <v>0.89299852072489305</v>
      </c>
      <c r="F893" s="68">
        <v>87.672018348623894</v>
      </c>
      <c r="G893" s="71">
        <v>0.95184406586706705</v>
      </c>
      <c r="H893" s="68">
        <v>92.373853211009205</v>
      </c>
      <c r="I893" s="71">
        <v>0.95983049491051697</v>
      </c>
      <c r="J893" s="68">
        <v>99.311926605504595</v>
      </c>
      <c r="K893" s="71">
        <v>0.97787819396051101</v>
      </c>
      <c r="L893" s="68">
        <v>97.0183486238532</v>
      </c>
      <c r="M893" s="71">
        <v>1</v>
      </c>
      <c r="N893" s="68">
        <v>100</v>
      </c>
      <c r="O893" s="71">
        <v>0.468438369611264</v>
      </c>
      <c r="P893" s="68">
        <v>51.899473991817601</v>
      </c>
      <c r="Q893" s="71">
        <v>1</v>
      </c>
      <c r="R893" s="68">
        <v>100</v>
      </c>
    </row>
    <row r="894" spans="1:18" x14ac:dyDescent="0.2">
      <c r="A894" s="141" t="s">
        <v>2079</v>
      </c>
      <c r="B894" s="67" t="s">
        <v>2080</v>
      </c>
      <c r="C894" s="67">
        <v>50</v>
      </c>
      <c r="D894" s="67" t="s">
        <v>340</v>
      </c>
      <c r="E894" s="71">
        <v>0.95897176454240596</v>
      </c>
      <c r="F894" s="68">
        <v>99.885321100917395</v>
      </c>
      <c r="G894" s="71">
        <v>0.95897623438426605</v>
      </c>
      <c r="H894" s="68">
        <v>94.0366972477064</v>
      </c>
      <c r="I894" s="71">
        <v>0.94340041817201703</v>
      </c>
      <c r="J894" s="68">
        <v>97.419724770642205</v>
      </c>
      <c r="K894" s="71">
        <v>0.98263847179763597</v>
      </c>
      <c r="L894" s="68">
        <v>97.878440366972498</v>
      </c>
      <c r="M894" s="71">
        <v>0.95376133736439594</v>
      </c>
      <c r="N894" s="68">
        <v>91.772151898734194</v>
      </c>
      <c r="O894" s="71">
        <v>0.91505412553611998</v>
      </c>
      <c r="P894" s="68">
        <v>96.259497369959107</v>
      </c>
      <c r="Q894" s="71">
        <v>1</v>
      </c>
      <c r="R894" s="68">
        <v>100</v>
      </c>
    </row>
    <row r="895" spans="1:18" x14ac:dyDescent="0.2">
      <c r="A895" s="141" t="s">
        <v>2081</v>
      </c>
      <c r="B895" s="67" t="s">
        <v>2082</v>
      </c>
      <c r="C895" s="67">
        <v>50</v>
      </c>
      <c r="D895" s="67" t="s">
        <v>340</v>
      </c>
      <c r="E895" s="71">
        <v>0.98081890518244097</v>
      </c>
      <c r="F895" s="68">
        <v>100</v>
      </c>
      <c r="G895" s="71">
        <v>0.97066819850769104</v>
      </c>
      <c r="H895" s="68">
        <v>96.158256880733902</v>
      </c>
      <c r="I895" s="71">
        <v>0.95571338761170299</v>
      </c>
      <c r="J895" s="68">
        <v>98.910550458715605</v>
      </c>
      <c r="K895" s="71">
        <v>0.99712636640396901</v>
      </c>
      <c r="L895" s="68">
        <v>99.770642201834903</v>
      </c>
      <c r="M895" s="71">
        <v>1</v>
      </c>
      <c r="N895" s="68">
        <v>100</v>
      </c>
      <c r="O895" s="71">
        <v>0.98058657338884403</v>
      </c>
      <c r="P895" s="68">
        <v>99.006428988895394</v>
      </c>
      <c r="Q895" s="71"/>
      <c r="R895" s="68"/>
    </row>
    <row r="896" spans="1:18" x14ac:dyDescent="0.2">
      <c r="A896" s="141" t="s">
        <v>2083</v>
      </c>
      <c r="B896" s="67" t="s">
        <v>2084</v>
      </c>
      <c r="C896" s="67">
        <v>50</v>
      </c>
      <c r="D896" s="67" t="s">
        <v>340</v>
      </c>
      <c r="E896" s="71">
        <v>0.92932998443584802</v>
      </c>
      <c r="F896" s="68">
        <v>97.763761467889907</v>
      </c>
      <c r="G896" s="71">
        <v>0.94556985046356901</v>
      </c>
      <c r="H896" s="68">
        <v>90.711009174311897</v>
      </c>
      <c r="I896" s="71">
        <v>0.93620975803362205</v>
      </c>
      <c r="J896" s="68">
        <v>95.986238532110093</v>
      </c>
      <c r="K896" s="71">
        <v>0.92869125620377202</v>
      </c>
      <c r="L896" s="68">
        <v>86.238532110091796</v>
      </c>
      <c r="M896" s="71">
        <v>0.95020451716165799</v>
      </c>
      <c r="N896" s="68">
        <v>90.851553509781397</v>
      </c>
      <c r="O896" s="71">
        <v>0.88597454031661904</v>
      </c>
      <c r="P896" s="68">
        <v>94.389246054938596</v>
      </c>
      <c r="Q896" s="71"/>
      <c r="R896" s="68"/>
    </row>
    <row r="897" spans="1:18" x14ac:dyDescent="0.2">
      <c r="A897" s="141" t="s">
        <v>2085</v>
      </c>
      <c r="B897" s="67" t="s">
        <v>2086</v>
      </c>
      <c r="C897" s="67">
        <v>50</v>
      </c>
      <c r="D897" s="67" t="s">
        <v>340</v>
      </c>
      <c r="E897" s="71">
        <v>0.77995762110076206</v>
      </c>
      <c r="F897" s="68">
        <v>69.094036697247702</v>
      </c>
      <c r="G897" s="71">
        <v>0.86448178043111001</v>
      </c>
      <c r="H897" s="68">
        <v>73.165137614678898</v>
      </c>
      <c r="I897" s="71">
        <v>0.876788857271389</v>
      </c>
      <c r="J897" s="68">
        <v>79.128440366972498</v>
      </c>
      <c r="K897" s="71">
        <v>0.92665322459545396</v>
      </c>
      <c r="L897" s="68">
        <v>85.665137614678898</v>
      </c>
      <c r="M897" s="71">
        <v>0.98932953939178403</v>
      </c>
      <c r="N897" s="68">
        <v>97.3532796317606</v>
      </c>
      <c r="O897" s="71">
        <v>0.52249232491483599</v>
      </c>
      <c r="P897" s="68">
        <v>58.153126826417299</v>
      </c>
      <c r="Q897" s="71">
        <v>0.5</v>
      </c>
      <c r="R897" s="68">
        <v>29.6954314720812</v>
      </c>
    </row>
    <row r="898" spans="1:18" x14ac:dyDescent="0.2">
      <c r="A898" s="141" t="s">
        <v>2087</v>
      </c>
      <c r="B898" s="67" t="s">
        <v>2088</v>
      </c>
      <c r="C898" s="67">
        <v>50</v>
      </c>
      <c r="D898" s="67" t="s">
        <v>340</v>
      </c>
      <c r="E898" s="71">
        <v>0.73177667502452304</v>
      </c>
      <c r="F898" s="68">
        <v>62.270642201834903</v>
      </c>
      <c r="G898" s="71">
        <v>0.65356828086538599</v>
      </c>
      <c r="H898" s="68">
        <v>29.701834862385301</v>
      </c>
      <c r="I898" s="71">
        <v>0.74904454259675601</v>
      </c>
      <c r="J898" s="68">
        <v>46.387614678899098</v>
      </c>
      <c r="K898" s="71">
        <v>0.715372041303446</v>
      </c>
      <c r="L898" s="68">
        <v>20.814220183486199</v>
      </c>
      <c r="M898" s="71">
        <v>0.67988618175351201</v>
      </c>
      <c r="N898" s="68">
        <v>51.265822784810098</v>
      </c>
      <c r="O898" s="71">
        <v>0.86101232860351695</v>
      </c>
      <c r="P898" s="68">
        <v>92.869666861484504</v>
      </c>
      <c r="Q898" s="71"/>
      <c r="R898" s="68"/>
    </row>
    <row r="899" spans="1:18" x14ac:dyDescent="0.2">
      <c r="A899" s="141" t="s">
        <v>2089</v>
      </c>
      <c r="B899" s="67" t="s">
        <v>2090</v>
      </c>
      <c r="C899" s="67">
        <v>50</v>
      </c>
      <c r="D899" s="67" t="s">
        <v>340</v>
      </c>
      <c r="E899" s="71">
        <v>0.91905128649159595</v>
      </c>
      <c r="F899" s="68">
        <v>94.667431192660501</v>
      </c>
      <c r="G899" s="71">
        <v>0.91298478734294597</v>
      </c>
      <c r="H899" s="68">
        <v>83.256880733944996</v>
      </c>
      <c r="I899" s="71">
        <v>0.89405167447890399</v>
      </c>
      <c r="J899" s="68">
        <v>84.690366972477094</v>
      </c>
      <c r="K899" s="71">
        <v>0.93071444994866204</v>
      </c>
      <c r="L899" s="68">
        <v>86.754587155963307</v>
      </c>
      <c r="M899" s="71">
        <v>0.87195447270140503</v>
      </c>
      <c r="N899" s="68">
        <v>78.078250863061001</v>
      </c>
      <c r="O899" s="71">
        <v>0.90460233447765803</v>
      </c>
      <c r="P899" s="68">
        <v>95.382817066043202</v>
      </c>
      <c r="Q899" s="71">
        <v>1</v>
      </c>
      <c r="R899" s="68">
        <v>100</v>
      </c>
    </row>
    <row r="900" spans="1:18" x14ac:dyDescent="0.2">
      <c r="A900" s="141" t="s">
        <v>2091</v>
      </c>
      <c r="B900" s="67" t="s">
        <v>2092</v>
      </c>
      <c r="C900" s="67">
        <v>50</v>
      </c>
      <c r="D900" s="67" t="s">
        <v>340</v>
      </c>
      <c r="E900" s="71">
        <v>0.88657080971024105</v>
      </c>
      <c r="F900" s="68">
        <v>86.123853211009205</v>
      </c>
      <c r="G900" s="71">
        <v>0.95577801073553903</v>
      </c>
      <c r="H900" s="68">
        <v>93.061926605504595</v>
      </c>
      <c r="I900" s="71">
        <v>0.94492581535193898</v>
      </c>
      <c r="J900" s="68">
        <v>97.591743119266098</v>
      </c>
      <c r="K900" s="71">
        <v>0.99518633330857198</v>
      </c>
      <c r="L900" s="68">
        <v>99.426605504587101</v>
      </c>
      <c r="M900" s="71">
        <v>0.99644317979726105</v>
      </c>
      <c r="N900" s="68">
        <v>98.676639815880307</v>
      </c>
      <c r="O900" s="71">
        <v>0.54052070935789598</v>
      </c>
      <c r="P900" s="68">
        <v>60.607831677381697</v>
      </c>
      <c r="Q900" s="71"/>
      <c r="R900" s="68"/>
    </row>
    <row r="901" spans="1:18" x14ac:dyDescent="0.2">
      <c r="A901" s="141" t="s">
        <v>2093</v>
      </c>
      <c r="B901" s="67" t="s">
        <v>2094</v>
      </c>
      <c r="C901" s="67">
        <v>50</v>
      </c>
      <c r="D901" s="67" t="s">
        <v>340</v>
      </c>
      <c r="E901" s="71">
        <v>0.81207518485761199</v>
      </c>
      <c r="F901" s="68">
        <v>73.451834862385297</v>
      </c>
      <c r="G901" s="71">
        <v>0.99405621581179704</v>
      </c>
      <c r="H901" s="68">
        <v>99.082568807339499</v>
      </c>
      <c r="I901" s="71">
        <v>0.87733241834688502</v>
      </c>
      <c r="J901" s="68">
        <v>79.415137614678898</v>
      </c>
      <c r="K901" s="71">
        <v>0.73282440864654297</v>
      </c>
      <c r="L901" s="68">
        <v>25.114678899082602</v>
      </c>
      <c r="M901" s="71">
        <v>0.94309087675617997</v>
      </c>
      <c r="N901" s="68">
        <v>89.470655926352094</v>
      </c>
      <c r="O901" s="71">
        <v>0.51307200472665604</v>
      </c>
      <c r="P901" s="68">
        <v>56.984219754529498</v>
      </c>
      <c r="Q901" s="71"/>
      <c r="R901" s="68"/>
    </row>
    <row r="902" spans="1:18" x14ac:dyDescent="0.2">
      <c r="A902" s="141" t="s">
        <v>2095</v>
      </c>
      <c r="B902" s="67" t="s">
        <v>2096</v>
      </c>
      <c r="C902" s="67">
        <v>50</v>
      </c>
      <c r="D902" s="67" t="s">
        <v>340</v>
      </c>
      <c r="E902" s="71">
        <v>0.70473609658931902</v>
      </c>
      <c r="F902" s="68">
        <v>56.938073394495397</v>
      </c>
      <c r="G902" s="71">
        <v>0.93704915796710697</v>
      </c>
      <c r="H902" s="68">
        <v>89.220183486238497</v>
      </c>
      <c r="I902" s="71">
        <v>0.89742017424849196</v>
      </c>
      <c r="J902" s="68">
        <v>85.894495412843995</v>
      </c>
      <c r="K902" s="71">
        <v>0.958418901336903</v>
      </c>
      <c r="L902" s="68">
        <v>93.119266055045898</v>
      </c>
      <c r="M902" s="71">
        <v>0.96443179797261303</v>
      </c>
      <c r="N902" s="68">
        <v>93.670886075949397</v>
      </c>
      <c r="O902" s="71">
        <v>0.47109654801079698</v>
      </c>
      <c r="P902" s="68">
        <v>52.250146113383998</v>
      </c>
      <c r="Q902" s="71">
        <v>0</v>
      </c>
      <c r="R902" s="68">
        <v>12.690355329949201</v>
      </c>
    </row>
    <row r="903" spans="1:18" x14ac:dyDescent="0.2">
      <c r="A903" s="141" t="s">
        <v>2097</v>
      </c>
      <c r="B903" s="67" t="s">
        <v>2098</v>
      </c>
      <c r="C903" s="67">
        <v>50</v>
      </c>
      <c r="D903" s="67" t="s">
        <v>340</v>
      </c>
      <c r="E903" s="71">
        <v>0.891316119514447</v>
      </c>
      <c r="F903" s="68">
        <v>87.155963302752298</v>
      </c>
      <c r="G903" s="71">
        <v>0.97104793902862097</v>
      </c>
      <c r="H903" s="68">
        <v>96.272935779816507</v>
      </c>
      <c r="I903" s="71">
        <v>0.90147146041524495</v>
      </c>
      <c r="J903" s="68">
        <v>87.385321100917395</v>
      </c>
      <c r="K903" s="71">
        <v>0.90084109079944996</v>
      </c>
      <c r="L903" s="68">
        <v>78.038990825688103</v>
      </c>
      <c r="M903" s="71">
        <v>0.92174995553974803</v>
      </c>
      <c r="N903" s="68">
        <v>85.385500575373996</v>
      </c>
      <c r="O903" s="71">
        <v>0.76147015178917099</v>
      </c>
      <c r="P903" s="68">
        <v>84.161309175920493</v>
      </c>
      <c r="Q903" s="71"/>
      <c r="R903" s="68"/>
    </row>
    <row r="904" spans="1:18" x14ac:dyDescent="0.2">
      <c r="A904" s="141" t="s">
        <v>1864</v>
      </c>
      <c r="B904" s="67" t="s">
        <v>2099</v>
      </c>
      <c r="C904" s="67">
        <v>50</v>
      </c>
      <c r="D904" s="67" t="s">
        <v>340</v>
      </c>
      <c r="E904" s="71">
        <v>0.72039948051898295</v>
      </c>
      <c r="F904" s="68">
        <v>60.7224770642202</v>
      </c>
      <c r="G904" s="71">
        <v>0.94534068140721195</v>
      </c>
      <c r="H904" s="68">
        <v>90.653669724770694</v>
      </c>
      <c r="I904" s="71">
        <v>0.81568593413164103</v>
      </c>
      <c r="J904" s="68">
        <v>64.564220183486199</v>
      </c>
      <c r="K904" s="71">
        <v>0.70268853028927403</v>
      </c>
      <c r="L904" s="68">
        <v>17.660550458715601</v>
      </c>
      <c r="M904" s="71">
        <v>0.907522674728793</v>
      </c>
      <c r="N904" s="68">
        <v>82.796317606444205</v>
      </c>
      <c r="O904" s="71">
        <v>0.73555906255697601</v>
      </c>
      <c r="P904" s="68">
        <v>81.355932203389798</v>
      </c>
      <c r="Q904" s="71">
        <v>0.21560000000000001</v>
      </c>
      <c r="R904" s="68">
        <v>22.081218274111698</v>
      </c>
    </row>
    <row r="905" spans="1:18" x14ac:dyDescent="0.2">
      <c r="A905" s="141" t="s">
        <v>2100</v>
      </c>
      <c r="B905" s="67" t="s">
        <v>2101</v>
      </c>
      <c r="C905" s="67">
        <v>50</v>
      </c>
      <c r="D905" s="67" t="s">
        <v>340</v>
      </c>
      <c r="E905" s="71">
        <v>0.85540718529041204</v>
      </c>
      <c r="F905" s="68">
        <v>79.988532110091796</v>
      </c>
      <c r="G905" s="71">
        <v>0.89679352954715597</v>
      </c>
      <c r="H905" s="68">
        <v>79.644495412843995</v>
      </c>
      <c r="I905" s="71">
        <v>0.86397953914219106</v>
      </c>
      <c r="J905" s="68">
        <v>75.401376146789005</v>
      </c>
      <c r="K905" s="71">
        <v>0.92481820052139296</v>
      </c>
      <c r="L905" s="68">
        <v>85.091743119266098</v>
      </c>
      <c r="M905" s="71">
        <v>0.87195447270140503</v>
      </c>
      <c r="N905" s="68">
        <v>78.078250863061001</v>
      </c>
      <c r="O905" s="71">
        <v>0.71949018453991498</v>
      </c>
      <c r="P905" s="68">
        <v>79.836353009935706</v>
      </c>
      <c r="Q905" s="71"/>
      <c r="R905" s="68"/>
    </row>
    <row r="906" spans="1:18" x14ac:dyDescent="0.2">
      <c r="A906" s="141" t="s">
        <v>2102</v>
      </c>
      <c r="B906" s="67" t="s">
        <v>2103</v>
      </c>
      <c r="C906" s="67">
        <v>50</v>
      </c>
      <c r="D906" s="67" t="s">
        <v>340</v>
      </c>
      <c r="E906" s="71">
        <v>0.80687606024825098</v>
      </c>
      <c r="F906" s="68">
        <v>72.878440366972498</v>
      </c>
      <c r="G906" s="71">
        <v>0.83476832088138597</v>
      </c>
      <c r="H906" s="68">
        <v>68.520642201834903</v>
      </c>
      <c r="I906" s="71">
        <v>0.85837770790884205</v>
      </c>
      <c r="J906" s="68">
        <v>74.598623853210995</v>
      </c>
      <c r="K906" s="71">
        <v>0.8796386571707</v>
      </c>
      <c r="L906" s="68">
        <v>72.0183486238532</v>
      </c>
      <c r="M906" s="71">
        <v>0.86839765249866596</v>
      </c>
      <c r="N906" s="68">
        <v>77.445339470655895</v>
      </c>
      <c r="O906" s="71">
        <v>0.72717402302991296</v>
      </c>
      <c r="P906" s="68">
        <v>80.596142606662795</v>
      </c>
      <c r="Q906" s="71">
        <v>0.67290000000000005</v>
      </c>
      <c r="R906" s="68">
        <v>36.294416243654801</v>
      </c>
    </row>
    <row r="907" spans="1:18" x14ac:dyDescent="0.2">
      <c r="A907" s="141" t="s">
        <v>2104</v>
      </c>
      <c r="B907" s="67" t="s">
        <v>2105</v>
      </c>
      <c r="C907" s="67">
        <v>50</v>
      </c>
      <c r="D907" s="67" t="s">
        <v>340</v>
      </c>
      <c r="E907" s="71">
        <v>0.923396956611645</v>
      </c>
      <c r="F907" s="68">
        <v>96.387614678899098</v>
      </c>
      <c r="G907" s="71">
        <v>0.93358705635713501</v>
      </c>
      <c r="H907" s="68">
        <v>88.474770642201804</v>
      </c>
      <c r="I907" s="71">
        <v>0.90232499330211202</v>
      </c>
      <c r="J907" s="68">
        <v>87.672018348623894</v>
      </c>
      <c r="K907" s="71">
        <v>0.95277369931142197</v>
      </c>
      <c r="L907" s="68">
        <v>92.201834862385297</v>
      </c>
      <c r="M907" s="71">
        <v>0.96443179797261303</v>
      </c>
      <c r="N907" s="68">
        <v>93.670886075949397</v>
      </c>
      <c r="O907" s="71">
        <v>0.86386723611494298</v>
      </c>
      <c r="P907" s="68">
        <v>92.986557568673305</v>
      </c>
      <c r="Q907" s="71"/>
      <c r="R907" s="68"/>
    </row>
    <row r="908" spans="1:18" x14ac:dyDescent="0.2">
      <c r="A908" s="141" t="s">
        <v>2106</v>
      </c>
      <c r="B908" s="67" t="s">
        <v>2107</v>
      </c>
      <c r="C908" s="67">
        <v>50</v>
      </c>
      <c r="D908" s="67" t="s">
        <v>340</v>
      </c>
      <c r="E908" s="71">
        <v>0.89193506517826104</v>
      </c>
      <c r="F908" s="68">
        <v>87.5</v>
      </c>
      <c r="G908" s="71">
        <v>0.91568452403196998</v>
      </c>
      <c r="H908" s="68">
        <v>84.116972477064195</v>
      </c>
      <c r="I908" s="71">
        <v>0.86112771552041001</v>
      </c>
      <c r="J908" s="68">
        <v>74.942660550458697</v>
      </c>
      <c r="K908" s="71">
        <v>0.82443182747134103</v>
      </c>
      <c r="L908" s="68">
        <v>56.192660550458697</v>
      </c>
      <c r="M908" s="71">
        <v>0.90396585452605405</v>
      </c>
      <c r="N908" s="68">
        <v>82.451093210586905</v>
      </c>
      <c r="O908" s="71">
        <v>0.84640046951979298</v>
      </c>
      <c r="P908" s="68">
        <v>91.759205143191096</v>
      </c>
      <c r="Q908" s="71">
        <v>1</v>
      </c>
      <c r="R908" s="68">
        <v>100</v>
      </c>
    </row>
    <row r="909" spans="1:18" x14ac:dyDescent="0.2">
      <c r="A909" s="141" t="s">
        <v>2108</v>
      </c>
      <c r="B909" s="67" t="s">
        <v>2109</v>
      </c>
      <c r="C909" s="67">
        <v>50</v>
      </c>
      <c r="D909" s="67" t="s">
        <v>340</v>
      </c>
      <c r="E909" s="71">
        <v>0.83062892173103897</v>
      </c>
      <c r="F909" s="68">
        <v>76.318807339449506</v>
      </c>
      <c r="G909" s="71">
        <v>0.99835342264857696</v>
      </c>
      <c r="H909" s="68">
        <v>99.7133027522936</v>
      </c>
      <c r="I909" s="71">
        <v>0.94249131706714895</v>
      </c>
      <c r="J909" s="68">
        <v>97.362385321100902</v>
      </c>
      <c r="K909" s="71">
        <v>0.89078407036151397</v>
      </c>
      <c r="L909" s="68">
        <v>75.2866972477064</v>
      </c>
      <c r="M909" s="71">
        <v>1</v>
      </c>
      <c r="N909" s="68">
        <v>100</v>
      </c>
      <c r="O909" s="71">
        <v>0.32151579857795298</v>
      </c>
      <c r="P909" s="68">
        <v>30.9175920514319</v>
      </c>
      <c r="Q909" s="71"/>
      <c r="R909" s="68"/>
    </row>
    <row r="910" spans="1:18" x14ac:dyDescent="0.2">
      <c r="A910" s="141" t="s">
        <v>2110</v>
      </c>
      <c r="B910" s="67" t="s">
        <v>2111</v>
      </c>
      <c r="C910" s="67">
        <v>50</v>
      </c>
      <c r="D910" s="67" t="s">
        <v>340</v>
      </c>
      <c r="E910" s="71">
        <v>0.86412419573285504</v>
      </c>
      <c r="F910" s="68">
        <v>81.594036697247702</v>
      </c>
      <c r="G910" s="71">
        <v>0.95603187453705396</v>
      </c>
      <c r="H910" s="68">
        <v>93.291284403669707</v>
      </c>
      <c r="I910" s="71">
        <v>0.94726880101726496</v>
      </c>
      <c r="J910" s="68">
        <v>97.821100917431195</v>
      </c>
      <c r="K910" s="71">
        <v>0.93339965881850095</v>
      </c>
      <c r="L910" s="68">
        <v>87.672018348623894</v>
      </c>
      <c r="M910" s="71">
        <v>0.96798861817535098</v>
      </c>
      <c r="N910" s="68">
        <v>94.131185270425803</v>
      </c>
      <c r="O910" s="71">
        <v>0.73955622184895997</v>
      </c>
      <c r="P910" s="68">
        <v>81.881940385739298</v>
      </c>
      <c r="Q910" s="71">
        <v>0.64049999999999996</v>
      </c>
      <c r="R910" s="68">
        <v>35.194585448392601</v>
      </c>
    </row>
    <row r="911" spans="1:18" x14ac:dyDescent="0.2">
      <c r="A911" s="141" t="s">
        <v>2014</v>
      </c>
      <c r="B911" s="67" t="s">
        <v>2112</v>
      </c>
      <c r="C911" s="67">
        <v>50</v>
      </c>
      <c r="D911" s="67" t="s">
        <v>340</v>
      </c>
      <c r="E911" s="71">
        <v>0.79794644111469004</v>
      </c>
      <c r="F911" s="68">
        <v>71.788990825688103</v>
      </c>
      <c r="G911" s="71">
        <v>0.93010626153375597</v>
      </c>
      <c r="H911" s="68">
        <v>87.442660550458697</v>
      </c>
      <c r="I911" s="71">
        <v>0.95971977887958704</v>
      </c>
      <c r="J911" s="68">
        <v>99.254587155963307</v>
      </c>
      <c r="K911" s="71">
        <v>0.968495454578152</v>
      </c>
      <c r="L911" s="68">
        <v>95.412844036697294</v>
      </c>
      <c r="M911" s="71">
        <v>0.96798861817535098</v>
      </c>
      <c r="N911" s="68">
        <v>94.131185270425803</v>
      </c>
      <c r="O911" s="71">
        <v>0.54766853352129596</v>
      </c>
      <c r="P911" s="68">
        <v>61.3676212741087</v>
      </c>
      <c r="Q911" s="71">
        <v>0.41370000000000001</v>
      </c>
      <c r="R911" s="68">
        <v>25.719120135363799</v>
      </c>
    </row>
    <row r="912" spans="1:18" x14ac:dyDescent="0.2">
      <c r="A912" s="141" t="s">
        <v>2113</v>
      </c>
      <c r="B912" s="67" t="s">
        <v>2114</v>
      </c>
      <c r="C912" s="67">
        <v>50</v>
      </c>
      <c r="D912" s="67" t="s">
        <v>340</v>
      </c>
      <c r="E912" s="71">
        <v>0.91267938468573595</v>
      </c>
      <c r="F912" s="68">
        <v>92.889908256880702</v>
      </c>
      <c r="G912" s="71">
        <v>0.96588298315501497</v>
      </c>
      <c r="H912" s="68">
        <v>95.126146788990795</v>
      </c>
      <c r="I912" s="71">
        <v>0.94421789505882703</v>
      </c>
      <c r="J912" s="68">
        <v>97.477064220183493</v>
      </c>
      <c r="K912" s="71">
        <v>0.94614031854985203</v>
      </c>
      <c r="L912" s="68">
        <v>90.653669724770694</v>
      </c>
      <c r="M912" s="71">
        <v>1</v>
      </c>
      <c r="N912" s="68">
        <v>100</v>
      </c>
      <c r="O912" s="71">
        <v>0.70693511135072196</v>
      </c>
      <c r="P912" s="68">
        <v>78.375219170075994</v>
      </c>
      <c r="Q912" s="71">
        <v>0.91290000000000004</v>
      </c>
      <c r="R912" s="68">
        <v>41.962774957698798</v>
      </c>
    </row>
    <row r="913" spans="1:18" x14ac:dyDescent="0.2">
      <c r="A913" s="141" t="s">
        <v>1826</v>
      </c>
      <c r="B913" s="67" t="s">
        <v>2115</v>
      </c>
      <c r="C913" s="67">
        <v>50</v>
      </c>
      <c r="D913" s="67" t="s">
        <v>340</v>
      </c>
      <c r="E913" s="71">
        <v>0.91916569951339999</v>
      </c>
      <c r="F913" s="68">
        <v>94.839449541284395</v>
      </c>
      <c r="G913" s="71">
        <v>0.99862721528440201</v>
      </c>
      <c r="H913" s="68">
        <v>99.885321100917395</v>
      </c>
      <c r="I913" s="71">
        <v>0.92832518651993901</v>
      </c>
      <c r="J913" s="68">
        <v>94.094036697247702</v>
      </c>
      <c r="K913" s="71">
        <v>0.90273438431836295</v>
      </c>
      <c r="L913" s="68">
        <v>78.727064220183493</v>
      </c>
      <c r="M913" s="71">
        <v>0.99644317979726105</v>
      </c>
      <c r="N913" s="68">
        <v>98.676639815880307</v>
      </c>
      <c r="O913" s="71">
        <v>0.68886423116043605</v>
      </c>
      <c r="P913" s="68">
        <v>75.920514319111604</v>
      </c>
      <c r="Q913" s="71">
        <v>1</v>
      </c>
      <c r="R913" s="68">
        <v>100</v>
      </c>
    </row>
    <row r="914" spans="1:18" x14ac:dyDescent="0.2">
      <c r="A914" s="141" t="s">
        <v>2116</v>
      </c>
      <c r="B914" s="67" t="s">
        <v>2117</v>
      </c>
      <c r="C914" s="67">
        <v>50</v>
      </c>
      <c r="D914" s="67" t="s">
        <v>340</v>
      </c>
      <c r="E914" s="71">
        <v>0.89855358855591005</v>
      </c>
      <c r="F914" s="68">
        <v>89.162844036697294</v>
      </c>
      <c r="G914" s="71">
        <v>0.98844568316775905</v>
      </c>
      <c r="H914" s="68">
        <v>98.451834862385297</v>
      </c>
      <c r="I914" s="71">
        <v>0.87435174214642597</v>
      </c>
      <c r="J914" s="68">
        <v>78.497706422018396</v>
      </c>
      <c r="K914" s="71">
        <v>0.88297103359620499</v>
      </c>
      <c r="L914" s="68">
        <v>72.935779816513801</v>
      </c>
      <c r="M914" s="71">
        <v>0.85772719189044999</v>
      </c>
      <c r="N914" s="68">
        <v>75.891829689298007</v>
      </c>
      <c r="O914" s="71">
        <v>0.78782588053462099</v>
      </c>
      <c r="P914" s="68">
        <v>86.499123319696096</v>
      </c>
      <c r="Q914" s="71">
        <v>1</v>
      </c>
      <c r="R914" s="68">
        <v>100</v>
      </c>
    </row>
    <row r="915" spans="1:18" x14ac:dyDescent="0.2">
      <c r="A915" s="141" t="s">
        <v>2118</v>
      </c>
      <c r="B915" s="67" t="s">
        <v>2119</v>
      </c>
      <c r="C915" s="67">
        <v>50</v>
      </c>
      <c r="D915" s="67" t="s">
        <v>340</v>
      </c>
      <c r="E915" s="71">
        <v>0.90349460398707304</v>
      </c>
      <c r="F915" s="68">
        <v>90.538990825688103</v>
      </c>
      <c r="G915" s="71">
        <v>0.98262093033799802</v>
      </c>
      <c r="H915" s="68">
        <v>97.649082568807302</v>
      </c>
      <c r="I915" s="71">
        <v>0.90383864876432296</v>
      </c>
      <c r="J915" s="68">
        <v>88.073394495412899</v>
      </c>
      <c r="K915" s="71">
        <v>0.91964789372948497</v>
      </c>
      <c r="L915" s="68">
        <v>83.199541284403693</v>
      </c>
      <c r="M915" s="71">
        <v>0.975102258580829</v>
      </c>
      <c r="N915" s="68">
        <v>95.454545454545496</v>
      </c>
      <c r="O915" s="71">
        <v>0.73626328852273004</v>
      </c>
      <c r="P915" s="68">
        <v>81.4728229105786</v>
      </c>
      <c r="Q915" s="71"/>
      <c r="R915" s="68"/>
    </row>
    <row r="916" spans="1:18" x14ac:dyDescent="0.2">
      <c r="A916" s="141" t="s">
        <v>2120</v>
      </c>
      <c r="B916" s="67" t="s">
        <v>2121</v>
      </c>
      <c r="C916" s="67">
        <v>50</v>
      </c>
      <c r="D916" s="67" t="s">
        <v>340</v>
      </c>
      <c r="E916" s="71">
        <v>0.91715062212963705</v>
      </c>
      <c r="F916" s="68">
        <v>94.151376146789005</v>
      </c>
      <c r="G916" s="71">
        <v>0.943066834696072</v>
      </c>
      <c r="H916" s="68">
        <v>90.080275229357795</v>
      </c>
      <c r="I916" s="71">
        <v>0.89514679836716404</v>
      </c>
      <c r="J916" s="68">
        <v>85.091743119266098</v>
      </c>
      <c r="K916" s="71">
        <v>0.92055633812673299</v>
      </c>
      <c r="L916" s="68">
        <v>83.887614678899098</v>
      </c>
      <c r="M916" s="71">
        <v>0.85061355148497197</v>
      </c>
      <c r="N916" s="68">
        <v>74.856156501726105</v>
      </c>
      <c r="O916" s="71">
        <v>0.89352021010288396</v>
      </c>
      <c r="P916" s="68">
        <v>94.856808883693702</v>
      </c>
      <c r="Q916" s="71">
        <v>1</v>
      </c>
      <c r="R916" s="68">
        <v>100</v>
      </c>
    </row>
    <row r="917" spans="1:18" x14ac:dyDescent="0.2">
      <c r="A917" s="141" t="s">
        <v>2122</v>
      </c>
      <c r="B917" s="67" t="s">
        <v>2123</v>
      </c>
      <c r="C917" s="67">
        <v>50</v>
      </c>
      <c r="D917" s="67" t="s">
        <v>340</v>
      </c>
      <c r="E917" s="71">
        <v>0.932878422906256</v>
      </c>
      <c r="F917" s="68">
        <v>98.394495412843995</v>
      </c>
      <c r="G917" s="71">
        <v>0.96177037037438995</v>
      </c>
      <c r="H917" s="68">
        <v>94.323394495412899</v>
      </c>
      <c r="I917" s="71">
        <v>0.91201029552249901</v>
      </c>
      <c r="J917" s="68">
        <v>90.596330275229306</v>
      </c>
      <c r="K917" s="71">
        <v>0.93280460720146297</v>
      </c>
      <c r="L917" s="68">
        <v>87.5</v>
      </c>
      <c r="M917" s="71">
        <v>0.932420416147964</v>
      </c>
      <c r="N917" s="68">
        <v>87.341772151898695</v>
      </c>
      <c r="O917" s="71">
        <v>0.92538642528496495</v>
      </c>
      <c r="P917" s="68">
        <v>96.610169491525397</v>
      </c>
      <c r="Q917" s="71"/>
      <c r="R917" s="68"/>
    </row>
    <row r="918" spans="1:18" x14ac:dyDescent="0.2">
      <c r="A918" s="141" t="s">
        <v>2124</v>
      </c>
      <c r="B918" s="67" t="s">
        <v>2125</v>
      </c>
      <c r="C918" s="67">
        <v>50</v>
      </c>
      <c r="D918" s="67" t="s">
        <v>340</v>
      </c>
      <c r="E918" s="71">
        <v>0.955457018958493</v>
      </c>
      <c r="F918" s="68">
        <v>99.770642201834903</v>
      </c>
      <c r="G918" s="71">
        <v>0.98748551375527005</v>
      </c>
      <c r="H918" s="68">
        <v>98.2224770642202</v>
      </c>
      <c r="I918" s="71">
        <v>0.92182770330822195</v>
      </c>
      <c r="J918" s="68">
        <v>92.316513761467903</v>
      </c>
      <c r="K918" s="71">
        <v>0.97848277728304001</v>
      </c>
      <c r="L918" s="68">
        <v>97.075688073394502</v>
      </c>
      <c r="M918" s="71">
        <v>0.975102258580829</v>
      </c>
      <c r="N918" s="68">
        <v>95.454545454545496</v>
      </c>
      <c r="O918" s="71">
        <v>0.914386841865101</v>
      </c>
      <c r="P918" s="68">
        <v>96.142606662770305</v>
      </c>
      <c r="Q918" s="71"/>
      <c r="R918" s="68"/>
    </row>
    <row r="919" spans="1:18" x14ac:dyDescent="0.2">
      <c r="A919" s="141" t="s">
        <v>2126</v>
      </c>
      <c r="B919" s="67" t="s">
        <v>2127</v>
      </c>
      <c r="C919" s="67">
        <v>50</v>
      </c>
      <c r="D919" s="67" t="s">
        <v>340</v>
      </c>
      <c r="E919" s="71">
        <v>0.92357494635660398</v>
      </c>
      <c r="F919" s="68">
        <v>96.502293577981604</v>
      </c>
      <c r="G919" s="71">
        <v>0.99763600925233797</v>
      </c>
      <c r="H919" s="68">
        <v>99.655963302752298</v>
      </c>
      <c r="I919" s="71">
        <v>0.93149646347202097</v>
      </c>
      <c r="J919" s="68">
        <v>95.2408256880734</v>
      </c>
      <c r="K919" s="71">
        <v>0.99536860533142302</v>
      </c>
      <c r="L919" s="68">
        <v>99.541284403669707</v>
      </c>
      <c r="M919" s="71">
        <v>0.87551129290414398</v>
      </c>
      <c r="N919" s="68">
        <v>78.826237054085198</v>
      </c>
      <c r="O919" s="71">
        <v>0.81786236082309505</v>
      </c>
      <c r="P919" s="68">
        <v>88.895382817066107</v>
      </c>
      <c r="Q919" s="71"/>
      <c r="R919" s="68"/>
    </row>
    <row r="920" spans="1:18" x14ac:dyDescent="0.2">
      <c r="A920" s="141" t="s">
        <v>2128</v>
      </c>
      <c r="B920" s="67" t="s">
        <v>2129</v>
      </c>
      <c r="C920" s="67">
        <v>50</v>
      </c>
      <c r="D920" s="67" t="s">
        <v>340</v>
      </c>
      <c r="E920" s="71">
        <v>0.95696603765667099</v>
      </c>
      <c r="F920" s="68">
        <v>99.827981651376106</v>
      </c>
      <c r="G920" s="71">
        <v>0.989097195407733</v>
      </c>
      <c r="H920" s="68">
        <v>98.566513761467903</v>
      </c>
      <c r="I920" s="71">
        <v>0.92639695347172302</v>
      </c>
      <c r="J920" s="68">
        <v>93.4633027522936</v>
      </c>
      <c r="K920" s="71">
        <v>0.98926545377324904</v>
      </c>
      <c r="L920" s="68">
        <v>98.910550458715605</v>
      </c>
      <c r="M920" s="71">
        <v>0.89329539391783797</v>
      </c>
      <c r="N920" s="68">
        <v>80.840046029919407</v>
      </c>
      <c r="O920" s="71">
        <v>0.98677519171281003</v>
      </c>
      <c r="P920" s="68">
        <v>99.181765049678503</v>
      </c>
      <c r="Q920" s="71"/>
      <c r="R920" s="68"/>
    </row>
    <row r="921" spans="1:18" x14ac:dyDescent="0.2">
      <c r="A921" s="141" t="s">
        <v>2130</v>
      </c>
      <c r="B921" s="67" t="s">
        <v>2131</v>
      </c>
      <c r="C921" s="67">
        <v>50</v>
      </c>
      <c r="D921" s="67" t="s">
        <v>340</v>
      </c>
      <c r="E921" s="71">
        <v>0.92976059718669002</v>
      </c>
      <c r="F921" s="68">
        <v>97.878440366972498</v>
      </c>
      <c r="G921" s="71">
        <v>0.96649896007902802</v>
      </c>
      <c r="H921" s="68">
        <v>95.298165137614703</v>
      </c>
      <c r="I921" s="71">
        <v>0.90912478506913497</v>
      </c>
      <c r="J921" s="68">
        <v>89.793577981651396</v>
      </c>
      <c r="K921" s="71">
        <v>0.97452467792562902</v>
      </c>
      <c r="L921" s="68">
        <v>96.616972477064195</v>
      </c>
      <c r="M921" s="71">
        <v>0.95376133736439594</v>
      </c>
      <c r="N921" s="68">
        <v>91.772151898734194</v>
      </c>
      <c r="O921" s="71">
        <v>0.84489322549526202</v>
      </c>
      <c r="P921" s="68">
        <v>91.583869082408</v>
      </c>
      <c r="Q921" s="71"/>
      <c r="R921" s="68"/>
    </row>
    <row r="922" spans="1:18" x14ac:dyDescent="0.2">
      <c r="A922" s="141" t="s">
        <v>2132</v>
      </c>
      <c r="B922" s="67" t="s">
        <v>2133</v>
      </c>
      <c r="C922" s="67">
        <v>50</v>
      </c>
      <c r="D922" s="67" t="s">
        <v>340</v>
      </c>
      <c r="E922" s="71">
        <v>0.944815709157109</v>
      </c>
      <c r="F922" s="68">
        <v>99.311926605504595</v>
      </c>
      <c r="G922" s="71">
        <v>0.96779499239318101</v>
      </c>
      <c r="H922" s="68">
        <v>95.699541284403693</v>
      </c>
      <c r="I922" s="71">
        <v>0.93943714305267201</v>
      </c>
      <c r="J922" s="68">
        <v>96.559633027522906</v>
      </c>
      <c r="K922" s="71">
        <v>0.987261526868638</v>
      </c>
      <c r="L922" s="68">
        <v>98.623853211009205</v>
      </c>
      <c r="M922" s="71">
        <v>0.97865907878356795</v>
      </c>
      <c r="N922" s="68">
        <v>96.029919447641007</v>
      </c>
      <c r="O922" s="71">
        <v>0.85092580468748602</v>
      </c>
      <c r="P922" s="68">
        <v>92.226767971946202</v>
      </c>
      <c r="Q922" s="71"/>
      <c r="R922" s="68"/>
    </row>
    <row r="923" spans="1:18" x14ac:dyDescent="0.2">
      <c r="A923" s="141" t="s">
        <v>1826</v>
      </c>
      <c r="B923" s="67" t="s">
        <v>2134</v>
      </c>
      <c r="C923" s="67">
        <v>50</v>
      </c>
      <c r="D923" s="67" t="s">
        <v>340</v>
      </c>
      <c r="E923" s="71">
        <v>0.90214859233356504</v>
      </c>
      <c r="F923" s="68">
        <v>90.080275229357795</v>
      </c>
      <c r="G923" s="71">
        <v>0.96036353880925496</v>
      </c>
      <c r="H923" s="68">
        <v>94.151376146789005</v>
      </c>
      <c r="I923" s="71">
        <v>0.89960288393903198</v>
      </c>
      <c r="J923" s="68">
        <v>86.582568807339499</v>
      </c>
      <c r="K923" s="71">
        <v>0.94336629738854205</v>
      </c>
      <c r="L923" s="68">
        <v>90.137614678899098</v>
      </c>
      <c r="M923" s="71">
        <v>0.932420416147964</v>
      </c>
      <c r="N923" s="68">
        <v>87.341772151898695</v>
      </c>
      <c r="O923" s="71">
        <v>0.77498982538303296</v>
      </c>
      <c r="P923" s="68">
        <v>84.979544126242004</v>
      </c>
      <c r="Q923" s="71"/>
      <c r="R923" s="68"/>
    </row>
    <row r="924" spans="1:18" x14ac:dyDescent="0.2">
      <c r="A924" s="141" t="s">
        <v>2135</v>
      </c>
      <c r="B924" s="67" t="s">
        <v>2136</v>
      </c>
      <c r="C924" s="67">
        <v>50</v>
      </c>
      <c r="D924" s="67" t="s">
        <v>340</v>
      </c>
      <c r="E924" s="71">
        <v>0.91232890029624802</v>
      </c>
      <c r="F924" s="68">
        <v>92.603211009174302</v>
      </c>
      <c r="G924" s="71">
        <v>0.94905390164652903</v>
      </c>
      <c r="H924" s="68">
        <v>91.341743119266098</v>
      </c>
      <c r="I924" s="71">
        <v>0.88627207988679202</v>
      </c>
      <c r="J924" s="68">
        <v>82.282110091743107</v>
      </c>
      <c r="K924" s="71">
        <v>0.91894703650510101</v>
      </c>
      <c r="L924" s="68">
        <v>82.855504587156005</v>
      </c>
      <c r="M924" s="71">
        <v>0.96087497776987396</v>
      </c>
      <c r="N924" s="68">
        <v>92.980437284234796</v>
      </c>
      <c r="O924" s="71">
        <v>0.75882540596919301</v>
      </c>
      <c r="P924" s="68">
        <v>83.985973115137298</v>
      </c>
      <c r="Q924" s="71">
        <v>1</v>
      </c>
      <c r="R924" s="68">
        <v>100</v>
      </c>
    </row>
    <row r="925" spans="1:18" x14ac:dyDescent="0.2">
      <c r="A925" s="141" t="s">
        <v>1887</v>
      </c>
      <c r="B925" s="67" t="s">
        <v>2137</v>
      </c>
      <c r="C925" s="67">
        <v>50</v>
      </c>
      <c r="D925" s="67" t="s">
        <v>340</v>
      </c>
      <c r="E925" s="71">
        <v>0.88636099432757098</v>
      </c>
      <c r="F925" s="68">
        <v>86.0091743119266</v>
      </c>
      <c r="G925" s="71">
        <v>0.92172278119192597</v>
      </c>
      <c r="H925" s="68">
        <v>85.493119266055004</v>
      </c>
      <c r="I925" s="71">
        <v>0.87824730621789604</v>
      </c>
      <c r="J925" s="68">
        <v>79.701834862385297</v>
      </c>
      <c r="K925" s="71">
        <v>0.93772701455124396</v>
      </c>
      <c r="L925" s="68">
        <v>89.048165137614703</v>
      </c>
      <c r="M925" s="71">
        <v>0.93953405655344102</v>
      </c>
      <c r="N925" s="68">
        <v>88.837744533947102</v>
      </c>
      <c r="O925" s="71">
        <v>0.75457381312334804</v>
      </c>
      <c r="P925" s="68">
        <v>83.343074225599096</v>
      </c>
      <c r="Q925" s="71"/>
      <c r="R925" s="68"/>
    </row>
    <row r="926" spans="1:18" x14ac:dyDescent="0.2">
      <c r="A926" s="141" t="s">
        <v>2138</v>
      </c>
      <c r="B926" s="67" t="s">
        <v>2139</v>
      </c>
      <c r="C926" s="67">
        <v>50</v>
      </c>
      <c r="D926" s="67" t="s">
        <v>340</v>
      </c>
      <c r="E926" s="71">
        <v>0.83239461342901599</v>
      </c>
      <c r="F926" s="68">
        <v>76.662844036697294</v>
      </c>
      <c r="G926" s="71">
        <v>0.902753096880065</v>
      </c>
      <c r="H926" s="68">
        <v>81.020642201834903</v>
      </c>
      <c r="I926" s="71">
        <v>0.87096508909444703</v>
      </c>
      <c r="J926" s="68">
        <v>77.064220183486199</v>
      </c>
      <c r="K926" s="71">
        <v>0.84676399606792696</v>
      </c>
      <c r="L926" s="68">
        <v>62.385321100917402</v>
      </c>
      <c r="M926" s="71">
        <v>0.76169304641650404</v>
      </c>
      <c r="N926" s="68">
        <v>62.7157652474108</v>
      </c>
      <c r="O926" s="71">
        <v>0.77979783868613795</v>
      </c>
      <c r="P926" s="68">
        <v>85.505552308591504</v>
      </c>
      <c r="Q926" s="71"/>
      <c r="R926" s="68"/>
    </row>
    <row r="927" spans="1:18" x14ac:dyDescent="0.2">
      <c r="A927" s="141" t="s">
        <v>2140</v>
      </c>
      <c r="B927" s="67" t="s">
        <v>2141</v>
      </c>
      <c r="C927" s="67">
        <v>50</v>
      </c>
      <c r="D927" s="67" t="s">
        <v>340</v>
      </c>
      <c r="E927" s="71">
        <v>0.87260468776182898</v>
      </c>
      <c r="F927" s="68">
        <v>83.371559633027502</v>
      </c>
      <c r="G927" s="71">
        <v>0.931823486161374</v>
      </c>
      <c r="H927" s="68">
        <v>87.901376146789005</v>
      </c>
      <c r="I927" s="71">
        <v>0.86444801483977596</v>
      </c>
      <c r="J927" s="68">
        <v>75.458715596330293</v>
      </c>
      <c r="K927" s="71">
        <v>0.94532415799292802</v>
      </c>
      <c r="L927" s="68">
        <v>90.366972477064195</v>
      </c>
      <c r="M927" s="71">
        <v>0.98221589898630601</v>
      </c>
      <c r="N927" s="68">
        <v>96.317606444188698</v>
      </c>
      <c r="O927" s="71">
        <v>0.63921188082876201</v>
      </c>
      <c r="P927" s="68">
        <v>70.601987142022196</v>
      </c>
      <c r="Q927" s="71"/>
      <c r="R927" s="68"/>
    </row>
    <row r="928" spans="1:18" x14ac:dyDescent="0.2">
      <c r="A928" s="141" t="s">
        <v>2142</v>
      </c>
      <c r="B928" s="67" t="s">
        <v>2143</v>
      </c>
      <c r="C928" s="67">
        <v>50</v>
      </c>
      <c r="D928" s="67" t="s">
        <v>340</v>
      </c>
      <c r="E928" s="71">
        <v>0.81488461479269503</v>
      </c>
      <c r="F928" s="68">
        <v>73.795871559632999</v>
      </c>
      <c r="G928" s="71">
        <v>0.81457820133282699</v>
      </c>
      <c r="H928" s="68">
        <v>65.4816513761468</v>
      </c>
      <c r="I928" s="71">
        <v>0.86604254210154996</v>
      </c>
      <c r="J928" s="68">
        <v>75.802752293577996</v>
      </c>
      <c r="K928" s="71">
        <v>0.82387039401162299</v>
      </c>
      <c r="L928" s="68">
        <v>55.676605504587201</v>
      </c>
      <c r="M928" s="71">
        <v>0.96443179797261303</v>
      </c>
      <c r="N928" s="68">
        <v>93.670886075949397</v>
      </c>
      <c r="O928" s="71">
        <v>0.68828475333755501</v>
      </c>
      <c r="P928" s="68">
        <v>75.862068965517196</v>
      </c>
      <c r="Q928" s="71">
        <v>0.73209999999999997</v>
      </c>
      <c r="R928" s="68">
        <v>38.071065989847703</v>
      </c>
    </row>
    <row r="929" spans="1:18" x14ac:dyDescent="0.2">
      <c r="A929" s="141" t="s">
        <v>581</v>
      </c>
      <c r="B929" s="67" t="s">
        <v>2144</v>
      </c>
      <c r="C929" s="67">
        <v>50</v>
      </c>
      <c r="D929" s="67" t="s">
        <v>340</v>
      </c>
      <c r="E929" s="71">
        <v>0.89539327510108002</v>
      </c>
      <c r="F929" s="68">
        <v>88.245412844036693</v>
      </c>
      <c r="G929" s="71">
        <v>0.93444059429247295</v>
      </c>
      <c r="H929" s="68">
        <v>88.704128440367001</v>
      </c>
      <c r="I929" s="71">
        <v>0.87233416668258101</v>
      </c>
      <c r="J929" s="68">
        <v>77.637614678899098</v>
      </c>
      <c r="K929" s="71">
        <v>0.94711426874202098</v>
      </c>
      <c r="L929" s="68">
        <v>91.055045871559599</v>
      </c>
      <c r="M929" s="71">
        <v>0.89685221412057603</v>
      </c>
      <c r="N929" s="68">
        <v>81.300345224395898</v>
      </c>
      <c r="O929" s="71">
        <v>0.82622513166774603</v>
      </c>
      <c r="P929" s="68">
        <v>89.538281706604295</v>
      </c>
      <c r="Q929" s="71"/>
      <c r="R929" s="68"/>
    </row>
    <row r="930" spans="1:18" x14ac:dyDescent="0.2">
      <c r="A930" s="141" t="s">
        <v>2145</v>
      </c>
      <c r="B930" s="67" t="s">
        <v>2146</v>
      </c>
      <c r="C930" s="67">
        <v>50</v>
      </c>
      <c r="D930" s="67" t="s">
        <v>340</v>
      </c>
      <c r="E930" s="71">
        <v>0.90061780552126103</v>
      </c>
      <c r="F930" s="68">
        <v>89.621559633027502</v>
      </c>
      <c r="G930" s="71">
        <v>0.93772257445024898</v>
      </c>
      <c r="H930" s="68">
        <v>89.334862385321102</v>
      </c>
      <c r="I930" s="71">
        <v>0.89653976544372704</v>
      </c>
      <c r="J930" s="68">
        <v>85.435779816513801</v>
      </c>
      <c r="K930" s="71">
        <v>0.89283135596469798</v>
      </c>
      <c r="L930" s="68">
        <v>75.860091743119298</v>
      </c>
      <c r="M930" s="71">
        <v>0.932420416147964</v>
      </c>
      <c r="N930" s="68">
        <v>87.341772151898695</v>
      </c>
      <c r="O930" s="71">
        <v>0.74419272112092805</v>
      </c>
      <c r="P930" s="68">
        <v>82.407948568088798</v>
      </c>
      <c r="Q930" s="71">
        <v>1</v>
      </c>
      <c r="R930" s="68">
        <v>100</v>
      </c>
    </row>
    <row r="931" spans="1:18" x14ac:dyDescent="0.2">
      <c r="A931" s="141" t="s">
        <v>2147</v>
      </c>
      <c r="B931" s="67" t="s">
        <v>2148</v>
      </c>
      <c r="C931" s="67">
        <v>50</v>
      </c>
      <c r="D931" s="67" t="s">
        <v>340</v>
      </c>
      <c r="E931" s="71">
        <v>0.92219361950204903</v>
      </c>
      <c r="F931" s="68">
        <v>95.871559633027502</v>
      </c>
      <c r="G931" s="71">
        <v>0.948460956737186</v>
      </c>
      <c r="H931" s="68">
        <v>91.284403669724796</v>
      </c>
      <c r="I931" s="71">
        <v>0.89667361860894401</v>
      </c>
      <c r="J931" s="68">
        <v>85.550458715596307</v>
      </c>
      <c r="K931" s="71">
        <v>0.95233981052614702</v>
      </c>
      <c r="L931" s="68">
        <v>92.087155963302706</v>
      </c>
      <c r="M931" s="71">
        <v>0.84705673128223402</v>
      </c>
      <c r="N931" s="68">
        <v>74.050632911392398</v>
      </c>
      <c r="O931" s="71">
        <v>0.88863059985778603</v>
      </c>
      <c r="P931" s="68">
        <v>94.623027469316199</v>
      </c>
      <c r="Q931" s="71">
        <v>1</v>
      </c>
      <c r="R931" s="68">
        <v>100</v>
      </c>
    </row>
    <row r="932" spans="1:18" x14ac:dyDescent="0.2">
      <c r="A932" s="141" t="s">
        <v>2149</v>
      </c>
      <c r="B932" s="67" t="s">
        <v>2150</v>
      </c>
      <c r="C932" s="67">
        <v>50</v>
      </c>
      <c r="D932" s="67" t="s">
        <v>340</v>
      </c>
      <c r="E932" s="71">
        <v>0.90410360689874802</v>
      </c>
      <c r="F932" s="68">
        <v>90.711009174311897</v>
      </c>
      <c r="G932" s="71">
        <v>0.96671215774234298</v>
      </c>
      <c r="H932" s="68">
        <v>95.355504587156005</v>
      </c>
      <c r="I932" s="71">
        <v>0.90612490509144605</v>
      </c>
      <c r="J932" s="68">
        <v>88.933486238532097</v>
      </c>
      <c r="K932" s="71">
        <v>0.88792897651173197</v>
      </c>
      <c r="L932" s="68">
        <v>74.426605504587101</v>
      </c>
      <c r="M932" s="71">
        <v>0.932420416147964</v>
      </c>
      <c r="N932" s="68">
        <v>87.341772151898695</v>
      </c>
      <c r="O932" s="71">
        <v>0.827331579000255</v>
      </c>
      <c r="P932" s="68">
        <v>89.772063120981898</v>
      </c>
      <c r="Q932" s="71"/>
      <c r="R932" s="68"/>
    </row>
    <row r="933" spans="1:18" x14ac:dyDescent="0.2">
      <c r="A933" s="141" t="s">
        <v>2151</v>
      </c>
      <c r="B933" s="67" t="s">
        <v>2152</v>
      </c>
      <c r="C933" s="67">
        <v>50</v>
      </c>
      <c r="D933" s="67" t="s">
        <v>340</v>
      </c>
      <c r="E933" s="71">
        <v>0.864678337129832</v>
      </c>
      <c r="F933" s="68">
        <v>81.823394495412899</v>
      </c>
      <c r="G933" s="71">
        <v>0.91885572097829904</v>
      </c>
      <c r="H933" s="68">
        <v>84.862385321100902</v>
      </c>
      <c r="I933" s="71">
        <v>0.83001993684720998</v>
      </c>
      <c r="J933" s="68">
        <v>68.176605504587101</v>
      </c>
      <c r="K933" s="71">
        <v>0.70219474543525495</v>
      </c>
      <c r="L933" s="68">
        <v>17.4885321100917</v>
      </c>
      <c r="M933" s="71">
        <v>0.90040903432331498</v>
      </c>
      <c r="N933" s="68">
        <v>81.990794016110499</v>
      </c>
      <c r="O933" s="71">
        <v>0.83659058519491203</v>
      </c>
      <c r="P933" s="68">
        <v>91.174751607247202</v>
      </c>
      <c r="Q933" s="71">
        <v>1</v>
      </c>
      <c r="R933" s="68">
        <v>100</v>
      </c>
    </row>
    <row r="934" spans="1:18" x14ac:dyDescent="0.2">
      <c r="A934" s="141" t="s">
        <v>2153</v>
      </c>
      <c r="B934" s="67" t="s">
        <v>2154</v>
      </c>
      <c r="C934" s="67">
        <v>50</v>
      </c>
      <c r="D934" s="67" t="s">
        <v>340</v>
      </c>
      <c r="E934" s="71">
        <v>0.91270201909845505</v>
      </c>
      <c r="F934" s="68">
        <v>92.947247706422004</v>
      </c>
      <c r="G934" s="71">
        <v>0.96223068364887399</v>
      </c>
      <c r="H934" s="68">
        <v>94.380733944954102</v>
      </c>
      <c r="I934" s="71">
        <v>0.88728449047092595</v>
      </c>
      <c r="J934" s="68">
        <v>82.683486238532097</v>
      </c>
      <c r="K934" s="71">
        <v>0.98381636620822599</v>
      </c>
      <c r="L934" s="68">
        <v>98.050458715596307</v>
      </c>
      <c r="M934" s="71">
        <v>0.94309087675617997</v>
      </c>
      <c r="N934" s="68">
        <v>89.470655926352094</v>
      </c>
      <c r="O934" s="71">
        <v>0.78708767840807103</v>
      </c>
      <c r="P934" s="68">
        <v>86.382232612507295</v>
      </c>
      <c r="Q934" s="71"/>
      <c r="R934" s="68"/>
    </row>
    <row r="935" spans="1:18" x14ac:dyDescent="0.2">
      <c r="A935" s="141" t="s">
        <v>2155</v>
      </c>
      <c r="B935" s="67" t="s">
        <v>2156</v>
      </c>
      <c r="C935" s="67">
        <v>50</v>
      </c>
      <c r="D935" s="67" t="s">
        <v>340</v>
      </c>
      <c r="E935" s="71">
        <v>0.87811162774960705</v>
      </c>
      <c r="F935" s="68">
        <v>84.403669724770694</v>
      </c>
      <c r="G935" s="71">
        <v>0.90780124238807502</v>
      </c>
      <c r="H935" s="68">
        <v>81.995412844036693</v>
      </c>
      <c r="I935" s="71">
        <v>0.82795257829798496</v>
      </c>
      <c r="J935" s="68">
        <v>67.717889908256893</v>
      </c>
      <c r="K935" s="71">
        <v>0.939610741681706</v>
      </c>
      <c r="L935" s="68">
        <v>89.621559633027502</v>
      </c>
      <c r="M935" s="71">
        <v>0.91819313533700897</v>
      </c>
      <c r="N935" s="68">
        <v>84.464902186421199</v>
      </c>
      <c r="O935" s="71">
        <v>0.67511206879287</v>
      </c>
      <c r="P935" s="68">
        <v>74.225599064874302</v>
      </c>
      <c r="Q935" s="71">
        <v>1</v>
      </c>
      <c r="R935" s="68">
        <v>100</v>
      </c>
    </row>
    <row r="936" spans="1:18" x14ac:dyDescent="0.2">
      <c r="A936" s="141" t="s">
        <v>2157</v>
      </c>
      <c r="B936" s="67" t="s">
        <v>2158</v>
      </c>
      <c r="C936" s="67">
        <v>50</v>
      </c>
      <c r="D936" s="67" t="s">
        <v>340</v>
      </c>
      <c r="E936" s="71">
        <v>0.87025124597294401</v>
      </c>
      <c r="F936" s="68">
        <v>83.084862385321102</v>
      </c>
      <c r="G936" s="71">
        <v>0.91467005887130004</v>
      </c>
      <c r="H936" s="68">
        <v>83.887614678899098</v>
      </c>
      <c r="I936" s="71">
        <v>0.85342180659253197</v>
      </c>
      <c r="J936" s="68">
        <v>73.337155963302706</v>
      </c>
      <c r="K936" s="71">
        <v>0.90743671999379805</v>
      </c>
      <c r="L936" s="68">
        <v>79.873853211009205</v>
      </c>
      <c r="M936" s="71">
        <v>0.90396585452605405</v>
      </c>
      <c r="N936" s="68">
        <v>82.451093210586905</v>
      </c>
      <c r="O936" s="71">
        <v>0.77176178988103405</v>
      </c>
      <c r="P936" s="68">
        <v>84.921098772647596</v>
      </c>
      <c r="Q936" s="71"/>
      <c r="R936" s="68"/>
    </row>
    <row r="937" spans="1:18" x14ac:dyDescent="0.2">
      <c r="A937" s="141" t="s">
        <v>2159</v>
      </c>
      <c r="B937" s="67" t="s">
        <v>2160</v>
      </c>
      <c r="C937" s="67">
        <v>50</v>
      </c>
      <c r="D937" s="67" t="s">
        <v>340</v>
      </c>
      <c r="E937" s="71">
        <v>0.84792000471621498</v>
      </c>
      <c r="F937" s="68">
        <v>79.071100917431195</v>
      </c>
      <c r="G937" s="71">
        <v>0.89261617407256899</v>
      </c>
      <c r="H937" s="68">
        <v>78.440366972477094</v>
      </c>
      <c r="I937" s="71">
        <v>0.85791441358325304</v>
      </c>
      <c r="J937" s="68">
        <v>74.369266055045898</v>
      </c>
      <c r="K937" s="71">
        <v>0.77917229352083595</v>
      </c>
      <c r="L937" s="68">
        <v>39.678899082568797</v>
      </c>
      <c r="M937" s="71">
        <v>0.86839765249866596</v>
      </c>
      <c r="N937" s="68">
        <v>77.445339470655895</v>
      </c>
      <c r="O937" s="71">
        <v>0.68941949462196706</v>
      </c>
      <c r="P937" s="68">
        <v>76.037405026300405</v>
      </c>
      <c r="Q937" s="71">
        <v>1</v>
      </c>
      <c r="R937" s="68">
        <v>100</v>
      </c>
    </row>
    <row r="938" spans="1:18" x14ac:dyDescent="0.2">
      <c r="A938" s="141" t="s">
        <v>2161</v>
      </c>
      <c r="B938" s="67" t="s">
        <v>2162</v>
      </c>
      <c r="C938" s="67">
        <v>50</v>
      </c>
      <c r="D938" s="67" t="s">
        <v>340</v>
      </c>
      <c r="E938" s="71">
        <v>0.82891611060623305</v>
      </c>
      <c r="F938" s="68">
        <v>76.032110091743107</v>
      </c>
      <c r="G938" s="71">
        <v>0.90097140243574403</v>
      </c>
      <c r="H938" s="68">
        <v>80.733944954128404</v>
      </c>
      <c r="I938" s="71">
        <v>0.849895783241299</v>
      </c>
      <c r="J938" s="68">
        <v>72.706422018348604</v>
      </c>
      <c r="K938" s="71">
        <v>0.89571579340776397</v>
      </c>
      <c r="L938" s="68">
        <v>76.892201834862405</v>
      </c>
      <c r="M938" s="71">
        <v>0.90040903432331498</v>
      </c>
      <c r="N938" s="68">
        <v>81.990794016110499</v>
      </c>
      <c r="O938" s="71">
        <v>0.42650465022928002</v>
      </c>
      <c r="P938" s="68">
        <v>46.756282875511403</v>
      </c>
      <c r="Q938" s="71">
        <v>1</v>
      </c>
      <c r="R938" s="68">
        <v>100</v>
      </c>
    </row>
    <row r="939" spans="1:18" x14ac:dyDescent="0.2">
      <c r="A939" s="141" t="s">
        <v>2163</v>
      </c>
      <c r="B939" s="67" t="s">
        <v>2164</v>
      </c>
      <c r="C939" s="67">
        <v>50</v>
      </c>
      <c r="D939" s="67" t="s">
        <v>340</v>
      </c>
      <c r="E939" s="71">
        <v>0.84348919072142903</v>
      </c>
      <c r="F939" s="68">
        <v>78.211009174311897</v>
      </c>
      <c r="G939" s="71">
        <v>0.88466140295276796</v>
      </c>
      <c r="H939" s="68">
        <v>77.121559633027502</v>
      </c>
      <c r="I939" s="71">
        <v>0.80537376515659298</v>
      </c>
      <c r="J939" s="68">
        <v>62.442660550458697</v>
      </c>
      <c r="K939" s="71">
        <v>0.87660723906721405</v>
      </c>
      <c r="L939" s="68">
        <v>70.642201834862405</v>
      </c>
      <c r="M939" s="71">
        <v>0.77947714743019703</v>
      </c>
      <c r="N939" s="68">
        <v>65.362485615650201</v>
      </c>
      <c r="O939" s="71">
        <v>0.71481558972180204</v>
      </c>
      <c r="P939" s="68">
        <v>79.251899473991799</v>
      </c>
      <c r="Q939" s="71">
        <v>1</v>
      </c>
      <c r="R939" s="68">
        <v>100</v>
      </c>
    </row>
    <row r="940" spans="1:18" x14ac:dyDescent="0.2">
      <c r="A940" s="141" t="s">
        <v>2165</v>
      </c>
      <c r="B940" s="67" t="s">
        <v>2166</v>
      </c>
      <c r="C940" s="67">
        <v>50</v>
      </c>
      <c r="D940" s="67" t="s">
        <v>340</v>
      </c>
      <c r="E940" s="71">
        <v>0.77851436978140498</v>
      </c>
      <c r="F940" s="68">
        <v>68.864678899082605</v>
      </c>
      <c r="G940" s="71">
        <v>0.81282458446904704</v>
      </c>
      <c r="H940" s="68">
        <v>65.137614678899098</v>
      </c>
      <c r="I940" s="71">
        <v>0.73738722611799101</v>
      </c>
      <c r="J940" s="68">
        <v>42.660550458715598</v>
      </c>
      <c r="K940" s="71">
        <v>0.75504690517042905</v>
      </c>
      <c r="L940" s="68">
        <v>30.7339449541284</v>
      </c>
      <c r="M940" s="71">
        <v>0.790147608038414</v>
      </c>
      <c r="N940" s="68">
        <v>66.743383199079403</v>
      </c>
      <c r="O940" s="71">
        <v>0.575679894892552</v>
      </c>
      <c r="P940" s="68">
        <v>64.465225014611306</v>
      </c>
      <c r="Q940" s="71">
        <v>1</v>
      </c>
      <c r="R940" s="68">
        <v>100</v>
      </c>
    </row>
    <row r="941" spans="1:18" x14ac:dyDescent="0.2">
      <c r="A941" s="141" t="s">
        <v>2167</v>
      </c>
      <c r="B941" s="67" t="s">
        <v>2168</v>
      </c>
      <c r="C941" s="67">
        <v>50</v>
      </c>
      <c r="D941" s="67" t="s">
        <v>340</v>
      </c>
      <c r="E941" s="71">
        <v>0.76796942471124097</v>
      </c>
      <c r="F941" s="68">
        <v>67.144495412843995</v>
      </c>
      <c r="G941" s="71">
        <v>0.79219297525735399</v>
      </c>
      <c r="H941" s="68">
        <v>62.901376146788998</v>
      </c>
      <c r="I941" s="71">
        <v>0.76299189427331504</v>
      </c>
      <c r="J941" s="68">
        <v>50.516055045871603</v>
      </c>
      <c r="K941" s="71">
        <v>0.83110079011285298</v>
      </c>
      <c r="L941" s="68">
        <v>58.256880733944897</v>
      </c>
      <c r="M941" s="71">
        <v>0.74035212520007099</v>
      </c>
      <c r="N941" s="68">
        <v>59.8964326812428</v>
      </c>
      <c r="O941" s="71">
        <v>0.48147876342385298</v>
      </c>
      <c r="P941" s="68">
        <v>53.185271770894197</v>
      </c>
      <c r="Q941" s="71">
        <v>0.99970000000000003</v>
      </c>
      <c r="R941" s="68">
        <v>45.262267343485597</v>
      </c>
    </row>
    <row r="942" spans="1:18" x14ac:dyDescent="0.2">
      <c r="A942" s="141" t="s">
        <v>2169</v>
      </c>
      <c r="B942" s="67" t="s">
        <v>2170</v>
      </c>
      <c r="C942" s="67">
        <v>50</v>
      </c>
      <c r="D942" s="67" t="s">
        <v>340</v>
      </c>
      <c r="E942" s="71">
        <v>0.79133103681847605</v>
      </c>
      <c r="F942" s="68">
        <v>70.986238532110093</v>
      </c>
      <c r="G942" s="71">
        <v>0.90810858419530704</v>
      </c>
      <c r="H942" s="68">
        <v>82.110091743119298</v>
      </c>
      <c r="I942" s="71">
        <v>0.886383162005287</v>
      </c>
      <c r="J942" s="68">
        <v>82.339449541284395</v>
      </c>
      <c r="K942" s="71">
        <v>0.92120341457486299</v>
      </c>
      <c r="L942" s="68">
        <v>84.059633027522906</v>
      </c>
      <c r="M942" s="71">
        <v>0.88618175351235995</v>
      </c>
      <c r="N942" s="68">
        <v>80.092059838895295</v>
      </c>
      <c r="O942" s="71">
        <v>0.35477826980456001</v>
      </c>
      <c r="P942" s="68">
        <v>35.943892460549399</v>
      </c>
      <c r="Q942" s="71"/>
      <c r="R942" s="68"/>
    </row>
    <row r="943" spans="1:18" x14ac:dyDescent="0.2">
      <c r="A943" s="141" t="s">
        <v>2171</v>
      </c>
      <c r="B943" s="67" t="s">
        <v>2172</v>
      </c>
      <c r="C943" s="67">
        <v>50</v>
      </c>
      <c r="D943" s="67" t="s">
        <v>340</v>
      </c>
      <c r="E943" s="71">
        <v>0.66412901266498503</v>
      </c>
      <c r="F943" s="68">
        <v>47.190366972477101</v>
      </c>
      <c r="G943" s="71">
        <v>0.80121965724351796</v>
      </c>
      <c r="H943" s="68">
        <v>64.105504587156005</v>
      </c>
      <c r="I943" s="71">
        <v>0.79067353558215303</v>
      </c>
      <c r="J943" s="68">
        <v>58.084862385321102</v>
      </c>
      <c r="K943" s="71">
        <v>0.63593742763163696</v>
      </c>
      <c r="L943" s="68">
        <v>6.7660550458715596</v>
      </c>
      <c r="M943" s="71">
        <v>0.70122710296994495</v>
      </c>
      <c r="N943" s="68">
        <v>54.142692750287701</v>
      </c>
      <c r="O943" s="71">
        <v>0.39158733989767103</v>
      </c>
      <c r="P943" s="68">
        <v>41.203974284044399</v>
      </c>
      <c r="Q943" s="71"/>
      <c r="R943" s="68"/>
    </row>
    <row r="944" spans="1:18" x14ac:dyDescent="0.2">
      <c r="A944" s="141" t="s">
        <v>2173</v>
      </c>
      <c r="B944" s="67" t="s">
        <v>2174</v>
      </c>
      <c r="C944" s="67">
        <v>50</v>
      </c>
      <c r="D944" s="67" t="s">
        <v>340</v>
      </c>
      <c r="E944" s="71">
        <v>0.85943878504820104</v>
      </c>
      <c r="F944" s="68">
        <v>80.733944954128404</v>
      </c>
      <c r="G944" s="71">
        <v>0.95661619130540099</v>
      </c>
      <c r="H944" s="68">
        <v>93.405963302752298</v>
      </c>
      <c r="I944" s="71">
        <v>0.89369750480756904</v>
      </c>
      <c r="J944" s="68">
        <v>84.633027522935805</v>
      </c>
      <c r="K944" s="71">
        <v>0.96830878190884595</v>
      </c>
      <c r="L944" s="68">
        <v>95.298165137614703</v>
      </c>
      <c r="M944" s="71">
        <v>0.96798861817535098</v>
      </c>
      <c r="N944" s="68">
        <v>94.131185270425803</v>
      </c>
      <c r="O944" s="71">
        <v>0.510582829043839</v>
      </c>
      <c r="P944" s="68">
        <v>56.575102279368799</v>
      </c>
      <c r="Q944" s="71"/>
      <c r="R944" s="68"/>
    </row>
    <row r="945" spans="1:18" x14ac:dyDescent="0.2">
      <c r="A945" s="141" t="s">
        <v>2175</v>
      </c>
      <c r="B945" s="67" t="s">
        <v>2176</v>
      </c>
      <c r="C945" s="67">
        <v>50</v>
      </c>
      <c r="D945" s="67" t="s">
        <v>340</v>
      </c>
      <c r="E945" s="71">
        <v>0.87309764398151102</v>
      </c>
      <c r="F945" s="68">
        <v>83.486238532110093</v>
      </c>
      <c r="G945" s="71">
        <v>0.93284031878621698</v>
      </c>
      <c r="H945" s="68">
        <v>88.188073394495405</v>
      </c>
      <c r="I945" s="71">
        <v>0.86265988505613</v>
      </c>
      <c r="J945" s="68">
        <v>75.229357798165097</v>
      </c>
      <c r="K945" s="71">
        <v>0.934432468989843</v>
      </c>
      <c r="L945" s="68">
        <v>87.958715596330293</v>
      </c>
      <c r="M945" s="71">
        <v>0.99288635959452298</v>
      </c>
      <c r="N945" s="68">
        <v>97.986191024165706</v>
      </c>
      <c r="O945" s="71">
        <v>0.64266918748084001</v>
      </c>
      <c r="P945" s="68">
        <v>71.069549970777302</v>
      </c>
      <c r="Q945" s="71"/>
      <c r="R945" s="68"/>
    </row>
    <row r="946" spans="1:18" x14ac:dyDescent="0.2">
      <c r="A946" s="141" t="s">
        <v>473</v>
      </c>
      <c r="B946" s="67" t="s">
        <v>2177</v>
      </c>
      <c r="C946" s="67">
        <v>50</v>
      </c>
      <c r="D946" s="67" t="s">
        <v>340</v>
      </c>
      <c r="E946" s="71">
        <v>0.78080117028579898</v>
      </c>
      <c r="F946" s="68">
        <v>69.266055045871596</v>
      </c>
      <c r="G946" s="71">
        <v>0.917137560588975</v>
      </c>
      <c r="H946" s="68">
        <v>84.403669724770694</v>
      </c>
      <c r="I946" s="71">
        <v>0.83488815105812397</v>
      </c>
      <c r="J946" s="68">
        <v>69.094036697247702</v>
      </c>
      <c r="K946" s="71">
        <v>0.881110672932233</v>
      </c>
      <c r="L946" s="68">
        <v>72.419724770642205</v>
      </c>
      <c r="M946" s="71">
        <v>0.65854526053707996</v>
      </c>
      <c r="N946" s="68">
        <v>48.101265822784796</v>
      </c>
      <c r="O946" s="71">
        <v>0.612324206312582</v>
      </c>
      <c r="P946" s="68">
        <v>67.855055523085895</v>
      </c>
      <c r="Q946" s="71"/>
      <c r="R946" s="68"/>
    </row>
    <row r="947" spans="1:18" x14ac:dyDescent="0.2">
      <c r="A947" s="141" t="s">
        <v>2178</v>
      </c>
      <c r="B947" s="67" t="s">
        <v>2179</v>
      </c>
      <c r="C947" s="67">
        <v>50</v>
      </c>
      <c r="D947" s="67" t="s">
        <v>340</v>
      </c>
      <c r="E947" s="71">
        <v>0.69129241593929502</v>
      </c>
      <c r="F947" s="68">
        <v>53.956422018348597</v>
      </c>
      <c r="G947" s="71">
        <v>0.78032133939545201</v>
      </c>
      <c r="H947" s="68">
        <v>61.525229357798203</v>
      </c>
      <c r="I947" s="71">
        <v>0.74124895995455997</v>
      </c>
      <c r="J947" s="68">
        <v>43.864678899082598</v>
      </c>
      <c r="K947" s="71">
        <v>0.76214110794581302</v>
      </c>
      <c r="L947" s="68">
        <v>33.0275229357798</v>
      </c>
      <c r="M947" s="71">
        <v>0.66921572114529604</v>
      </c>
      <c r="N947" s="68">
        <v>50.115074798619098</v>
      </c>
      <c r="O947" s="71">
        <v>0.50353495125535397</v>
      </c>
      <c r="P947" s="68">
        <v>55.932203389830498</v>
      </c>
      <c r="Q947" s="71"/>
      <c r="R947" s="68"/>
    </row>
    <row r="948" spans="1:18" x14ac:dyDescent="0.2">
      <c r="A948" s="141" t="s">
        <v>2180</v>
      </c>
      <c r="B948" s="67" t="s">
        <v>2181</v>
      </c>
      <c r="C948" s="67">
        <v>50</v>
      </c>
      <c r="D948" s="67" t="s">
        <v>340</v>
      </c>
      <c r="E948" s="71">
        <v>0.81405513860204504</v>
      </c>
      <c r="F948" s="68">
        <v>73.681192660550494</v>
      </c>
      <c r="G948" s="71">
        <v>0.81864499760345599</v>
      </c>
      <c r="H948" s="68">
        <v>66.112385321100902</v>
      </c>
      <c r="I948" s="71">
        <v>0.804297748575724</v>
      </c>
      <c r="J948" s="68">
        <v>61.983944954128397</v>
      </c>
      <c r="K948" s="71">
        <v>0.84455778219139399</v>
      </c>
      <c r="L948" s="68">
        <v>61.410550458715598</v>
      </c>
      <c r="M948" s="71">
        <v>0.67277254134803499</v>
      </c>
      <c r="N948" s="68">
        <v>50.402761795166903</v>
      </c>
      <c r="O948" s="71">
        <v>0.74405776189366102</v>
      </c>
      <c r="P948" s="68">
        <v>82.349503214494405</v>
      </c>
      <c r="Q948" s="71">
        <v>1</v>
      </c>
      <c r="R948" s="68">
        <v>100</v>
      </c>
    </row>
    <row r="949" spans="1:18" x14ac:dyDescent="0.2">
      <c r="A949" s="141" t="s">
        <v>2182</v>
      </c>
      <c r="B949" s="67" t="s">
        <v>2183</v>
      </c>
      <c r="C949" s="67">
        <v>50</v>
      </c>
      <c r="D949" s="67" t="s">
        <v>340</v>
      </c>
      <c r="E949" s="71">
        <v>0.69806506389060496</v>
      </c>
      <c r="F949" s="68">
        <v>55.2178899082569</v>
      </c>
      <c r="G949" s="71">
        <v>0.82162833830613002</v>
      </c>
      <c r="H949" s="68">
        <v>66.513761467889907</v>
      </c>
      <c r="I949" s="71">
        <v>0.89414804914941803</v>
      </c>
      <c r="J949" s="68">
        <v>84.747706422018396</v>
      </c>
      <c r="K949" s="71">
        <v>0.907143416173809</v>
      </c>
      <c r="L949" s="68">
        <v>79.816513761467903</v>
      </c>
      <c r="M949" s="71">
        <v>0.89685221412057603</v>
      </c>
      <c r="N949" s="68">
        <v>81.300345224395898</v>
      </c>
      <c r="O949" s="71">
        <v>0.15971836559369601</v>
      </c>
      <c r="P949" s="68">
        <v>10.0526008182349</v>
      </c>
      <c r="Q949" s="71">
        <v>0.50890000000000002</v>
      </c>
      <c r="R949" s="68">
        <v>30.795262267343499</v>
      </c>
    </row>
    <row r="950" spans="1:18" x14ac:dyDescent="0.2">
      <c r="A950" s="141" t="s">
        <v>2184</v>
      </c>
      <c r="B950" s="67" t="s">
        <v>2185</v>
      </c>
      <c r="C950" s="67">
        <v>50</v>
      </c>
      <c r="D950" s="67" t="s">
        <v>340</v>
      </c>
      <c r="E950" s="71">
        <v>0.70542787925521599</v>
      </c>
      <c r="F950" s="68">
        <v>57.110091743119298</v>
      </c>
      <c r="G950" s="71">
        <v>0.82138942372259205</v>
      </c>
      <c r="H950" s="68">
        <v>66.399082568807302</v>
      </c>
      <c r="I950" s="71">
        <v>0.77126857696215501</v>
      </c>
      <c r="J950" s="68">
        <v>52.866972477064202</v>
      </c>
      <c r="K950" s="71">
        <v>0.68666106360706103</v>
      </c>
      <c r="L950" s="68">
        <v>14.678899082568799</v>
      </c>
      <c r="M950" s="71">
        <v>0.75457940601102602</v>
      </c>
      <c r="N950" s="68">
        <v>61.680092059838898</v>
      </c>
      <c r="O950" s="71">
        <v>0.49324092597324698</v>
      </c>
      <c r="P950" s="68">
        <v>54.646405610753902</v>
      </c>
      <c r="Q950" s="71"/>
      <c r="R950" s="68"/>
    </row>
    <row r="951" spans="1:18" x14ac:dyDescent="0.2">
      <c r="A951" s="141" t="s">
        <v>2186</v>
      </c>
      <c r="B951" s="67" t="s">
        <v>2187</v>
      </c>
      <c r="C951" s="67">
        <v>50</v>
      </c>
      <c r="D951" s="67" t="s">
        <v>340</v>
      </c>
      <c r="E951" s="71">
        <v>0.77151877024634197</v>
      </c>
      <c r="F951" s="68">
        <v>67.545871559632999</v>
      </c>
      <c r="G951" s="71">
        <v>0.85517503131318895</v>
      </c>
      <c r="H951" s="68">
        <v>71.7316513761468</v>
      </c>
      <c r="I951" s="71">
        <v>0.78977798102271402</v>
      </c>
      <c r="J951" s="68">
        <v>57.626146788990802</v>
      </c>
      <c r="K951" s="71">
        <v>0.91290392216749605</v>
      </c>
      <c r="L951" s="68">
        <v>81.307339449541303</v>
      </c>
      <c r="M951" s="71">
        <v>0.71189756357816103</v>
      </c>
      <c r="N951" s="68">
        <v>55.638665132336001</v>
      </c>
      <c r="O951" s="71">
        <v>0.58783935315015101</v>
      </c>
      <c r="P951" s="68">
        <v>65.634132086499093</v>
      </c>
      <c r="Q951" s="71"/>
      <c r="R951" s="68"/>
    </row>
    <row r="952" spans="1:18" x14ac:dyDescent="0.2">
      <c r="A952" s="141" t="s">
        <v>2188</v>
      </c>
      <c r="B952" s="67" t="s">
        <v>2189</v>
      </c>
      <c r="C952" s="67">
        <v>50</v>
      </c>
      <c r="D952" s="67" t="s">
        <v>340</v>
      </c>
      <c r="E952" s="71">
        <v>0.72533019321892001</v>
      </c>
      <c r="F952" s="68">
        <v>61.353211009174302</v>
      </c>
      <c r="G952" s="71">
        <v>0.83355930630687303</v>
      </c>
      <c r="H952" s="68">
        <v>68.291284403669707</v>
      </c>
      <c r="I952" s="71">
        <v>0.799831664526096</v>
      </c>
      <c r="J952" s="68">
        <v>60.493119266055103</v>
      </c>
      <c r="K952" s="71">
        <v>0.88877469842495704</v>
      </c>
      <c r="L952" s="68">
        <v>74.655963302752298</v>
      </c>
      <c r="M952" s="71">
        <v>0.85061355148497197</v>
      </c>
      <c r="N952" s="68">
        <v>74.856156501726105</v>
      </c>
      <c r="O952" s="71">
        <v>0.43460193857062501</v>
      </c>
      <c r="P952" s="68">
        <v>47.983635300993598</v>
      </c>
      <c r="Q952" s="71">
        <v>0.54459999999999997</v>
      </c>
      <c r="R952" s="68">
        <v>31.8104906937394</v>
      </c>
    </row>
    <row r="953" spans="1:18" x14ac:dyDescent="0.2">
      <c r="A953" s="141" t="s">
        <v>2190</v>
      </c>
      <c r="B953" s="67" t="s">
        <v>2191</v>
      </c>
      <c r="C953" s="67">
        <v>50</v>
      </c>
      <c r="D953" s="67" t="s">
        <v>340</v>
      </c>
      <c r="E953" s="71">
        <v>0.62237306391153602</v>
      </c>
      <c r="F953" s="68">
        <v>36.353211009174302</v>
      </c>
      <c r="G953" s="71">
        <v>0.78158497001993599</v>
      </c>
      <c r="H953" s="68">
        <v>61.869266055045898</v>
      </c>
      <c r="I953" s="71">
        <v>0.76057011943533304</v>
      </c>
      <c r="J953" s="68">
        <v>50.172018348623901</v>
      </c>
      <c r="K953" s="71">
        <v>0.79794008021553897</v>
      </c>
      <c r="L953" s="68">
        <v>45.756880733945003</v>
      </c>
      <c r="M953" s="71">
        <v>0.70834074337542197</v>
      </c>
      <c r="N953" s="68">
        <v>55.235903337169198</v>
      </c>
      <c r="O953" s="71">
        <v>0.68580247042298303</v>
      </c>
      <c r="P953" s="68">
        <v>75.745178258328494</v>
      </c>
      <c r="Q953" s="71">
        <v>0</v>
      </c>
      <c r="R953" s="68">
        <v>12.690355329949201</v>
      </c>
    </row>
    <row r="954" spans="1:18" x14ac:dyDescent="0.2">
      <c r="A954" s="141" t="s">
        <v>2192</v>
      </c>
      <c r="B954" s="67" t="s">
        <v>2193</v>
      </c>
      <c r="C954" s="67">
        <v>51</v>
      </c>
      <c r="D954" s="67" t="s">
        <v>340</v>
      </c>
      <c r="E954" s="71">
        <v>0.49727139425235001</v>
      </c>
      <c r="F954" s="68">
        <v>9.2889908256880709</v>
      </c>
      <c r="G954" s="71">
        <v>0.58051521595376498</v>
      </c>
      <c r="H954" s="68">
        <v>10.665137614678899</v>
      </c>
      <c r="I954" s="71">
        <v>0.73050649809012802</v>
      </c>
      <c r="J954" s="68">
        <v>40.653669724770602</v>
      </c>
      <c r="K954" s="71">
        <v>0.811155072633435</v>
      </c>
      <c r="L954" s="68">
        <v>50.860091743119298</v>
      </c>
      <c r="M954" s="71">
        <v>0.54472701404944002</v>
      </c>
      <c r="N954" s="68">
        <v>32.220943613348702</v>
      </c>
      <c r="O954" s="71">
        <v>0.114924564787332</v>
      </c>
      <c r="P954" s="68">
        <v>6.1952074810052604</v>
      </c>
      <c r="Q954" s="71">
        <v>0.20180000000000001</v>
      </c>
      <c r="R954" s="68">
        <v>21.489001692047399</v>
      </c>
    </row>
    <row r="955" spans="1:18" x14ac:dyDescent="0.2">
      <c r="A955" s="141" t="s">
        <v>2194</v>
      </c>
      <c r="B955" s="67" t="s">
        <v>2195</v>
      </c>
      <c r="C955" s="67">
        <v>50</v>
      </c>
      <c r="D955" s="67" t="s">
        <v>340</v>
      </c>
      <c r="E955" s="71">
        <v>0.778342461697206</v>
      </c>
      <c r="F955" s="68">
        <v>68.807339449541303</v>
      </c>
      <c r="G955" s="71">
        <v>0.86104114329440096</v>
      </c>
      <c r="H955" s="68">
        <v>72.477064220183493</v>
      </c>
      <c r="I955" s="71">
        <v>0.79074134564642995</v>
      </c>
      <c r="J955" s="68">
        <v>58.142201834862398</v>
      </c>
      <c r="K955" s="71">
        <v>0.77261558213168702</v>
      </c>
      <c r="L955" s="68">
        <v>37.270642201834903</v>
      </c>
      <c r="M955" s="71">
        <v>0.84349991107949496</v>
      </c>
      <c r="N955" s="68">
        <v>73.417721518987307</v>
      </c>
      <c r="O955" s="71">
        <v>0.43480678803122402</v>
      </c>
      <c r="P955" s="68">
        <v>48.042080654587998</v>
      </c>
      <c r="Q955" s="71">
        <v>0.96735000000000004</v>
      </c>
      <c r="R955" s="68">
        <v>43.147208121827397</v>
      </c>
    </row>
    <row r="956" spans="1:18" x14ac:dyDescent="0.2">
      <c r="A956" s="141" t="s">
        <v>2196</v>
      </c>
      <c r="B956" s="67" t="s">
        <v>2197</v>
      </c>
      <c r="C956" s="67">
        <v>51</v>
      </c>
      <c r="D956" s="67" t="s">
        <v>340</v>
      </c>
      <c r="E956" s="71">
        <v>0.64634031496103606</v>
      </c>
      <c r="F956" s="68">
        <v>42.947247706421997</v>
      </c>
      <c r="G956" s="71">
        <v>0.67980646547303103</v>
      </c>
      <c r="H956" s="68">
        <v>37.098623853211002</v>
      </c>
      <c r="I956" s="71">
        <v>0.72617487987665896</v>
      </c>
      <c r="J956" s="68">
        <v>38.9908256880734</v>
      </c>
      <c r="K956" s="71">
        <v>0.80647822893013199</v>
      </c>
      <c r="L956" s="68">
        <v>49.2545871559633</v>
      </c>
      <c r="M956" s="71">
        <v>0.420238306953584</v>
      </c>
      <c r="N956" s="68">
        <v>16.7433831990794</v>
      </c>
      <c r="O956" s="71">
        <v>0.24534400853280799</v>
      </c>
      <c r="P956" s="68">
        <v>20.689655172413801</v>
      </c>
      <c r="Q956" s="71">
        <v>1</v>
      </c>
      <c r="R956" s="68">
        <v>100</v>
      </c>
    </row>
    <row r="957" spans="1:18" x14ac:dyDescent="0.2">
      <c r="A957" s="141" t="s">
        <v>2198</v>
      </c>
      <c r="B957" s="67" t="s">
        <v>2199</v>
      </c>
      <c r="C957" s="67">
        <v>50</v>
      </c>
      <c r="D957" s="67" t="s">
        <v>340</v>
      </c>
      <c r="E957" s="71">
        <v>0.67413059665292996</v>
      </c>
      <c r="F957" s="68">
        <v>49.598623853211002</v>
      </c>
      <c r="G957" s="71">
        <v>0.72421150357316799</v>
      </c>
      <c r="H957" s="68">
        <v>50.2866972477064</v>
      </c>
      <c r="I957" s="71">
        <v>0.77348195604602499</v>
      </c>
      <c r="J957" s="68">
        <v>53.841743119265999</v>
      </c>
      <c r="K957" s="71">
        <v>0.81965975257077595</v>
      </c>
      <c r="L957" s="68">
        <v>54.0137614678899</v>
      </c>
      <c r="M957" s="71">
        <v>0.57318157567134997</v>
      </c>
      <c r="N957" s="68">
        <v>36.191024165707702</v>
      </c>
      <c r="O957" s="71">
        <v>0.71884879205626195</v>
      </c>
      <c r="P957" s="68">
        <v>79.719462302746905</v>
      </c>
      <c r="Q957" s="71">
        <v>0.43540000000000001</v>
      </c>
      <c r="R957" s="68">
        <v>26.0575296108291</v>
      </c>
    </row>
    <row r="958" spans="1:18" x14ac:dyDescent="0.2">
      <c r="A958" s="141" t="s">
        <v>2200</v>
      </c>
      <c r="B958" s="67" t="s">
        <v>2201</v>
      </c>
      <c r="C958" s="67">
        <v>50</v>
      </c>
      <c r="D958" s="67" t="s">
        <v>340</v>
      </c>
      <c r="E958" s="71">
        <v>0.84996074517767595</v>
      </c>
      <c r="F958" s="68">
        <v>79.4724770642202</v>
      </c>
      <c r="G958" s="71">
        <v>0.94701300659079002</v>
      </c>
      <c r="H958" s="68">
        <v>90.997706422018396</v>
      </c>
      <c r="I958" s="71">
        <v>0.90562046238627403</v>
      </c>
      <c r="J958" s="68">
        <v>88.761467889908204</v>
      </c>
      <c r="K958" s="71">
        <v>0.94647883724958404</v>
      </c>
      <c r="L958" s="68">
        <v>90.825688073394502</v>
      </c>
      <c r="M958" s="71">
        <v>0.88618175351235995</v>
      </c>
      <c r="N958" s="68">
        <v>80.092059838895295</v>
      </c>
      <c r="O958" s="71">
        <v>0.41447041132704998</v>
      </c>
      <c r="P958" s="68">
        <v>44.360023378141399</v>
      </c>
      <c r="Q958" s="71">
        <v>1</v>
      </c>
      <c r="R958" s="68">
        <v>100</v>
      </c>
    </row>
    <row r="959" spans="1:18" x14ac:dyDescent="0.2">
      <c r="A959" s="141" t="s">
        <v>2202</v>
      </c>
      <c r="B959" s="67" t="s">
        <v>2203</v>
      </c>
      <c r="C959" s="67">
        <v>50</v>
      </c>
      <c r="D959" s="67" t="s">
        <v>340</v>
      </c>
      <c r="E959" s="71">
        <v>0.892930895789534</v>
      </c>
      <c r="F959" s="68">
        <v>87.614678899082605</v>
      </c>
      <c r="G959" s="71">
        <v>0.96375418949677405</v>
      </c>
      <c r="H959" s="68">
        <v>94.610091743119298</v>
      </c>
      <c r="I959" s="71">
        <v>0.91466323776307701</v>
      </c>
      <c r="J959" s="68">
        <v>91.169724770642205</v>
      </c>
      <c r="K959" s="71">
        <v>0.89381049976139504</v>
      </c>
      <c r="L959" s="68">
        <v>76.261467889908204</v>
      </c>
      <c r="M959" s="71">
        <v>0.96798861817535098</v>
      </c>
      <c r="N959" s="68">
        <v>94.131185270425803</v>
      </c>
      <c r="O959" s="71">
        <v>0.61736882954060801</v>
      </c>
      <c r="P959" s="68">
        <v>68.497954412624196</v>
      </c>
      <c r="Q959" s="71">
        <v>1</v>
      </c>
      <c r="R959" s="68">
        <v>100</v>
      </c>
    </row>
    <row r="960" spans="1:18" x14ac:dyDescent="0.2">
      <c r="A960" s="141" t="s">
        <v>2204</v>
      </c>
      <c r="B960" s="67" t="s">
        <v>2205</v>
      </c>
      <c r="C960" s="67">
        <v>50</v>
      </c>
      <c r="D960" s="67" t="s">
        <v>340</v>
      </c>
      <c r="E960" s="71">
        <v>0.880554894400154</v>
      </c>
      <c r="F960" s="68">
        <v>84.747706422018396</v>
      </c>
      <c r="G960" s="71">
        <v>0.97122233953779902</v>
      </c>
      <c r="H960" s="68">
        <v>96.330275229357795</v>
      </c>
      <c r="I960" s="71">
        <v>0.92440768198896395</v>
      </c>
      <c r="J960" s="68">
        <v>93.004587155963307</v>
      </c>
      <c r="K960" s="71">
        <v>0.95039540044509496</v>
      </c>
      <c r="L960" s="68">
        <v>91.628440366972498</v>
      </c>
      <c r="M960" s="71">
        <v>0.975102258580829</v>
      </c>
      <c r="N960" s="68">
        <v>95.454545454545496</v>
      </c>
      <c r="O960" s="71">
        <v>0.58164679144808595</v>
      </c>
      <c r="P960" s="68">
        <v>65.0496785505552</v>
      </c>
      <c r="Q960" s="71"/>
      <c r="R960" s="68"/>
    </row>
    <row r="961" spans="1:18" x14ac:dyDescent="0.2">
      <c r="A961" s="141" t="s">
        <v>2206</v>
      </c>
      <c r="B961" s="67" t="s">
        <v>2207</v>
      </c>
      <c r="C961" s="67">
        <v>50</v>
      </c>
      <c r="D961" s="67" t="s">
        <v>340</v>
      </c>
      <c r="E961" s="71">
        <v>0.68823659547838401</v>
      </c>
      <c r="F961" s="68">
        <v>53.325688073394502</v>
      </c>
      <c r="G961" s="71">
        <v>0.91521577677181598</v>
      </c>
      <c r="H961" s="68">
        <v>84.059633027522906</v>
      </c>
      <c r="I961" s="71">
        <v>0.89506810123255998</v>
      </c>
      <c r="J961" s="68">
        <v>84.977064220183493</v>
      </c>
      <c r="K961" s="71">
        <v>0.93209097863462498</v>
      </c>
      <c r="L961" s="68">
        <v>87.155963302752298</v>
      </c>
      <c r="M961" s="71">
        <v>0.92174995553974803</v>
      </c>
      <c r="N961" s="68">
        <v>85.385500575373996</v>
      </c>
      <c r="O961" s="71">
        <v>0.453294760691553</v>
      </c>
      <c r="P961" s="68">
        <v>50.087668030391598</v>
      </c>
      <c r="Q961" s="71">
        <v>1.2E-2</v>
      </c>
      <c r="R961" s="68">
        <v>15.482233502538101</v>
      </c>
    </row>
    <row r="962" spans="1:18" x14ac:dyDescent="0.2">
      <c r="A962" s="141" t="s">
        <v>1826</v>
      </c>
      <c r="B962" s="67" t="s">
        <v>2208</v>
      </c>
      <c r="C962" s="67">
        <v>50</v>
      </c>
      <c r="D962" s="67" t="s">
        <v>340</v>
      </c>
      <c r="E962" s="71">
        <v>0.68584248202670905</v>
      </c>
      <c r="F962" s="68">
        <v>52.465596330275197</v>
      </c>
      <c r="G962" s="71">
        <v>0.79593004415961099</v>
      </c>
      <c r="H962" s="68">
        <v>63.417431192660501</v>
      </c>
      <c r="I962" s="71">
        <v>0.78299732745212802</v>
      </c>
      <c r="J962" s="68">
        <v>55.905963302752298</v>
      </c>
      <c r="K962" s="71">
        <v>0.81729978164193495</v>
      </c>
      <c r="L962" s="68">
        <v>53.038990825688103</v>
      </c>
      <c r="M962" s="71">
        <v>0.65854526053707996</v>
      </c>
      <c r="N962" s="68">
        <v>48.101265822784796</v>
      </c>
      <c r="O962" s="71">
        <v>0.37443999634279201</v>
      </c>
      <c r="P962" s="68">
        <v>39.1583869082408</v>
      </c>
      <c r="Q962" s="71"/>
      <c r="R962" s="68"/>
    </row>
    <row r="963" spans="1:18" x14ac:dyDescent="0.2">
      <c r="A963" s="141" t="s">
        <v>2209</v>
      </c>
      <c r="B963" s="67" t="s">
        <v>2210</v>
      </c>
      <c r="C963" s="67">
        <v>50</v>
      </c>
      <c r="D963" s="67" t="s">
        <v>340</v>
      </c>
      <c r="E963" s="71">
        <v>0.58579049869807698</v>
      </c>
      <c r="F963" s="68">
        <v>27.121559633027498</v>
      </c>
      <c r="G963" s="71">
        <v>0.76052687935853802</v>
      </c>
      <c r="H963" s="68">
        <v>58.887614678899098</v>
      </c>
      <c r="I963" s="71">
        <v>0.71596248087840597</v>
      </c>
      <c r="J963" s="68">
        <v>35.837155963302799</v>
      </c>
      <c r="K963" s="71">
        <v>0.80987851433902902</v>
      </c>
      <c r="L963" s="68">
        <v>50.344036697247702</v>
      </c>
      <c r="M963" s="71">
        <v>0.53405655344122305</v>
      </c>
      <c r="N963" s="68">
        <v>30.379746835443001</v>
      </c>
      <c r="O963" s="71">
        <v>0.108528065473187</v>
      </c>
      <c r="P963" s="68">
        <v>5.6107539450613704</v>
      </c>
      <c r="Q963" s="71"/>
      <c r="R963" s="68"/>
    </row>
    <row r="964" spans="1:18" x14ac:dyDescent="0.2">
      <c r="A964" s="141" t="s">
        <v>2211</v>
      </c>
      <c r="B964" s="67" t="s">
        <v>2212</v>
      </c>
      <c r="C964" s="67">
        <v>50</v>
      </c>
      <c r="D964" s="67" t="s">
        <v>340</v>
      </c>
      <c r="E964" s="71">
        <v>0.66510242853530999</v>
      </c>
      <c r="F964" s="68">
        <v>47.305045871559599</v>
      </c>
      <c r="G964" s="71">
        <v>0.77534831765295698</v>
      </c>
      <c r="H964" s="68">
        <v>60.894495412844002</v>
      </c>
      <c r="I964" s="71">
        <v>0.72239899103571203</v>
      </c>
      <c r="J964" s="68">
        <v>37.844036697247702</v>
      </c>
      <c r="K964" s="71">
        <v>0.75769519239922101</v>
      </c>
      <c r="L964" s="68">
        <v>31.594036697247699</v>
      </c>
      <c r="M964" s="71">
        <v>0.51982927263026901</v>
      </c>
      <c r="N964" s="68">
        <v>28.7111622554661</v>
      </c>
      <c r="O964" s="71">
        <v>0.55024036895839001</v>
      </c>
      <c r="P964" s="68">
        <v>61.718293395674998</v>
      </c>
      <c r="Q964" s="71"/>
      <c r="R964" s="68"/>
    </row>
    <row r="965" spans="1:18" x14ac:dyDescent="0.2">
      <c r="A965" s="141" t="s">
        <v>1322</v>
      </c>
      <c r="B965" s="67" t="s">
        <v>2213</v>
      </c>
      <c r="C965" s="67">
        <v>50</v>
      </c>
      <c r="D965" s="67" t="s">
        <v>340</v>
      </c>
      <c r="E965" s="71">
        <v>0.72292614619159501</v>
      </c>
      <c r="F965" s="68">
        <v>61.123853211009198</v>
      </c>
      <c r="G965" s="71">
        <v>0.84291103845015303</v>
      </c>
      <c r="H965" s="68">
        <v>69.438073394495405</v>
      </c>
      <c r="I965" s="71">
        <v>0.77396422136114895</v>
      </c>
      <c r="J965" s="68">
        <v>54.0137614678899</v>
      </c>
      <c r="K965" s="71">
        <v>0.923735484268977</v>
      </c>
      <c r="L965" s="68">
        <v>84.862385321100902</v>
      </c>
      <c r="M965" s="71">
        <v>0.79370442824115195</v>
      </c>
      <c r="N965" s="68">
        <v>67.3187571921749</v>
      </c>
      <c r="O965" s="71">
        <v>0.280315558636546</v>
      </c>
      <c r="P965" s="68">
        <v>25.482174167153701</v>
      </c>
      <c r="Q965" s="71"/>
      <c r="R965" s="68"/>
    </row>
    <row r="966" spans="1:18" x14ac:dyDescent="0.2">
      <c r="A966" s="141" t="s">
        <v>774</v>
      </c>
      <c r="B966" s="67" t="s">
        <v>2214</v>
      </c>
      <c r="C966" s="67">
        <v>50</v>
      </c>
      <c r="D966" s="67" t="s">
        <v>340</v>
      </c>
      <c r="E966" s="71">
        <v>0.56980641590570902</v>
      </c>
      <c r="F966" s="68">
        <v>23.107798165137599</v>
      </c>
      <c r="G966" s="71">
        <v>0.82288121489581301</v>
      </c>
      <c r="H966" s="68">
        <v>66.800458715596307</v>
      </c>
      <c r="I966" s="71">
        <v>0.67847606943333805</v>
      </c>
      <c r="J966" s="68">
        <v>25.688073394495401</v>
      </c>
      <c r="K966" s="71">
        <v>0.83705448322055598</v>
      </c>
      <c r="L966" s="68">
        <v>59.403669724770602</v>
      </c>
      <c r="M966" s="71">
        <v>0.77592032722745896</v>
      </c>
      <c r="N966" s="68">
        <v>65.074798619102395</v>
      </c>
      <c r="O966" s="71">
        <v>0.30450640065708801</v>
      </c>
      <c r="P966" s="68">
        <v>28.5213325540619</v>
      </c>
      <c r="Q966" s="71">
        <v>0</v>
      </c>
      <c r="R966" s="68">
        <v>12.690355329949201</v>
      </c>
    </row>
    <row r="967" spans="1:18" x14ac:dyDescent="0.2">
      <c r="A967" s="141" t="s">
        <v>2215</v>
      </c>
      <c r="B967" s="67" t="s">
        <v>2216</v>
      </c>
      <c r="C967" s="67">
        <v>50</v>
      </c>
      <c r="D967" s="67" t="s">
        <v>340</v>
      </c>
      <c r="E967" s="71">
        <v>0.51980963282276504</v>
      </c>
      <c r="F967" s="68">
        <v>12.1559633027523</v>
      </c>
      <c r="G967" s="71">
        <v>0.72016859257776999</v>
      </c>
      <c r="H967" s="68">
        <v>49.197247706421997</v>
      </c>
      <c r="I967" s="71">
        <v>0.64630089201875496</v>
      </c>
      <c r="J967" s="68">
        <v>18.692660550458701</v>
      </c>
      <c r="K967" s="71">
        <v>0.85313233332915706</v>
      </c>
      <c r="L967" s="68">
        <v>63.933486238532097</v>
      </c>
      <c r="M967" s="71">
        <v>0.37044282411524099</v>
      </c>
      <c r="N967" s="68">
        <v>11.852704257767501</v>
      </c>
      <c r="O967" s="71">
        <v>9.0035220729032008E-3</v>
      </c>
      <c r="P967" s="68">
        <v>0.87668030391583895</v>
      </c>
      <c r="Q967" s="71"/>
      <c r="R967" s="68"/>
    </row>
    <row r="968" spans="1:18" x14ac:dyDescent="0.2">
      <c r="A968" s="141" t="s">
        <v>2217</v>
      </c>
      <c r="B968" s="67" t="s">
        <v>2218</v>
      </c>
      <c r="C968" s="67">
        <v>50</v>
      </c>
      <c r="D968" s="67" t="s">
        <v>340</v>
      </c>
      <c r="E968" s="71">
        <v>0.53604689391904903</v>
      </c>
      <c r="F968" s="68">
        <v>15.1376146788991</v>
      </c>
      <c r="G968" s="71">
        <v>0.70921244571408404</v>
      </c>
      <c r="H968" s="68">
        <v>45.814220183486199</v>
      </c>
      <c r="I968" s="71">
        <v>0.66444553312062204</v>
      </c>
      <c r="J968" s="68">
        <v>22.362385321100898</v>
      </c>
      <c r="K968" s="71">
        <v>0.87322155121726297</v>
      </c>
      <c r="L968" s="68">
        <v>69.552752293577996</v>
      </c>
      <c r="M968" s="71">
        <v>0.34554508269606998</v>
      </c>
      <c r="N968" s="68">
        <v>9.9539700805523594</v>
      </c>
      <c r="O968" s="71">
        <v>8.7809856847207199E-2</v>
      </c>
      <c r="P968" s="68">
        <v>4.3249561659848004</v>
      </c>
      <c r="Q968" s="71"/>
      <c r="R968" s="68"/>
    </row>
    <row r="969" spans="1:18" x14ac:dyDescent="0.2">
      <c r="A969" s="141" t="s">
        <v>2219</v>
      </c>
      <c r="B969" s="67" t="s">
        <v>2220</v>
      </c>
      <c r="C969" s="67">
        <v>50</v>
      </c>
      <c r="D969" s="67" t="s">
        <v>340</v>
      </c>
      <c r="E969" s="71">
        <v>0.70795866712092104</v>
      </c>
      <c r="F969" s="68">
        <v>58.084862385321102</v>
      </c>
      <c r="G969" s="71">
        <v>0.73013733372502898</v>
      </c>
      <c r="H969" s="68">
        <v>51.7775229357798</v>
      </c>
      <c r="I969" s="71">
        <v>0.72198932095573998</v>
      </c>
      <c r="J969" s="68">
        <v>37.7866972477064</v>
      </c>
      <c r="K969" s="71">
        <v>0.87371048991480305</v>
      </c>
      <c r="L969" s="68">
        <v>69.667431192660501</v>
      </c>
      <c r="M969" s="71">
        <v>0.43090876756180002</v>
      </c>
      <c r="N969" s="68">
        <v>17.8941311852704</v>
      </c>
      <c r="O969" s="71">
        <v>0.49100609056815597</v>
      </c>
      <c r="P969" s="68">
        <v>54.412624196376399</v>
      </c>
      <c r="Q969" s="71">
        <v>1</v>
      </c>
      <c r="R969" s="68">
        <v>100</v>
      </c>
    </row>
    <row r="970" spans="1:18" x14ac:dyDescent="0.2">
      <c r="A970" s="141" t="s">
        <v>2221</v>
      </c>
      <c r="B970" s="67" t="s">
        <v>2222</v>
      </c>
      <c r="C970" s="67">
        <v>51</v>
      </c>
      <c r="D970" s="67" t="s">
        <v>340</v>
      </c>
      <c r="E970" s="71">
        <v>0.59329299569764504</v>
      </c>
      <c r="F970" s="68">
        <v>29.0137614678899</v>
      </c>
      <c r="G970" s="71">
        <v>0.73635536500545695</v>
      </c>
      <c r="H970" s="68">
        <v>53.153669724770602</v>
      </c>
      <c r="I970" s="71">
        <v>0.66291444580592496</v>
      </c>
      <c r="J970" s="68">
        <v>21.961009174311901</v>
      </c>
      <c r="K970" s="71">
        <v>0.91211480168433001</v>
      </c>
      <c r="L970" s="68">
        <v>81.192660550458697</v>
      </c>
      <c r="M970" s="71">
        <v>0.53405655344122305</v>
      </c>
      <c r="N970" s="68">
        <v>30.379746835443001</v>
      </c>
      <c r="O970" s="71">
        <v>0.121023812551288</v>
      </c>
      <c r="P970" s="68">
        <v>6.8965517241379297</v>
      </c>
      <c r="Q970" s="71"/>
      <c r="R970" s="68"/>
    </row>
    <row r="971" spans="1:18" x14ac:dyDescent="0.2">
      <c r="A971" s="141" t="s">
        <v>2223</v>
      </c>
      <c r="B971" s="67" t="s">
        <v>2224</v>
      </c>
      <c r="C971" s="67">
        <v>51</v>
      </c>
      <c r="D971" s="67" t="s">
        <v>340</v>
      </c>
      <c r="E971" s="71">
        <v>0.462467339270414</v>
      </c>
      <c r="F971" s="68">
        <v>6.4793577981651396</v>
      </c>
      <c r="G971" s="71">
        <v>0.68241769163058497</v>
      </c>
      <c r="H971" s="68">
        <v>38.474770642201797</v>
      </c>
      <c r="I971" s="71">
        <v>0.69454383389311602</v>
      </c>
      <c r="J971" s="68">
        <v>29.9885321100917</v>
      </c>
      <c r="K971" s="71">
        <v>0.84193950308536503</v>
      </c>
      <c r="L971" s="68">
        <v>60.607798165137602</v>
      </c>
      <c r="M971" s="71">
        <v>0.470033789791926</v>
      </c>
      <c r="N971" s="68">
        <v>22.151898734177198</v>
      </c>
      <c r="O971" s="71">
        <v>8.5869217221491906E-2</v>
      </c>
      <c r="P971" s="68">
        <v>4.1496201052016399</v>
      </c>
      <c r="Q971" s="71">
        <v>0</v>
      </c>
      <c r="R971" s="68">
        <v>12.690355329949201</v>
      </c>
    </row>
    <row r="972" spans="1:18" x14ac:dyDescent="0.2">
      <c r="A972" s="141" t="s">
        <v>2225</v>
      </c>
      <c r="B972" s="67" t="s">
        <v>2226</v>
      </c>
      <c r="C972" s="67">
        <v>51</v>
      </c>
      <c r="D972" s="67" t="s">
        <v>340</v>
      </c>
      <c r="E972" s="71">
        <v>0.59761247539284201</v>
      </c>
      <c r="F972" s="68">
        <v>30.275229357798199</v>
      </c>
      <c r="G972" s="71">
        <v>0.57534337340939501</v>
      </c>
      <c r="H972" s="68">
        <v>9.9770642201834896</v>
      </c>
      <c r="I972" s="71">
        <v>0.80689391105335395</v>
      </c>
      <c r="J972" s="68">
        <v>62.844036697247702</v>
      </c>
      <c r="K972" s="71">
        <v>0.91955075514760398</v>
      </c>
      <c r="L972" s="68">
        <v>83.142201834862405</v>
      </c>
      <c r="M972" s="71">
        <v>0.178374533167348</v>
      </c>
      <c r="N972" s="68">
        <v>3.5097813578826198</v>
      </c>
      <c r="O972" s="71">
        <v>0.63586227957935304</v>
      </c>
      <c r="P972" s="68">
        <v>70.192869666861498</v>
      </c>
      <c r="Q972" s="71">
        <v>0.46965000000000001</v>
      </c>
      <c r="R972" s="68">
        <v>26.988155668358701</v>
      </c>
    </row>
    <row r="973" spans="1:18" x14ac:dyDescent="0.2">
      <c r="A973" s="141" t="s">
        <v>2227</v>
      </c>
      <c r="B973" s="67" t="s">
        <v>2228</v>
      </c>
      <c r="C973" s="67">
        <v>51</v>
      </c>
      <c r="D973" s="67" t="s">
        <v>340</v>
      </c>
      <c r="E973" s="71">
        <v>0.60744556487052104</v>
      </c>
      <c r="F973" s="68">
        <v>32.798165137614703</v>
      </c>
      <c r="G973" s="71">
        <v>0.65314557192317002</v>
      </c>
      <c r="H973" s="68">
        <v>29.587155963302799</v>
      </c>
      <c r="I973" s="71">
        <v>0.72371327141856101</v>
      </c>
      <c r="J973" s="68">
        <v>38.2454128440367</v>
      </c>
      <c r="K973" s="71">
        <v>0.78705907640605999</v>
      </c>
      <c r="L973" s="68">
        <v>42.488532110091697</v>
      </c>
      <c r="M973" s="71">
        <v>0.43802240796727698</v>
      </c>
      <c r="N973" s="68">
        <v>18.6421173762946</v>
      </c>
      <c r="O973" s="71">
        <v>4.2733061508057002E-2</v>
      </c>
      <c r="P973" s="68">
        <v>1.9286966686148499</v>
      </c>
      <c r="Q973" s="71">
        <v>1</v>
      </c>
      <c r="R973" s="68">
        <v>100</v>
      </c>
    </row>
    <row r="974" spans="1:18" x14ac:dyDescent="0.2">
      <c r="A974" s="141" t="s">
        <v>1826</v>
      </c>
      <c r="B974" s="67" t="s">
        <v>2229</v>
      </c>
      <c r="C974" s="67">
        <v>51</v>
      </c>
      <c r="D974" s="67" t="s">
        <v>340</v>
      </c>
      <c r="E974" s="71">
        <v>0.53038751039064302</v>
      </c>
      <c r="F974" s="68">
        <v>14.105504587156</v>
      </c>
      <c r="G974" s="71">
        <v>0.63200823679437101</v>
      </c>
      <c r="H974" s="68">
        <v>23.050458715596299</v>
      </c>
      <c r="I974" s="71">
        <v>0.79515892246429298</v>
      </c>
      <c r="J974" s="68">
        <v>59.461009174311897</v>
      </c>
      <c r="K974" s="71">
        <v>0.80808890594370397</v>
      </c>
      <c r="L974" s="68">
        <v>49.770642201834903</v>
      </c>
      <c r="M974" s="71">
        <v>0.41668148675084499</v>
      </c>
      <c r="N974" s="68">
        <v>16.5707710011507</v>
      </c>
      <c r="O974" s="71">
        <v>0</v>
      </c>
      <c r="P974" s="68">
        <v>0.642898889538282</v>
      </c>
      <c r="Q974" s="71"/>
      <c r="R974" s="68"/>
    </row>
    <row r="975" spans="1:18" x14ac:dyDescent="0.2">
      <c r="A975" s="141" t="s">
        <v>2230</v>
      </c>
      <c r="B975" s="67" t="s">
        <v>2231</v>
      </c>
      <c r="C975" s="67">
        <v>51</v>
      </c>
      <c r="D975" s="67" t="s">
        <v>340</v>
      </c>
      <c r="E975" s="71">
        <v>0.46006080318194198</v>
      </c>
      <c r="F975" s="68">
        <v>6.0779816513761498</v>
      </c>
      <c r="G975" s="71">
        <v>0.58205920993915505</v>
      </c>
      <c r="H975" s="68">
        <v>10.894495412844</v>
      </c>
      <c r="I975" s="71">
        <v>0.58548504275107904</v>
      </c>
      <c r="J975" s="68">
        <v>8.6582568807339406</v>
      </c>
      <c r="K975" s="71">
        <v>0.72551939019846801</v>
      </c>
      <c r="L975" s="68">
        <v>23.165137614678901</v>
      </c>
      <c r="M975" s="71">
        <v>0.249510937222124</v>
      </c>
      <c r="N975" s="68">
        <v>5.3509781357882602</v>
      </c>
      <c r="O975" s="71">
        <v>0.15772943579888399</v>
      </c>
      <c r="P975" s="68">
        <v>9.8772647574517798</v>
      </c>
      <c r="Q975" s="71"/>
      <c r="R975" s="68"/>
    </row>
    <row r="976" spans="1:18" x14ac:dyDescent="0.2">
      <c r="A976" s="141" t="s">
        <v>2232</v>
      </c>
      <c r="B976" s="67" t="s">
        <v>2233</v>
      </c>
      <c r="C976" s="67">
        <v>51</v>
      </c>
      <c r="D976" s="67" t="s">
        <v>340</v>
      </c>
      <c r="E976" s="71">
        <v>0.60342563129402904</v>
      </c>
      <c r="F976" s="68">
        <v>31.823394495412799</v>
      </c>
      <c r="G976" s="71">
        <v>0.59418337409893096</v>
      </c>
      <c r="H976" s="68">
        <v>13.474770642201801</v>
      </c>
      <c r="I976" s="71">
        <v>0.66674472397566498</v>
      </c>
      <c r="J976" s="68">
        <v>23.050458715596299</v>
      </c>
      <c r="K976" s="71">
        <v>0.64698591680633499</v>
      </c>
      <c r="L976" s="68">
        <v>8.1422018348623908</v>
      </c>
      <c r="M976" s="71">
        <v>0.44157922817001599</v>
      </c>
      <c r="N976" s="68">
        <v>19.2174913693901</v>
      </c>
      <c r="O976" s="71">
        <v>0.27106054471322899</v>
      </c>
      <c r="P976" s="68">
        <v>24.196376388077098</v>
      </c>
      <c r="Q976" s="71">
        <v>1</v>
      </c>
      <c r="R976" s="68">
        <v>100</v>
      </c>
    </row>
    <row r="977" spans="1:18" x14ac:dyDescent="0.2">
      <c r="A977" s="141" t="s">
        <v>2234</v>
      </c>
      <c r="B977" s="67" t="s">
        <v>2235</v>
      </c>
      <c r="C977" s="67">
        <v>51</v>
      </c>
      <c r="D977" s="67" t="s">
        <v>340</v>
      </c>
      <c r="E977" s="71">
        <v>0.53049896074561198</v>
      </c>
      <c r="F977" s="68">
        <v>14.1628440366972</v>
      </c>
      <c r="G977" s="71">
        <v>0.445123123859127</v>
      </c>
      <c r="H977" s="68">
        <v>4.0137614678899096</v>
      </c>
      <c r="I977" s="71">
        <v>0.715956081520016</v>
      </c>
      <c r="J977" s="68">
        <v>35.779816513761503</v>
      </c>
      <c r="K977" s="71">
        <v>0.68179460637820399</v>
      </c>
      <c r="L977" s="68">
        <v>13.589449541284401</v>
      </c>
      <c r="M977" s="71">
        <v>0.58385203627956594</v>
      </c>
      <c r="N977" s="68">
        <v>37.802071346375101</v>
      </c>
      <c r="O977" s="71">
        <v>0.75626791643675595</v>
      </c>
      <c r="P977" s="68">
        <v>83.693746347165401</v>
      </c>
      <c r="Q977" s="71">
        <v>0</v>
      </c>
      <c r="R977" s="68">
        <v>12.690355329949201</v>
      </c>
    </row>
    <row r="978" spans="1:18" x14ac:dyDescent="0.2">
      <c r="A978" s="141" t="s">
        <v>2236</v>
      </c>
      <c r="B978" s="67" t="s">
        <v>2237</v>
      </c>
      <c r="C978" s="67">
        <v>51</v>
      </c>
      <c r="D978" s="67" t="s">
        <v>340</v>
      </c>
      <c r="E978" s="71">
        <v>0.65630684169192899</v>
      </c>
      <c r="F978" s="68">
        <v>45.355504587155998</v>
      </c>
      <c r="G978" s="71">
        <v>0.51535119744511304</v>
      </c>
      <c r="H978" s="68">
        <v>6.1926605504587204</v>
      </c>
      <c r="I978" s="71">
        <v>0.69275892828388697</v>
      </c>
      <c r="J978" s="68">
        <v>29.415137614678901</v>
      </c>
      <c r="K978" s="71">
        <v>0.76883318374444698</v>
      </c>
      <c r="L978" s="68">
        <v>35.607798165137602</v>
      </c>
      <c r="M978" s="71">
        <v>0.51982927263026901</v>
      </c>
      <c r="N978" s="68">
        <v>28.7111622554661</v>
      </c>
      <c r="O978" s="71">
        <v>0.93681846804785496</v>
      </c>
      <c r="P978" s="68">
        <v>97.077732320280504</v>
      </c>
      <c r="Q978" s="71">
        <v>0.50424999999999998</v>
      </c>
      <c r="R978" s="68">
        <v>30.2030456852792</v>
      </c>
    </row>
    <row r="979" spans="1:18" x14ac:dyDescent="0.2">
      <c r="A979" s="141" t="s">
        <v>2238</v>
      </c>
      <c r="B979" s="67" t="s">
        <v>2239</v>
      </c>
      <c r="C979" s="67">
        <v>51</v>
      </c>
      <c r="D979" s="67" t="s">
        <v>340</v>
      </c>
      <c r="E979" s="71">
        <v>0.58932067469930804</v>
      </c>
      <c r="F979" s="68">
        <v>27.866972477064198</v>
      </c>
      <c r="G979" s="71">
        <v>0.66943197269550603</v>
      </c>
      <c r="H979" s="68">
        <v>34.805045871559599</v>
      </c>
      <c r="I979" s="71">
        <v>0.80754614307226502</v>
      </c>
      <c r="J979" s="68">
        <v>63.016055045871603</v>
      </c>
      <c r="K979" s="71">
        <v>0.84309137901633602</v>
      </c>
      <c r="L979" s="68">
        <v>60.894495412844002</v>
      </c>
      <c r="M979" s="71">
        <v>0.62653387871243105</v>
      </c>
      <c r="N979" s="68">
        <v>44.073647871116201</v>
      </c>
      <c r="O979" s="71">
        <v>0</v>
      </c>
      <c r="P979" s="68">
        <v>0.642898889538282</v>
      </c>
      <c r="Q979" s="71"/>
      <c r="R979" s="68"/>
    </row>
    <row r="980" spans="1:18" x14ac:dyDescent="0.2">
      <c r="A980" s="141" t="s">
        <v>2240</v>
      </c>
      <c r="B980" s="67" t="s">
        <v>2241</v>
      </c>
      <c r="C980" s="67">
        <v>51</v>
      </c>
      <c r="D980" s="67" t="s">
        <v>340</v>
      </c>
      <c r="E980" s="71">
        <v>0.59656481373042103</v>
      </c>
      <c r="F980" s="68">
        <v>30.045871559632999</v>
      </c>
      <c r="G980" s="71">
        <v>0.64972456551463098</v>
      </c>
      <c r="H980" s="68">
        <v>28.325688073394499</v>
      </c>
      <c r="I980" s="71">
        <v>0.77241920920896801</v>
      </c>
      <c r="J980" s="68">
        <v>53.497706422018403</v>
      </c>
      <c r="K980" s="71">
        <v>0.76382936738737806</v>
      </c>
      <c r="L980" s="68">
        <v>33.830275229357802</v>
      </c>
      <c r="M980" s="71">
        <v>0.352658723101547</v>
      </c>
      <c r="N980" s="68">
        <v>10.414269275028801</v>
      </c>
      <c r="O980" s="71">
        <v>4.0757017170005003E-2</v>
      </c>
      <c r="P980" s="68">
        <v>1.87025131502046</v>
      </c>
      <c r="Q980" s="71">
        <v>1</v>
      </c>
      <c r="R980" s="68">
        <v>100</v>
      </c>
    </row>
    <row r="981" spans="1:18" x14ac:dyDescent="0.2">
      <c r="A981" s="141" t="s">
        <v>2242</v>
      </c>
      <c r="B981" s="67" t="s">
        <v>2243</v>
      </c>
      <c r="C981" s="67">
        <v>51</v>
      </c>
      <c r="D981" s="67" t="s">
        <v>340</v>
      </c>
      <c r="E981" s="71">
        <v>0.46163027358880399</v>
      </c>
      <c r="F981" s="68">
        <v>6.3073394495412796</v>
      </c>
      <c r="G981" s="71">
        <v>0.51620053751069805</v>
      </c>
      <c r="H981" s="68">
        <v>6.25</v>
      </c>
      <c r="I981" s="71">
        <v>0.68087133406915601</v>
      </c>
      <c r="J981" s="68">
        <v>26.318807339449499</v>
      </c>
      <c r="K981" s="71">
        <v>0.695117697941946</v>
      </c>
      <c r="L981" s="68">
        <v>15.9977064220183</v>
      </c>
      <c r="M981" s="71">
        <v>0.40956784634536703</v>
      </c>
      <c r="N981" s="68">
        <v>16.110471806674301</v>
      </c>
      <c r="O981" s="71">
        <v>0.46802422566565699</v>
      </c>
      <c r="P981" s="68">
        <v>51.782583284628899</v>
      </c>
      <c r="Q981" s="71">
        <v>0</v>
      </c>
      <c r="R981" s="68">
        <v>12.690355329949201</v>
      </c>
    </row>
    <row r="982" spans="1:18" x14ac:dyDescent="0.2">
      <c r="A982" s="141" t="s">
        <v>2244</v>
      </c>
      <c r="B982" s="67" t="s">
        <v>2245</v>
      </c>
      <c r="C982" s="67">
        <v>52</v>
      </c>
      <c r="D982" s="67" t="s">
        <v>340</v>
      </c>
      <c r="E982" s="71">
        <v>0.646612923303303</v>
      </c>
      <c r="F982" s="68">
        <v>43.061926605504603</v>
      </c>
      <c r="G982" s="71">
        <v>0.70928989371403095</v>
      </c>
      <c r="H982" s="68">
        <v>45.871559633027502</v>
      </c>
      <c r="I982" s="71">
        <v>0.78664188263238999</v>
      </c>
      <c r="J982" s="68">
        <v>56.938073394495397</v>
      </c>
      <c r="K982" s="71">
        <v>0.80503341939304895</v>
      </c>
      <c r="L982" s="68">
        <v>48.5091743119266</v>
      </c>
      <c r="M982" s="71">
        <v>0.654988440334341</v>
      </c>
      <c r="N982" s="68">
        <v>47.180667433831999</v>
      </c>
      <c r="O982" s="71">
        <v>0.27711098044270399</v>
      </c>
      <c r="P982" s="68">
        <v>25.248392752776201</v>
      </c>
      <c r="Q982" s="71"/>
      <c r="R982" s="68"/>
    </row>
    <row r="983" spans="1:18" x14ac:dyDescent="0.2">
      <c r="A983" s="141" t="s">
        <v>2246</v>
      </c>
      <c r="B983" s="67" t="s">
        <v>2247</v>
      </c>
      <c r="C983" s="67">
        <v>52</v>
      </c>
      <c r="D983" s="67" t="s">
        <v>340</v>
      </c>
      <c r="E983" s="71">
        <v>0.61584668325716496</v>
      </c>
      <c r="F983" s="68">
        <v>34.862385321100902</v>
      </c>
      <c r="G983" s="71">
        <v>0.61473277988728803</v>
      </c>
      <c r="H983" s="68">
        <v>18.5206422018349</v>
      </c>
      <c r="I983" s="71">
        <v>0.79202569498557995</v>
      </c>
      <c r="J983" s="68">
        <v>58.428899082568797</v>
      </c>
      <c r="K983" s="71">
        <v>0.75503652014572997</v>
      </c>
      <c r="L983" s="68">
        <v>30.676605504587201</v>
      </c>
      <c r="M983" s="71">
        <v>0.55184065445491703</v>
      </c>
      <c r="N983" s="68">
        <v>33.199079401611101</v>
      </c>
      <c r="O983" s="71">
        <v>0.36559776681231199</v>
      </c>
      <c r="P983" s="68">
        <v>37.521917007597899</v>
      </c>
      <c r="Q983" s="71"/>
      <c r="R983" s="68"/>
    </row>
    <row r="984" spans="1:18" x14ac:dyDescent="0.2">
      <c r="A984" s="141" t="s">
        <v>2248</v>
      </c>
      <c r="B984" s="67" t="s">
        <v>2249</v>
      </c>
      <c r="C984" s="67">
        <v>52</v>
      </c>
      <c r="D984" s="67" t="s">
        <v>340</v>
      </c>
      <c r="E984" s="71">
        <v>0.59053496606619205</v>
      </c>
      <c r="F984" s="68">
        <v>28.153669724770602</v>
      </c>
      <c r="G984" s="71">
        <v>0.70233251151199105</v>
      </c>
      <c r="H984" s="68">
        <v>44.0366972477064</v>
      </c>
      <c r="I984" s="71">
        <v>0.72737660047432995</v>
      </c>
      <c r="J984" s="68">
        <v>39.506880733945003</v>
      </c>
      <c r="K984" s="71">
        <v>0.77495193110598704</v>
      </c>
      <c r="L984" s="68">
        <v>37.844036697247702</v>
      </c>
      <c r="M984" s="71">
        <v>0.57318157567134997</v>
      </c>
      <c r="N984" s="68">
        <v>36.191024165707702</v>
      </c>
      <c r="O984" s="71">
        <v>0.1748322115673</v>
      </c>
      <c r="P984" s="68">
        <v>11.7475160724722</v>
      </c>
      <c r="Q984" s="71"/>
      <c r="R984" s="68"/>
    </row>
    <row r="985" spans="1:18" x14ac:dyDescent="0.2">
      <c r="A985" s="141" t="s">
        <v>2250</v>
      </c>
      <c r="B985" s="67" t="s">
        <v>2251</v>
      </c>
      <c r="C985" s="67">
        <v>51</v>
      </c>
      <c r="D985" s="67" t="s">
        <v>340</v>
      </c>
      <c r="E985" s="71">
        <v>0.63790341512270798</v>
      </c>
      <c r="F985" s="68">
        <v>40.711009174311897</v>
      </c>
      <c r="G985" s="71">
        <v>0.42664875611942099</v>
      </c>
      <c r="H985" s="68">
        <v>3.6697247706421998</v>
      </c>
      <c r="I985" s="71">
        <v>0.81371624398520903</v>
      </c>
      <c r="J985" s="68">
        <v>64.105504587156005</v>
      </c>
      <c r="K985" s="71">
        <v>0.79719995294966695</v>
      </c>
      <c r="L985" s="68">
        <v>45.642201834862398</v>
      </c>
      <c r="M985" s="71">
        <v>0.56606793526587196</v>
      </c>
      <c r="N985" s="68">
        <v>35.212888377445303</v>
      </c>
      <c r="O985" s="71">
        <v>0.72378760241607798</v>
      </c>
      <c r="P985" s="68">
        <v>80.245470485096405</v>
      </c>
      <c r="Q985" s="71">
        <v>0.5</v>
      </c>
      <c r="R985" s="68">
        <v>29.6954314720812</v>
      </c>
    </row>
    <row r="986" spans="1:18" x14ac:dyDescent="0.2">
      <c r="A986" s="141" t="s">
        <v>2252</v>
      </c>
      <c r="B986" s="67" t="s">
        <v>2253</v>
      </c>
      <c r="C986" s="67">
        <v>51</v>
      </c>
      <c r="D986" s="67" t="s">
        <v>340</v>
      </c>
      <c r="E986" s="71">
        <v>0.58657998539766398</v>
      </c>
      <c r="F986" s="68">
        <v>27.350917431192698</v>
      </c>
      <c r="G986" s="71">
        <v>0.69661823141370005</v>
      </c>
      <c r="H986" s="68">
        <v>42.775229357798203</v>
      </c>
      <c r="I986" s="71">
        <v>0.80214821436904504</v>
      </c>
      <c r="J986" s="68">
        <v>61.410550458715598</v>
      </c>
      <c r="K986" s="71">
        <v>0.78527179003574099</v>
      </c>
      <c r="L986" s="68">
        <v>41.9724770642202</v>
      </c>
      <c r="M986" s="71">
        <v>0.54117019384670095</v>
      </c>
      <c r="N986" s="68">
        <v>31.3578826237054</v>
      </c>
      <c r="O986" s="71">
        <v>0.107691497323134</v>
      </c>
      <c r="P986" s="68">
        <v>5.5523085914669803</v>
      </c>
      <c r="Q986" s="71"/>
      <c r="R986" s="68"/>
    </row>
    <row r="987" spans="1:18" x14ac:dyDescent="0.2">
      <c r="A987" s="141" t="s">
        <v>2254</v>
      </c>
      <c r="B987" s="67" t="s">
        <v>2255</v>
      </c>
      <c r="C987" s="67">
        <v>52</v>
      </c>
      <c r="D987" s="67" t="s">
        <v>340</v>
      </c>
      <c r="E987" s="71">
        <v>0.48609443250777801</v>
      </c>
      <c r="F987" s="68">
        <v>8.3142201834862401</v>
      </c>
      <c r="G987" s="71">
        <v>0.63464456041726003</v>
      </c>
      <c r="H987" s="68">
        <v>24.025229357798199</v>
      </c>
      <c r="I987" s="71">
        <v>0.69424881055643906</v>
      </c>
      <c r="J987" s="68">
        <v>29.931192660550501</v>
      </c>
      <c r="K987" s="71">
        <v>0.77735890339325997</v>
      </c>
      <c r="L987" s="68">
        <v>38.818807339449499</v>
      </c>
      <c r="M987" s="71">
        <v>0.25306775742486198</v>
      </c>
      <c r="N987" s="68">
        <v>5.63866513233602</v>
      </c>
      <c r="O987" s="71">
        <v>7.1152130747071898E-2</v>
      </c>
      <c r="P987" s="68">
        <v>3.0391583869082401</v>
      </c>
      <c r="Q987" s="71"/>
      <c r="R987" s="68"/>
    </row>
    <row r="988" spans="1:18" x14ac:dyDescent="0.2">
      <c r="A988" s="141" t="s">
        <v>1832</v>
      </c>
      <c r="B988" s="67" t="s">
        <v>2256</v>
      </c>
      <c r="C988" s="67">
        <v>52</v>
      </c>
      <c r="D988" s="67" t="s">
        <v>340</v>
      </c>
      <c r="E988" s="71">
        <v>0.61793370467055198</v>
      </c>
      <c r="F988" s="68">
        <v>35.378440366972498</v>
      </c>
      <c r="G988" s="71">
        <v>0.70788012141362799</v>
      </c>
      <c r="H988" s="68">
        <v>45.2408256880734</v>
      </c>
      <c r="I988" s="71">
        <v>0.70930585305924299</v>
      </c>
      <c r="J988" s="68">
        <v>33.658256880733902</v>
      </c>
      <c r="K988" s="71">
        <v>0.76871666046715204</v>
      </c>
      <c r="L988" s="68">
        <v>35.550458715596299</v>
      </c>
      <c r="M988" s="71">
        <v>0.71189756357816103</v>
      </c>
      <c r="N988" s="68">
        <v>55.638665132336001</v>
      </c>
      <c r="O988" s="71">
        <v>0.191868324834578</v>
      </c>
      <c r="P988" s="68">
        <v>14.1437755698422</v>
      </c>
      <c r="Q988" s="71"/>
      <c r="R988" s="68"/>
    </row>
    <row r="989" spans="1:18" x14ac:dyDescent="0.2">
      <c r="A989" s="141" t="s">
        <v>2257</v>
      </c>
      <c r="B989" s="67" t="s">
        <v>2258</v>
      </c>
      <c r="C989" s="67">
        <v>52</v>
      </c>
      <c r="D989" s="67" t="s">
        <v>340</v>
      </c>
      <c r="E989" s="71">
        <v>0.57035387606368104</v>
      </c>
      <c r="F989" s="68">
        <v>23.2224770642202</v>
      </c>
      <c r="G989" s="71">
        <v>0.71582353688601097</v>
      </c>
      <c r="H989" s="68">
        <v>47.821100917431203</v>
      </c>
      <c r="I989" s="71">
        <v>0.80537199223147204</v>
      </c>
      <c r="J989" s="68">
        <v>62.385321100917402</v>
      </c>
      <c r="K989" s="71">
        <v>0.79947322869905602</v>
      </c>
      <c r="L989" s="68">
        <v>46.387614678899098</v>
      </c>
      <c r="M989" s="71">
        <v>0.61586341810421497</v>
      </c>
      <c r="N989" s="68">
        <v>43.095512082853901</v>
      </c>
      <c r="O989" s="71">
        <v>0.462691080461332</v>
      </c>
      <c r="P989" s="68">
        <v>51.081239041496197</v>
      </c>
      <c r="Q989" s="71">
        <v>2.29E-2</v>
      </c>
      <c r="R989" s="68">
        <v>16.1590524534687</v>
      </c>
    </row>
    <row r="990" spans="1:18" x14ac:dyDescent="0.2">
      <c r="A990" s="141" t="s">
        <v>2259</v>
      </c>
      <c r="B990" s="67" t="s">
        <v>2260</v>
      </c>
      <c r="C990" s="67">
        <v>52</v>
      </c>
      <c r="D990" s="67" t="s">
        <v>340</v>
      </c>
      <c r="E990" s="71">
        <v>0.57861429123409802</v>
      </c>
      <c r="F990" s="68">
        <v>25.344036697247699</v>
      </c>
      <c r="G990" s="71">
        <v>0.66785165754263398</v>
      </c>
      <c r="H990" s="68">
        <v>34.174311926605498</v>
      </c>
      <c r="I990" s="71">
        <v>0.69467285721711503</v>
      </c>
      <c r="J990" s="68">
        <v>30.045871559632999</v>
      </c>
      <c r="K990" s="71">
        <v>0.82606116149601005</v>
      </c>
      <c r="L990" s="68">
        <v>56.651376146788998</v>
      </c>
      <c r="M990" s="71">
        <v>0.64076115952338597</v>
      </c>
      <c r="N990" s="68">
        <v>45.684695051783699</v>
      </c>
      <c r="O990" s="71">
        <v>6.3724620391346895E-2</v>
      </c>
      <c r="P990" s="68">
        <v>2.6884862653419099</v>
      </c>
      <c r="Q990" s="71"/>
      <c r="R990" s="68"/>
    </row>
    <row r="991" spans="1:18" x14ac:dyDescent="0.2">
      <c r="A991" s="141" t="s">
        <v>2261</v>
      </c>
      <c r="B991" s="67" t="s">
        <v>2262</v>
      </c>
      <c r="C991" s="67">
        <v>52</v>
      </c>
      <c r="D991" s="67" t="s">
        <v>340</v>
      </c>
      <c r="E991" s="71">
        <v>0.58068588833871204</v>
      </c>
      <c r="F991" s="68">
        <v>25.917431192660601</v>
      </c>
      <c r="G991" s="71">
        <v>0.69365358309560998</v>
      </c>
      <c r="H991" s="68">
        <v>41.857798165137602</v>
      </c>
      <c r="I991" s="71">
        <v>0.832177490234427</v>
      </c>
      <c r="J991" s="68">
        <v>68.692660550458697</v>
      </c>
      <c r="K991" s="71">
        <v>0.85683257257050305</v>
      </c>
      <c r="L991" s="68">
        <v>64.678899082568805</v>
      </c>
      <c r="M991" s="71">
        <v>0.27440867864129498</v>
      </c>
      <c r="N991" s="68">
        <v>6.1565017261219799</v>
      </c>
      <c r="O991" s="71">
        <v>0.73024300549043597</v>
      </c>
      <c r="P991" s="68">
        <v>80.829924021040298</v>
      </c>
      <c r="Q991" s="71">
        <v>9.6799999999999997E-2</v>
      </c>
      <c r="R991" s="68">
        <v>18.697123519458501</v>
      </c>
    </row>
    <row r="992" spans="1:18" x14ac:dyDescent="0.2">
      <c r="A992" s="141" t="s">
        <v>2263</v>
      </c>
      <c r="B992" s="67" t="s">
        <v>2264</v>
      </c>
      <c r="C992" s="67">
        <v>52</v>
      </c>
      <c r="D992" s="67" t="s">
        <v>340</v>
      </c>
      <c r="E992" s="71">
        <v>0.64462011424399002</v>
      </c>
      <c r="F992" s="68">
        <v>42.488532110091697</v>
      </c>
      <c r="G992" s="71">
        <v>0.68075930581510102</v>
      </c>
      <c r="H992" s="68">
        <v>37.614678899082598</v>
      </c>
      <c r="I992" s="71">
        <v>0.73002279759370703</v>
      </c>
      <c r="J992" s="68">
        <v>40.366972477064202</v>
      </c>
      <c r="K992" s="71">
        <v>0.829159060690147</v>
      </c>
      <c r="L992" s="68">
        <v>57.912844036697301</v>
      </c>
      <c r="M992" s="71">
        <v>0.54117019384670095</v>
      </c>
      <c r="N992" s="68">
        <v>31.3578826237054</v>
      </c>
      <c r="O992" s="71">
        <v>0.44198921327429602</v>
      </c>
      <c r="P992" s="68">
        <v>48.6265341905318</v>
      </c>
      <c r="Q992" s="71"/>
      <c r="R992" s="68"/>
    </row>
    <row r="993" spans="1:18" x14ac:dyDescent="0.2">
      <c r="A993" s="141" t="s">
        <v>2265</v>
      </c>
      <c r="B993" s="67" t="s">
        <v>2266</v>
      </c>
      <c r="C993" s="67">
        <v>52</v>
      </c>
      <c r="D993" s="67" t="s">
        <v>340</v>
      </c>
      <c r="E993" s="71">
        <v>0.55899378175668402</v>
      </c>
      <c r="F993" s="68">
        <v>19.839449541284399</v>
      </c>
      <c r="G993" s="71">
        <v>0.715262667667382</v>
      </c>
      <c r="H993" s="68">
        <v>47.4770642201835</v>
      </c>
      <c r="I993" s="71">
        <v>0.74652979998876701</v>
      </c>
      <c r="J993" s="68">
        <v>45.699541284403701</v>
      </c>
      <c r="K993" s="71">
        <v>0.78764936791119</v>
      </c>
      <c r="L993" s="68">
        <v>42.832568807339399</v>
      </c>
      <c r="M993" s="71">
        <v>0.58740885648230501</v>
      </c>
      <c r="N993" s="68">
        <v>38.262370540851599</v>
      </c>
      <c r="O993" s="71">
        <v>0.49711199849046001</v>
      </c>
      <c r="P993" s="68">
        <v>55.230859146697803</v>
      </c>
      <c r="Q993" s="71">
        <v>0.02</v>
      </c>
      <c r="R993" s="68">
        <v>15.8206429780034</v>
      </c>
    </row>
    <row r="994" spans="1:18" x14ac:dyDescent="0.2">
      <c r="A994" s="141" t="s">
        <v>2267</v>
      </c>
      <c r="B994" s="67" t="s">
        <v>2268</v>
      </c>
      <c r="C994" s="67">
        <v>47</v>
      </c>
      <c r="D994" s="67" t="s">
        <v>340</v>
      </c>
      <c r="E994" s="71">
        <v>0.62012328716757303</v>
      </c>
      <c r="F994" s="68">
        <v>35.951834862385297</v>
      </c>
      <c r="G994" s="71">
        <v>0.60326528753899999</v>
      </c>
      <c r="H994" s="68">
        <v>15.0229357798165</v>
      </c>
      <c r="I994" s="71">
        <v>0.57568628039612901</v>
      </c>
      <c r="J994" s="68">
        <v>7.7408256880733903</v>
      </c>
      <c r="K994" s="71">
        <v>0.80343520938775703</v>
      </c>
      <c r="L994" s="68">
        <v>48.107798165137602</v>
      </c>
      <c r="M994" s="71">
        <v>0.423795127156322</v>
      </c>
      <c r="N994" s="68">
        <v>16.973532796317599</v>
      </c>
      <c r="O994" s="71">
        <v>0.31455781852622899</v>
      </c>
      <c r="P994" s="68">
        <v>30.040911747516098</v>
      </c>
      <c r="Q994" s="71">
        <v>1</v>
      </c>
      <c r="R994" s="68">
        <v>100</v>
      </c>
    </row>
    <row r="995" spans="1:18" x14ac:dyDescent="0.2">
      <c r="A995" s="141" t="s">
        <v>2269</v>
      </c>
      <c r="B995" s="67" t="s">
        <v>2270</v>
      </c>
      <c r="C995" s="67">
        <v>47</v>
      </c>
      <c r="D995" s="67" t="s">
        <v>340</v>
      </c>
      <c r="E995" s="71">
        <v>0.57236315219699496</v>
      </c>
      <c r="F995" s="68">
        <v>23.853211009174299</v>
      </c>
      <c r="G995" s="71">
        <v>0.68024418785989405</v>
      </c>
      <c r="H995" s="68">
        <v>37.270642201834903</v>
      </c>
      <c r="I995" s="71">
        <v>0.70577099571096402</v>
      </c>
      <c r="J995" s="68">
        <v>32.7408256880734</v>
      </c>
      <c r="K995" s="71">
        <v>0.80356164524673401</v>
      </c>
      <c r="L995" s="68">
        <v>48.165137614678898</v>
      </c>
      <c r="M995" s="71">
        <v>0.61942023830695403</v>
      </c>
      <c r="N995" s="68">
        <v>43.383199079401599</v>
      </c>
      <c r="O995" s="71">
        <v>0.52238184605742599</v>
      </c>
      <c r="P995" s="68">
        <v>58.094681472822899</v>
      </c>
      <c r="Q995" s="71">
        <v>0.1028</v>
      </c>
      <c r="R995" s="68">
        <v>18.950930626057499</v>
      </c>
    </row>
    <row r="996" spans="1:18" x14ac:dyDescent="0.2">
      <c r="A996" s="141" t="s">
        <v>2271</v>
      </c>
      <c r="B996" s="67" t="s">
        <v>2272</v>
      </c>
      <c r="C996" s="67">
        <v>47</v>
      </c>
      <c r="D996" s="67" t="s">
        <v>340</v>
      </c>
      <c r="E996" s="71">
        <v>0.61199799431350499</v>
      </c>
      <c r="F996" s="68">
        <v>33.715596330275197</v>
      </c>
      <c r="G996" s="71">
        <v>0.67056563337375397</v>
      </c>
      <c r="H996" s="68">
        <v>34.9770642201835</v>
      </c>
      <c r="I996" s="71">
        <v>0.71650584405615703</v>
      </c>
      <c r="J996" s="68">
        <v>36.123853211009198</v>
      </c>
      <c r="K996" s="71">
        <v>0.87077414725572</v>
      </c>
      <c r="L996" s="68">
        <v>68.807339449541303</v>
      </c>
      <c r="M996" s="71">
        <v>0.52694291303574603</v>
      </c>
      <c r="N996" s="68">
        <v>29.4591484464902</v>
      </c>
      <c r="O996" s="71">
        <v>0.27520143384614798</v>
      </c>
      <c r="P996" s="68">
        <v>25.014611338398598</v>
      </c>
      <c r="Q996" s="71"/>
      <c r="R996" s="68"/>
    </row>
    <row r="997" spans="1:18" x14ac:dyDescent="0.2">
      <c r="A997" s="141" t="s">
        <v>2273</v>
      </c>
      <c r="B997" s="67" t="s">
        <v>2274</v>
      </c>
      <c r="C997" s="67">
        <v>47</v>
      </c>
      <c r="D997" s="67" t="s">
        <v>340</v>
      </c>
      <c r="E997" s="71">
        <v>0.63374845405931801</v>
      </c>
      <c r="F997" s="68">
        <v>39.162844036697201</v>
      </c>
      <c r="G997" s="71">
        <v>0.66585062735857903</v>
      </c>
      <c r="H997" s="68">
        <v>33.4862385321101</v>
      </c>
      <c r="I997" s="71">
        <v>0.75234442432716497</v>
      </c>
      <c r="J997" s="68">
        <v>47.649082568807302</v>
      </c>
      <c r="K997" s="71">
        <v>0.84239013239826099</v>
      </c>
      <c r="L997" s="68">
        <v>60.7224770642202</v>
      </c>
      <c r="M997" s="71">
        <v>0.58385203627956594</v>
      </c>
      <c r="N997" s="68">
        <v>37.802071346375101</v>
      </c>
      <c r="O997" s="71">
        <v>0.32430504993302001</v>
      </c>
      <c r="P997" s="68">
        <v>31.4436002337814</v>
      </c>
      <c r="Q997" s="71"/>
      <c r="R997" s="68"/>
    </row>
    <row r="998" spans="1:18" x14ac:dyDescent="0.2">
      <c r="A998" s="141" t="s">
        <v>2275</v>
      </c>
      <c r="B998" s="67" t="s">
        <v>2276</v>
      </c>
      <c r="C998" s="67">
        <v>52</v>
      </c>
      <c r="D998" s="67" t="s">
        <v>340</v>
      </c>
      <c r="E998" s="71">
        <v>0.55634206392336805</v>
      </c>
      <c r="F998" s="68">
        <v>19.2087155963303</v>
      </c>
      <c r="G998" s="71">
        <v>0.68204339252153201</v>
      </c>
      <c r="H998" s="68">
        <v>38.360091743119298</v>
      </c>
      <c r="I998" s="71">
        <v>0.73449995046482697</v>
      </c>
      <c r="J998" s="68">
        <v>42.087155963302799</v>
      </c>
      <c r="K998" s="71">
        <v>0.74301838886167104</v>
      </c>
      <c r="L998" s="68">
        <v>27.7522935779816</v>
      </c>
      <c r="M998" s="71">
        <v>0.54117019384670095</v>
      </c>
      <c r="N998" s="68">
        <v>31.3578826237054</v>
      </c>
      <c r="O998" s="71">
        <v>8.0978393922109801E-2</v>
      </c>
      <c r="P998" s="68">
        <v>3.50672121566335</v>
      </c>
      <c r="Q998" s="71"/>
      <c r="R998" s="68"/>
    </row>
    <row r="999" spans="1:18" x14ac:dyDescent="0.2">
      <c r="A999" s="141" t="s">
        <v>2277</v>
      </c>
      <c r="B999" s="67" t="s">
        <v>2278</v>
      </c>
      <c r="C999" s="67">
        <v>52</v>
      </c>
      <c r="D999" s="67" t="s">
        <v>340</v>
      </c>
      <c r="E999" s="71">
        <v>0.52666862423821703</v>
      </c>
      <c r="F999" s="68">
        <v>13.474770642201801</v>
      </c>
      <c r="G999" s="71">
        <v>0.67796954370437701</v>
      </c>
      <c r="H999" s="68">
        <v>36.697247706421997</v>
      </c>
      <c r="I999" s="71">
        <v>0.74115405682426205</v>
      </c>
      <c r="J999" s="68">
        <v>43.807339449541303</v>
      </c>
      <c r="K999" s="71">
        <v>0.80232360124328295</v>
      </c>
      <c r="L999" s="68">
        <v>47.591743119266098</v>
      </c>
      <c r="M999" s="71">
        <v>0.562511115063134</v>
      </c>
      <c r="N999" s="68">
        <v>34.637514384349799</v>
      </c>
      <c r="O999" s="71">
        <v>2.0853428594247901E-2</v>
      </c>
      <c r="P999" s="68">
        <v>1.4026884862653399</v>
      </c>
      <c r="Q999" s="71">
        <v>0.35520000000000002</v>
      </c>
      <c r="R999" s="68">
        <v>24.619289340101499</v>
      </c>
    </row>
    <row r="1000" spans="1:18" x14ac:dyDescent="0.2">
      <c r="A1000" s="141" t="s">
        <v>2279</v>
      </c>
      <c r="B1000" s="67" t="s">
        <v>2280</v>
      </c>
      <c r="C1000" s="67">
        <v>52</v>
      </c>
      <c r="D1000" s="67" t="s">
        <v>340</v>
      </c>
      <c r="E1000" s="71">
        <v>0.55793713027709901</v>
      </c>
      <c r="F1000" s="68">
        <v>19.667431192660601</v>
      </c>
      <c r="G1000" s="71">
        <v>0.65735369824964596</v>
      </c>
      <c r="H1000" s="68">
        <v>31.192660550458701</v>
      </c>
      <c r="I1000" s="71">
        <v>0.74942240505454805</v>
      </c>
      <c r="J1000" s="68">
        <v>46.559633027522899</v>
      </c>
      <c r="K1000" s="71">
        <v>0.77196122390970501</v>
      </c>
      <c r="L1000" s="68">
        <v>36.983944954128397</v>
      </c>
      <c r="M1000" s="71">
        <v>0.57318157567134997</v>
      </c>
      <c r="N1000" s="68">
        <v>36.191024165707702</v>
      </c>
      <c r="O1000" s="71">
        <v>3.7766748500248901E-2</v>
      </c>
      <c r="P1000" s="68">
        <v>1.7533606078316799</v>
      </c>
      <c r="Q1000" s="71"/>
      <c r="R1000" s="68"/>
    </row>
    <row r="1001" spans="1:18" x14ac:dyDescent="0.2">
      <c r="A1001" s="141" t="s">
        <v>2281</v>
      </c>
      <c r="B1001" s="67" t="s">
        <v>2282</v>
      </c>
      <c r="C1001" s="67">
        <v>52</v>
      </c>
      <c r="D1001" s="67" t="s">
        <v>340</v>
      </c>
      <c r="E1001" s="71">
        <v>0.68676549001287102</v>
      </c>
      <c r="F1001" s="68">
        <v>52.866972477064202</v>
      </c>
      <c r="G1001" s="71">
        <v>0.70865056301456697</v>
      </c>
      <c r="H1001" s="68">
        <v>45.584862385321102</v>
      </c>
      <c r="I1001" s="71">
        <v>0.80793650972362496</v>
      </c>
      <c r="J1001" s="68">
        <v>63.130733944954102</v>
      </c>
      <c r="K1001" s="71">
        <v>0.81924933985913595</v>
      </c>
      <c r="L1001" s="68">
        <v>53.784403669724803</v>
      </c>
      <c r="M1001" s="71">
        <v>0.52338609283300697</v>
      </c>
      <c r="N1001" s="68">
        <v>29.171461449942498</v>
      </c>
      <c r="O1001" s="71">
        <v>0.26137043464688903</v>
      </c>
      <c r="P1001" s="68">
        <v>22.852133255406201</v>
      </c>
      <c r="Q1001" s="71">
        <v>1</v>
      </c>
      <c r="R1001" s="68">
        <v>100</v>
      </c>
    </row>
    <row r="1002" spans="1:18" x14ac:dyDescent="0.2">
      <c r="A1002" s="141" t="s">
        <v>2283</v>
      </c>
      <c r="B1002" s="67" t="s">
        <v>2284</v>
      </c>
      <c r="C1002" s="67">
        <v>52</v>
      </c>
      <c r="D1002" s="67" t="s">
        <v>340</v>
      </c>
      <c r="E1002" s="71">
        <v>0.47846919339552502</v>
      </c>
      <c r="F1002" s="68">
        <v>7.6261467889908303</v>
      </c>
      <c r="G1002" s="71">
        <v>0.67103110058826798</v>
      </c>
      <c r="H1002" s="68">
        <v>35.034403669724803</v>
      </c>
      <c r="I1002" s="71">
        <v>0.70725792507579099</v>
      </c>
      <c r="J1002" s="68">
        <v>33.142201834862398</v>
      </c>
      <c r="K1002" s="71">
        <v>0.76910804341398598</v>
      </c>
      <c r="L1002" s="68">
        <v>35.665137614678898</v>
      </c>
      <c r="M1002" s="71">
        <v>0.52694291303574603</v>
      </c>
      <c r="N1002" s="68">
        <v>29.4591484464902</v>
      </c>
      <c r="O1002" s="71">
        <v>0.19647517825935901</v>
      </c>
      <c r="P1002" s="68">
        <v>14.8451198129749</v>
      </c>
      <c r="Q1002" s="71">
        <v>0</v>
      </c>
      <c r="R1002" s="68">
        <v>12.690355329949201</v>
      </c>
    </row>
    <row r="1003" spans="1:18" x14ac:dyDescent="0.2">
      <c r="A1003" s="141" t="s">
        <v>2285</v>
      </c>
      <c r="B1003" s="67" t="s">
        <v>2286</v>
      </c>
      <c r="C1003" s="67">
        <v>52</v>
      </c>
      <c r="D1003" s="67" t="s">
        <v>340</v>
      </c>
      <c r="E1003" s="71">
        <v>0.61951628049708996</v>
      </c>
      <c r="F1003" s="68">
        <v>35.837155963302799</v>
      </c>
      <c r="G1003" s="71">
        <v>0.695296560984621</v>
      </c>
      <c r="H1003" s="68">
        <v>42.316513761467903</v>
      </c>
      <c r="I1003" s="71">
        <v>0.79981309905681697</v>
      </c>
      <c r="J1003" s="68">
        <v>60.435779816513801</v>
      </c>
      <c r="K1003" s="71">
        <v>0.80113556991707402</v>
      </c>
      <c r="L1003" s="68">
        <v>47.075688073394502</v>
      </c>
      <c r="M1003" s="71">
        <v>0.57318157567134997</v>
      </c>
      <c r="N1003" s="68">
        <v>36.191024165707702</v>
      </c>
      <c r="O1003" s="71">
        <v>0.228154596855589</v>
      </c>
      <c r="P1003" s="68">
        <v>18.5271770894214</v>
      </c>
      <c r="Q1003" s="71"/>
      <c r="R1003" s="68"/>
    </row>
    <row r="1004" spans="1:18" x14ac:dyDescent="0.2">
      <c r="A1004" s="141" t="s">
        <v>1140</v>
      </c>
      <c r="B1004" s="67" t="s">
        <v>2287</v>
      </c>
      <c r="C1004" s="67">
        <v>52</v>
      </c>
      <c r="D1004" s="67" t="s">
        <v>340</v>
      </c>
      <c r="E1004" s="71">
        <v>0.588917122953307</v>
      </c>
      <c r="F1004" s="68">
        <v>27.7522935779816</v>
      </c>
      <c r="G1004" s="71">
        <v>0.68569912329327598</v>
      </c>
      <c r="H1004" s="68">
        <v>39.793577981651403</v>
      </c>
      <c r="I1004" s="71">
        <v>0.75215874422948803</v>
      </c>
      <c r="J1004" s="68">
        <v>47.534403669724803</v>
      </c>
      <c r="K1004" s="71">
        <v>0.80979164932666403</v>
      </c>
      <c r="L1004" s="68">
        <v>50.2866972477064</v>
      </c>
      <c r="M1004" s="71">
        <v>0.60874977769873695</v>
      </c>
      <c r="N1004" s="68">
        <v>41.714614499424599</v>
      </c>
      <c r="O1004" s="71">
        <v>8.8186320218369502E-2</v>
      </c>
      <c r="P1004" s="68">
        <v>4.4418468731735796</v>
      </c>
      <c r="Q1004" s="71"/>
      <c r="R1004" s="68"/>
    </row>
    <row r="1005" spans="1:18" x14ac:dyDescent="0.2">
      <c r="A1005" s="141" t="s">
        <v>2288</v>
      </c>
      <c r="B1005" s="67" t="s">
        <v>2289</v>
      </c>
      <c r="C1005" s="67">
        <v>52</v>
      </c>
      <c r="D1005" s="67" t="s">
        <v>340</v>
      </c>
      <c r="E1005" s="71">
        <v>0.62364097637030202</v>
      </c>
      <c r="F1005" s="68">
        <v>36.811926605504603</v>
      </c>
      <c r="G1005" s="71">
        <v>0.71902313778238702</v>
      </c>
      <c r="H1005" s="68">
        <v>48.910550458715598</v>
      </c>
      <c r="I1005" s="71">
        <v>0.80890584653036501</v>
      </c>
      <c r="J1005" s="68">
        <v>63.188073394495397</v>
      </c>
      <c r="K1005" s="71">
        <v>0.835720963615465</v>
      </c>
      <c r="L1005" s="68">
        <v>59.288990825688103</v>
      </c>
      <c r="M1005" s="71">
        <v>0.65854526053707996</v>
      </c>
      <c r="N1005" s="68">
        <v>48.101265822784796</v>
      </c>
      <c r="O1005" s="71">
        <v>0.69375064975651402</v>
      </c>
      <c r="P1005" s="68">
        <v>76.972530683810604</v>
      </c>
      <c r="Q1005" s="71">
        <v>2.5899999999999999E-2</v>
      </c>
      <c r="R1005" s="68">
        <v>16.243654822334999</v>
      </c>
    </row>
    <row r="1006" spans="1:18" x14ac:dyDescent="0.2">
      <c r="A1006" s="141" t="s">
        <v>2290</v>
      </c>
      <c r="B1006" s="67" t="s">
        <v>2291</v>
      </c>
      <c r="C1006" s="67">
        <v>52</v>
      </c>
      <c r="D1006" s="67" t="s">
        <v>340</v>
      </c>
      <c r="E1006" s="71">
        <v>0.63272238925906898</v>
      </c>
      <c r="F1006" s="68">
        <v>38.876146788990802</v>
      </c>
      <c r="G1006" s="71">
        <v>0.728702719031182</v>
      </c>
      <c r="H1006" s="68">
        <v>51.146788990825698</v>
      </c>
      <c r="I1006" s="71">
        <v>0.860137520506147</v>
      </c>
      <c r="J1006" s="68">
        <v>74.827981651376106</v>
      </c>
      <c r="K1006" s="71">
        <v>0.89012740895189502</v>
      </c>
      <c r="L1006" s="68">
        <v>75.057339449541303</v>
      </c>
      <c r="M1006" s="71">
        <v>0.67988618175351201</v>
      </c>
      <c r="N1006" s="68">
        <v>51.265822784810098</v>
      </c>
      <c r="O1006" s="71">
        <v>0.63613050531167903</v>
      </c>
      <c r="P1006" s="68">
        <v>70.309760374050299</v>
      </c>
      <c r="Q1006" s="71">
        <v>1.3500000000000001E-3</v>
      </c>
      <c r="R1006" s="68">
        <v>13.197969543147201</v>
      </c>
    </row>
    <row r="1007" spans="1:18" x14ac:dyDescent="0.2">
      <c r="A1007" s="141" t="s">
        <v>2038</v>
      </c>
      <c r="B1007" s="67" t="s">
        <v>2292</v>
      </c>
      <c r="C1007" s="67">
        <v>52</v>
      </c>
      <c r="D1007" s="67" t="s">
        <v>340</v>
      </c>
      <c r="E1007" s="71">
        <v>0.68832543194362195</v>
      </c>
      <c r="F1007" s="68">
        <v>53.383027522935798</v>
      </c>
      <c r="G1007" s="71">
        <v>0.72950352166472598</v>
      </c>
      <c r="H1007" s="68">
        <v>51.548165137614703</v>
      </c>
      <c r="I1007" s="71">
        <v>0.81786497264500901</v>
      </c>
      <c r="J1007" s="68">
        <v>65.309633027522906</v>
      </c>
      <c r="K1007" s="71">
        <v>0.82814171972728001</v>
      </c>
      <c r="L1007" s="68">
        <v>57.396788990825698</v>
      </c>
      <c r="M1007" s="71">
        <v>0.79726124844389101</v>
      </c>
      <c r="N1007" s="68">
        <v>68.009205983889501</v>
      </c>
      <c r="O1007" s="71">
        <v>0.26885569723720598</v>
      </c>
      <c r="P1007" s="68">
        <v>24.0794856808884</v>
      </c>
      <c r="Q1007" s="71"/>
      <c r="R1007" s="68"/>
    </row>
    <row r="1008" spans="1:18" x14ac:dyDescent="0.2">
      <c r="A1008" s="141" t="s">
        <v>2293</v>
      </c>
      <c r="B1008" s="67" t="s">
        <v>2294</v>
      </c>
      <c r="C1008" s="67">
        <v>52</v>
      </c>
      <c r="D1008" s="67" t="s">
        <v>340</v>
      </c>
      <c r="E1008" s="71">
        <v>0.66942548212555997</v>
      </c>
      <c r="F1008" s="68">
        <v>48.279816513761503</v>
      </c>
      <c r="G1008" s="71">
        <v>0.79491015534306397</v>
      </c>
      <c r="H1008" s="68">
        <v>63.2454128440367</v>
      </c>
      <c r="I1008" s="71">
        <v>0.87291213282359204</v>
      </c>
      <c r="J1008" s="68">
        <v>77.866972477064195</v>
      </c>
      <c r="K1008" s="71">
        <v>0.88708583557110099</v>
      </c>
      <c r="L1008" s="68">
        <v>74.139908256880702</v>
      </c>
      <c r="M1008" s="71">
        <v>0.75813622621376497</v>
      </c>
      <c r="N1008" s="68">
        <v>62.197928653624899</v>
      </c>
      <c r="O1008" s="71">
        <v>0.70350854280183694</v>
      </c>
      <c r="P1008" s="68">
        <v>78.024547048509604</v>
      </c>
      <c r="Q1008" s="71">
        <v>0</v>
      </c>
      <c r="R1008" s="68">
        <v>12.690355329949201</v>
      </c>
    </row>
    <row r="1009" spans="1:18" x14ac:dyDescent="0.2">
      <c r="A1009" s="141" t="s">
        <v>2295</v>
      </c>
      <c r="B1009" s="67" t="s">
        <v>2296</v>
      </c>
      <c r="C1009" s="67">
        <v>50</v>
      </c>
      <c r="D1009" s="67" t="s">
        <v>340</v>
      </c>
      <c r="E1009" s="71">
        <v>0.63791805302097104</v>
      </c>
      <c r="F1009" s="68">
        <v>40.825688073394502</v>
      </c>
      <c r="G1009" s="71">
        <v>0.73237846868405498</v>
      </c>
      <c r="H1009" s="68">
        <v>52.178899082568797</v>
      </c>
      <c r="I1009" s="71">
        <v>0.70685254513424101</v>
      </c>
      <c r="J1009" s="68">
        <v>33.0275229357798</v>
      </c>
      <c r="K1009" s="71">
        <v>0.74696050405192704</v>
      </c>
      <c r="L1009" s="68">
        <v>28.841743119266098</v>
      </c>
      <c r="M1009" s="71">
        <v>0.48426107060288098</v>
      </c>
      <c r="N1009" s="68">
        <v>24.568469505178399</v>
      </c>
      <c r="O1009" s="71">
        <v>0.15705572965272399</v>
      </c>
      <c r="P1009" s="68">
        <v>9.7019286966686096</v>
      </c>
      <c r="Q1009" s="71">
        <v>1</v>
      </c>
      <c r="R1009" s="68">
        <v>100</v>
      </c>
    </row>
    <row r="1010" spans="1:18" x14ac:dyDescent="0.2">
      <c r="A1010" s="141" t="s">
        <v>2297</v>
      </c>
      <c r="B1010" s="67" t="s">
        <v>2298</v>
      </c>
      <c r="C1010" s="67">
        <v>51</v>
      </c>
      <c r="D1010" s="67" t="s">
        <v>340</v>
      </c>
      <c r="E1010" s="71">
        <v>0.53340437773892602</v>
      </c>
      <c r="F1010" s="68">
        <v>14.7362385321101</v>
      </c>
      <c r="G1010" s="71">
        <v>0.61865509736995905</v>
      </c>
      <c r="H1010" s="68">
        <v>19.7821100917431</v>
      </c>
      <c r="I1010" s="71">
        <v>0.61952415951125595</v>
      </c>
      <c r="J1010" s="68">
        <v>12.901376146789</v>
      </c>
      <c r="K1010" s="71">
        <v>0.81492080344377305</v>
      </c>
      <c r="L1010" s="68">
        <v>52.064220183486199</v>
      </c>
      <c r="M1010" s="71">
        <v>7.1669927085185894E-2</v>
      </c>
      <c r="N1010" s="68">
        <v>1.61104718066743</v>
      </c>
      <c r="O1010" s="71">
        <v>7.5656279023379305E-2</v>
      </c>
      <c r="P1010" s="68">
        <v>3.2144944476914099</v>
      </c>
      <c r="Q1010" s="71">
        <v>1</v>
      </c>
      <c r="R1010" s="68">
        <v>100</v>
      </c>
    </row>
    <row r="1011" spans="1:18" x14ac:dyDescent="0.2">
      <c r="A1011" s="141" t="s">
        <v>2299</v>
      </c>
      <c r="B1011" s="67" t="s">
        <v>2300</v>
      </c>
      <c r="C1011" s="67">
        <v>51</v>
      </c>
      <c r="D1011" s="67" t="s">
        <v>340</v>
      </c>
      <c r="E1011" s="71">
        <v>0.65428692503293095</v>
      </c>
      <c r="F1011" s="68">
        <v>45.011467889908303</v>
      </c>
      <c r="G1011" s="71">
        <v>0.71912173807883695</v>
      </c>
      <c r="H1011" s="68">
        <v>48.9678899082569</v>
      </c>
      <c r="I1011" s="71">
        <v>0.71537311486845301</v>
      </c>
      <c r="J1011" s="68">
        <v>35.607798165137602</v>
      </c>
      <c r="K1011" s="71">
        <v>0.92052484511795596</v>
      </c>
      <c r="L1011" s="68">
        <v>83.772935779816507</v>
      </c>
      <c r="M1011" s="71">
        <v>0.40956784634536703</v>
      </c>
      <c r="N1011" s="68">
        <v>16.110471806674301</v>
      </c>
      <c r="O1011" s="71">
        <v>0.16113400578697101</v>
      </c>
      <c r="P1011" s="68">
        <v>10.403272939801299</v>
      </c>
      <c r="Q1011" s="71">
        <v>1</v>
      </c>
      <c r="R1011" s="68">
        <v>100</v>
      </c>
    </row>
    <row r="1012" spans="1:18" x14ac:dyDescent="0.2">
      <c r="A1012" s="141" t="s">
        <v>2301</v>
      </c>
      <c r="B1012" s="67" t="s">
        <v>2302</v>
      </c>
      <c r="C1012" s="67">
        <v>50</v>
      </c>
      <c r="D1012" s="67" t="s">
        <v>340</v>
      </c>
      <c r="E1012" s="71">
        <v>0.44632920222088801</v>
      </c>
      <c r="F1012" s="68">
        <v>4.6444954128440399</v>
      </c>
      <c r="G1012" s="71">
        <v>0.66275689905745006</v>
      </c>
      <c r="H1012" s="68">
        <v>33.0275229357798</v>
      </c>
      <c r="I1012" s="71">
        <v>0.60778897430287904</v>
      </c>
      <c r="J1012" s="68">
        <v>10.894495412844</v>
      </c>
      <c r="K1012" s="71">
        <v>0.75764072414372796</v>
      </c>
      <c r="L1012" s="68">
        <v>31.5366972477064</v>
      </c>
      <c r="M1012" s="71">
        <v>0.21038591499199699</v>
      </c>
      <c r="N1012" s="68">
        <v>4.4879171461449898</v>
      </c>
      <c r="O1012" s="71">
        <v>0.156752700829276</v>
      </c>
      <c r="P1012" s="68">
        <v>9.52659263588545</v>
      </c>
      <c r="Q1012" s="71">
        <v>0.28265000000000001</v>
      </c>
      <c r="R1012" s="68">
        <v>23.688663282571898</v>
      </c>
    </row>
    <row r="1013" spans="1:18" x14ac:dyDescent="0.2">
      <c r="A1013" s="141" t="s">
        <v>2303</v>
      </c>
      <c r="B1013" s="67" t="s">
        <v>2304</v>
      </c>
      <c r="C1013" s="67">
        <v>51</v>
      </c>
      <c r="D1013" s="67" t="s">
        <v>340</v>
      </c>
      <c r="E1013" s="71">
        <v>0.54247179139845103</v>
      </c>
      <c r="F1013" s="68">
        <v>16.2270642201835</v>
      </c>
      <c r="G1013" s="71">
        <v>0.68354984882379899</v>
      </c>
      <c r="H1013" s="68">
        <v>39.048165137614703</v>
      </c>
      <c r="I1013" s="71">
        <v>0.65819203974773899</v>
      </c>
      <c r="J1013" s="68">
        <v>21.2729357798165</v>
      </c>
      <c r="K1013" s="71">
        <v>0.86589926865176403</v>
      </c>
      <c r="L1013" s="68">
        <v>67.373853211009205</v>
      </c>
      <c r="M1013" s="71">
        <v>0.21749955539747501</v>
      </c>
      <c r="N1013" s="68">
        <v>4.7180667433831998</v>
      </c>
      <c r="O1013" s="71">
        <v>0.28721824437147803</v>
      </c>
      <c r="P1013" s="68">
        <v>26.300409117475201</v>
      </c>
      <c r="Q1013" s="71"/>
      <c r="R1013" s="68"/>
    </row>
    <row r="1014" spans="1:18" x14ac:dyDescent="0.2">
      <c r="A1014" s="141" t="s">
        <v>2305</v>
      </c>
      <c r="B1014" s="67" t="s">
        <v>2306</v>
      </c>
      <c r="C1014" s="67">
        <v>51</v>
      </c>
      <c r="D1014" s="67" t="s">
        <v>340</v>
      </c>
      <c r="E1014" s="71">
        <v>0.84201600363499896</v>
      </c>
      <c r="F1014" s="68">
        <v>77.924311926605498</v>
      </c>
      <c r="G1014" s="71">
        <v>0.88097536977566904</v>
      </c>
      <c r="H1014" s="68">
        <v>76.146788990825698</v>
      </c>
      <c r="I1014" s="71">
        <v>0.83608372290780597</v>
      </c>
      <c r="J1014" s="68">
        <v>69.495412844036693</v>
      </c>
      <c r="K1014" s="71">
        <v>0.98384639009498098</v>
      </c>
      <c r="L1014" s="68">
        <v>98.107798165137595</v>
      </c>
      <c r="M1014" s="71">
        <v>0.932420416147964</v>
      </c>
      <c r="N1014" s="68">
        <v>87.341772151898695</v>
      </c>
      <c r="O1014" s="71">
        <v>0.41877012288357301</v>
      </c>
      <c r="P1014" s="68">
        <v>45.295149035651697</v>
      </c>
      <c r="Q1014" s="71">
        <v>1</v>
      </c>
      <c r="R1014" s="68">
        <v>100</v>
      </c>
    </row>
    <row r="1015" spans="1:18" x14ac:dyDescent="0.2">
      <c r="A1015" s="141" t="s">
        <v>2307</v>
      </c>
      <c r="B1015" s="67" t="s">
        <v>2308</v>
      </c>
      <c r="C1015" s="67">
        <v>51</v>
      </c>
      <c r="D1015" s="67" t="s">
        <v>340</v>
      </c>
      <c r="E1015" s="71">
        <v>0.85915233938536295</v>
      </c>
      <c r="F1015" s="68">
        <v>80.676605504587101</v>
      </c>
      <c r="G1015" s="71">
        <v>0.88533169058782601</v>
      </c>
      <c r="H1015" s="68">
        <v>77.293577981651396</v>
      </c>
      <c r="I1015" s="71">
        <v>0.85950642792752796</v>
      </c>
      <c r="J1015" s="68">
        <v>74.7133027522936</v>
      </c>
      <c r="K1015" s="71">
        <v>0.99593641017428503</v>
      </c>
      <c r="L1015" s="68">
        <v>99.7133027522936</v>
      </c>
      <c r="M1015" s="71">
        <v>0.91107949493153095</v>
      </c>
      <c r="N1015" s="68">
        <v>83.486766398158807</v>
      </c>
      <c r="O1015" s="71">
        <v>0.50306001269100897</v>
      </c>
      <c r="P1015" s="68">
        <v>55.873758036236097</v>
      </c>
      <c r="Q1015" s="71">
        <v>1</v>
      </c>
      <c r="R1015" s="68">
        <v>100</v>
      </c>
    </row>
    <row r="1016" spans="1:18" x14ac:dyDescent="0.2">
      <c r="A1016" s="141" t="s">
        <v>2309</v>
      </c>
      <c r="B1016" s="67" t="s">
        <v>2310</v>
      </c>
      <c r="C1016" s="67">
        <v>51</v>
      </c>
      <c r="D1016" s="67" t="s">
        <v>340</v>
      </c>
      <c r="E1016" s="71">
        <v>0.46607193846526201</v>
      </c>
      <c r="F1016" s="68">
        <v>6.8807339449541303</v>
      </c>
      <c r="G1016" s="71">
        <v>0.65913339787687697</v>
      </c>
      <c r="H1016" s="68">
        <v>31.938073394495401</v>
      </c>
      <c r="I1016" s="71">
        <v>0.67174714531844104</v>
      </c>
      <c r="J1016" s="68">
        <v>24.426605504587201</v>
      </c>
      <c r="K1016" s="71">
        <v>0.82822893446923196</v>
      </c>
      <c r="L1016" s="68">
        <v>57.511467889908303</v>
      </c>
      <c r="M1016" s="71">
        <v>0.100124488707096</v>
      </c>
      <c r="N1016" s="68">
        <v>1.95627157652474</v>
      </c>
      <c r="O1016" s="71">
        <v>7.11257259546626E-2</v>
      </c>
      <c r="P1016" s="68">
        <v>2.9807130333138501</v>
      </c>
      <c r="Q1016" s="71"/>
      <c r="R1016" s="68"/>
    </row>
    <row r="1017" spans="1:18" x14ac:dyDescent="0.2">
      <c r="A1017" s="141" t="s">
        <v>2311</v>
      </c>
      <c r="B1017" s="67" t="s">
        <v>2312</v>
      </c>
      <c r="C1017" s="67">
        <v>51</v>
      </c>
      <c r="D1017" s="67" t="s">
        <v>340</v>
      </c>
      <c r="E1017" s="71">
        <v>0.44714105853244301</v>
      </c>
      <c r="F1017" s="68">
        <v>4.8738532110091697</v>
      </c>
      <c r="G1017" s="71">
        <v>0.63335817345800804</v>
      </c>
      <c r="H1017" s="68">
        <v>23.451834862385301</v>
      </c>
      <c r="I1017" s="71">
        <v>0.61700872474608603</v>
      </c>
      <c r="J1017" s="68">
        <v>12.557339449541301</v>
      </c>
      <c r="K1017" s="71">
        <v>0.84524158910921199</v>
      </c>
      <c r="L1017" s="68">
        <v>61.811926605504603</v>
      </c>
      <c r="M1017" s="71">
        <v>7.8783567490663398E-2</v>
      </c>
      <c r="N1017" s="68">
        <v>1.7261219792865401</v>
      </c>
      <c r="O1017" s="71">
        <v>6.1313237858247001E-2</v>
      </c>
      <c r="P1017" s="68">
        <v>2.5131502045587402</v>
      </c>
      <c r="Q1017" s="71"/>
      <c r="R1017" s="68"/>
    </row>
    <row r="1018" spans="1:18" x14ac:dyDescent="0.2">
      <c r="A1018" s="141" t="s">
        <v>2313</v>
      </c>
      <c r="B1018" s="67" t="s">
        <v>2314</v>
      </c>
      <c r="C1018" s="67">
        <v>51</v>
      </c>
      <c r="D1018" s="67" t="s">
        <v>340</v>
      </c>
      <c r="E1018" s="71">
        <v>0.71522175972394497</v>
      </c>
      <c r="F1018" s="68">
        <v>59.690366972477101</v>
      </c>
      <c r="G1018" s="71">
        <v>0.76052426323914901</v>
      </c>
      <c r="H1018" s="68">
        <v>58.830275229357802</v>
      </c>
      <c r="I1018" s="71">
        <v>0.73127999051581105</v>
      </c>
      <c r="J1018" s="68">
        <v>41.169724770642198</v>
      </c>
      <c r="K1018" s="71">
        <v>0.92085284922955002</v>
      </c>
      <c r="L1018" s="68">
        <v>84.002293577981604</v>
      </c>
      <c r="M1018" s="71">
        <v>0.62297705850969198</v>
      </c>
      <c r="N1018" s="68">
        <v>43.613348676639802</v>
      </c>
      <c r="O1018" s="71">
        <v>0.25569639684946799</v>
      </c>
      <c r="P1018" s="68">
        <v>22.2092343658679</v>
      </c>
      <c r="Q1018" s="71">
        <v>1</v>
      </c>
      <c r="R1018" s="68">
        <v>100</v>
      </c>
    </row>
    <row r="1019" spans="1:18" x14ac:dyDescent="0.2">
      <c r="A1019" s="141" t="s">
        <v>2315</v>
      </c>
      <c r="B1019" s="67" t="s">
        <v>2316</v>
      </c>
      <c r="C1019" s="67">
        <v>51</v>
      </c>
      <c r="D1019" s="67" t="s">
        <v>340</v>
      </c>
      <c r="E1019" s="71">
        <v>0.80773362106713797</v>
      </c>
      <c r="F1019" s="68">
        <v>73.050458715596307</v>
      </c>
      <c r="G1019" s="71">
        <v>0.83179528024844795</v>
      </c>
      <c r="H1019" s="68">
        <v>68.119266055045898</v>
      </c>
      <c r="I1019" s="71">
        <v>0.78935187888646297</v>
      </c>
      <c r="J1019" s="68">
        <v>57.511467889908303</v>
      </c>
      <c r="K1019" s="71">
        <v>0.97235855261422999</v>
      </c>
      <c r="L1019" s="68">
        <v>96.330275229357795</v>
      </c>
      <c r="M1019" s="71">
        <v>0.91463631513427002</v>
      </c>
      <c r="N1019" s="68">
        <v>84.004602991944793</v>
      </c>
      <c r="O1019" s="71">
        <v>0.53052607845228095</v>
      </c>
      <c r="P1019" s="68">
        <v>59.205143191116299</v>
      </c>
      <c r="Q1019" s="71"/>
      <c r="R1019" s="68"/>
    </row>
    <row r="1020" spans="1:18" x14ac:dyDescent="0.2">
      <c r="A1020" s="141" t="s">
        <v>2317</v>
      </c>
      <c r="B1020" s="67" t="s">
        <v>2318</v>
      </c>
      <c r="C1020" s="67">
        <v>51</v>
      </c>
      <c r="D1020" s="67" t="s">
        <v>340</v>
      </c>
      <c r="E1020" s="71">
        <v>0.61311139843380602</v>
      </c>
      <c r="F1020" s="68">
        <v>34.002293577981703</v>
      </c>
      <c r="G1020" s="71">
        <v>0.73400155604716599</v>
      </c>
      <c r="H1020" s="68">
        <v>52.5229357798165</v>
      </c>
      <c r="I1020" s="71">
        <v>0.75128593093000495</v>
      </c>
      <c r="J1020" s="68">
        <v>47.075688073394502</v>
      </c>
      <c r="K1020" s="71">
        <v>0.82411565048679303</v>
      </c>
      <c r="L1020" s="68">
        <v>55.905963302752298</v>
      </c>
      <c r="M1020" s="71">
        <v>0.52338609283300697</v>
      </c>
      <c r="N1020" s="68">
        <v>29.171461449942498</v>
      </c>
      <c r="O1020" s="71">
        <v>0.34587916030586102</v>
      </c>
      <c r="P1020" s="68">
        <v>34.599649327878403</v>
      </c>
      <c r="Q1020" s="71">
        <v>0.5</v>
      </c>
      <c r="R1020" s="68">
        <v>29.6954314720812</v>
      </c>
    </row>
    <row r="1021" spans="1:18" x14ac:dyDescent="0.2">
      <c r="A1021" s="141" t="s">
        <v>2319</v>
      </c>
      <c r="B1021" s="67" t="s">
        <v>2320</v>
      </c>
      <c r="C1021" s="67">
        <v>51</v>
      </c>
      <c r="D1021" s="67" t="s">
        <v>340</v>
      </c>
      <c r="E1021" s="71">
        <v>0.86280417780434804</v>
      </c>
      <c r="F1021" s="68">
        <v>81.364678899082605</v>
      </c>
      <c r="G1021" s="71">
        <v>0.88247145141898198</v>
      </c>
      <c r="H1021" s="68">
        <v>76.605504587156005</v>
      </c>
      <c r="I1021" s="71">
        <v>0.83597193253944801</v>
      </c>
      <c r="J1021" s="68">
        <v>69.380733944954102</v>
      </c>
      <c r="K1021" s="71">
        <v>0.92159687185968997</v>
      </c>
      <c r="L1021" s="68">
        <v>84.2316513761468</v>
      </c>
      <c r="M1021" s="71">
        <v>0.91107949493153095</v>
      </c>
      <c r="N1021" s="68">
        <v>83.486766398158807</v>
      </c>
      <c r="O1021" s="71">
        <v>0.62570531607643798</v>
      </c>
      <c r="P1021" s="68">
        <v>69.374634716540001</v>
      </c>
      <c r="Q1021" s="71">
        <v>1</v>
      </c>
      <c r="R1021" s="68">
        <v>100</v>
      </c>
    </row>
    <row r="1022" spans="1:18" x14ac:dyDescent="0.2">
      <c r="A1022" s="141" t="s">
        <v>2321</v>
      </c>
      <c r="B1022" s="67" t="s">
        <v>2322</v>
      </c>
      <c r="C1022" s="67">
        <v>51</v>
      </c>
      <c r="D1022" s="67" t="s">
        <v>340</v>
      </c>
      <c r="E1022" s="71">
        <v>0.86959949636411304</v>
      </c>
      <c r="F1022" s="68">
        <v>82.798165137614703</v>
      </c>
      <c r="G1022" s="71">
        <v>0.88168649506233399</v>
      </c>
      <c r="H1022" s="68">
        <v>76.376146788990795</v>
      </c>
      <c r="I1022" s="71">
        <v>0.85357679335618997</v>
      </c>
      <c r="J1022" s="68">
        <v>73.451834862385297</v>
      </c>
      <c r="K1022" s="71">
        <v>0.97649017510174996</v>
      </c>
      <c r="L1022" s="68">
        <v>96.903669724770694</v>
      </c>
      <c r="M1022" s="71">
        <v>0.932420416147964</v>
      </c>
      <c r="N1022" s="68">
        <v>87.341772151898695</v>
      </c>
      <c r="O1022" s="71">
        <v>0.57342309851644402</v>
      </c>
      <c r="P1022" s="68">
        <v>64.172998246639395</v>
      </c>
      <c r="Q1022" s="71">
        <v>1</v>
      </c>
      <c r="R1022" s="68">
        <v>100</v>
      </c>
    </row>
    <row r="1023" spans="1:18" x14ac:dyDescent="0.2">
      <c r="A1023" s="141" t="s">
        <v>2323</v>
      </c>
      <c r="B1023" s="67" t="s">
        <v>2324</v>
      </c>
      <c r="C1023" s="67">
        <v>51</v>
      </c>
      <c r="D1023" s="67" t="s">
        <v>340</v>
      </c>
      <c r="E1023" s="71">
        <v>0.91117309910704902</v>
      </c>
      <c r="F1023" s="68">
        <v>92.431192660550494</v>
      </c>
      <c r="G1023" s="71">
        <v>0.92308658471305105</v>
      </c>
      <c r="H1023" s="68">
        <v>85.7224770642202</v>
      </c>
      <c r="I1023" s="71">
        <v>0.86619370529789896</v>
      </c>
      <c r="J1023" s="68">
        <v>75.917431192660501</v>
      </c>
      <c r="K1023" s="71">
        <v>0.98229222174023301</v>
      </c>
      <c r="L1023" s="68">
        <v>97.763761467889907</v>
      </c>
      <c r="M1023" s="71">
        <v>0.98221589898630601</v>
      </c>
      <c r="N1023" s="68">
        <v>96.317606444188698</v>
      </c>
      <c r="O1023" s="71">
        <v>0.71325018390480599</v>
      </c>
      <c r="P1023" s="68">
        <v>79.193454120397405</v>
      </c>
      <c r="Q1023" s="71">
        <v>1</v>
      </c>
      <c r="R1023" s="68">
        <v>100</v>
      </c>
    </row>
    <row r="1024" spans="1:18" x14ac:dyDescent="0.2">
      <c r="A1024" s="141" t="s">
        <v>2325</v>
      </c>
      <c r="B1024" s="67" t="s">
        <v>2326</v>
      </c>
      <c r="C1024" s="67">
        <v>51</v>
      </c>
      <c r="D1024" s="67" t="s">
        <v>340</v>
      </c>
      <c r="E1024" s="71">
        <v>0.82325734290203101</v>
      </c>
      <c r="F1024" s="68">
        <v>75.344036697247702</v>
      </c>
      <c r="G1024" s="71">
        <v>0.85235839271193203</v>
      </c>
      <c r="H1024" s="68">
        <v>71.215596330275204</v>
      </c>
      <c r="I1024" s="71">
        <v>0.83858994625279704</v>
      </c>
      <c r="J1024" s="68">
        <v>70.298165137614703</v>
      </c>
      <c r="K1024" s="71">
        <v>0.88624466170914296</v>
      </c>
      <c r="L1024" s="68">
        <v>73.967889908256893</v>
      </c>
      <c r="M1024" s="71">
        <v>0.85772719189044999</v>
      </c>
      <c r="N1024" s="68">
        <v>75.891829689298007</v>
      </c>
      <c r="O1024" s="71">
        <v>0.68136652194583602</v>
      </c>
      <c r="P1024" s="68">
        <v>75.394506136762104</v>
      </c>
      <c r="Q1024" s="71"/>
      <c r="R1024" s="68"/>
    </row>
    <row r="1025" spans="1:18" x14ac:dyDescent="0.2">
      <c r="A1025" s="141" t="s">
        <v>2327</v>
      </c>
      <c r="B1025" s="67" t="s">
        <v>2328</v>
      </c>
      <c r="C1025" s="67">
        <v>51</v>
      </c>
      <c r="D1025" s="67" t="s">
        <v>340</v>
      </c>
      <c r="E1025" s="71">
        <v>0.77180635105185103</v>
      </c>
      <c r="F1025" s="68">
        <v>67.717889908256893</v>
      </c>
      <c r="G1025" s="71">
        <v>0.81383734400197405</v>
      </c>
      <c r="H1025" s="68">
        <v>65.366972477064195</v>
      </c>
      <c r="I1025" s="71">
        <v>0.76852721166229199</v>
      </c>
      <c r="J1025" s="68">
        <v>52.064220183486199</v>
      </c>
      <c r="K1025" s="71">
        <v>0.97175471937377</v>
      </c>
      <c r="L1025" s="68">
        <v>96.215596330275204</v>
      </c>
      <c r="M1025" s="71">
        <v>0.790147608038414</v>
      </c>
      <c r="N1025" s="68">
        <v>66.743383199079403</v>
      </c>
      <c r="O1025" s="71">
        <v>0.51476487218280698</v>
      </c>
      <c r="P1025" s="68">
        <v>57.1595558153127</v>
      </c>
      <c r="Q1025" s="71"/>
      <c r="R1025" s="68"/>
    </row>
    <row r="1026" spans="1:18" x14ac:dyDescent="0.2">
      <c r="A1026" s="141" t="s">
        <v>2329</v>
      </c>
      <c r="B1026" s="67" t="s">
        <v>2330</v>
      </c>
      <c r="C1026" s="67">
        <v>51</v>
      </c>
      <c r="D1026" s="67" t="s">
        <v>340</v>
      </c>
      <c r="E1026" s="71">
        <v>0.633394360576777</v>
      </c>
      <c r="F1026" s="68">
        <v>39.048165137614703</v>
      </c>
      <c r="G1026" s="71">
        <v>0.73487791729003704</v>
      </c>
      <c r="H1026" s="68">
        <v>52.694954128440401</v>
      </c>
      <c r="I1026" s="71">
        <v>0.67216689528317697</v>
      </c>
      <c r="J1026" s="68">
        <v>24.5412844036697</v>
      </c>
      <c r="K1026" s="71">
        <v>0.88621032957656798</v>
      </c>
      <c r="L1026" s="68">
        <v>73.910550458715605</v>
      </c>
      <c r="M1026" s="71">
        <v>0.43090876756180002</v>
      </c>
      <c r="N1026" s="68">
        <v>17.8941311852704</v>
      </c>
      <c r="O1026" s="71">
        <v>0.44280789317230002</v>
      </c>
      <c r="P1026" s="68">
        <v>48.801870251315002</v>
      </c>
      <c r="Q1026" s="71"/>
      <c r="R1026" s="68"/>
    </row>
    <row r="1027" spans="1:18" x14ac:dyDescent="0.2">
      <c r="A1027" s="141" t="s">
        <v>2331</v>
      </c>
      <c r="B1027" s="67" t="s">
        <v>2332</v>
      </c>
      <c r="C1027" s="67">
        <v>51</v>
      </c>
      <c r="D1027" s="67" t="s">
        <v>340</v>
      </c>
      <c r="E1027" s="71">
        <v>0.89751131244264604</v>
      </c>
      <c r="F1027" s="68">
        <v>88.704128440367001</v>
      </c>
      <c r="G1027" s="71">
        <v>0.88329019015562804</v>
      </c>
      <c r="H1027" s="68">
        <v>76.834862385321102</v>
      </c>
      <c r="I1027" s="71">
        <v>0.89920950142526901</v>
      </c>
      <c r="J1027" s="68">
        <v>86.525229357798196</v>
      </c>
      <c r="K1027" s="71">
        <v>0.92173512286360904</v>
      </c>
      <c r="L1027" s="68">
        <v>84.403669724770694</v>
      </c>
      <c r="M1027" s="71">
        <v>0.92530677574248599</v>
      </c>
      <c r="N1027" s="68">
        <v>86.306098964326793</v>
      </c>
      <c r="O1027" s="71">
        <v>0.75552628446888104</v>
      </c>
      <c r="P1027" s="68">
        <v>83.518410286382206</v>
      </c>
      <c r="Q1027" s="71">
        <v>1</v>
      </c>
      <c r="R1027" s="68">
        <v>100</v>
      </c>
    </row>
    <row r="1028" spans="1:18" x14ac:dyDescent="0.2">
      <c r="A1028" s="141" t="s">
        <v>2333</v>
      </c>
      <c r="B1028" s="67" t="s">
        <v>2334</v>
      </c>
      <c r="C1028" s="67">
        <v>52</v>
      </c>
      <c r="D1028" s="67" t="s">
        <v>340</v>
      </c>
      <c r="E1028" s="71">
        <v>0.51650123948133497</v>
      </c>
      <c r="F1028" s="68">
        <v>11.6399082568807</v>
      </c>
      <c r="G1028" s="71">
        <v>0.62260945864249195</v>
      </c>
      <c r="H1028" s="68">
        <v>21.043577981651399</v>
      </c>
      <c r="I1028" s="71">
        <v>0.75716009606278101</v>
      </c>
      <c r="J1028" s="68">
        <v>49.082568807339399</v>
      </c>
      <c r="K1028" s="71">
        <v>0.76754264441621101</v>
      </c>
      <c r="L1028" s="68">
        <v>35.2637614678899</v>
      </c>
      <c r="M1028" s="71">
        <v>0.398897385737151</v>
      </c>
      <c r="N1028" s="68">
        <v>14.5569620253165</v>
      </c>
      <c r="O1028" s="71">
        <v>3.6296612548038697E-2</v>
      </c>
      <c r="P1028" s="68">
        <v>1.6949152542372901</v>
      </c>
      <c r="Q1028" s="71"/>
      <c r="R1028" s="68"/>
    </row>
    <row r="1029" spans="1:18" x14ac:dyDescent="0.2">
      <c r="A1029" s="141" t="s">
        <v>774</v>
      </c>
      <c r="B1029" s="67" t="s">
        <v>2335</v>
      </c>
      <c r="C1029" s="67">
        <v>52</v>
      </c>
      <c r="D1029" s="67" t="s">
        <v>340</v>
      </c>
      <c r="E1029" s="71">
        <v>0.59264891244601903</v>
      </c>
      <c r="F1029" s="68">
        <v>28.784403669724799</v>
      </c>
      <c r="G1029" s="71">
        <v>0.61067016343480696</v>
      </c>
      <c r="H1029" s="68">
        <v>17.373853211009202</v>
      </c>
      <c r="I1029" s="71">
        <v>0.80148910658098405</v>
      </c>
      <c r="J1029" s="68">
        <v>61.181192660550501</v>
      </c>
      <c r="K1029" s="71">
        <v>0.76192652937643701</v>
      </c>
      <c r="L1029" s="68">
        <v>32.970183486238497</v>
      </c>
      <c r="M1029" s="71">
        <v>0.562511115063134</v>
      </c>
      <c r="N1029" s="68">
        <v>34.637514384349799</v>
      </c>
      <c r="O1029" s="71">
        <v>0.22664764777473201</v>
      </c>
      <c r="P1029" s="68">
        <v>18.351841028638201</v>
      </c>
      <c r="Q1029" s="71"/>
      <c r="R1029" s="68"/>
    </row>
    <row r="1030" spans="1:18" x14ac:dyDescent="0.2">
      <c r="A1030" s="141" t="s">
        <v>2336</v>
      </c>
      <c r="B1030" s="67" t="s">
        <v>2337</v>
      </c>
      <c r="C1030" s="67">
        <v>52</v>
      </c>
      <c r="D1030" s="67" t="s">
        <v>340</v>
      </c>
      <c r="E1030" s="71">
        <v>0.54965175298815905</v>
      </c>
      <c r="F1030" s="68">
        <v>17.545871559632999</v>
      </c>
      <c r="G1030" s="71">
        <v>0.61375550022409897</v>
      </c>
      <c r="H1030" s="68">
        <v>18.2339449541284</v>
      </c>
      <c r="I1030" s="71">
        <v>0.82202128462387802</v>
      </c>
      <c r="J1030" s="68">
        <v>66.284403669724796</v>
      </c>
      <c r="K1030" s="71">
        <v>0.80332316807076598</v>
      </c>
      <c r="L1030" s="68">
        <v>47.993119266054997</v>
      </c>
      <c r="M1030" s="71">
        <v>0.50915881202205204</v>
      </c>
      <c r="N1030" s="68">
        <v>27.445339470655899</v>
      </c>
      <c r="O1030" s="71">
        <v>0</v>
      </c>
      <c r="P1030" s="68">
        <v>0.642898889538282</v>
      </c>
      <c r="Q1030" s="71"/>
      <c r="R1030" s="68"/>
    </row>
    <row r="1031" spans="1:18" x14ac:dyDescent="0.2">
      <c r="A1031" s="141" t="s">
        <v>2338</v>
      </c>
      <c r="B1031" s="67" t="s">
        <v>2339</v>
      </c>
      <c r="C1031" s="67">
        <v>51</v>
      </c>
      <c r="D1031" s="67" t="s">
        <v>340</v>
      </c>
      <c r="E1031" s="71">
        <v>0.71209413759309803</v>
      </c>
      <c r="F1031" s="68">
        <v>58.944954128440401</v>
      </c>
      <c r="G1031" s="71">
        <v>0.74378536954762597</v>
      </c>
      <c r="H1031" s="68">
        <v>55.2178899082569</v>
      </c>
      <c r="I1031" s="71">
        <v>0.77402216529632195</v>
      </c>
      <c r="J1031" s="68">
        <v>54.071100917431203</v>
      </c>
      <c r="K1031" s="71">
        <v>0.77691827298263105</v>
      </c>
      <c r="L1031" s="68">
        <v>38.5321100917431</v>
      </c>
      <c r="M1031" s="71">
        <v>0.77592032722745896</v>
      </c>
      <c r="N1031" s="68">
        <v>65.074798619102395</v>
      </c>
      <c r="O1031" s="71">
        <v>0.48982455291145</v>
      </c>
      <c r="P1031" s="68">
        <v>54.237288135593197</v>
      </c>
      <c r="Q1031" s="71"/>
      <c r="R1031" s="68"/>
    </row>
    <row r="1032" spans="1:18" x14ac:dyDescent="0.2">
      <c r="A1032" s="141" t="s">
        <v>2340</v>
      </c>
      <c r="B1032" s="67" t="s">
        <v>2341</v>
      </c>
      <c r="C1032" s="67">
        <v>52</v>
      </c>
      <c r="D1032" s="67" t="s">
        <v>340</v>
      </c>
      <c r="E1032" s="71">
        <v>0.55745889735862897</v>
      </c>
      <c r="F1032" s="68">
        <v>19.552752293577999</v>
      </c>
      <c r="G1032" s="71">
        <v>0.62483524632681597</v>
      </c>
      <c r="H1032" s="68">
        <v>21.2729357798165</v>
      </c>
      <c r="I1032" s="71">
        <v>0.82526791076834605</v>
      </c>
      <c r="J1032" s="68">
        <v>67.087155963302706</v>
      </c>
      <c r="K1032" s="71">
        <v>0.77071108944189703</v>
      </c>
      <c r="L1032" s="68">
        <v>36.4678899082569</v>
      </c>
      <c r="M1032" s="71">
        <v>0.45936332918370998</v>
      </c>
      <c r="N1032" s="68">
        <v>21.346375143843499</v>
      </c>
      <c r="O1032" s="71">
        <v>0.107116911072375</v>
      </c>
      <c r="P1032" s="68">
        <v>5.4354178842782002</v>
      </c>
      <c r="Q1032" s="71"/>
      <c r="R1032" s="68"/>
    </row>
    <row r="1033" spans="1:18" x14ac:dyDescent="0.2">
      <c r="A1033" s="141" t="s">
        <v>2342</v>
      </c>
      <c r="B1033" s="67" t="s">
        <v>2343</v>
      </c>
      <c r="C1033" s="67">
        <v>52</v>
      </c>
      <c r="D1033" s="67" t="s">
        <v>340</v>
      </c>
      <c r="E1033" s="71">
        <v>0.57973331088675295</v>
      </c>
      <c r="F1033" s="68">
        <v>25.573394495412799</v>
      </c>
      <c r="G1033" s="71">
        <v>0.61678280661456797</v>
      </c>
      <c r="H1033" s="68">
        <v>19.094036697247699</v>
      </c>
      <c r="I1033" s="71">
        <v>0.83780771220648798</v>
      </c>
      <c r="J1033" s="68">
        <v>70.011467889908204</v>
      </c>
      <c r="K1033" s="71">
        <v>0.75233756907543603</v>
      </c>
      <c r="L1033" s="68">
        <v>30.103211009174299</v>
      </c>
      <c r="M1033" s="71">
        <v>0.57673839587408904</v>
      </c>
      <c r="N1033" s="68">
        <v>36.651323360184101</v>
      </c>
      <c r="O1033" s="71">
        <v>0.11500007066318201</v>
      </c>
      <c r="P1033" s="68">
        <v>6.2536528345996496</v>
      </c>
      <c r="Q1033" s="71"/>
      <c r="R1033" s="68"/>
    </row>
    <row r="1034" spans="1:18" x14ac:dyDescent="0.2">
      <c r="A1034" s="141" t="s">
        <v>2344</v>
      </c>
      <c r="B1034" s="67" t="s">
        <v>2345</v>
      </c>
      <c r="C1034" s="67">
        <v>51</v>
      </c>
      <c r="D1034" s="67" t="s">
        <v>340</v>
      </c>
      <c r="E1034" s="71">
        <v>0.72643785326644905</v>
      </c>
      <c r="F1034" s="68">
        <v>61.582568807339499</v>
      </c>
      <c r="G1034" s="71">
        <v>0.77751474297908596</v>
      </c>
      <c r="H1034" s="68">
        <v>61.238532110091697</v>
      </c>
      <c r="I1034" s="71">
        <v>0.78186297728625198</v>
      </c>
      <c r="J1034" s="68">
        <v>55.5045871559633</v>
      </c>
      <c r="K1034" s="71">
        <v>0.89608637335962504</v>
      </c>
      <c r="L1034" s="68">
        <v>76.949541284403693</v>
      </c>
      <c r="M1034" s="71">
        <v>0.72968166459185502</v>
      </c>
      <c r="N1034" s="68">
        <v>58.457997698504002</v>
      </c>
      <c r="O1034" s="71">
        <v>0.44704350811542798</v>
      </c>
      <c r="P1034" s="68">
        <v>49.444769140853303</v>
      </c>
      <c r="Q1034" s="71"/>
      <c r="R1034" s="68"/>
    </row>
    <row r="1035" spans="1:18" x14ac:dyDescent="0.2">
      <c r="A1035" s="141" t="s">
        <v>2346</v>
      </c>
      <c r="B1035" s="67" t="s">
        <v>2347</v>
      </c>
      <c r="C1035" s="67">
        <v>51</v>
      </c>
      <c r="D1035" s="67" t="s">
        <v>340</v>
      </c>
      <c r="E1035" s="71">
        <v>0.82407475130621799</v>
      </c>
      <c r="F1035" s="68">
        <v>75.630733944954102</v>
      </c>
      <c r="G1035" s="71">
        <v>0.78575534882658904</v>
      </c>
      <c r="H1035" s="68">
        <v>62.385321100917402</v>
      </c>
      <c r="I1035" s="71">
        <v>0.82791866271025505</v>
      </c>
      <c r="J1035" s="68">
        <v>67.660550458715605</v>
      </c>
      <c r="K1035" s="71">
        <v>0.88443923575169403</v>
      </c>
      <c r="L1035" s="68">
        <v>73.337155963302706</v>
      </c>
      <c r="M1035" s="71">
        <v>0.72968166459185502</v>
      </c>
      <c r="N1035" s="68">
        <v>58.457997698504002</v>
      </c>
      <c r="O1035" s="71">
        <v>0.71665359595691303</v>
      </c>
      <c r="P1035" s="68">
        <v>79.485680888369401</v>
      </c>
      <c r="Q1035" s="71">
        <v>1</v>
      </c>
      <c r="R1035" s="68">
        <v>100</v>
      </c>
    </row>
    <row r="1036" spans="1:18" x14ac:dyDescent="0.2">
      <c r="A1036" s="141" t="s">
        <v>2348</v>
      </c>
      <c r="B1036" s="67" t="s">
        <v>2349</v>
      </c>
      <c r="C1036" s="67">
        <v>51</v>
      </c>
      <c r="D1036" s="67" t="s">
        <v>340</v>
      </c>
      <c r="E1036" s="71">
        <v>0.80575630188091496</v>
      </c>
      <c r="F1036" s="68">
        <v>72.591743119266098</v>
      </c>
      <c r="G1036" s="71">
        <v>0.78950745984326398</v>
      </c>
      <c r="H1036" s="68">
        <v>62.7866972477064</v>
      </c>
      <c r="I1036" s="71">
        <v>0.845021428396043</v>
      </c>
      <c r="J1036" s="68">
        <v>71.502293577981604</v>
      </c>
      <c r="K1036" s="71">
        <v>0.89023994879649404</v>
      </c>
      <c r="L1036" s="68">
        <v>75.172018348623894</v>
      </c>
      <c r="M1036" s="71">
        <v>0.68699982215899003</v>
      </c>
      <c r="N1036" s="68">
        <v>52.301495972382</v>
      </c>
      <c r="O1036" s="71">
        <v>0.62276915209069705</v>
      </c>
      <c r="P1036" s="68">
        <v>69.023962594973696</v>
      </c>
      <c r="Q1036" s="71">
        <v>1</v>
      </c>
      <c r="R1036" s="68">
        <v>100</v>
      </c>
    </row>
    <row r="1037" spans="1:18" x14ac:dyDescent="0.2">
      <c r="A1037" s="141" t="s">
        <v>2350</v>
      </c>
      <c r="B1037" s="67" t="s">
        <v>2351</v>
      </c>
      <c r="C1037" s="67">
        <v>51</v>
      </c>
      <c r="D1037" s="67" t="s">
        <v>340</v>
      </c>
      <c r="E1037" s="71">
        <v>0.78821650804947696</v>
      </c>
      <c r="F1037" s="68">
        <v>70.412844036697294</v>
      </c>
      <c r="G1037" s="71">
        <v>0.74372131577993394</v>
      </c>
      <c r="H1037" s="68">
        <v>55.160550458715598</v>
      </c>
      <c r="I1037" s="71">
        <v>0.84384823932279296</v>
      </c>
      <c r="J1037" s="68">
        <v>71.100917431192698</v>
      </c>
      <c r="K1037" s="71">
        <v>0.84995576597654898</v>
      </c>
      <c r="L1037" s="68">
        <v>63.188073394495397</v>
      </c>
      <c r="M1037" s="71">
        <v>0.64431797972612503</v>
      </c>
      <c r="N1037" s="68">
        <v>46.2025316455696</v>
      </c>
      <c r="O1037" s="71">
        <v>0.64745574749146195</v>
      </c>
      <c r="P1037" s="68">
        <v>71.595558153126802</v>
      </c>
      <c r="Q1037" s="71">
        <v>1</v>
      </c>
      <c r="R1037" s="68">
        <v>100</v>
      </c>
    </row>
    <row r="1038" spans="1:18" x14ac:dyDescent="0.2">
      <c r="A1038" s="141" t="s">
        <v>2352</v>
      </c>
      <c r="B1038" s="67" t="s">
        <v>2353</v>
      </c>
      <c r="C1038" s="67">
        <v>51</v>
      </c>
      <c r="D1038" s="67" t="s">
        <v>340</v>
      </c>
      <c r="E1038" s="71">
        <v>0.73537218466818999</v>
      </c>
      <c r="F1038" s="68">
        <v>62.901376146788998</v>
      </c>
      <c r="G1038" s="71">
        <v>0.59281173062562997</v>
      </c>
      <c r="H1038" s="68">
        <v>13.073394495412799</v>
      </c>
      <c r="I1038" s="71">
        <v>0.78270629525994095</v>
      </c>
      <c r="J1038" s="68">
        <v>55.733944954128397</v>
      </c>
      <c r="K1038" s="71">
        <v>0.73147177798696505</v>
      </c>
      <c r="L1038" s="68">
        <v>24.7706422018349</v>
      </c>
      <c r="M1038" s="71">
        <v>0.59807931709052098</v>
      </c>
      <c r="N1038" s="68">
        <v>40.046029919447598</v>
      </c>
      <c r="O1038" s="71">
        <v>0.70716398704608596</v>
      </c>
      <c r="P1038" s="68">
        <v>78.433664523670402</v>
      </c>
      <c r="Q1038" s="71">
        <v>1</v>
      </c>
      <c r="R1038" s="68">
        <v>100</v>
      </c>
    </row>
    <row r="1039" spans="1:18" x14ac:dyDescent="0.2">
      <c r="A1039" s="141" t="s">
        <v>2354</v>
      </c>
      <c r="B1039" s="67" t="s">
        <v>2355</v>
      </c>
      <c r="C1039" s="67">
        <v>50</v>
      </c>
      <c r="D1039" s="67" t="s">
        <v>340</v>
      </c>
      <c r="E1039" s="71">
        <v>0.89731704220418396</v>
      </c>
      <c r="F1039" s="68">
        <v>88.646788990825698</v>
      </c>
      <c r="G1039" s="71">
        <v>0.89312700698066305</v>
      </c>
      <c r="H1039" s="68">
        <v>78.555045871559599</v>
      </c>
      <c r="I1039" s="71">
        <v>0.93175851562038003</v>
      </c>
      <c r="J1039" s="68">
        <v>95.298165137614703</v>
      </c>
      <c r="K1039" s="71">
        <v>0.967236500926688</v>
      </c>
      <c r="L1039" s="68">
        <v>94.896788990825698</v>
      </c>
      <c r="M1039" s="71">
        <v>0.97865907878356795</v>
      </c>
      <c r="N1039" s="68">
        <v>96.029919447641007</v>
      </c>
      <c r="O1039" s="71">
        <v>0.61312115091380603</v>
      </c>
      <c r="P1039" s="68">
        <v>68.088836937463498</v>
      </c>
      <c r="Q1039" s="71">
        <v>1</v>
      </c>
      <c r="R1039" s="68">
        <v>100</v>
      </c>
    </row>
    <row r="1040" spans="1:18" x14ac:dyDescent="0.2">
      <c r="A1040" s="141" t="s">
        <v>2356</v>
      </c>
      <c r="B1040" s="67" t="s">
        <v>2357</v>
      </c>
      <c r="C1040" s="67">
        <v>50</v>
      </c>
      <c r="D1040" s="67" t="s">
        <v>340</v>
      </c>
      <c r="E1040" s="71">
        <v>0.86153774275569595</v>
      </c>
      <c r="F1040" s="68">
        <v>81.25</v>
      </c>
      <c r="G1040" s="71">
        <v>0.84329880449618699</v>
      </c>
      <c r="H1040" s="68">
        <v>69.495412844036693</v>
      </c>
      <c r="I1040" s="71">
        <v>0.86507904394356205</v>
      </c>
      <c r="J1040" s="68">
        <v>75.630733944954102</v>
      </c>
      <c r="K1040" s="71">
        <v>0.86545922844390499</v>
      </c>
      <c r="L1040" s="68">
        <v>67.201834862385297</v>
      </c>
      <c r="M1040" s="71">
        <v>0.94309087675617997</v>
      </c>
      <c r="N1040" s="68">
        <v>89.470655926352094</v>
      </c>
      <c r="O1040" s="71">
        <v>0.65229850289434199</v>
      </c>
      <c r="P1040" s="68">
        <v>71.946230274693207</v>
      </c>
      <c r="Q1040" s="71">
        <v>1</v>
      </c>
      <c r="R1040" s="68">
        <v>100</v>
      </c>
    </row>
    <row r="1041" spans="1:18" x14ac:dyDescent="0.2">
      <c r="A1041" s="141" t="s">
        <v>992</v>
      </c>
      <c r="B1041" s="67" t="s">
        <v>2358</v>
      </c>
      <c r="C1041" s="67">
        <v>50</v>
      </c>
      <c r="D1041" s="67" t="s">
        <v>340</v>
      </c>
      <c r="E1041" s="71">
        <v>0.81184940142871598</v>
      </c>
      <c r="F1041" s="68">
        <v>73.337155963302706</v>
      </c>
      <c r="G1041" s="71">
        <v>0.85344049347622297</v>
      </c>
      <c r="H1041" s="68">
        <v>71.387614678899098</v>
      </c>
      <c r="I1041" s="71">
        <v>0.92377189914472801</v>
      </c>
      <c r="J1041" s="68">
        <v>92.832568807339499</v>
      </c>
      <c r="K1041" s="71">
        <v>0.96267171347378899</v>
      </c>
      <c r="L1041" s="68">
        <v>93.692660550458697</v>
      </c>
      <c r="M1041" s="71">
        <v>0.86484083229592701</v>
      </c>
      <c r="N1041" s="68">
        <v>76.697353279631798</v>
      </c>
      <c r="O1041" s="71">
        <v>0.26637147018162999</v>
      </c>
      <c r="P1041" s="68">
        <v>23.670368205727598</v>
      </c>
      <c r="Q1041" s="71">
        <v>1</v>
      </c>
      <c r="R1041" s="68">
        <v>100</v>
      </c>
    </row>
    <row r="1042" spans="1:18" x14ac:dyDescent="0.2">
      <c r="A1042" s="141" t="s">
        <v>2359</v>
      </c>
      <c r="B1042" s="67" t="s">
        <v>2360</v>
      </c>
      <c r="C1042" s="67">
        <v>50</v>
      </c>
      <c r="D1042" s="67" t="s">
        <v>340</v>
      </c>
      <c r="E1042" s="71">
        <v>0.83355822013159897</v>
      </c>
      <c r="F1042" s="68">
        <v>76.7775229357798</v>
      </c>
      <c r="G1042" s="71">
        <v>0.87340150591753596</v>
      </c>
      <c r="H1042" s="68">
        <v>74.426605504587101</v>
      </c>
      <c r="I1042" s="71">
        <v>0.90394900760240404</v>
      </c>
      <c r="J1042" s="68">
        <v>88.130733944954102</v>
      </c>
      <c r="K1042" s="71">
        <v>0.83994301711196095</v>
      </c>
      <c r="L1042" s="68">
        <v>60.2637614678899</v>
      </c>
      <c r="M1042" s="71">
        <v>0.99644317979726105</v>
      </c>
      <c r="N1042" s="68">
        <v>98.676639815880307</v>
      </c>
      <c r="O1042" s="71">
        <v>0.55405439022883296</v>
      </c>
      <c r="P1042" s="68">
        <v>62.068965517241402</v>
      </c>
      <c r="Q1042" s="71"/>
      <c r="R1042" s="68"/>
    </row>
    <row r="1043" spans="1:18" x14ac:dyDescent="0.2">
      <c r="A1043" s="141" t="s">
        <v>2361</v>
      </c>
      <c r="B1043" s="67" t="s">
        <v>2362</v>
      </c>
      <c r="C1043" s="67">
        <v>50</v>
      </c>
      <c r="D1043" s="67" t="s">
        <v>340</v>
      </c>
      <c r="E1043" s="71">
        <v>0.75421772098176498</v>
      </c>
      <c r="F1043" s="68">
        <v>65.596330275229306</v>
      </c>
      <c r="G1043" s="71">
        <v>0.81804457242263795</v>
      </c>
      <c r="H1043" s="68">
        <v>65.883027522935805</v>
      </c>
      <c r="I1043" s="71">
        <v>0.89980251965681102</v>
      </c>
      <c r="J1043" s="68">
        <v>86.639908256880702</v>
      </c>
      <c r="K1043" s="71">
        <v>0.83502215977668204</v>
      </c>
      <c r="L1043" s="68">
        <v>58.944954128440401</v>
      </c>
      <c r="M1043" s="71">
        <v>0.80081806864662997</v>
      </c>
      <c r="N1043" s="68">
        <v>68.296892980437306</v>
      </c>
      <c r="O1043" s="71">
        <v>0.417401284406064</v>
      </c>
      <c r="P1043" s="68">
        <v>45.061367621274101</v>
      </c>
      <c r="Q1043" s="71"/>
      <c r="R1043" s="68"/>
    </row>
    <row r="1044" spans="1:18" x14ac:dyDescent="0.2">
      <c r="A1044" s="141" t="s">
        <v>2363</v>
      </c>
      <c r="B1044" s="67" t="s">
        <v>2364</v>
      </c>
      <c r="C1044" s="67">
        <v>51</v>
      </c>
      <c r="D1044" s="67" t="s">
        <v>340</v>
      </c>
      <c r="E1044" s="71">
        <v>0.76296926758065398</v>
      </c>
      <c r="F1044" s="68">
        <v>66.571100917431195</v>
      </c>
      <c r="G1044" s="71">
        <v>0.81040289286002598</v>
      </c>
      <c r="H1044" s="68">
        <v>65.080275229357795</v>
      </c>
      <c r="I1044" s="71">
        <v>0.77417029316606401</v>
      </c>
      <c r="J1044" s="68">
        <v>54.128440366972498</v>
      </c>
      <c r="K1044" s="71">
        <v>0.90548190243065596</v>
      </c>
      <c r="L1044" s="68">
        <v>79.243119266055004</v>
      </c>
      <c r="M1044" s="71">
        <v>0.80437488884936903</v>
      </c>
      <c r="N1044" s="68">
        <v>68.814729574223307</v>
      </c>
      <c r="O1044" s="71">
        <v>0.34038562817780998</v>
      </c>
      <c r="P1044" s="68">
        <v>33.8398597311514</v>
      </c>
      <c r="Q1044" s="71">
        <v>0.94299999999999995</v>
      </c>
      <c r="R1044" s="68">
        <v>42.554991539763101</v>
      </c>
    </row>
    <row r="1045" spans="1:18" x14ac:dyDescent="0.2">
      <c r="A1045" s="141" t="s">
        <v>2365</v>
      </c>
      <c r="B1045" s="67" t="s">
        <v>2366</v>
      </c>
      <c r="C1045" s="67">
        <v>51</v>
      </c>
      <c r="D1045" s="67" t="s">
        <v>340</v>
      </c>
      <c r="E1045" s="71">
        <v>0.65829049439010601</v>
      </c>
      <c r="F1045" s="68">
        <v>45.699541284403701</v>
      </c>
      <c r="G1045" s="71">
        <v>0.66822689540467495</v>
      </c>
      <c r="H1045" s="68">
        <v>34.403669724770602</v>
      </c>
      <c r="I1045" s="71">
        <v>0.75080259180953701</v>
      </c>
      <c r="J1045" s="68">
        <v>47.0183486238532</v>
      </c>
      <c r="K1045" s="71">
        <v>0.82257232276006098</v>
      </c>
      <c r="L1045" s="68">
        <v>55.332568807339499</v>
      </c>
      <c r="M1045" s="71">
        <v>0.56962475546861102</v>
      </c>
      <c r="N1045" s="68">
        <v>35.673187571921801</v>
      </c>
      <c r="O1045" s="71">
        <v>0.138516400897751</v>
      </c>
      <c r="P1045" s="68">
        <v>7.8901227352425503</v>
      </c>
      <c r="Q1045" s="71">
        <v>1</v>
      </c>
      <c r="R1045" s="68">
        <v>100</v>
      </c>
    </row>
    <row r="1046" spans="1:18" x14ac:dyDescent="0.2">
      <c r="A1046" s="141" t="s">
        <v>2367</v>
      </c>
      <c r="B1046" s="67" t="s">
        <v>2368</v>
      </c>
      <c r="C1046" s="67">
        <v>51</v>
      </c>
      <c r="D1046" s="67" t="s">
        <v>340</v>
      </c>
      <c r="E1046" s="71">
        <v>0.62656736727381401</v>
      </c>
      <c r="F1046" s="68">
        <v>37.385321100917402</v>
      </c>
      <c r="G1046" s="71">
        <v>0.68346167822901804</v>
      </c>
      <c r="H1046" s="68">
        <v>38.933486238532097</v>
      </c>
      <c r="I1046" s="71">
        <v>0.75598145962392505</v>
      </c>
      <c r="J1046" s="68">
        <v>48.623853211009198</v>
      </c>
      <c r="K1046" s="71">
        <v>0.89541405811031505</v>
      </c>
      <c r="L1046" s="68">
        <v>76.662844036697294</v>
      </c>
      <c r="M1046" s="71">
        <v>0.52338609283300697</v>
      </c>
      <c r="N1046" s="68">
        <v>29.171461449942498</v>
      </c>
      <c r="O1046" s="71">
        <v>0.27459354757280602</v>
      </c>
      <c r="P1046" s="68">
        <v>24.780829924020999</v>
      </c>
      <c r="Q1046" s="71"/>
      <c r="R1046" s="68"/>
    </row>
    <row r="1047" spans="1:18" x14ac:dyDescent="0.2">
      <c r="A1047" s="141" t="s">
        <v>2369</v>
      </c>
      <c r="B1047" s="67" t="s">
        <v>2370</v>
      </c>
      <c r="C1047" s="67">
        <v>51</v>
      </c>
      <c r="D1047" s="67" t="s">
        <v>340</v>
      </c>
      <c r="E1047" s="71">
        <v>0.57630203926793899</v>
      </c>
      <c r="F1047" s="68">
        <v>25.057339449541299</v>
      </c>
      <c r="G1047" s="71">
        <v>0.60368464086745</v>
      </c>
      <c r="H1047" s="68">
        <v>15.2522935779817</v>
      </c>
      <c r="I1047" s="71">
        <v>0.72322365823361501</v>
      </c>
      <c r="J1047" s="68">
        <v>38.073394495412799</v>
      </c>
      <c r="K1047" s="71">
        <v>0.84670092571989397</v>
      </c>
      <c r="L1047" s="68">
        <v>62.327981651376099</v>
      </c>
      <c r="M1047" s="71">
        <v>0.63364751911790895</v>
      </c>
      <c r="N1047" s="68">
        <v>45.109321058688103</v>
      </c>
      <c r="O1047" s="71">
        <v>7.4253452400828104E-2</v>
      </c>
      <c r="P1047" s="68">
        <v>3.1560490940970198</v>
      </c>
      <c r="Q1047" s="71"/>
      <c r="R1047" s="68"/>
    </row>
    <row r="1048" spans="1:18" x14ac:dyDescent="0.2">
      <c r="A1048" s="141" t="s">
        <v>2371</v>
      </c>
      <c r="B1048" s="67" t="s">
        <v>2372</v>
      </c>
      <c r="C1048" s="67">
        <v>51</v>
      </c>
      <c r="D1048" s="67" t="s">
        <v>340</v>
      </c>
      <c r="E1048" s="71">
        <v>0.60524077816569</v>
      </c>
      <c r="F1048" s="68">
        <v>32.167431192660601</v>
      </c>
      <c r="G1048" s="71">
        <v>0.64335165178160703</v>
      </c>
      <c r="H1048" s="68">
        <v>26.433486238532101</v>
      </c>
      <c r="I1048" s="71">
        <v>0.69699545622227399</v>
      </c>
      <c r="J1048" s="68">
        <v>30.676605504587201</v>
      </c>
      <c r="K1048" s="71">
        <v>0.84951833282024103</v>
      </c>
      <c r="L1048" s="68">
        <v>63.073394495412799</v>
      </c>
      <c r="M1048" s="71">
        <v>0.44157922817001599</v>
      </c>
      <c r="N1048" s="68">
        <v>19.2174913693901</v>
      </c>
      <c r="O1048" s="71">
        <v>0</v>
      </c>
      <c r="P1048" s="68">
        <v>0.642898889538282</v>
      </c>
      <c r="Q1048" s="71">
        <v>1</v>
      </c>
      <c r="R1048" s="68">
        <v>100</v>
      </c>
    </row>
    <row r="1049" spans="1:18" x14ac:dyDescent="0.2">
      <c r="A1049" s="141" t="s">
        <v>2373</v>
      </c>
      <c r="B1049" s="67" t="s">
        <v>2374</v>
      </c>
      <c r="C1049" s="67">
        <v>51</v>
      </c>
      <c r="D1049" s="67" t="s">
        <v>340</v>
      </c>
      <c r="E1049" s="71">
        <v>0.59618168270865801</v>
      </c>
      <c r="F1049" s="68">
        <v>29.873853211009202</v>
      </c>
      <c r="G1049" s="71">
        <v>0.61908546489373595</v>
      </c>
      <c r="H1049" s="68">
        <v>20.0114678899083</v>
      </c>
      <c r="I1049" s="71">
        <v>0.74958018952237404</v>
      </c>
      <c r="J1049" s="68">
        <v>46.7316513761468</v>
      </c>
      <c r="K1049" s="71">
        <v>0.60601600995654503</v>
      </c>
      <c r="L1049" s="68">
        <v>4.9311926605504599</v>
      </c>
      <c r="M1049" s="71">
        <v>0.41668148675084499</v>
      </c>
      <c r="N1049" s="68">
        <v>16.5707710011507</v>
      </c>
      <c r="O1049" s="71">
        <v>0.185726945128451</v>
      </c>
      <c r="P1049" s="68">
        <v>13.150204558737601</v>
      </c>
      <c r="Q1049" s="71">
        <v>1</v>
      </c>
      <c r="R1049" s="68">
        <v>100</v>
      </c>
    </row>
    <row r="1050" spans="1:18" x14ac:dyDescent="0.2">
      <c r="A1050" s="141" t="s">
        <v>2375</v>
      </c>
      <c r="B1050" s="67" t="s">
        <v>2376</v>
      </c>
      <c r="C1050" s="67">
        <v>50</v>
      </c>
      <c r="D1050" s="67" t="s">
        <v>340</v>
      </c>
      <c r="E1050" s="71">
        <v>0.88589472322683604</v>
      </c>
      <c r="F1050" s="68">
        <v>85.779816513761503</v>
      </c>
      <c r="G1050" s="71">
        <v>0.88472194953954397</v>
      </c>
      <c r="H1050" s="68">
        <v>77.178899082568805</v>
      </c>
      <c r="I1050" s="71">
        <v>0.95634445007802804</v>
      </c>
      <c r="J1050" s="68">
        <v>98.967889908256893</v>
      </c>
      <c r="K1050" s="71">
        <v>0.74979804183176202</v>
      </c>
      <c r="L1050" s="68">
        <v>29.4724770642202</v>
      </c>
      <c r="M1050" s="71">
        <v>0.99644317979726105</v>
      </c>
      <c r="N1050" s="68">
        <v>98.676639815880307</v>
      </c>
      <c r="O1050" s="71">
        <v>0.72806071811441797</v>
      </c>
      <c r="P1050" s="68">
        <v>80.713033313851497</v>
      </c>
      <c r="Q1050" s="71">
        <v>1</v>
      </c>
      <c r="R1050" s="68">
        <v>100</v>
      </c>
    </row>
    <row r="1051" spans="1:18" x14ac:dyDescent="0.2">
      <c r="A1051" s="141" t="s">
        <v>2377</v>
      </c>
      <c r="B1051" s="67" t="s">
        <v>2378</v>
      </c>
      <c r="C1051" s="67">
        <v>50</v>
      </c>
      <c r="D1051" s="67" t="s">
        <v>340</v>
      </c>
      <c r="E1051" s="71">
        <v>0.79123812028830898</v>
      </c>
      <c r="F1051" s="68">
        <v>70.928899082568805</v>
      </c>
      <c r="G1051" s="71">
        <v>0.81350121520920204</v>
      </c>
      <c r="H1051" s="68">
        <v>65.252293577981604</v>
      </c>
      <c r="I1051" s="71">
        <v>0.85124246008069604</v>
      </c>
      <c r="J1051" s="68">
        <v>72.993119266055004</v>
      </c>
      <c r="K1051" s="71">
        <v>0.70209615922755697</v>
      </c>
      <c r="L1051" s="68">
        <v>17.431192660550501</v>
      </c>
      <c r="M1051" s="71">
        <v>0.82927263026854003</v>
      </c>
      <c r="N1051" s="68">
        <v>71.403912543152998</v>
      </c>
      <c r="O1051" s="71">
        <v>0.57601625694385805</v>
      </c>
      <c r="P1051" s="68">
        <v>64.5236703682057</v>
      </c>
      <c r="Q1051" s="71">
        <v>0.97529999999999994</v>
      </c>
      <c r="R1051" s="68">
        <v>43.485617597292702</v>
      </c>
    </row>
    <row r="1052" spans="1:18" x14ac:dyDescent="0.2">
      <c r="A1052" s="141" t="s">
        <v>2379</v>
      </c>
      <c r="B1052" s="67" t="s">
        <v>2380</v>
      </c>
      <c r="C1052" s="67">
        <v>51</v>
      </c>
      <c r="D1052" s="67" t="s">
        <v>340</v>
      </c>
      <c r="E1052" s="71">
        <v>0.77001251718360297</v>
      </c>
      <c r="F1052" s="68">
        <v>67.316513761467903</v>
      </c>
      <c r="G1052" s="71">
        <v>0.76564275763809797</v>
      </c>
      <c r="H1052" s="68">
        <v>59.9770642201835</v>
      </c>
      <c r="I1052" s="71">
        <v>0.85478695878195898</v>
      </c>
      <c r="J1052" s="68">
        <v>73.795871559632999</v>
      </c>
      <c r="K1052" s="71">
        <v>0.90548269507852996</v>
      </c>
      <c r="L1052" s="68">
        <v>79.300458715596307</v>
      </c>
      <c r="M1052" s="71">
        <v>0.49848835141383602</v>
      </c>
      <c r="N1052" s="68">
        <v>26.352128883774501</v>
      </c>
      <c r="O1052" s="71">
        <v>0.59567434018919296</v>
      </c>
      <c r="P1052" s="68">
        <v>66.335476329631803</v>
      </c>
      <c r="Q1052" s="71">
        <v>1</v>
      </c>
      <c r="R1052" s="68">
        <v>100</v>
      </c>
    </row>
    <row r="1053" spans="1:18" x14ac:dyDescent="0.2">
      <c r="A1053" s="141" t="s">
        <v>2381</v>
      </c>
      <c r="B1053" s="67" t="s">
        <v>2382</v>
      </c>
      <c r="C1053" s="67">
        <v>51</v>
      </c>
      <c r="D1053" s="67" t="s">
        <v>340</v>
      </c>
      <c r="E1053" s="71">
        <v>0.79617722047315997</v>
      </c>
      <c r="F1053" s="68">
        <v>71.616972477064195</v>
      </c>
      <c r="G1053" s="71">
        <v>0.70941532573278898</v>
      </c>
      <c r="H1053" s="68">
        <v>45.928899082568797</v>
      </c>
      <c r="I1053" s="71">
        <v>0.76403080125960898</v>
      </c>
      <c r="J1053" s="68">
        <v>50.917431192660501</v>
      </c>
      <c r="K1053" s="71">
        <v>0.88090609666096997</v>
      </c>
      <c r="L1053" s="68">
        <v>72.362385321100902</v>
      </c>
      <c r="M1053" s="71">
        <v>0.62653387871243105</v>
      </c>
      <c r="N1053" s="68">
        <v>44.073647871116201</v>
      </c>
      <c r="O1053" s="71"/>
      <c r="P1053" s="68"/>
      <c r="Q1053" s="71">
        <v>1</v>
      </c>
      <c r="R1053" s="68">
        <v>100</v>
      </c>
    </row>
    <row r="1054" spans="1:18" x14ac:dyDescent="0.2">
      <c r="A1054" s="141" t="s">
        <v>2383</v>
      </c>
      <c r="B1054" s="67" t="s">
        <v>2384</v>
      </c>
      <c r="C1054" s="67">
        <v>51</v>
      </c>
      <c r="D1054" s="67" t="s">
        <v>340</v>
      </c>
      <c r="E1054" s="71">
        <v>0.57047361976765798</v>
      </c>
      <c r="F1054" s="68">
        <v>23.337155963302799</v>
      </c>
      <c r="G1054" s="71">
        <v>0.73630732082447103</v>
      </c>
      <c r="H1054" s="68">
        <v>53.096330275229398</v>
      </c>
      <c r="I1054" s="71">
        <v>0.78441260294816395</v>
      </c>
      <c r="J1054" s="68">
        <v>56.307339449541303</v>
      </c>
      <c r="K1054" s="71">
        <v>0.81182591029135498</v>
      </c>
      <c r="L1054" s="68">
        <v>51.0321100917431</v>
      </c>
      <c r="M1054" s="71">
        <v>0.43090876756180002</v>
      </c>
      <c r="N1054" s="68">
        <v>17.8941311852704</v>
      </c>
      <c r="O1054" s="71">
        <v>0.65938711698015695</v>
      </c>
      <c r="P1054" s="68">
        <v>72.589129164231494</v>
      </c>
      <c r="Q1054" s="71">
        <v>0</v>
      </c>
      <c r="R1054" s="68">
        <v>12.690355329949201</v>
      </c>
    </row>
    <row r="1055" spans="1:18" x14ac:dyDescent="0.2">
      <c r="A1055" s="141" t="s">
        <v>2385</v>
      </c>
      <c r="B1055" s="67" t="s">
        <v>2386</v>
      </c>
      <c r="C1055" s="67">
        <v>51</v>
      </c>
      <c r="D1055" s="67" t="s">
        <v>340</v>
      </c>
      <c r="E1055" s="71">
        <v>0.85678824496801298</v>
      </c>
      <c r="F1055" s="68">
        <v>80.160550458715605</v>
      </c>
      <c r="G1055" s="71">
        <v>0.84437239417561405</v>
      </c>
      <c r="H1055" s="68">
        <v>69.552752293577996</v>
      </c>
      <c r="I1055" s="71">
        <v>0.91027928201682395</v>
      </c>
      <c r="J1055" s="68">
        <v>90.022935779816507</v>
      </c>
      <c r="K1055" s="71">
        <v>0.95162270398813298</v>
      </c>
      <c r="L1055" s="68">
        <v>91.915137614678898</v>
      </c>
      <c r="M1055" s="71">
        <v>0.86839765249866596</v>
      </c>
      <c r="N1055" s="68">
        <v>77.445339470655895</v>
      </c>
      <c r="O1055" s="71">
        <v>0.56605743712884105</v>
      </c>
      <c r="P1055" s="68">
        <v>63.120981881940402</v>
      </c>
      <c r="Q1055" s="71">
        <v>1</v>
      </c>
      <c r="R1055" s="68">
        <v>100</v>
      </c>
    </row>
    <row r="1056" spans="1:18" x14ac:dyDescent="0.2">
      <c r="A1056" s="141" t="s">
        <v>1140</v>
      </c>
      <c r="B1056" s="67" t="s">
        <v>2387</v>
      </c>
      <c r="C1056" s="67">
        <v>51</v>
      </c>
      <c r="D1056" s="67" t="s">
        <v>340</v>
      </c>
      <c r="E1056" s="71">
        <v>0.632271391449991</v>
      </c>
      <c r="F1056" s="68">
        <v>38.761467889908303</v>
      </c>
      <c r="G1056" s="71">
        <v>0.646291004182585</v>
      </c>
      <c r="H1056" s="68">
        <v>27.178899082568801</v>
      </c>
      <c r="I1056" s="71">
        <v>0.64148933595650404</v>
      </c>
      <c r="J1056" s="68">
        <v>17.4885321100917</v>
      </c>
      <c r="K1056" s="71">
        <v>0.84053573577663998</v>
      </c>
      <c r="L1056" s="68">
        <v>60.435779816513801</v>
      </c>
      <c r="M1056" s="71">
        <v>0.59807931709052098</v>
      </c>
      <c r="N1056" s="68">
        <v>40.046029919447598</v>
      </c>
      <c r="O1056" s="71">
        <v>0.52433295569369298</v>
      </c>
      <c r="P1056" s="68">
        <v>58.445353594389204</v>
      </c>
      <c r="Q1056" s="71">
        <v>0.54290000000000005</v>
      </c>
      <c r="R1056" s="68">
        <v>31.641285956006801</v>
      </c>
    </row>
    <row r="1057" spans="1:18" x14ac:dyDescent="0.2">
      <c r="A1057" s="141" t="s">
        <v>545</v>
      </c>
      <c r="B1057" s="67" t="s">
        <v>2388</v>
      </c>
      <c r="C1057" s="67">
        <v>51</v>
      </c>
      <c r="D1057" s="67" t="s">
        <v>340</v>
      </c>
      <c r="E1057" s="71">
        <v>0.68509435744457803</v>
      </c>
      <c r="F1057" s="68">
        <v>52.293577981651403</v>
      </c>
      <c r="G1057" s="71">
        <v>0.72110282825538297</v>
      </c>
      <c r="H1057" s="68">
        <v>49.483944954128397</v>
      </c>
      <c r="I1057" s="71">
        <v>0.67719460235828699</v>
      </c>
      <c r="J1057" s="68">
        <v>25.401376146789001</v>
      </c>
      <c r="K1057" s="71">
        <v>0.86382282796287002</v>
      </c>
      <c r="L1057" s="68">
        <v>66.571100917431195</v>
      </c>
      <c r="M1057" s="71">
        <v>0.64431797972612503</v>
      </c>
      <c r="N1057" s="68">
        <v>46.2025316455696</v>
      </c>
      <c r="O1057" s="71">
        <v>0.20412790636480599</v>
      </c>
      <c r="P1057" s="68">
        <v>15.8971361776739</v>
      </c>
      <c r="Q1057" s="71">
        <v>1</v>
      </c>
      <c r="R1057" s="68">
        <v>100</v>
      </c>
    </row>
    <row r="1058" spans="1:18" x14ac:dyDescent="0.2">
      <c r="A1058" s="141" t="s">
        <v>2389</v>
      </c>
      <c r="B1058" s="67" t="s">
        <v>2390</v>
      </c>
      <c r="C1058" s="67">
        <v>51</v>
      </c>
      <c r="D1058" s="67" t="s">
        <v>340</v>
      </c>
      <c r="E1058" s="71">
        <v>0.50706997633739803</v>
      </c>
      <c r="F1058" s="68">
        <v>10.435779816513801</v>
      </c>
      <c r="G1058" s="71">
        <v>0.46420438176530399</v>
      </c>
      <c r="H1058" s="68">
        <v>4.5871559633027497</v>
      </c>
      <c r="I1058" s="71">
        <v>0.60444130164426302</v>
      </c>
      <c r="J1058" s="68">
        <v>10.550458715596299</v>
      </c>
      <c r="K1058" s="71">
        <v>0.67345447925939295</v>
      </c>
      <c r="L1058" s="68">
        <v>12.098623853211</v>
      </c>
      <c r="M1058" s="71">
        <v>0.491374711008359</v>
      </c>
      <c r="N1058" s="68">
        <v>25.373993095512098</v>
      </c>
      <c r="O1058" s="71">
        <v>0.67594498434706796</v>
      </c>
      <c r="P1058" s="68">
        <v>74.284044418468696</v>
      </c>
      <c r="Q1058" s="71">
        <v>0.13300000000000001</v>
      </c>
      <c r="R1058" s="68">
        <v>19.373942470389199</v>
      </c>
    </row>
    <row r="1059" spans="1:18" x14ac:dyDescent="0.2">
      <c r="A1059" s="141" t="s">
        <v>2391</v>
      </c>
      <c r="B1059" s="67" t="s">
        <v>2392</v>
      </c>
      <c r="C1059" s="67">
        <v>51</v>
      </c>
      <c r="D1059" s="67" t="s">
        <v>340</v>
      </c>
      <c r="E1059" s="71">
        <v>0.54434897602013599</v>
      </c>
      <c r="F1059" s="68">
        <v>16.399082568807302</v>
      </c>
      <c r="G1059" s="71">
        <v>0.63644772108917702</v>
      </c>
      <c r="H1059" s="68">
        <v>24.4839449541284</v>
      </c>
      <c r="I1059" s="71">
        <v>0.72582819111171304</v>
      </c>
      <c r="J1059" s="68">
        <v>38.818807339449499</v>
      </c>
      <c r="K1059" s="71">
        <v>0.80003326426270804</v>
      </c>
      <c r="L1059" s="68">
        <v>46.616972477064202</v>
      </c>
      <c r="M1059" s="71">
        <v>0.46292014938644899</v>
      </c>
      <c r="N1059" s="68">
        <v>21.6915995397008</v>
      </c>
      <c r="O1059" s="71">
        <v>0.44556453027076998</v>
      </c>
      <c r="P1059" s="68">
        <v>49.152542372881399</v>
      </c>
      <c r="Q1059" s="71">
        <v>0.1953</v>
      </c>
      <c r="R1059" s="68">
        <v>21.3197969543147</v>
      </c>
    </row>
    <row r="1060" spans="1:18" x14ac:dyDescent="0.2">
      <c r="A1060" s="141" t="s">
        <v>2393</v>
      </c>
      <c r="B1060" s="67" t="s">
        <v>2394</v>
      </c>
      <c r="C1060" s="67">
        <v>50</v>
      </c>
      <c r="D1060" s="67" t="s">
        <v>340</v>
      </c>
      <c r="E1060" s="71">
        <v>0.73400723413077695</v>
      </c>
      <c r="F1060" s="68">
        <v>62.729357798165097</v>
      </c>
      <c r="G1060" s="71">
        <v>0.80558634617448699</v>
      </c>
      <c r="H1060" s="68">
        <v>64.678899082568805</v>
      </c>
      <c r="I1060" s="71">
        <v>0.81977261493202203</v>
      </c>
      <c r="J1060" s="68">
        <v>65.7683486238532</v>
      </c>
      <c r="K1060" s="71">
        <v>0.92583239476423096</v>
      </c>
      <c r="L1060" s="68">
        <v>85.493119266055004</v>
      </c>
      <c r="M1060" s="71">
        <v>0.86839765249866596</v>
      </c>
      <c r="N1060" s="68">
        <v>77.445339470655895</v>
      </c>
      <c r="O1060" s="71">
        <v>0.250447162284479</v>
      </c>
      <c r="P1060" s="68">
        <v>21.624780829923999</v>
      </c>
      <c r="Q1060" s="71"/>
      <c r="R1060" s="68"/>
    </row>
    <row r="1061" spans="1:18" x14ac:dyDescent="0.2">
      <c r="A1061" s="141" t="s">
        <v>2395</v>
      </c>
      <c r="B1061" s="67" t="s">
        <v>2396</v>
      </c>
      <c r="C1061" s="67">
        <v>50</v>
      </c>
      <c r="D1061" s="67" t="s">
        <v>340</v>
      </c>
      <c r="E1061" s="71">
        <v>0.80743154692237296</v>
      </c>
      <c r="F1061" s="68">
        <v>72.993119266055004</v>
      </c>
      <c r="G1061" s="71">
        <v>0.81341399051791097</v>
      </c>
      <c r="H1061" s="68">
        <v>65.194954128440401</v>
      </c>
      <c r="I1061" s="71">
        <v>0.84844505343864596</v>
      </c>
      <c r="J1061" s="68">
        <v>72.247706422018396</v>
      </c>
      <c r="K1061" s="71">
        <v>0.90265667100624403</v>
      </c>
      <c r="L1061" s="68">
        <v>78.669724770642205</v>
      </c>
      <c r="M1061" s="71">
        <v>0.83638627067401705</v>
      </c>
      <c r="N1061" s="68">
        <v>72.2669735327963</v>
      </c>
      <c r="O1061" s="71">
        <v>0.44368729589742101</v>
      </c>
      <c r="P1061" s="68">
        <v>49.035651665692598</v>
      </c>
      <c r="Q1061" s="71">
        <v>1</v>
      </c>
      <c r="R1061" s="68">
        <v>100</v>
      </c>
    </row>
    <row r="1062" spans="1:18" x14ac:dyDescent="0.2">
      <c r="A1062" s="141" t="s">
        <v>1753</v>
      </c>
      <c r="B1062" s="67" t="s">
        <v>2397</v>
      </c>
      <c r="C1062" s="67">
        <v>51</v>
      </c>
      <c r="D1062" s="67" t="s">
        <v>340</v>
      </c>
      <c r="E1062" s="71">
        <v>0.61919445270748796</v>
      </c>
      <c r="F1062" s="68">
        <v>35.7224770642202</v>
      </c>
      <c r="G1062" s="71">
        <v>0.74304047582023802</v>
      </c>
      <c r="H1062" s="68">
        <v>54.873853211009198</v>
      </c>
      <c r="I1062" s="71">
        <v>0.76828107481034302</v>
      </c>
      <c r="J1062" s="68">
        <v>51.834862385321102</v>
      </c>
      <c r="K1062" s="71">
        <v>0.77666048637734997</v>
      </c>
      <c r="L1062" s="68">
        <v>38.417431192660601</v>
      </c>
      <c r="M1062" s="71">
        <v>0.62297705850969198</v>
      </c>
      <c r="N1062" s="68">
        <v>43.613348676639802</v>
      </c>
      <c r="O1062" s="71">
        <v>0.18501316801981799</v>
      </c>
      <c r="P1062" s="68">
        <v>12.9748684979544</v>
      </c>
      <c r="Q1062" s="71"/>
      <c r="R1062" s="68"/>
    </row>
    <row r="1063" spans="1:18" x14ac:dyDescent="0.2">
      <c r="A1063" s="141" t="s">
        <v>1604</v>
      </c>
      <c r="B1063" s="67" t="s">
        <v>2398</v>
      </c>
      <c r="C1063" s="67">
        <v>50</v>
      </c>
      <c r="D1063" s="67" t="s">
        <v>340</v>
      </c>
      <c r="E1063" s="71">
        <v>0.68719519080278602</v>
      </c>
      <c r="F1063" s="68">
        <v>52.9816513761468</v>
      </c>
      <c r="G1063" s="71">
        <v>0.78849400592692198</v>
      </c>
      <c r="H1063" s="68">
        <v>62.557339449541303</v>
      </c>
      <c r="I1063" s="71">
        <v>0.84606942637264904</v>
      </c>
      <c r="J1063" s="68">
        <v>71.788990825688103</v>
      </c>
      <c r="K1063" s="71">
        <v>0.88015833940433297</v>
      </c>
      <c r="L1063" s="68">
        <v>72.190366972477094</v>
      </c>
      <c r="M1063" s="71">
        <v>0.72968166459185502</v>
      </c>
      <c r="N1063" s="68">
        <v>58.457997698504002</v>
      </c>
      <c r="O1063" s="71">
        <v>0.26256770852096101</v>
      </c>
      <c r="P1063" s="68">
        <v>22.969023962594999</v>
      </c>
      <c r="Q1063" s="71">
        <v>0.61619999999999997</v>
      </c>
      <c r="R1063" s="68">
        <v>33.756345177664997</v>
      </c>
    </row>
    <row r="1064" spans="1:18" x14ac:dyDescent="0.2">
      <c r="A1064" s="141" t="s">
        <v>2399</v>
      </c>
      <c r="B1064" s="67" t="s">
        <v>2400</v>
      </c>
      <c r="C1064" s="67">
        <v>50</v>
      </c>
      <c r="D1064" s="67" t="s">
        <v>340</v>
      </c>
      <c r="E1064" s="71">
        <v>0.67245710044357798</v>
      </c>
      <c r="F1064" s="68">
        <v>48.9678899082569</v>
      </c>
      <c r="G1064" s="71">
        <v>0.65770312695488997</v>
      </c>
      <c r="H1064" s="68">
        <v>31.4793577981651</v>
      </c>
      <c r="I1064" s="71">
        <v>0.69156216880969301</v>
      </c>
      <c r="J1064" s="68">
        <v>29.071100917431199</v>
      </c>
      <c r="K1064" s="71">
        <v>0.77866813577142702</v>
      </c>
      <c r="L1064" s="68">
        <v>39.621559633027502</v>
      </c>
      <c r="M1064" s="71">
        <v>0.67632936155077406</v>
      </c>
      <c r="N1064" s="68">
        <v>50.632911392405099</v>
      </c>
      <c r="O1064" s="71">
        <v>0.24747980957468199</v>
      </c>
      <c r="P1064" s="68">
        <v>21.332554061952099</v>
      </c>
      <c r="Q1064" s="71">
        <v>0.98299999999999998</v>
      </c>
      <c r="R1064" s="68">
        <v>43.7394247038917</v>
      </c>
    </row>
    <row r="1065" spans="1:18" x14ac:dyDescent="0.2">
      <c r="A1065" s="141" t="s">
        <v>2401</v>
      </c>
      <c r="B1065" s="67" t="s">
        <v>2402</v>
      </c>
      <c r="C1065" s="67">
        <v>51</v>
      </c>
      <c r="D1065" s="67" t="s">
        <v>340</v>
      </c>
      <c r="E1065" s="71">
        <v>0.61494623385924496</v>
      </c>
      <c r="F1065" s="68">
        <v>34.5183486238532</v>
      </c>
      <c r="G1065" s="71">
        <v>0.69903814065341596</v>
      </c>
      <c r="H1065" s="68">
        <v>43.2912844036697</v>
      </c>
      <c r="I1065" s="71">
        <v>0.70078145142922599</v>
      </c>
      <c r="J1065" s="68">
        <v>31.7660550458716</v>
      </c>
      <c r="K1065" s="71">
        <v>0.89498211090700897</v>
      </c>
      <c r="L1065" s="68">
        <v>76.4908256880734</v>
      </c>
      <c r="M1065" s="71">
        <v>0.66210208073981902</v>
      </c>
      <c r="N1065" s="68">
        <v>48.446490218642097</v>
      </c>
      <c r="O1065" s="71">
        <v>0.117827385566754</v>
      </c>
      <c r="P1065" s="68">
        <v>6.6043249561659803</v>
      </c>
      <c r="Q1065" s="71"/>
      <c r="R1065" s="68"/>
    </row>
    <row r="1066" spans="1:18" x14ac:dyDescent="0.2">
      <c r="A1066" s="141" t="s">
        <v>2403</v>
      </c>
      <c r="B1066" s="67" t="s">
        <v>2404</v>
      </c>
      <c r="C1066" s="67">
        <v>51</v>
      </c>
      <c r="D1066" s="67" t="s">
        <v>340</v>
      </c>
      <c r="E1066" s="71">
        <v>0.63620041421848605</v>
      </c>
      <c r="F1066" s="68">
        <v>40.194954128440401</v>
      </c>
      <c r="G1066" s="71">
        <v>0.68794991161022001</v>
      </c>
      <c r="H1066" s="68">
        <v>40.424311926605498</v>
      </c>
      <c r="I1066" s="71">
        <v>0.711358902090379</v>
      </c>
      <c r="J1066" s="68">
        <v>34.288990825688103</v>
      </c>
      <c r="K1066" s="71">
        <v>0.78946848128147595</v>
      </c>
      <c r="L1066" s="68">
        <v>43.348623853211002</v>
      </c>
      <c r="M1066" s="71">
        <v>0.60163613729326004</v>
      </c>
      <c r="N1066" s="68">
        <v>40.506329113924103</v>
      </c>
      <c r="O1066" s="71">
        <v>2.6789053035580799E-2</v>
      </c>
      <c r="P1066" s="68">
        <v>1.46113383985973</v>
      </c>
      <c r="Q1066" s="71">
        <v>1</v>
      </c>
      <c r="R1066" s="68">
        <v>100</v>
      </c>
    </row>
    <row r="1067" spans="1:18" x14ac:dyDescent="0.2">
      <c r="A1067" s="141" t="s">
        <v>1753</v>
      </c>
      <c r="B1067" s="67" t="s">
        <v>2405</v>
      </c>
      <c r="C1067" s="67">
        <v>52</v>
      </c>
      <c r="D1067" s="67" t="s">
        <v>340</v>
      </c>
      <c r="E1067" s="71">
        <v>0.43278555057199097</v>
      </c>
      <c r="F1067" s="68">
        <v>3.78440366972477</v>
      </c>
      <c r="G1067" s="71">
        <v>0.66087339198561301</v>
      </c>
      <c r="H1067" s="68">
        <v>32.454128440367001</v>
      </c>
      <c r="I1067" s="71">
        <v>0.59128149106135097</v>
      </c>
      <c r="J1067" s="68">
        <v>9.2316513761467895</v>
      </c>
      <c r="K1067" s="71">
        <v>0.75508645505940097</v>
      </c>
      <c r="L1067" s="68">
        <v>30.7912844036697</v>
      </c>
      <c r="M1067" s="71">
        <v>0.562511115063134</v>
      </c>
      <c r="N1067" s="68">
        <v>34.637514384349799</v>
      </c>
      <c r="O1067" s="71">
        <v>2.6960850262446798E-2</v>
      </c>
      <c r="P1067" s="68">
        <v>1.5195791934541201</v>
      </c>
      <c r="Q1067" s="71">
        <v>0</v>
      </c>
      <c r="R1067" s="68">
        <v>12.690355329949201</v>
      </c>
    </row>
    <row r="1068" spans="1:18" x14ac:dyDescent="0.2">
      <c r="A1068" s="141" t="s">
        <v>2406</v>
      </c>
      <c r="B1068" s="67" t="s">
        <v>2407</v>
      </c>
      <c r="C1068" s="67">
        <v>51</v>
      </c>
      <c r="D1068" s="67" t="s">
        <v>340</v>
      </c>
      <c r="E1068" s="71">
        <v>0.58438750518759996</v>
      </c>
      <c r="F1068" s="68">
        <v>26.662844036697201</v>
      </c>
      <c r="G1068" s="71">
        <v>0.62150957476702995</v>
      </c>
      <c r="H1068" s="68">
        <v>20.642201834862401</v>
      </c>
      <c r="I1068" s="71">
        <v>0.61286083041103001</v>
      </c>
      <c r="J1068" s="68">
        <v>11.8692660550459</v>
      </c>
      <c r="K1068" s="71">
        <v>0.65550872769303703</v>
      </c>
      <c r="L1068" s="68">
        <v>9.1743119266054993</v>
      </c>
      <c r="M1068" s="71">
        <v>0.53405655344122305</v>
      </c>
      <c r="N1068" s="68">
        <v>30.379746835443001</v>
      </c>
      <c r="O1068" s="71">
        <v>8.2389344813280099E-2</v>
      </c>
      <c r="P1068" s="68">
        <v>3.7989479836353</v>
      </c>
      <c r="Q1068" s="71">
        <v>1</v>
      </c>
      <c r="R1068" s="68">
        <v>100</v>
      </c>
    </row>
    <row r="1069" spans="1:18" x14ac:dyDescent="0.2">
      <c r="A1069" s="141" t="s">
        <v>2408</v>
      </c>
      <c r="B1069" s="67" t="s">
        <v>2409</v>
      </c>
      <c r="C1069" s="67">
        <v>52</v>
      </c>
      <c r="D1069" s="67" t="s">
        <v>340</v>
      </c>
      <c r="E1069" s="71">
        <v>0.51913578682451</v>
      </c>
      <c r="F1069" s="68">
        <v>11.926605504587201</v>
      </c>
      <c r="G1069" s="71">
        <v>0.626649324389144</v>
      </c>
      <c r="H1069" s="68">
        <v>21.7316513761468</v>
      </c>
      <c r="I1069" s="71">
        <v>0.62472710201963599</v>
      </c>
      <c r="J1069" s="68">
        <v>14.048165137614699</v>
      </c>
      <c r="K1069" s="71">
        <v>0.72213470598617602</v>
      </c>
      <c r="L1069" s="68">
        <v>22.419724770642201</v>
      </c>
      <c r="M1069" s="71">
        <v>0.47714743019740302</v>
      </c>
      <c r="N1069" s="68">
        <v>23.245109321058699</v>
      </c>
      <c r="O1069" s="71">
        <v>0.14502037153019101</v>
      </c>
      <c r="P1069" s="68">
        <v>8.5330216247808295</v>
      </c>
      <c r="Q1069" s="71"/>
      <c r="R1069" s="68"/>
    </row>
    <row r="1070" spans="1:18" x14ac:dyDescent="0.2">
      <c r="A1070" s="141" t="s">
        <v>2410</v>
      </c>
      <c r="B1070" s="67" t="s">
        <v>2411</v>
      </c>
      <c r="C1070" s="67">
        <v>51</v>
      </c>
      <c r="D1070" s="67" t="s">
        <v>340</v>
      </c>
      <c r="E1070" s="71">
        <v>0.554948381877722</v>
      </c>
      <c r="F1070" s="68">
        <v>18.807339449541299</v>
      </c>
      <c r="G1070" s="71">
        <v>0.68372830636979398</v>
      </c>
      <c r="H1070" s="68">
        <v>39.162844036697201</v>
      </c>
      <c r="I1070" s="71">
        <v>0.73153005542690397</v>
      </c>
      <c r="J1070" s="68">
        <v>41.341743119266098</v>
      </c>
      <c r="K1070" s="71">
        <v>0.81314863327891296</v>
      </c>
      <c r="L1070" s="68">
        <v>51.548165137614703</v>
      </c>
      <c r="M1070" s="71">
        <v>0.377556464520719</v>
      </c>
      <c r="N1070" s="68">
        <v>12.313003452244001</v>
      </c>
      <c r="O1070" s="71">
        <v>0.16877844979228099</v>
      </c>
      <c r="P1070" s="68">
        <v>10.6954997077732</v>
      </c>
      <c r="Q1070" s="71"/>
      <c r="R1070" s="68"/>
    </row>
    <row r="1071" spans="1:18" x14ac:dyDescent="0.2">
      <c r="A1071" s="141" t="s">
        <v>2412</v>
      </c>
      <c r="B1071" s="67" t="s">
        <v>2413</v>
      </c>
      <c r="C1071" s="67">
        <v>51</v>
      </c>
      <c r="D1071" s="67" t="s">
        <v>340</v>
      </c>
      <c r="E1071" s="71">
        <v>0.554652281932</v>
      </c>
      <c r="F1071" s="68">
        <v>18.75</v>
      </c>
      <c r="G1071" s="71">
        <v>0.62693688238214895</v>
      </c>
      <c r="H1071" s="68">
        <v>21.788990825688099</v>
      </c>
      <c r="I1071" s="71">
        <v>0.67887174643968795</v>
      </c>
      <c r="J1071" s="68">
        <v>25.917431192660601</v>
      </c>
      <c r="K1071" s="71">
        <v>0.87289169648666698</v>
      </c>
      <c r="L1071" s="68">
        <v>69.380733944954102</v>
      </c>
      <c r="M1071" s="71">
        <v>0.53405655344122305</v>
      </c>
      <c r="N1071" s="68">
        <v>30.379746835443001</v>
      </c>
      <c r="O1071" s="71">
        <v>6.05045309102746E-2</v>
      </c>
      <c r="P1071" s="68">
        <v>2.4547048509643501</v>
      </c>
      <c r="Q1071" s="71"/>
      <c r="R1071" s="68"/>
    </row>
    <row r="1072" spans="1:18" x14ac:dyDescent="0.2">
      <c r="A1072" s="141" t="s">
        <v>2414</v>
      </c>
      <c r="B1072" s="67" t="s">
        <v>2415</v>
      </c>
      <c r="C1072" s="67">
        <v>51</v>
      </c>
      <c r="D1072" s="67" t="s">
        <v>340</v>
      </c>
      <c r="E1072" s="71">
        <v>0.50951993226344505</v>
      </c>
      <c r="F1072" s="68">
        <v>10.7224770642202</v>
      </c>
      <c r="G1072" s="71">
        <v>0.67925721858658406</v>
      </c>
      <c r="H1072" s="68">
        <v>36.983944954128397</v>
      </c>
      <c r="I1072" s="71">
        <v>0.74344584587177698</v>
      </c>
      <c r="J1072" s="68">
        <v>44.724770642201797</v>
      </c>
      <c r="K1072" s="71">
        <v>0.809255165475812</v>
      </c>
      <c r="L1072" s="68">
        <v>50</v>
      </c>
      <c r="M1072" s="71">
        <v>0.38822692512893497</v>
      </c>
      <c r="N1072" s="68">
        <v>13.348676639815899</v>
      </c>
      <c r="O1072" s="71">
        <v>0.35413443851756299</v>
      </c>
      <c r="P1072" s="68">
        <v>35.885447106954999</v>
      </c>
      <c r="Q1072" s="71">
        <v>8.2799999999999999E-2</v>
      </c>
      <c r="R1072" s="68">
        <v>18.020304568527902</v>
      </c>
    </row>
    <row r="1073" spans="1:18" x14ac:dyDescent="0.2">
      <c r="A1073" s="141" t="s">
        <v>2416</v>
      </c>
      <c r="B1073" s="67" t="s">
        <v>2417</v>
      </c>
      <c r="C1073" s="67">
        <v>51</v>
      </c>
      <c r="D1073" s="67" t="s">
        <v>340</v>
      </c>
      <c r="E1073" s="71">
        <v>0.68612294524397799</v>
      </c>
      <c r="F1073" s="68">
        <v>52.637614678899098</v>
      </c>
      <c r="G1073" s="71">
        <v>0.68069123021759603</v>
      </c>
      <c r="H1073" s="68">
        <v>37.557339449541303</v>
      </c>
      <c r="I1073" s="71">
        <v>0.69523735231135997</v>
      </c>
      <c r="J1073" s="68">
        <v>30.103211009174299</v>
      </c>
      <c r="K1073" s="71">
        <v>0.85433945624706098</v>
      </c>
      <c r="L1073" s="68">
        <v>64.162844036697294</v>
      </c>
      <c r="M1073" s="71">
        <v>0.60163613729326004</v>
      </c>
      <c r="N1073" s="68">
        <v>40.506329113924103</v>
      </c>
      <c r="O1073" s="71">
        <v>0.28483349539459202</v>
      </c>
      <c r="P1073" s="68">
        <v>26.125073056691999</v>
      </c>
      <c r="Q1073" s="71">
        <v>1</v>
      </c>
      <c r="R1073" s="68">
        <v>100</v>
      </c>
    </row>
    <row r="1074" spans="1:18" x14ac:dyDescent="0.2">
      <c r="A1074" s="141" t="s">
        <v>2418</v>
      </c>
      <c r="B1074" s="67" t="s">
        <v>2419</v>
      </c>
      <c r="C1074" s="67">
        <v>51</v>
      </c>
      <c r="D1074" s="67" t="s">
        <v>340</v>
      </c>
      <c r="E1074" s="71">
        <v>0.63077554612752396</v>
      </c>
      <c r="F1074" s="68">
        <v>38.417431192660601</v>
      </c>
      <c r="G1074" s="71">
        <v>0.71585618347511504</v>
      </c>
      <c r="H1074" s="68">
        <v>47.878440366972498</v>
      </c>
      <c r="I1074" s="71">
        <v>0.75822971347794399</v>
      </c>
      <c r="J1074" s="68">
        <v>49.2545871559633</v>
      </c>
      <c r="K1074" s="71">
        <v>0.90677394081818996</v>
      </c>
      <c r="L1074" s="68">
        <v>79.529816513761503</v>
      </c>
      <c r="M1074" s="71">
        <v>0.54472701404944002</v>
      </c>
      <c r="N1074" s="68">
        <v>32.220943613348702</v>
      </c>
      <c r="O1074" s="71">
        <v>0.228290878816931</v>
      </c>
      <c r="P1074" s="68">
        <v>18.585622443015801</v>
      </c>
      <c r="Q1074" s="71"/>
      <c r="R1074" s="68"/>
    </row>
    <row r="1075" spans="1:18" x14ac:dyDescent="0.2">
      <c r="A1075" s="141" t="s">
        <v>2420</v>
      </c>
      <c r="B1075" s="67" t="s">
        <v>2421</v>
      </c>
      <c r="C1075" s="67">
        <v>51</v>
      </c>
      <c r="D1075" s="67" t="s">
        <v>340</v>
      </c>
      <c r="E1075" s="71">
        <v>0.66004018046291002</v>
      </c>
      <c r="F1075" s="68">
        <v>46.330275229357802</v>
      </c>
      <c r="G1075" s="71">
        <v>0.68750233979386199</v>
      </c>
      <c r="H1075" s="68">
        <v>40.252293577981703</v>
      </c>
      <c r="I1075" s="71">
        <v>0.738389312959428</v>
      </c>
      <c r="J1075" s="68">
        <v>42.832568807339399</v>
      </c>
      <c r="K1075" s="71">
        <v>0.85427579911935503</v>
      </c>
      <c r="L1075" s="68">
        <v>64.105504587156005</v>
      </c>
      <c r="M1075" s="71">
        <v>0.47359060999466501</v>
      </c>
      <c r="N1075" s="68">
        <v>22.8423475258918</v>
      </c>
      <c r="O1075" s="71">
        <v>0.20648302091015</v>
      </c>
      <c r="P1075" s="68">
        <v>16.247808299240202</v>
      </c>
      <c r="Q1075" s="71">
        <v>1</v>
      </c>
      <c r="R1075" s="68">
        <v>100</v>
      </c>
    </row>
    <row r="1076" spans="1:18" x14ac:dyDescent="0.2">
      <c r="A1076" s="141" t="s">
        <v>2422</v>
      </c>
      <c r="B1076" s="67" t="s">
        <v>2423</v>
      </c>
      <c r="C1076" s="67">
        <v>51</v>
      </c>
      <c r="D1076" s="67" t="s">
        <v>340</v>
      </c>
      <c r="E1076" s="71">
        <v>0.61972631936349798</v>
      </c>
      <c r="F1076" s="68">
        <v>35.894495412844002</v>
      </c>
      <c r="G1076" s="71">
        <v>0.70178551899114106</v>
      </c>
      <c r="H1076" s="68">
        <v>43.979357798165097</v>
      </c>
      <c r="I1076" s="71">
        <v>0.74658843602911795</v>
      </c>
      <c r="J1076" s="68">
        <v>45.756880733945003</v>
      </c>
      <c r="K1076" s="71">
        <v>0.79206885501535396</v>
      </c>
      <c r="L1076" s="68">
        <v>44.2087155963303</v>
      </c>
      <c r="M1076" s="71">
        <v>0.61230659790147601</v>
      </c>
      <c r="N1076" s="68">
        <v>42.347525891829697</v>
      </c>
      <c r="O1076" s="71">
        <v>0.245882188880403</v>
      </c>
      <c r="P1076" s="68">
        <v>20.981881940385701</v>
      </c>
      <c r="Q1076" s="71"/>
      <c r="R1076" s="68"/>
    </row>
    <row r="1077" spans="1:18" x14ac:dyDescent="0.2">
      <c r="A1077" s="141" t="s">
        <v>2424</v>
      </c>
      <c r="B1077" s="67" t="s">
        <v>2425</v>
      </c>
      <c r="C1077" s="67">
        <v>51</v>
      </c>
      <c r="D1077" s="67" t="s">
        <v>340</v>
      </c>
      <c r="E1077" s="71">
        <v>0.59243897964024395</v>
      </c>
      <c r="F1077" s="68">
        <v>28.669724770642201</v>
      </c>
      <c r="G1077" s="71">
        <v>0.70907463070079102</v>
      </c>
      <c r="H1077" s="68">
        <v>45.699541284403701</v>
      </c>
      <c r="I1077" s="71">
        <v>0.7295431244367</v>
      </c>
      <c r="J1077" s="68">
        <v>40.194954128440401</v>
      </c>
      <c r="K1077" s="71">
        <v>0.84013414110747997</v>
      </c>
      <c r="L1077" s="68">
        <v>60.321100917431203</v>
      </c>
      <c r="M1077" s="71">
        <v>0.68344300195625096</v>
      </c>
      <c r="N1077" s="68">
        <v>51.668584579977001</v>
      </c>
      <c r="O1077" s="71">
        <v>0</v>
      </c>
      <c r="P1077" s="68">
        <v>0.642898889538282</v>
      </c>
      <c r="Q1077" s="71"/>
      <c r="R1077" s="68"/>
    </row>
    <row r="1078" spans="1:18" x14ac:dyDescent="0.2">
      <c r="A1078" s="141" t="s">
        <v>2426</v>
      </c>
      <c r="B1078" s="67" t="s">
        <v>2427</v>
      </c>
      <c r="C1078" s="67">
        <v>51</v>
      </c>
      <c r="D1078" s="67" t="s">
        <v>340</v>
      </c>
      <c r="E1078" s="71">
        <v>0.65363206688581399</v>
      </c>
      <c r="F1078" s="68">
        <v>44.954128440367001</v>
      </c>
      <c r="G1078" s="71">
        <v>0.74212931048195196</v>
      </c>
      <c r="H1078" s="68">
        <v>54.587155963302699</v>
      </c>
      <c r="I1078" s="71">
        <v>0.83479779689094202</v>
      </c>
      <c r="J1078" s="68">
        <v>69.0366972477064</v>
      </c>
      <c r="K1078" s="71">
        <v>0.84495802274319798</v>
      </c>
      <c r="L1078" s="68">
        <v>61.525229357798203</v>
      </c>
      <c r="M1078" s="71">
        <v>0.55539747465765599</v>
      </c>
      <c r="N1078" s="68">
        <v>33.6593785960875</v>
      </c>
      <c r="O1078" s="71">
        <v>0.29087772965532299</v>
      </c>
      <c r="P1078" s="68">
        <v>27.118644067796598</v>
      </c>
      <c r="Q1078" s="71"/>
      <c r="R1078" s="68"/>
    </row>
    <row r="1079" spans="1:18" x14ac:dyDescent="0.2">
      <c r="A1079" s="141" t="s">
        <v>774</v>
      </c>
      <c r="B1079" s="67" t="s">
        <v>2428</v>
      </c>
      <c r="C1079" s="67">
        <v>51</v>
      </c>
      <c r="D1079" s="67" t="s">
        <v>340</v>
      </c>
      <c r="E1079" s="71">
        <v>0.79460256985937805</v>
      </c>
      <c r="F1079" s="68">
        <v>71.444954128440401</v>
      </c>
      <c r="G1079" s="71">
        <v>0.79674150438063196</v>
      </c>
      <c r="H1079" s="68">
        <v>63.5321100917431</v>
      </c>
      <c r="I1079" s="71">
        <v>0.83017374822343204</v>
      </c>
      <c r="J1079" s="68">
        <v>68.233944954128404</v>
      </c>
      <c r="K1079" s="71">
        <v>0.84516016279534001</v>
      </c>
      <c r="L1079" s="68">
        <v>61.697247706421997</v>
      </c>
      <c r="M1079" s="71">
        <v>0.84705673128223402</v>
      </c>
      <c r="N1079" s="68">
        <v>74.050632911392398</v>
      </c>
      <c r="O1079" s="71">
        <v>0.44848327247462999</v>
      </c>
      <c r="P1079" s="68">
        <v>49.7369959088253</v>
      </c>
      <c r="Q1079" s="71">
        <v>1</v>
      </c>
      <c r="R1079" s="68">
        <v>100</v>
      </c>
    </row>
    <row r="1080" spans="1:18" x14ac:dyDescent="0.2">
      <c r="A1080" s="141" t="s">
        <v>2429</v>
      </c>
      <c r="B1080" s="67" t="s">
        <v>2430</v>
      </c>
      <c r="C1080" s="67">
        <v>51</v>
      </c>
      <c r="D1080" s="67" t="s">
        <v>340</v>
      </c>
      <c r="E1080" s="71">
        <v>0.55568986615855198</v>
      </c>
      <c r="F1080" s="68">
        <v>18.9793577981651</v>
      </c>
      <c r="G1080" s="71">
        <v>0.73668195347099197</v>
      </c>
      <c r="H1080" s="68">
        <v>53.325688073394502</v>
      </c>
      <c r="I1080" s="71">
        <v>0.86994953182637202</v>
      </c>
      <c r="J1080" s="68">
        <v>76.720183486238497</v>
      </c>
      <c r="K1080" s="71">
        <v>0.86943744844925697</v>
      </c>
      <c r="L1080" s="68">
        <v>68.405963302752298</v>
      </c>
      <c r="M1080" s="71">
        <v>0.48781789080561999</v>
      </c>
      <c r="N1080" s="68">
        <v>24.971231300345199</v>
      </c>
      <c r="O1080" s="71">
        <v>0.370252372399069</v>
      </c>
      <c r="P1080" s="68">
        <v>38.515488018702499</v>
      </c>
      <c r="Q1080" s="71">
        <v>0</v>
      </c>
      <c r="R1080" s="68">
        <v>12.690355329949201</v>
      </c>
    </row>
    <row r="1081" spans="1:18" x14ac:dyDescent="0.2">
      <c r="A1081" s="141" t="s">
        <v>2431</v>
      </c>
      <c r="B1081" s="67" t="s">
        <v>2432</v>
      </c>
      <c r="C1081" s="67">
        <v>51</v>
      </c>
      <c r="D1081" s="67" t="s">
        <v>340</v>
      </c>
      <c r="E1081" s="71">
        <v>0.56126732888741004</v>
      </c>
      <c r="F1081" s="68">
        <v>20.355504587155998</v>
      </c>
      <c r="G1081" s="71">
        <v>0.659579520328201</v>
      </c>
      <c r="H1081" s="68">
        <v>32.052752293578003</v>
      </c>
      <c r="I1081" s="71">
        <v>0.703600925328279</v>
      </c>
      <c r="J1081" s="68">
        <v>32.2821100917431</v>
      </c>
      <c r="K1081" s="71">
        <v>0.77953133363525196</v>
      </c>
      <c r="L1081" s="68">
        <v>39.908256880733902</v>
      </c>
      <c r="M1081" s="71">
        <v>0.562511115063134</v>
      </c>
      <c r="N1081" s="68">
        <v>34.637514384349799</v>
      </c>
      <c r="O1081" s="71">
        <v>0.101113750082183</v>
      </c>
      <c r="P1081" s="68">
        <v>5.0847457627118704</v>
      </c>
      <c r="Q1081" s="71"/>
      <c r="R1081" s="68"/>
    </row>
    <row r="1082" spans="1:18" x14ac:dyDescent="0.2">
      <c r="A1082" s="141" t="s">
        <v>1441</v>
      </c>
      <c r="B1082" s="67" t="s">
        <v>2433</v>
      </c>
      <c r="C1082" s="67">
        <v>51</v>
      </c>
      <c r="D1082" s="67" t="s">
        <v>340</v>
      </c>
      <c r="E1082" s="71">
        <v>0.57072852480355496</v>
      </c>
      <c r="F1082" s="68">
        <v>23.451834862385301</v>
      </c>
      <c r="G1082" s="71">
        <v>0.69050349837599001</v>
      </c>
      <c r="H1082" s="68">
        <v>41.055045871559599</v>
      </c>
      <c r="I1082" s="71">
        <v>0.73633285986930597</v>
      </c>
      <c r="J1082" s="68">
        <v>42.373853211009198</v>
      </c>
      <c r="K1082" s="71">
        <v>0.82931455375497198</v>
      </c>
      <c r="L1082" s="68">
        <v>58.084862385321102</v>
      </c>
      <c r="M1082" s="71">
        <v>0.54472701404944002</v>
      </c>
      <c r="N1082" s="68">
        <v>32.220943613348702</v>
      </c>
      <c r="O1082" s="71">
        <v>5.2764697968065002E-2</v>
      </c>
      <c r="P1082" s="68">
        <v>2.2209234365867898</v>
      </c>
      <c r="Q1082" s="71"/>
      <c r="R1082" s="68"/>
    </row>
    <row r="1083" spans="1:18" x14ac:dyDescent="0.2">
      <c r="A1083" s="141" t="s">
        <v>2434</v>
      </c>
      <c r="B1083" s="67" t="s">
        <v>2435</v>
      </c>
      <c r="C1083" s="67">
        <v>51</v>
      </c>
      <c r="D1083" s="67" t="s">
        <v>340</v>
      </c>
      <c r="E1083" s="71">
        <v>0.565635481173966</v>
      </c>
      <c r="F1083" s="68">
        <v>21.674311926605501</v>
      </c>
      <c r="G1083" s="71">
        <v>0.68345884290529402</v>
      </c>
      <c r="H1083" s="68">
        <v>38.876146788990802</v>
      </c>
      <c r="I1083" s="71">
        <v>0.72964885323937001</v>
      </c>
      <c r="J1083" s="68">
        <v>40.309633027522899</v>
      </c>
      <c r="K1083" s="71">
        <v>0.81930731289417102</v>
      </c>
      <c r="L1083" s="68">
        <v>53.841743119265999</v>
      </c>
      <c r="M1083" s="71">
        <v>0.49848835141383602</v>
      </c>
      <c r="N1083" s="68">
        <v>26.352128883774501</v>
      </c>
      <c r="O1083" s="71">
        <v>9.7274045417159297E-2</v>
      </c>
      <c r="P1083" s="68">
        <v>4.79251899473992</v>
      </c>
      <c r="Q1083" s="71"/>
      <c r="R1083" s="68"/>
    </row>
    <row r="1084" spans="1:18" x14ac:dyDescent="0.2">
      <c r="A1084" s="141" t="s">
        <v>2436</v>
      </c>
      <c r="B1084" s="67" t="s">
        <v>2437</v>
      </c>
      <c r="C1084" s="67">
        <v>51</v>
      </c>
      <c r="D1084" s="67" t="s">
        <v>340</v>
      </c>
      <c r="E1084" s="71">
        <v>0.51834045784597005</v>
      </c>
      <c r="F1084" s="68">
        <v>11.7545871559633</v>
      </c>
      <c r="G1084" s="71">
        <v>0.67290788680241598</v>
      </c>
      <c r="H1084" s="68">
        <v>35.550458715596299</v>
      </c>
      <c r="I1084" s="71">
        <v>0.73061106644239004</v>
      </c>
      <c r="J1084" s="68">
        <v>40.7683486238532</v>
      </c>
      <c r="K1084" s="71">
        <v>0.80399862401656297</v>
      </c>
      <c r="L1084" s="68">
        <v>48.279816513761503</v>
      </c>
      <c r="M1084" s="71">
        <v>0.49493153121109701</v>
      </c>
      <c r="N1084" s="68">
        <v>25.776754890678902</v>
      </c>
      <c r="O1084" s="71">
        <v>0.34949363860335397</v>
      </c>
      <c r="P1084" s="68">
        <v>35.125657510227903</v>
      </c>
      <c r="Q1084" s="71">
        <v>5.8099999999999999E-2</v>
      </c>
      <c r="R1084" s="68">
        <v>17.428087986463598</v>
      </c>
    </row>
    <row r="1085" spans="1:18" x14ac:dyDescent="0.2">
      <c r="A1085" s="141" t="s">
        <v>1826</v>
      </c>
      <c r="B1085" s="67" t="s">
        <v>2438</v>
      </c>
      <c r="C1085" s="67">
        <v>51</v>
      </c>
      <c r="D1085" s="67" t="s">
        <v>340</v>
      </c>
      <c r="E1085" s="71">
        <v>0.65680686932168797</v>
      </c>
      <c r="F1085" s="68">
        <v>45.5275229357798</v>
      </c>
      <c r="G1085" s="71">
        <v>0.73551284481490997</v>
      </c>
      <c r="H1085" s="68">
        <v>52.866972477064202</v>
      </c>
      <c r="I1085" s="71">
        <v>0.78746852952241297</v>
      </c>
      <c r="J1085" s="68">
        <v>57.224770642201797</v>
      </c>
      <c r="K1085" s="71">
        <v>0.81255008061619904</v>
      </c>
      <c r="L1085" s="68">
        <v>51.318807339449499</v>
      </c>
      <c r="M1085" s="71">
        <v>0.73679530499733203</v>
      </c>
      <c r="N1085" s="68">
        <v>59.378596087456799</v>
      </c>
      <c r="O1085" s="71">
        <v>0.21170758665758699</v>
      </c>
      <c r="P1085" s="68">
        <v>16.9491525423729</v>
      </c>
      <c r="Q1085" s="71"/>
      <c r="R1085" s="68"/>
    </row>
    <row r="1086" spans="1:18" x14ac:dyDescent="0.2">
      <c r="A1086" s="141" t="s">
        <v>829</v>
      </c>
      <c r="B1086" s="67" t="s">
        <v>2439</v>
      </c>
      <c r="C1086" s="67">
        <v>51</v>
      </c>
      <c r="D1086" s="67" t="s">
        <v>340</v>
      </c>
      <c r="E1086" s="71">
        <v>0.57345190290098202</v>
      </c>
      <c r="F1086" s="68">
        <v>24.2545871559633</v>
      </c>
      <c r="G1086" s="71">
        <v>0.666219316209538</v>
      </c>
      <c r="H1086" s="68">
        <v>33.715596330275197</v>
      </c>
      <c r="I1086" s="71">
        <v>0.82990851815845801</v>
      </c>
      <c r="J1086" s="68">
        <v>68.119266055045898</v>
      </c>
      <c r="K1086" s="71">
        <v>0.82394032313457499</v>
      </c>
      <c r="L1086" s="68">
        <v>55.733944954128397</v>
      </c>
      <c r="M1086" s="71">
        <v>0.49848835141383602</v>
      </c>
      <c r="N1086" s="68">
        <v>26.352128883774501</v>
      </c>
      <c r="O1086" s="71">
        <v>4.8703005588503198E-2</v>
      </c>
      <c r="P1086" s="68">
        <v>2.1040327293980101</v>
      </c>
      <c r="Q1086" s="71"/>
      <c r="R1086" s="68"/>
    </row>
    <row r="1087" spans="1:18" x14ac:dyDescent="0.2">
      <c r="A1087" s="141" t="s">
        <v>2440</v>
      </c>
      <c r="B1087" s="67" t="s">
        <v>2441</v>
      </c>
      <c r="C1087" s="67">
        <v>51</v>
      </c>
      <c r="D1087" s="67" t="s">
        <v>340</v>
      </c>
      <c r="E1087" s="71">
        <v>0.54470277025392</v>
      </c>
      <c r="F1087" s="68">
        <v>16.5137614678899</v>
      </c>
      <c r="G1087" s="71">
        <v>0.675781228448328</v>
      </c>
      <c r="H1087" s="68">
        <v>36.181192660550501</v>
      </c>
      <c r="I1087" s="71">
        <v>0.86980634516314204</v>
      </c>
      <c r="J1087" s="68">
        <v>76.662844036697294</v>
      </c>
      <c r="K1087" s="71">
        <v>0.82328216369598095</v>
      </c>
      <c r="L1087" s="68">
        <v>55.561926605504603</v>
      </c>
      <c r="M1087" s="71">
        <v>0.50560199181931398</v>
      </c>
      <c r="N1087" s="68">
        <v>26.9850402761795</v>
      </c>
      <c r="O1087" s="71">
        <v>0.30524489239675801</v>
      </c>
      <c r="P1087" s="68">
        <v>28.8135593220339</v>
      </c>
      <c r="Q1087" s="71">
        <v>8.8499999999999995E-2</v>
      </c>
      <c r="R1087" s="68">
        <v>18.358714043993199</v>
      </c>
    </row>
    <row r="1088" spans="1:18" x14ac:dyDescent="0.2">
      <c r="A1088" s="141" t="s">
        <v>491</v>
      </c>
      <c r="B1088" s="67" t="s">
        <v>2442</v>
      </c>
      <c r="C1088" s="67">
        <v>51</v>
      </c>
      <c r="D1088" s="67" t="s">
        <v>340</v>
      </c>
      <c r="E1088" s="71">
        <v>0.60036794628117696</v>
      </c>
      <c r="F1088" s="68">
        <v>31.0206422018349</v>
      </c>
      <c r="G1088" s="71">
        <v>0.66328740240888795</v>
      </c>
      <c r="H1088" s="68">
        <v>33.142201834862398</v>
      </c>
      <c r="I1088" s="71">
        <v>0.77565552692048001</v>
      </c>
      <c r="J1088" s="68">
        <v>54.529816513761503</v>
      </c>
      <c r="K1088" s="71">
        <v>0.77563467564420596</v>
      </c>
      <c r="L1088" s="68">
        <v>38.130733944954102</v>
      </c>
      <c r="M1088" s="71">
        <v>0.57673839587408904</v>
      </c>
      <c r="N1088" s="68">
        <v>36.651323360184101</v>
      </c>
      <c r="O1088" s="71">
        <v>0.21052373055822399</v>
      </c>
      <c r="P1088" s="68">
        <v>16.715371127995301</v>
      </c>
      <c r="Q1088" s="71"/>
      <c r="R1088" s="68"/>
    </row>
    <row r="1089" spans="1:18" x14ac:dyDescent="0.2">
      <c r="A1089" s="141" t="s">
        <v>2443</v>
      </c>
      <c r="B1089" s="67" t="s">
        <v>2444</v>
      </c>
      <c r="C1089" s="67">
        <v>51</v>
      </c>
      <c r="D1089" s="67" t="s">
        <v>340</v>
      </c>
      <c r="E1089" s="71">
        <v>0.55045069161121596</v>
      </c>
      <c r="F1089" s="68">
        <v>17.889908256880702</v>
      </c>
      <c r="G1089" s="71">
        <v>0.71277127217411895</v>
      </c>
      <c r="H1089" s="68">
        <v>46.788990825688103</v>
      </c>
      <c r="I1089" s="71">
        <v>0.89219573765570703</v>
      </c>
      <c r="J1089" s="68">
        <v>84.174311926605498</v>
      </c>
      <c r="K1089" s="71">
        <v>0.81346494246567902</v>
      </c>
      <c r="L1089" s="68">
        <v>51.605504587155998</v>
      </c>
      <c r="M1089" s="71">
        <v>0.61230659790147601</v>
      </c>
      <c r="N1089" s="68">
        <v>42.347525891829697</v>
      </c>
      <c r="O1089" s="71">
        <v>0.27196559947031601</v>
      </c>
      <c r="P1089" s="68">
        <v>24.371712448860301</v>
      </c>
      <c r="Q1089" s="71">
        <v>0</v>
      </c>
      <c r="R1089" s="68">
        <v>12.690355329949201</v>
      </c>
    </row>
    <row r="1090" spans="1:18" x14ac:dyDescent="0.2">
      <c r="A1090" s="141" t="s">
        <v>2443</v>
      </c>
      <c r="B1090" s="67" t="s">
        <v>2445</v>
      </c>
      <c r="C1090" s="67">
        <v>51</v>
      </c>
      <c r="D1090" s="67" t="s">
        <v>340</v>
      </c>
      <c r="E1090" s="71">
        <v>0.574025493470534</v>
      </c>
      <c r="F1090" s="68">
        <v>24.5412844036697</v>
      </c>
      <c r="G1090" s="71">
        <v>0.698239969234281</v>
      </c>
      <c r="H1090" s="68">
        <v>43.176605504587201</v>
      </c>
      <c r="I1090" s="71">
        <v>0.87799539164962603</v>
      </c>
      <c r="J1090" s="68">
        <v>79.644495412843995</v>
      </c>
      <c r="K1090" s="71">
        <v>0.84769610550589503</v>
      </c>
      <c r="L1090" s="68">
        <v>62.844036697247702</v>
      </c>
      <c r="M1090" s="71">
        <v>0.59807931709052098</v>
      </c>
      <c r="N1090" s="68">
        <v>40.046029919447598</v>
      </c>
      <c r="O1090" s="71">
        <v>0.35694217734288303</v>
      </c>
      <c r="P1090" s="68">
        <v>36.119228521332602</v>
      </c>
      <c r="Q1090" s="71">
        <v>6.5199999999999994E-2</v>
      </c>
      <c r="R1090" s="68">
        <v>17.7664974619289</v>
      </c>
    </row>
    <row r="1091" spans="1:18" x14ac:dyDescent="0.2">
      <c r="A1091" s="141" t="s">
        <v>2446</v>
      </c>
      <c r="B1091" s="67" t="s">
        <v>2447</v>
      </c>
      <c r="C1091" s="67">
        <v>52</v>
      </c>
      <c r="D1091" s="67" t="s">
        <v>340</v>
      </c>
      <c r="E1091" s="71">
        <v>0.54496096970918095</v>
      </c>
      <c r="F1091" s="68">
        <v>16.571100917431199</v>
      </c>
      <c r="G1091" s="71">
        <v>0.65131655736361804</v>
      </c>
      <c r="H1091" s="68">
        <v>28.7270642201835</v>
      </c>
      <c r="I1091" s="71">
        <v>0.66927215999902701</v>
      </c>
      <c r="J1091" s="68">
        <v>23.681192660550501</v>
      </c>
      <c r="K1091" s="71">
        <v>0.74391142420739498</v>
      </c>
      <c r="L1091" s="68">
        <v>27.866972477064198</v>
      </c>
      <c r="M1091" s="71">
        <v>0.59096567668504396</v>
      </c>
      <c r="N1091" s="68">
        <v>38.6075949367089</v>
      </c>
      <c r="O1091" s="71">
        <v>0</v>
      </c>
      <c r="P1091" s="68">
        <v>0.642898889538282</v>
      </c>
      <c r="Q1091" s="71">
        <v>0.61429999999999996</v>
      </c>
      <c r="R1091" s="68">
        <v>33.671742808798598</v>
      </c>
    </row>
    <row r="1092" spans="1:18" x14ac:dyDescent="0.2">
      <c r="A1092" s="141" t="s">
        <v>2448</v>
      </c>
      <c r="B1092" s="67" t="s">
        <v>2449</v>
      </c>
      <c r="C1092" s="67">
        <v>52</v>
      </c>
      <c r="D1092" s="67" t="s">
        <v>340</v>
      </c>
      <c r="E1092" s="71">
        <v>0.57196741511696103</v>
      </c>
      <c r="F1092" s="68">
        <v>23.681192660550501</v>
      </c>
      <c r="G1092" s="71">
        <v>0.67606102572995197</v>
      </c>
      <c r="H1092" s="68">
        <v>36.238532110091697</v>
      </c>
      <c r="I1092" s="71">
        <v>0.71809751095110796</v>
      </c>
      <c r="J1092" s="68">
        <v>36.926605504587201</v>
      </c>
      <c r="K1092" s="71">
        <v>0.81424691877214395</v>
      </c>
      <c r="L1092" s="68">
        <v>51.949541284403701</v>
      </c>
      <c r="M1092" s="71">
        <v>0.65143162013160205</v>
      </c>
      <c r="N1092" s="68">
        <v>46.835443037974699</v>
      </c>
      <c r="O1092" s="71"/>
      <c r="P1092" s="68"/>
      <c r="Q1092" s="71">
        <v>0</v>
      </c>
      <c r="R1092" s="68">
        <v>12.690355329949201</v>
      </c>
    </row>
    <row r="1093" spans="1:18" x14ac:dyDescent="0.2">
      <c r="A1093" s="141" t="s">
        <v>2450</v>
      </c>
      <c r="B1093" s="67" t="s">
        <v>2451</v>
      </c>
      <c r="C1093" s="67">
        <v>52</v>
      </c>
      <c r="D1093" s="67" t="s">
        <v>340</v>
      </c>
      <c r="E1093" s="71">
        <v>0.51991330451769202</v>
      </c>
      <c r="F1093" s="68">
        <v>12.2133027522936</v>
      </c>
      <c r="G1093" s="71">
        <v>0.60943531611924995</v>
      </c>
      <c r="H1093" s="68">
        <v>16.857798165137599</v>
      </c>
      <c r="I1093" s="71">
        <v>0.729569136901144</v>
      </c>
      <c r="J1093" s="68">
        <v>40.252293577981703</v>
      </c>
      <c r="K1093" s="71">
        <v>0.79868532432183803</v>
      </c>
      <c r="L1093" s="68">
        <v>46.215596330275197</v>
      </c>
      <c r="M1093" s="71">
        <v>0.491374711008359</v>
      </c>
      <c r="N1093" s="68">
        <v>25.373993095512098</v>
      </c>
      <c r="O1093" s="71">
        <v>0.221615338755563</v>
      </c>
      <c r="P1093" s="68">
        <v>17.825832846288701</v>
      </c>
      <c r="Q1093" s="71">
        <v>0.26879999999999998</v>
      </c>
      <c r="R1093" s="68">
        <v>23.265651438240301</v>
      </c>
    </row>
    <row r="1094" spans="1:18" x14ac:dyDescent="0.2">
      <c r="A1094" s="141" t="s">
        <v>2452</v>
      </c>
      <c r="B1094" s="67" t="s">
        <v>2453</v>
      </c>
      <c r="C1094" s="67">
        <v>52</v>
      </c>
      <c r="D1094" s="67" t="s">
        <v>340</v>
      </c>
      <c r="E1094" s="71">
        <v>0.60098482054866698</v>
      </c>
      <c r="F1094" s="68">
        <v>31.25</v>
      </c>
      <c r="G1094" s="71">
        <v>0.69587600908652003</v>
      </c>
      <c r="H1094" s="68">
        <v>42.603211009174302</v>
      </c>
      <c r="I1094" s="71">
        <v>0.73531386139549504</v>
      </c>
      <c r="J1094" s="68">
        <v>42.144495412844002</v>
      </c>
      <c r="K1094" s="71">
        <v>0.82645027457547304</v>
      </c>
      <c r="L1094" s="68">
        <v>56.7087155963303</v>
      </c>
      <c r="M1094" s="71">
        <v>0.73323848479459397</v>
      </c>
      <c r="N1094" s="68">
        <v>58.975834292290003</v>
      </c>
      <c r="O1094" s="71">
        <v>1.40454728912535E-2</v>
      </c>
      <c r="P1094" s="68">
        <v>1.1104617182934</v>
      </c>
      <c r="Q1094" s="71"/>
      <c r="R1094" s="68"/>
    </row>
    <row r="1095" spans="1:18" x14ac:dyDescent="0.2">
      <c r="A1095" s="141" t="s">
        <v>1673</v>
      </c>
      <c r="B1095" s="67" t="s">
        <v>2454</v>
      </c>
      <c r="C1095" s="67">
        <v>52</v>
      </c>
      <c r="D1095" s="67" t="s">
        <v>340</v>
      </c>
      <c r="E1095" s="71">
        <v>0.54421251501138301</v>
      </c>
      <c r="F1095" s="68">
        <v>16.341743119266098</v>
      </c>
      <c r="G1095" s="71">
        <v>0.62784119573687802</v>
      </c>
      <c r="H1095" s="68">
        <v>22.0183486238532</v>
      </c>
      <c r="I1095" s="71">
        <v>0.72680801736154499</v>
      </c>
      <c r="J1095" s="68">
        <v>39.392201834862398</v>
      </c>
      <c r="K1095" s="71">
        <v>0.82808461811290901</v>
      </c>
      <c r="L1095" s="68">
        <v>57.339449541284402</v>
      </c>
      <c r="M1095" s="71">
        <v>0.45580650898097103</v>
      </c>
      <c r="N1095" s="68">
        <v>21.058688147295701</v>
      </c>
      <c r="O1095" s="71">
        <v>8.2522234864610994E-2</v>
      </c>
      <c r="P1095" s="68">
        <v>3.85739333722969</v>
      </c>
      <c r="Q1095" s="71"/>
      <c r="R1095" s="68"/>
    </row>
    <row r="1096" spans="1:18" x14ac:dyDescent="0.2">
      <c r="A1096" s="141" t="s">
        <v>2455</v>
      </c>
      <c r="B1096" s="67" t="s">
        <v>2456</v>
      </c>
      <c r="C1096" s="67">
        <v>52</v>
      </c>
      <c r="D1096" s="67" t="s">
        <v>340</v>
      </c>
      <c r="E1096" s="71">
        <v>0.67321920032498805</v>
      </c>
      <c r="F1096" s="68">
        <v>49.2545871559633</v>
      </c>
      <c r="G1096" s="71">
        <v>0.62838176055027695</v>
      </c>
      <c r="H1096" s="68">
        <v>22.2477064220184</v>
      </c>
      <c r="I1096" s="71">
        <v>0.76846403445989897</v>
      </c>
      <c r="J1096" s="68">
        <v>51.949541284403701</v>
      </c>
      <c r="K1096" s="71">
        <v>0.80777393237945405</v>
      </c>
      <c r="L1096" s="68">
        <v>49.598623853211002</v>
      </c>
      <c r="M1096" s="71">
        <v>0.61586341810421497</v>
      </c>
      <c r="N1096" s="68">
        <v>43.095512082853901</v>
      </c>
      <c r="O1096" s="71">
        <v>0.34493205645608199</v>
      </c>
      <c r="P1096" s="68">
        <v>34.482758620689701</v>
      </c>
      <c r="Q1096" s="71">
        <v>0.87390000000000001</v>
      </c>
      <c r="R1096" s="68">
        <v>41.032148900169197</v>
      </c>
    </row>
    <row r="1097" spans="1:18" x14ac:dyDescent="0.2">
      <c r="A1097" s="141" t="s">
        <v>2457</v>
      </c>
      <c r="B1097" s="67" t="s">
        <v>2458</v>
      </c>
      <c r="C1097" s="67">
        <v>52</v>
      </c>
      <c r="D1097" s="67" t="s">
        <v>340</v>
      </c>
      <c r="E1097" s="71">
        <v>0.67905501096806598</v>
      </c>
      <c r="F1097" s="68">
        <v>50.7454128440367</v>
      </c>
      <c r="G1097" s="71">
        <v>0.68504278346923098</v>
      </c>
      <c r="H1097" s="68">
        <v>39.7362385321101</v>
      </c>
      <c r="I1097" s="71">
        <v>0.70108363825415798</v>
      </c>
      <c r="J1097" s="68">
        <v>31.823394495412799</v>
      </c>
      <c r="K1097" s="71">
        <v>0.64990372066129098</v>
      </c>
      <c r="L1097" s="68">
        <v>8.6009174311926593</v>
      </c>
      <c r="M1097" s="71">
        <v>0.66210208073981902</v>
      </c>
      <c r="N1097" s="68">
        <v>48.446490218642097</v>
      </c>
      <c r="O1097" s="71">
        <v>0.376197842683899</v>
      </c>
      <c r="P1097" s="68">
        <v>39.450613676212697</v>
      </c>
      <c r="Q1097" s="71">
        <v>1</v>
      </c>
      <c r="R1097" s="68">
        <v>100</v>
      </c>
    </row>
    <row r="1098" spans="1:18" x14ac:dyDescent="0.2">
      <c r="A1098" s="141" t="s">
        <v>2459</v>
      </c>
      <c r="B1098" s="67" t="s">
        <v>2460</v>
      </c>
      <c r="C1098" s="67">
        <v>52</v>
      </c>
      <c r="D1098" s="67" t="s">
        <v>340</v>
      </c>
      <c r="E1098" s="71">
        <v>0.62250116206989303</v>
      </c>
      <c r="F1098" s="68">
        <v>36.410550458715598</v>
      </c>
      <c r="G1098" s="71">
        <v>0.70299712493538102</v>
      </c>
      <c r="H1098" s="68">
        <v>44.2087155963303</v>
      </c>
      <c r="I1098" s="71">
        <v>0.74386519161335796</v>
      </c>
      <c r="J1098" s="68">
        <v>44.839449541284402</v>
      </c>
      <c r="K1098" s="71">
        <v>0.62529312607200505</v>
      </c>
      <c r="L1098" s="68">
        <v>6.1353211009174302</v>
      </c>
      <c r="M1098" s="71">
        <v>0.72968166459185502</v>
      </c>
      <c r="N1098" s="68">
        <v>58.457997698504002</v>
      </c>
      <c r="O1098" s="71">
        <v>0.31066870313686401</v>
      </c>
      <c r="P1098" s="68">
        <v>29.514903565166598</v>
      </c>
      <c r="Q1098" s="71"/>
      <c r="R1098" s="68"/>
    </row>
    <row r="1099" spans="1:18" x14ac:dyDescent="0.2">
      <c r="A1099" s="141" t="s">
        <v>2461</v>
      </c>
      <c r="B1099" s="67" t="s">
        <v>2462</v>
      </c>
      <c r="C1099" s="67">
        <v>52</v>
      </c>
      <c r="D1099" s="67" t="s">
        <v>340</v>
      </c>
      <c r="E1099" s="71">
        <v>0.64870125886959396</v>
      </c>
      <c r="F1099" s="68">
        <v>43.635321100917402</v>
      </c>
      <c r="G1099" s="71">
        <v>0.70804168641463205</v>
      </c>
      <c r="H1099" s="68">
        <v>45.412844036697201</v>
      </c>
      <c r="I1099" s="71">
        <v>0.69880492822321205</v>
      </c>
      <c r="J1099" s="68">
        <v>31.192660550458701</v>
      </c>
      <c r="K1099" s="71">
        <v>0.79977502564792002</v>
      </c>
      <c r="L1099" s="68">
        <v>46.559633027522899</v>
      </c>
      <c r="M1099" s="71">
        <v>0.71545438378089998</v>
      </c>
      <c r="N1099" s="68">
        <v>56.156501726122002</v>
      </c>
      <c r="O1099" s="71">
        <v>0.321430270281305</v>
      </c>
      <c r="P1099" s="68">
        <v>30.859146697837499</v>
      </c>
      <c r="Q1099" s="71"/>
      <c r="R1099" s="68"/>
    </row>
    <row r="1100" spans="1:18" x14ac:dyDescent="0.2">
      <c r="A1100" s="141" t="s">
        <v>2463</v>
      </c>
      <c r="B1100" s="67" t="s">
        <v>2464</v>
      </c>
      <c r="C1100" s="67">
        <v>52</v>
      </c>
      <c r="D1100" s="67" t="s">
        <v>340</v>
      </c>
      <c r="E1100" s="71">
        <v>0.69578689678593098</v>
      </c>
      <c r="F1100" s="68">
        <v>54.644495412844002</v>
      </c>
      <c r="G1100" s="71">
        <v>0.72029861128483297</v>
      </c>
      <c r="H1100" s="68">
        <v>49.311926605504603</v>
      </c>
      <c r="I1100" s="71">
        <v>0.74827184797581303</v>
      </c>
      <c r="J1100" s="68">
        <v>46.158256880733902</v>
      </c>
      <c r="K1100" s="71">
        <v>0.79438514300303198</v>
      </c>
      <c r="L1100" s="68">
        <v>45.068807339449499</v>
      </c>
      <c r="M1100" s="71">
        <v>0.75102258580828696</v>
      </c>
      <c r="N1100" s="68">
        <v>61.2197928653625</v>
      </c>
      <c r="O1100" s="71">
        <v>0.46495629585769099</v>
      </c>
      <c r="P1100" s="68">
        <v>51.490356516656902</v>
      </c>
      <c r="Q1100" s="71"/>
      <c r="R1100" s="68"/>
    </row>
    <row r="1101" spans="1:18" x14ac:dyDescent="0.2">
      <c r="A1101" s="141" t="s">
        <v>2465</v>
      </c>
      <c r="B1101" s="67" t="s">
        <v>2466</v>
      </c>
      <c r="C1101" s="67">
        <v>52</v>
      </c>
      <c r="D1101" s="67" t="s">
        <v>340</v>
      </c>
      <c r="E1101" s="71">
        <v>0.591582323563976</v>
      </c>
      <c r="F1101" s="68">
        <v>28.325688073394499</v>
      </c>
      <c r="G1101" s="71">
        <v>0.61172276813678905</v>
      </c>
      <c r="H1101" s="68">
        <v>17.7178899082569</v>
      </c>
      <c r="I1101" s="71">
        <v>0.60847322892969802</v>
      </c>
      <c r="J1101" s="68">
        <v>11.0091743119266</v>
      </c>
      <c r="K1101" s="71">
        <v>0.76508026613101898</v>
      </c>
      <c r="L1101" s="68">
        <v>34.288990825688103</v>
      </c>
      <c r="M1101" s="71">
        <v>0.57673839587408904</v>
      </c>
      <c r="N1101" s="68">
        <v>36.651323360184101</v>
      </c>
      <c r="O1101" s="71">
        <v>0.39589695874828301</v>
      </c>
      <c r="P1101" s="68">
        <v>41.846873173582701</v>
      </c>
      <c r="Q1101" s="71"/>
      <c r="R1101" s="68"/>
    </row>
    <row r="1102" spans="1:18" x14ac:dyDescent="0.2">
      <c r="A1102" s="141" t="s">
        <v>2467</v>
      </c>
      <c r="B1102" s="67" t="s">
        <v>2468</v>
      </c>
      <c r="C1102" s="67">
        <v>52</v>
      </c>
      <c r="D1102" s="67" t="s">
        <v>340</v>
      </c>
      <c r="E1102" s="71">
        <v>0.67056158866482196</v>
      </c>
      <c r="F1102" s="68">
        <v>48.623853211009198</v>
      </c>
      <c r="G1102" s="71">
        <v>0.63297190452914998</v>
      </c>
      <c r="H1102" s="68">
        <v>23.394495412844002</v>
      </c>
      <c r="I1102" s="71">
        <v>0.63717833244593702</v>
      </c>
      <c r="J1102" s="68">
        <v>16.685779816513801</v>
      </c>
      <c r="K1102" s="71">
        <v>0.76576904173611104</v>
      </c>
      <c r="L1102" s="68">
        <v>34.633027522935798</v>
      </c>
      <c r="M1102" s="71">
        <v>0.57318157567134997</v>
      </c>
      <c r="N1102" s="68">
        <v>36.191024165707702</v>
      </c>
      <c r="O1102" s="71">
        <v>0.41426867760638397</v>
      </c>
      <c r="P1102" s="68">
        <v>44.301578024546998</v>
      </c>
      <c r="Q1102" s="71">
        <v>1</v>
      </c>
      <c r="R1102" s="68">
        <v>100</v>
      </c>
    </row>
    <row r="1103" spans="1:18" x14ac:dyDescent="0.2">
      <c r="A1103" s="141" t="s">
        <v>2469</v>
      </c>
      <c r="B1103" s="67" t="s">
        <v>2470</v>
      </c>
      <c r="C1103" s="67">
        <v>52</v>
      </c>
      <c r="D1103" s="67" t="s">
        <v>340</v>
      </c>
      <c r="E1103" s="71">
        <v>0.63824442448119201</v>
      </c>
      <c r="F1103" s="68">
        <v>40.883027522935798</v>
      </c>
      <c r="G1103" s="71">
        <v>0.68033641771865005</v>
      </c>
      <c r="H1103" s="68">
        <v>37.327981651376099</v>
      </c>
      <c r="I1103" s="71">
        <v>0.69674999545823701</v>
      </c>
      <c r="J1103" s="68">
        <v>30.619266055045902</v>
      </c>
      <c r="K1103" s="71">
        <v>0.69289110953050304</v>
      </c>
      <c r="L1103" s="68">
        <v>15.5963302752294</v>
      </c>
      <c r="M1103" s="71">
        <v>0.70478392317268401</v>
      </c>
      <c r="N1103" s="68">
        <v>54.660529344073701</v>
      </c>
      <c r="O1103" s="71">
        <v>0.41646067652588897</v>
      </c>
      <c r="P1103" s="68">
        <v>44.652250146113403</v>
      </c>
      <c r="Q1103" s="71"/>
      <c r="R1103" s="68"/>
    </row>
    <row r="1104" spans="1:18" x14ac:dyDescent="0.2">
      <c r="A1104" s="141" t="s">
        <v>2471</v>
      </c>
      <c r="B1104" s="67" t="s">
        <v>2472</v>
      </c>
      <c r="C1104" s="67">
        <v>52</v>
      </c>
      <c r="D1104" s="67" t="s">
        <v>340</v>
      </c>
      <c r="E1104" s="71">
        <v>0.70772467591870203</v>
      </c>
      <c r="F1104" s="68">
        <v>57.912844036697301</v>
      </c>
      <c r="G1104" s="71">
        <v>0.67200796187513101</v>
      </c>
      <c r="H1104" s="68">
        <v>35.2637614678899</v>
      </c>
      <c r="I1104" s="71">
        <v>0.68419575668129295</v>
      </c>
      <c r="J1104" s="68">
        <v>27.006880733945</v>
      </c>
      <c r="K1104" s="71">
        <v>0.78903384501042295</v>
      </c>
      <c r="L1104" s="68">
        <v>43.176605504587201</v>
      </c>
      <c r="M1104" s="71">
        <v>0.73323848479459397</v>
      </c>
      <c r="N1104" s="68">
        <v>58.975834292290003</v>
      </c>
      <c r="O1104" s="71">
        <v>0.36787200715077001</v>
      </c>
      <c r="P1104" s="68">
        <v>38.047925189947399</v>
      </c>
      <c r="Q1104" s="71">
        <v>1</v>
      </c>
      <c r="R1104" s="68">
        <v>100</v>
      </c>
    </row>
    <row r="1105" spans="1:18" x14ac:dyDescent="0.2">
      <c r="A1105" s="141" t="s">
        <v>2473</v>
      </c>
      <c r="B1105" s="67" t="s">
        <v>2474</v>
      </c>
      <c r="C1105" s="67">
        <v>52</v>
      </c>
      <c r="D1105" s="67" t="s">
        <v>340</v>
      </c>
      <c r="E1105" s="71">
        <v>0.70166679069350402</v>
      </c>
      <c r="F1105" s="68">
        <v>56.077981651376099</v>
      </c>
      <c r="G1105" s="71">
        <v>0.73438241193687004</v>
      </c>
      <c r="H1105" s="68">
        <v>52.637614678899098</v>
      </c>
      <c r="I1105" s="71">
        <v>0.78273002992517204</v>
      </c>
      <c r="J1105" s="68">
        <v>55.7912844036697</v>
      </c>
      <c r="K1105" s="71">
        <v>0.86682338003964798</v>
      </c>
      <c r="L1105" s="68">
        <v>67.660550458715605</v>
      </c>
      <c r="M1105" s="71">
        <v>0.74035212520007099</v>
      </c>
      <c r="N1105" s="68">
        <v>59.8964326812428</v>
      </c>
      <c r="O1105" s="71">
        <v>0.38404600636575997</v>
      </c>
      <c r="P1105" s="68">
        <v>40.561075394506098</v>
      </c>
      <c r="Q1105" s="71"/>
      <c r="R1105" s="68"/>
    </row>
    <row r="1106" spans="1:18" x14ac:dyDescent="0.2">
      <c r="A1106" s="141" t="s">
        <v>2475</v>
      </c>
      <c r="B1106" s="67" t="s">
        <v>2476</v>
      </c>
      <c r="C1106" s="67">
        <v>52</v>
      </c>
      <c r="D1106" s="67" t="s">
        <v>340</v>
      </c>
      <c r="E1106" s="71">
        <v>0.74745332485674898</v>
      </c>
      <c r="F1106" s="68">
        <v>64.678899082568805</v>
      </c>
      <c r="G1106" s="71">
        <v>0.71993213164411396</v>
      </c>
      <c r="H1106" s="68">
        <v>49.139908256880702</v>
      </c>
      <c r="I1106" s="71">
        <v>0.76458237178545296</v>
      </c>
      <c r="J1106" s="68">
        <v>51.204128440367001</v>
      </c>
      <c r="K1106" s="71">
        <v>0.88230218241216496</v>
      </c>
      <c r="L1106" s="68">
        <v>72.763761467889907</v>
      </c>
      <c r="M1106" s="71">
        <v>0.72612484438911595</v>
      </c>
      <c r="N1106" s="68">
        <v>57.767548906789401</v>
      </c>
      <c r="O1106" s="71">
        <v>0.39177841890964799</v>
      </c>
      <c r="P1106" s="68">
        <v>41.2624196376388</v>
      </c>
      <c r="Q1106" s="71">
        <v>1</v>
      </c>
      <c r="R1106" s="68">
        <v>100</v>
      </c>
    </row>
    <row r="1107" spans="1:18" x14ac:dyDescent="0.2">
      <c r="A1107" s="141" t="s">
        <v>2477</v>
      </c>
      <c r="B1107" s="67" t="s">
        <v>2478</v>
      </c>
      <c r="C1107" s="67">
        <v>52</v>
      </c>
      <c r="D1107" s="67" t="s">
        <v>340</v>
      </c>
      <c r="E1107" s="71">
        <v>0.77878937616237098</v>
      </c>
      <c r="F1107" s="68">
        <v>68.922018348623894</v>
      </c>
      <c r="G1107" s="71">
        <v>0.76319899126712398</v>
      </c>
      <c r="H1107" s="68">
        <v>59.5183486238532</v>
      </c>
      <c r="I1107" s="71">
        <v>0.80520542412513196</v>
      </c>
      <c r="J1107" s="68">
        <v>62.327981651376099</v>
      </c>
      <c r="K1107" s="71">
        <v>0.82075107686429405</v>
      </c>
      <c r="L1107" s="68">
        <v>54.701834862385297</v>
      </c>
      <c r="M1107" s="71">
        <v>0.80437488884936903</v>
      </c>
      <c r="N1107" s="68">
        <v>68.814729574223307</v>
      </c>
      <c r="O1107" s="71">
        <v>0.47920587586830599</v>
      </c>
      <c r="P1107" s="68">
        <v>53.009935710111002</v>
      </c>
      <c r="Q1107" s="71">
        <v>1</v>
      </c>
      <c r="R1107" s="68">
        <v>100</v>
      </c>
    </row>
    <row r="1108" spans="1:18" x14ac:dyDescent="0.2">
      <c r="A1108" s="141" t="s">
        <v>2479</v>
      </c>
      <c r="B1108" s="67" t="s">
        <v>2480</v>
      </c>
      <c r="C1108" s="67">
        <v>52</v>
      </c>
      <c r="D1108" s="67" t="s">
        <v>340</v>
      </c>
      <c r="E1108" s="71">
        <v>0.63571122525443702</v>
      </c>
      <c r="F1108" s="68">
        <v>39.850917431192698</v>
      </c>
      <c r="G1108" s="71">
        <v>0.69112490615799604</v>
      </c>
      <c r="H1108" s="68">
        <v>41.2270642201835</v>
      </c>
      <c r="I1108" s="71">
        <v>0.71336171097108603</v>
      </c>
      <c r="J1108" s="68">
        <v>35.034403669724803</v>
      </c>
      <c r="K1108" s="71">
        <v>0.78773344545283197</v>
      </c>
      <c r="L1108" s="68">
        <v>42.947247706421997</v>
      </c>
      <c r="M1108" s="71">
        <v>0.73679530499733203</v>
      </c>
      <c r="N1108" s="68">
        <v>59.378596087456799</v>
      </c>
      <c r="O1108" s="71">
        <v>0.24954075869293901</v>
      </c>
      <c r="P1108" s="68">
        <v>21.4494447691409</v>
      </c>
      <c r="Q1108" s="71"/>
      <c r="R1108" s="68"/>
    </row>
    <row r="1109" spans="1:18" x14ac:dyDescent="0.2">
      <c r="A1109" s="141" t="s">
        <v>2481</v>
      </c>
      <c r="B1109" s="67" t="s">
        <v>2482</v>
      </c>
      <c r="C1109" s="67">
        <v>52</v>
      </c>
      <c r="D1109" s="67" t="s">
        <v>340</v>
      </c>
      <c r="E1109" s="71">
        <v>0.67024483145507796</v>
      </c>
      <c r="F1109" s="68">
        <v>48.566513761467903</v>
      </c>
      <c r="G1109" s="71">
        <v>0.71716670142281802</v>
      </c>
      <c r="H1109" s="68">
        <v>48.394495412844002</v>
      </c>
      <c r="I1109" s="71">
        <v>0.71865464999431705</v>
      </c>
      <c r="J1109" s="68">
        <v>37.0412844036697</v>
      </c>
      <c r="K1109" s="71">
        <v>0.799770509878591</v>
      </c>
      <c r="L1109" s="68">
        <v>46.502293577981703</v>
      </c>
      <c r="M1109" s="71">
        <v>0.77236350702472001</v>
      </c>
      <c r="N1109" s="68">
        <v>64.384349827387794</v>
      </c>
      <c r="O1109" s="71">
        <v>0.343268788954944</v>
      </c>
      <c r="P1109" s="68">
        <v>34.307422559906499</v>
      </c>
      <c r="Q1109" s="71"/>
      <c r="R1109" s="68"/>
    </row>
    <row r="1110" spans="1:18" x14ac:dyDescent="0.2">
      <c r="A1110" s="141" t="s">
        <v>2483</v>
      </c>
      <c r="B1110" s="67" t="s">
        <v>2484</v>
      </c>
      <c r="C1110" s="67">
        <v>52</v>
      </c>
      <c r="D1110" s="67" t="s">
        <v>340</v>
      </c>
      <c r="E1110" s="71">
        <v>0.69961847582377301</v>
      </c>
      <c r="F1110" s="68">
        <v>55.676605504587201</v>
      </c>
      <c r="G1110" s="71">
        <v>0.65756847256782203</v>
      </c>
      <c r="H1110" s="68">
        <v>31.25</v>
      </c>
      <c r="I1110" s="71">
        <v>0.88960980601583906</v>
      </c>
      <c r="J1110" s="68">
        <v>83.715596330275204</v>
      </c>
      <c r="K1110" s="71">
        <v>0.947187954885366</v>
      </c>
      <c r="L1110" s="68">
        <v>91.112385321100902</v>
      </c>
      <c r="M1110" s="71">
        <v>0.79726124844389101</v>
      </c>
      <c r="N1110" s="68">
        <v>68.009205983889501</v>
      </c>
      <c r="O1110" s="71">
        <v>0.73118337302972003</v>
      </c>
      <c r="P1110" s="68">
        <v>80.888369374634706</v>
      </c>
      <c r="Q1110" s="71">
        <v>0.1749</v>
      </c>
      <c r="R1110" s="68">
        <v>20.727580372250401</v>
      </c>
    </row>
    <row r="1111" spans="1:18" x14ac:dyDescent="0.2">
      <c r="A1111" s="141" t="s">
        <v>1000</v>
      </c>
      <c r="B1111" s="67" t="s">
        <v>2485</v>
      </c>
      <c r="C1111" s="67">
        <v>52</v>
      </c>
      <c r="D1111" s="67" t="s">
        <v>340</v>
      </c>
      <c r="E1111" s="71">
        <v>0.69919707910023399</v>
      </c>
      <c r="F1111" s="68">
        <v>55.561926605504603</v>
      </c>
      <c r="G1111" s="71">
        <v>0.71813603977523799</v>
      </c>
      <c r="H1111" s="68">
        <v>48.681192660550501</v>
      </c>
      <c r="I1111" s="71">
        <v>0.79194182339305097</v>
      </c>
      <c r="J1111" s="68">
        <v>58.314220183486199</v>
      </c>
      <c r="K1111" s="71">
        <v>0.83754295136488399</v>
      </c>
      <c r="L1111" s="68">
        <v>59.5183486238532</v>
      </c>
      <c r="M1111" s="71">
        <v>0.72968166459185502</v>
      </c>
      <c r="N1111" s="68">
        <v>58.457997698504002</v>
      </c>
      <c r="O1111" s="71">
        <v>0.41868291637614102</v>
      </c>
      <c r="P1111" s="68">
        <v>45.236703682057303</v>
      </c>
      <c r="Q1111" s="71"/>
      <c r="R1111" s="68"/>
    </row>
    <row r="1112" spans="1:18" x14ac:dyDescent="0.2">
      <c r="A1112" s="141" t="s">
        <v>2486</v>
      </c>
      <c r="B1112" s="67" t="s">
        <v>2487</v>
      </c>
      <c r="C1112" s="67">
        <v>52</v>
      </c>
      <c r="D1112" s="67" t="s">
        <v>340</v>
      </c>
      <c r="E1112" s="71">
        <v>0.72434351682048403</v>
      </c>
      <c r="F1112" s="68">
        <v>61.295871559632999</v>
      </c>
      <c r="G1112" s="71">
        <v>0.74400992201444704</v>
      </c>
      <c r="H1112" s="68">
        <v>55.332568807339499</v>
      </c>
      <c r="I1112" s="71">
        <v>0.76988935955496496</v>
      </c>
      <c r="J1112" s="68">
        <v>52.5229357798165</v>
      </c>
      <c r="K1112" s="71">
        <v>0.86834305091298403</v>
      </c>
      <c r="L1112" s="68">
        <v>68.119266055045898</v>
      </c>
      <c r="M1112" s="71">
        <v>0.79370442824115195</v>
      </c>
      <c r="N1112" s="68">
        <v>67.3187571921749</v>
      </c>
      <c r="O1112" s="71">
        <v>0.44577082337886997</v>
      </c>
      <c r="P1112" s="68">
        <v>49.327878433664502</v>
      </c>
      <c r="Q1112" s="71"/>
      <c r="R1112" s="68"/>
    </row>
    <row r="1113" spans="1:18" x14ac:dyDescent="0.2">
      <c r="A1113" s="141" t="s">
        <v>347</v>
      </c>
      <c r="B1113" s="67" t="s">
        <v>2488</v>
      </c>
      <c r="C1113" s="67">
        <v>52</v>
      </c>
      <c r="D1113" s="67" t="s">
        <v>340</v>
      </c>
      <c r="E1113" s="71">
        <v>0.777832456140094</v>
      </c>
      <c r="F1113" s="68">
        <v>68.75</v>
      </c>
      <c r="G1113" s="71">
        <v>0.74326530231496202</v>
      </c>
      <c r="H1113" s="68">
        <v>55.045871559632999</v>
      </c>
      <c r="I1113" s="71">
        <v>0.81114507214639098</v>
      </c>
      <c r="J1113" s="68">
        <v>63.589449541284402</v>
      </c>
      <c r="K1113" s="71">
        <v>0.87986269444347398</v>
      </c>
      <c r="L1113" s="68">
        <v>72.133027522935805</v>
      </c>
      <c r="M1113" s="71">
        <v>0.80437488884936903</v>
      </c>
      <c r="N1113" s="68">
        <v>68.814729574223307</v>
      </c>
      <c r="O1113" s="71">
        <v>0.42834677908636898</v>
      </c>
      <c r="P1113" s="68">
        <v>47.165400350672101</v>
      </c>
      <c r="Q1113" s="71">
        <v>1</v>
      </c>
      <c r="R1113" s="68">
        <v>100</v>
      </c>
    </row>
    <row r="1114" spans="1:18" x14ac:dyDescent="0.2">
      <c r="A1114" s="141" t="s">
        <v>2489</v>
      </c>
      <c r="B1114" s="67" t="s">
        <v>2490</v>
      </c>
      <c r="C1114" s="67">
        <v>52</v>
      </c>
      <c r="D1114" s="67" t="s">
        <v>340</v>
      </c>
      <c r="E1114" s="71">
        <v>0.69613181717330797</v>
      </c>
      <c r="F1114" s="68">
        <v>54.816513761467903</v>
      </c>
      <c r="G1114" s="71">
        <v>0.68051042446313803</v>
      </c>
      <c r="H1114" s="68">
        <v>37.442660550458697</v>
      </c>
      <c r="I1114" s="71">
        <v>0.78918423663146597</v>
      </c>
      <c r="J1114" s="68">
        <v>57.454128440367001</v>
      </c>
      <c r="K1114" s="71">
        <v>0.91410047366384295</v>
      </c>
      <c r="L1114" s="68">
        <v>81.594036697247702</v>
      </c>
      <c r="M1114" s="71">
        <v>0.68344300195625096</v>
      </c>
      <c r="N1114" s="68">
        <v>51.668584579977001</v>
      </c>
      <c r="O1114" s="71">
        <v>0.658852766325148</v>
      </c>
      <c r="P1114" s="68">
        <v>72.472238457042707</v>
      </c>
      <c r="Q1114" s="71">
        <v>0.45069999999999999</v>
      </c>
      <c r="R1114" s="68">
        <v>26.5651438240271</v>
      </c>
    </row>
    <row r="1115" spans="1:18" x14ac:dyDescent="0.2">
      <c r="A1115" s="141" t="s">
        <v>2491</v>
      </c>
      <c r="B1115" s="67" t="s">
        <v>2492</v>
      </c>
      <c r="C1115" s="67">
        <v>52</v>
      </c>
      <c r="D1115" s="67" t="s">
        <v>340</v>
      </c>
      <c r="E1115" s="71">
        <v>0.71472091083593103</v>
      </c>
      <c r="F1115" s="68">
        <v>59.633027522935798</v>
      </c>
      <c r="G1115" s="71">
        <v>0.69331915772450303</v>
      </c>
      <c r="H1115" s="68">
        <v>41.685779816513801</v>
      </c>
      <c r="I1115" s="71">
        <v>0.83660213245499004</v>
      </c>
      <c r="J1115" s="68">
        <v>69.839449541284395</v>
      </c>
      <c r="K1115" s="71">
        <v>0.93625110572278203</v>
      </c>
      <c r="L1115" s="68">
        <v>88.532110091743107</v>
      </c>
      <c r="M1115" s="71">
        <v>0.81148852925484605</v>
      </c>
      <c r="N1115" s="68">
        <v>69.620253164556999</v>
      </c>
      <c r="O1115" s="71">
        <v>0.64126453985846799</v>
      </c>
      <c r="P1115" s="68">
        <v>71.011104617182895</v>
      </c>
      <c r="Q1115" s="71">
        <v>0.36940000000000001</v>
      </c>
      <c r="R1115" s="68">
        <v>25.0423011844332</v>
      </c>
    </row>
    <row r="1116" spans="1:18" x14ac:dyDescent="0.2">
      <c r="A1116" s="141" t="s">
        <v>2493</v>
      </c>
      <c r="B1116" s="67" t="s">
        <v>2494</v>
      </c>
      <c r="C1116" s="67">
        <v>52</v>
      </c>
      <c r="D1116" s="67" t="s">
        <v>340</v>
      </c>
      <c r="E1116" s="71">
        <v>0.67828254569787105</v>
      </c>
      <c r="F1116" s="68">
        <v>50.573394495412799</v>
      </c>
      <c r="G1116" s="71">
        <v>0.69228090630870498</v>
      </c>
      <c r="H1116" s="68">
        <v>41.571100917431203</v>
      </c>
      <c r="I1116" s="71">
        <v>0.87265954203374396</v>
      </c>
      <c r="J1116" s="68">
        <v>77.752293577981604</v>
      </c>
      <c r="K1116" s="71">
        <v>0.91570073236245597</v>
      </c>
      <c r="L1116" s="68">
        <v>81.995412844036693</v>
      </c>
      <c r="M1116" s="71">
        <v>0.747465765605549</v>
      </c>
      <c r="N1116" s="68">
        <v>60.759493670886101</v>
      </c>
      <c r="O1116" s="71">
        <v>0.69828832787676998</v>
      </c>
      <c r="P1116" s="68">
        <v>77.440093512565795</v>
      </c>
      <c r="Q1116" s="71">
        <v>0.14330000000000001</v>
      </c>
      <c r="R1116" s="68">
        <v>19.7123519458545</v>
      </c>
    </row>
    <row r="1117" spans="1:18" x14ac:dyDescent="0.2">
      <c r="A1117" s="141" t="s">
        <v>2495</v>
      </c>
      <c r="B1117" s="67" t="s">
        <v>2496</v>
      </c>
      <c r="C1117" s="67">
        <v>52</v>
      </c>
      <c r="D1117" s="67" t="s">
        <v>340</v>
      </c>
      <c r="E1117" s="71">
        <v>0.56588085949639699</v>
      </c>
      <c r="F1117" s="68">
        <v>21.788990825688099</v>
      </c>
      <c r="G1117" s="71">
        <v>0.62282357469122196</v>
      </c>
      <c r="H1117" s="68">
        <v>21.100917431192698</v>
      </c>
      <c r="I1117" s="71">
        <v>0.75449045450914798</v>
      </c>
      <c r="J1117" s="68">
        <v>48.050458715596299</v>
      </c>
      <c r="K1117" s="71">
        <v>0.79803559563805004</v>
      </c>
      <c r="L1117" s="68">
        <v>45.814220183486199</v>
      </c>
      <c r="M1117" s="71">
        <v>0.43446558776453897</v>
      </c>
      <c r="N1117" s="68">
        <v>18.527042577675498</v>
      </c>
      <c r="O1117" s="71">
        <v>0.21958908487902701</v>
      </c>
      <c r="P1117" s="68">
        <v>17.533606078316801</v>
      </c>
      <c r="Q1117" s="71"/>
      <c r="R1117" s="68"/>
    </row>
    <row r="1118" spans="1:18" x14ac:dyDescent="0.2">
      <c r="A1118" s="141" t="s">
        <v>2497</v>
      </c>
      <c r="B1118" s="67" t="s">
        <v>2498</v>
      </c>
      <c r="C1118" s="67">
        <v>52</v>
      </c>
      <c r="D1118" s="67" t="s">
        <v>340</v>
      </c>
      <c r="E1118" s="71">
        <v>0.45807426743100899</v>
      </c>
      <c r="F1118" s="68">
        <v>5.9059633027522898</v>
      </c>
      <c r="G1118" s="71">
        <v>0.63220386223729896</v>
      </c>
      <c r="H1118" s="68">
        <v>23.107798165137599</v>
      </c>
      <c r="I1118" s="71">
        <v>0.74194960570214197</v>
      </c>
      <c r="J1118" s="68">
        <v>44.2087155963303</v>
      </c>
      <c r="K1118" s="71">
        <v>0.77991733092406201</v>
      </c>
      <c r="L1118" s="68">
        <v>40.0229357798165</v>
      </c>
      <c r="M1118" s="71">
        <v>0.398897385737151</v>
      </c>
      <c r="N1118" s="68">
        <v>14.5569620253165</v>
      </c>
      <c r="O1118" s="71">
        <v>0.195477419985401</v>
      </c>
      <c r="P1118" s="68">
        <v>14.494447691408499</v>
      </c>
      <c r="Q1118" s="71">
        <v>0</v>
      </c>
      <c r="R1118" s="68">
        <v>12.690355329949201</v>
      </c>
    </row>
    <row r="1119" spans="1:18" x14ac:dyDescent="0.2">
      <c r="A1119" s="141" t="s">
        <v>2499</v>
      </c>
      <c r="B1119" s="67" t="s">
        <v>2500</v>
      </c>
      <c r="C1119" s="67">
        <v>52</v>
      </c>
      <c r="D1119" s="67" t="s">
        <v>340</v>
      </c>
      <c r="E1119" s="71">
        <v>0.63740622374104805</v>
      </c>
      <c r="F1119" s="68">
        <v>40.653669724770602</v>
      </c>
      <c r="G1119" s="71">
        <v>0.63245767340113201</v>
      </c>
      <c r="H1119" s="68">
        <v>23.279816513761499</v>
      </c>
      <c r="I1119" s="71">
        <v>0.69851342568289698</v>
      </c>
      <c r="J1119" s="68">
        <v>31.077981651376099</v>
      </c>
      <c r="K1119" s="71">
        <v>0.79158953856288605</v>
      </c>
      <c r="L1119" s="68">
        <v>43.979357798165097</v>
      </c>
      <c r="M1119" s="71">
        <v>0.470033789791926</v>
      </c>
      <c r="N1119" s="68">
        <v>22.151898734177198</v>
      </c>
      <c r="O1119" s="71">
        <v>0.231842915007449</v>
      </c>
      <c r="P1119" s="68">
        <v>18.936294564582099</v>
      </c>
      <c r="Q1119" s="71">
        <v>1</v>
      </c>
      <c r="R1119" s="68">
        <v>100</v>
      </c>
    </row>
    <row r="1120" spans="1:18" x14ac:dyDescent="0.2">
      <c r="A1120" s="141" t="s">
        <v>2501</v>
      </c>
      <c r="B1120" s="67" t="s">
        <v>2502</v>
      </c>
      <c r="C1120" s="67">
        <v>52</v>
      </c>
      <c r="D1120" s="67" t="s">
        <v>340</v>
      </c>
      <c r="E1120" s="71">
        <v>0.48578762103608197</v>
      </c>
      <c r="F1120" s="68">
        <v>8.2568807339449606</v>
      </c>
      <c r="G1120" s="71">
        <v>0.62031403989759004</v>
      </c>
      <c r="H1120" s="68">
        <v>20.183486238532101</v>
      </c>
      <c r="I1120" s="71">
        <v>0.69641329762864101</v>
      </c>
      <c r="J1120" s="68">
        <v>30.389908256880702</v>
      </c>
      <c r="K1120" s="71">
        <v>0.78033431910614404</v>
      </c>
      <c r="L1120" s="68">
        <v>40.309633027522899</v>
      </c>
      <c r="M1120" s="71">
        <v>0.42735194735906101</v>
      </c>
      <c r="N1120" s="68">
        <v>17.261219792865401</v>
      </c>
      <c r="O1120" s="71">
        <v>0.23911212222505401</v>
      </c>
      <c r="P1120" s="68">
        <v>19.929865575686701</v>
      </c>
      <c r="Q1120" s="71">
        <v>0.1512</v>
      </c>
      <c r="R1120" s="68">
        <v>20.2199661590525</v>
      </c>
    </row>
    <row r="1121" spans="1:18" x14ac:dyDescent="0.2">
      <c r="A1121" s="141" t="s">
        <v>2503</v>
      </c>
      <c r="B1121" s="67" t="s">
        <v>2504</v>
      </c>
      <c r="C1121" s="67">
        <v>52</v>
      </c>
      <c r="D1121" s="67" t="s">
        <v>340</v>
      </c>
      <c r="E1121" s="71">
        <v>0.56962432457099499</v>
      </c>
      <c r="F1121" s="68">
        <v>22.993119266055</v>
      </c>
      <c r="G1121" s="71">
        <v>0.60329045402552195</v>
      </c>
      <c r="H1121" s="68">
        <v>15.080275229357801</v>
      </c>
      <c r="I1121" s="71">
        <v>0.65499330084762297</v>
      </c>
      <c r="J1121" s="68">
        <v>20.699541284403701</v>
      </c>
      <c r="K1121" s="71">
        <v>0.76589209305647199</v>
      </c>
      <c r="L1121" s="68">
        <v>34.690366972477101</v>
      </c>
      <c r="M1121" s="71">
        <v>0.26729503823581702</v>
      </c>
      <c r="N1121" s="68">
        <v>5.8112773302646703</v>
      </c>
      <c r="O1121" s="71">
        <v>0.126275061260538</v>
      </c>
      <c r="P1121" s="68">
        <v>7.1887784921098801</v>
      </c>
      <c r="Q1121" s="71">
        <v>1</v>
      </c>
      <c r="R1121" s="68">
        <v>100</v>
      </c>
    </row>
    <row r="1122" spans="1:18" x14ac:dyDescent="0.2">
      <c r="A1122" s="141" t="s">
        <v>2505</v>
      </c>
      <c r="B1122" s="67" t="s">
        <v>2506</v>
      </c>
      <c r="C1122" s="67">
        <v>52</v>
      </c>
      <c r="D1122" s="67" t="s">
        <v>340</v>
      </c>
      <c r="E1122" s="71">
        <v>0.65095487628702497</v>
      </c>
      <c r="F1122" s="68">
        <v>44.094036697247702</v>
      </c>
      <c r="G1122" s="71">
        <v>0.59143387452060803</v>
      </c>
      <c r="H1122" s="68">
        <v>12.7293577981651</v>
      </c>
      <c r="I1122" s="71">
        <v>0.73128238068324802</v>
      </c>
      <c r="J1122" s="68">
        <v>41.2270642201835</v>
      </c>
      <c r="K1122" s="71">
        <v>0.86299427041520405</v>
      </c>
      <c r="L1122" s="68">
        <v>66.341743119266098</v>
      </c>
      <c r="M1122" s="71">
        <v>0.48426107060288098</v>
      </c>
      <c r="N1122" s="68">
        <v>24.568469505178399</v>
      </c>
      <c r="O1122" s="71">
        <v>0.23575766150021099</v>
      </c>
      <c r="P1122" s="68">
        <v>19.403857393337201</v>
      </c>
      <c r="Q1122" s="71">
        <v>1</v>
      </c>
      <c r="R1122" s="68">
        <v>100</v>
      </c>
    </row>
    <row r="1123" spans="1:18" x14ac:dyDescent="0.2">
      <c r="A1123" s="141" t="s">
        <v>2507</v>
      </c>
      <c r="B1123" s="67" t="s">
        <v>2508</v>
      </c>
      <c r="C1123" s="67">
        <v>52</v>
      </c>
      <c r="D1123" s="67" t="s">
        <v>340</v>
      </c>
      <c r="E1123" s="71">
        <v>0.53726193879996098</v>
      </c>
      <c r="F1123" s="68">
        <v>15.5963302752294</v>
      </c>
      <c r="G1123" s="71">
        <v>0.63527943677175502</v>
      </c>
      <c r="H1123" s="68">
        <v>24.139908256880702</v>
      </c>
      <c r="I1123" s="71">
        <v>0.62267658039740204</v>
      </c>
      <c r="J1123" s="68">
        <v>13.704128440367001</v>
      </c>
      <c r="K1123" s="71">
        <v>0.74588423451194796</v>
      </c>
      <c r="L1123" s="68">
        <v>28.612385321100898</v>
      </c>
      <c r="M1123" s="71">
        <v>0.423795127156322</v>
      </c>
      <c r="N1123" s="68">
        <v>16.973532796317599</v>
      </c>
      <c r="O1123" s="71">
        <v>0.25867431516237699</v>
      </c>
      <c r="P1123" s="68">
        <v>22.5014611338399</v>
      </c>
      <c r="Q1123" s="71"/>
      <c r="R1123" s="68"/>
    </row>
    <row r="1124" spans="1:18" x14ac:dyDescent="0.2">
      <c r="A1124" s="141" t="s">
        <v>2509</v>
      </c>
      <c r="B1124" s="67" t="s">
        <v>2510</v>
      </c>
      <c r="C1124" s="67">
        <v>52</v>
      </c>
      <c r="D1124" s="67" t="s">
        <v>340</v>
      </c>
      <c r="E1124" s="71">
        <v>0.58047486808449</v>
      </c>
      <c r="F1124" s="68">
        <v>25.802752293577999</v>
      </c>
      <c r="G1124" s="71">
        <v>0.60382059197052396</v>
      </c>
      <c r="H1124" s="68">
        <v>15.309633027522899</v>
      </c>
      <c r="I1124" s="71">
        <v>0.731159597276414</v>
      </c>
      <c r="J1124" s="68">
        <v>41.112385321100902</v>
      </c>
      <c r="K1124" s="71">
        <v>0.78498366540308995</v>
      </c>
      <c r="L1124" s="68">
        <v>41.800458715596299</v>
      </c>
      <c r="M1124" s="71">
        <v>0.18548817357282599</v>
      </c>
      <c r="N1124" s="68">
        <v>3.7399309551208302</v>
      </c>
      <c r="O1124" s="71">
        <v>0.17739718028408399</v>
      </c>
      <c r="P1124" s="68">
        <v>11.981297486849799</v>
      </c>
      <c r="Q1124" s="71">
        <v>1</v>
      </c>
      <c r="R1124" s="68">
        <v>100</v>
      </c>
    </row>
    <row r="1125" spans="1:18" x14ac:dyDescent="0.2">
      <c r="A1125" s="141" t="s">
        <v>2511</v>
      </c>
      <c r="B1125" s="67" t="s">
        <v>2512</v>
      </c>
      <c r="C1125" s="67">
        <v>52</v>
      </c>
      <c r="D1125" s="67" t="s">
        <v>340</v>
      </c>
      <c r="E1125" s="71">
        <v>0.62967844487501901</v>
      </c>
      <c r="F1125" s="68">
        <v>38.2454128440367</v>
      </c>
      <c r="G1125" s="71">
        <v>0.63053381753288296</v>
      </c>
      <c r="H1125" s="68">
        <v>22.821100917431199</v>
      </c>
      <c r="I1125" s="71">
        <v>0.69030221409933301</v>
      </c>
      <c r="J1125" s="68">
        <v>28.440366972477101</v>
      </c>
      <c r="K1125" s="71">
        <v>0.791788856806799</v>
      </c>
      <c r="L1125" s="68">
        <v>44.0366972477064</v>
      </c>
      <c r="M1125" s="71">
        <v>0.39534056553441199</v>
      </c>
      <c r="N1125" s="68">
        <v>14.09666283084</v>
      </c>
      <c r="O1125" s="71">
        <v>0.27010521527669001</v>
      </c>
      <c r="P1125" s="68">
        <v>24.137931034482801</v>
      </c>
      <c r="Q1125" s="71">
        <v>1</v>
      </c>
      <c r="R1125" s="68">
        <v>100</v>
      </c>
    </row>
    <row r="1126" spans="1:18" x14ac:dyDescent="0.2">
      <c r="A1126" s="141" t="s">
        <v>2513</v>
      </c>
      <c r="B1126" s="67" t="s">
        <v>2514</v>
      </c>
      <c r="C1126" s="67">
        <v>52</v>
      </c>
      <c r="D1126" s="67" t="s">
        <v>340</v>
      </c>
      <c r="E1126" s="71">
        <v>0.59478018869238702</v>
      </c>
      <c r="F1126" s="68">
        <v>29.529816513761499</v>
      </c>
      <c r="G1126" s="71">
        <v>0.69183343980481105</v>
      </c>
      <c r="H1126" s="68">
        <v>41.5137614678899</v>
      </c>
      <c r="I1126" s="71">
        <v>0.58998301238426698</v>
      </c>
      <c r="J1126" s="68">
        <v>9.0596330275229295</v>
      </c>
      <c r="K1126" s="71">
        <v>0.79356116228752704</v>
      </c>
      <c r="L1126" s="68">
        <v>44.839449541284402</v>
      </c>
      <c r="M1126" s="71">
        <v>0.56962475546861102</v>
      </c>
      <c r="N1126" s="68">
        <v>35.673187571921801</v>
      </c>
      <c r="O1126" s="71">
        <v>0.32889857351671797</v>
      </c>
      <c r="P1126" s="68">
        <v>32.3202805376973</v>
      </c>
      <c r="Q1126" s="71"/>
      <c r="R1126" s="68"/>
    </row>
    <row r="1127" spans="1:18" x14ac:dyDescent="0.2">
      <c r="A1127" s="141" t="s">
        <v>2515</v>
      </c>
      <c r="B1127" s="67" t="s">
        <v>2516</v>
      </c>
      <c r="C1127" s="67">
        <v>52</v>
      </c>
      <c r="D1127" s="67" t="s">
        <v>340</v>
      </c>
      <c r="E1127" s="71">
        <v>0.57345297073873203</v>
      </c>
      <c r="F1127" s="68">
        <v>24.311926605504599</v>
      </c>
      <c r="G1127" s="71">
        <v>0.59512576153558405</v>
      </c>
      <c r="H1127" s="68">
        <v>13.933486238532099</v>
      </c>
      <c r="I1127" s="71">
        <v>0.70358887038279105</v>
      </c>
      <c r="J1127" s="68">
        <v>32.224770642201797</v>
      </c>
      <c r="K1127" s="71">
        <v>0.83896408853693005</v>
      </c>
      <c r="L1127" s="68">
        <v>60.091743119265999</v>
      </c>
      <c r="M1127" s="71">
        <v>0.21038591499199699</v>
      </c>
      <c r="N1127" s="68">
        <v>4.4879171461449898</v>
      </c>
      <c r="O1127" s="71">
        <v>9.2653188985089605E-2</v>
      </c>
      <c r="P1127" s="68">
        <v>4.5587375803623598</v>
      </c>
      <c r="Q1127" s="71">
        <v>1</v>
      </c>
      <c r="R1127" s="68">
        <v>100</v>
      </c>
    </row>
    <row r="1128" spans="1:18" x14ac:dyDescent="0.2">
      <c r="A1128" s="141" t="s">
        <v>2517</v>
      </c>
      <c r="B1128" s="67" t="s">
        <v>2518</v>
      </c>
      <c r="C1128" s="67">
        <v>52</v>
      </c>
      <c r="D1128" s="67" t="s">
        <v>340</v>
      </c>
      <c r="E1128" s="71">
        <v>0.51221161430366002</v>
      </c>
      <c r="F1128" s="68">
        <v>11.066513761467901</v>
      </c>
      <c r="G1128" s="71">
        <v>0.59689003250540396</v>
      </c>
      <c r="H1128" s="68">
        <v>14.334862385321101</v>
      </c>
      <c r="I1128" s="71">
        <v>0.71272092156698597</v>
      </c>
      <c r="J1128" s="68">
        <v>34.633027522935798</v>
      </c>
      <c r="K1128" s="71">
        <v>0.78977117518072903</v>
      </c>
      <c r="L1128" s="68">
        <v>43.577981651376099</v>
      </c>
      <c r="M1128" s="71">
        <v>0.27440867864129498</v>
      </c>
      <c r="N1128" s="68">
        <v>6.1565017261219799</v>
      </c>
      <c r="O1128" s="71">
        <v>0.18726726362388901</v>
      </c>
      <c r="P1128" s="68">
        <v>13.3255406195207</v>
      </c>
      <c r="Q1128" s="71"/>
      <c r="R1128" s="68"/>
    </row>
    <row r="1129" spans="1:18" x14ac:dyDescent="0.2">
      <c r="A1129" s="141" t="s">
        <v>2519</v>
      </c>
      <c r="B1129" s="67" t="s">
        <v>2520</v>
      </c>
      <c r="C1129" s="67">
        <v>52</v>
      </c>
      <c r="D1129" s="67" t="s">
        <v>340</v>
      </c>
      <c r="E1129" s="71">
        <v>0.40340024618826997</v>
      </c>
      <c r="F1129" s="68">
        <v>2.8669724770642202</v>
      </c>
      <c r="G1129" s="71">
        <v>0.61195056636497602</v>
      </c>
      <c r="H1129" s="68">
        <v>17.832568807339399</v>
      </c>
      <c r="I1129" s="71">
        <v>0.66398065176573196</v>
      </c>
      <c r="J1129" s="68">
        <v>22.190366972477101</v>
      </c>
      <c r="K1129" s="71">
        <v>0.80054426729827199</v>
      </c>
      <c r="L1129" s="68">
        <v>46.846330275229398</v>
      </c>
      <c r="M1129" s="71">
        <v>0.17126089276187101</v>
      </c>
      <c r="N1129" s="68">
        <v>3.2796317606444201</v>
      </c>
      <c r="O1129" s="71">
        <v>0.170065098938771</v>
      </c>
      <c r="P1129" s="68">
        <v>11.046171829339601</v>
      </c>
      <c r="Q1129" s="71">
        <v>2.5999999999999999E-3</v>
      </c>
      <c r="R1129" s="68">
        <v>14.0439932318105</v>
      </c>
    </row>
    <row r="1130" spans="1:18" x14ac:dyDescent="0.2">
      <c r="A1130" s="141" t="s">
        <v>2521</v>
      </c>
      <c r="B1130" s="67" t="s">
        <v>2522</v>
      </c>
      <c r="C1130" s="67">
        <v>52</v>
      </c>
      <c r="D1130" s="67" t="s">
        <v>340</v>
      </c>
      <c r="E1130" s="71">
        <v>0.61668320008718702</v>
      </c>
      <c r="F1130" s="68">
        <v>35.034403669724803</v>
      </c>
      <c r="G1130" s="71">
        <v>0.62965312965144404</v>
      </c>
      <c r="H1130" s="68">
        <v>22.649082568807302</v>
      </c>
      <c r="I1130" s="71">
        <v>0.70863263142828503</v>
      </c>
      <c r="J1130" s="68">
        <v>33.428899082568797</v>
      </c>
      <c r="K1130" s="71">
        <v>0.79308017730392999</v>
      </c>
      <c r="L1130" s="68">
        <v>44.610091743119298</v>
      </c>
      <c r="M1130" s="71">
        <v>0.39534056553441199</v>
      </c>
      <c r="N1130" s="68">
        <v>14.09666283084</v>
      </c>
      <c r="O1130" s="71">
        <v>0.17339269660505199</v>
      </c>
      <c r="P1130" s="68">
        <v>11.455289304500299</v>
      </c>
      <c r="Q1130" s="71">
        <v>1</v>
      </c>
      <c r="R1130" s="68">
        <v>100</v>
      </c>
    </row>
    <row r="1131" spans="1:18" x14ac:dyDescent="0.2">
      <c r="A1131" s="141" t="s">
        <v>2523</v>
      </c>
      <c r="B1131" s="67" t="s">
        <v>2524</v>
      </c>
      <c r="C1131" s="67">
        <v>52</v>
      </c>
      <c r="D1131" s="67" t="s">
        <v>340</v>
      </c>
      <c r="E1131" s="71">
        <v>0.50809783541736997</v>
      </c>
      <c r="F1131" s="68">
        <v>10.6077981651376</v>
      </c>
      <c r="G1131" s="71">
        <v>0.41833253541082999</v>
      </c>
      <c r="H1131" s="68">
        <v>3.55504587155963</v>
      </c>
      <c r="I1131" s="71">
        <v>0.63696181053788103</v>
      </c>
      <c r="J1131" s="68">
        <v>16.571100917431199</v>
      </c>
      <c r="K1131" s="71">
        <v>0.77825342685908305</v>
      </c>
      <c r="L1131" s="68">
        <v>39.105504587155998</v>
      </c>
      <c r="M1131" s="71">
        <v>0.39534056553441199</v>
      </c>
      <c r="N1131" s="68">
        <v>14.09666283084</v>
      </c>
      <c r="O1131" s="71">
        <v>0.311600838744645</v>
      </c>
      <c r="P1131" s="68">
        <v>29.690239625949701</v>
      </c>
      <c r="Q1131" s="71"/>
      <c r="R1131" s="68"/>
    </row>
    <row r="1132" spans="1:18" x14ac:dyDescent="0.2">
      <c r="A1132" s="141" t="s">
        <v>2525</v>
      </c>
      <c r="B1132" s="67" t="s">
        <v>2526</v>
      </c>
      <c r="C1132" s="67">
        <v>52</v>
      </c>
      <c r="D1132" s="67" t="s">
        <v>340</v>
      </c>
      <c r="E1132" s="71">
        <v>0.59282616844363001</v>
      </c>
      <c r="F1132" s="68">
        <v>28.841743119266098</v>
      </c>
      <c r="G1132" s="71">
        <v>0.63863004342013396</v>
      </c>
      <c r="H1132" s="68">
        <v>24.827981651376099</v>
      </c>
      <c r="I1132" s="71">
        <v>0.64450423477834595</v>
      </c>
      <c r="J1132" s="68">
        <v>18.348623853210999</v>
      </c>
      <c r="K1132" s="71">
        <v>0.78071858290047103</v>
      </c>
      <c r="L1132" s="68">
        <v>40.424311926605498</v>
      </c>
      <c r="M1132" s="71">
        <v>0.50560199181931398</v>
      </c>
      <c r="N1132" s="68">
        <v>26.9850402761795</v>
      </c>
      <c r="O1132" s="71">
        <v>0.39467598929988301</v>
      </c>
      <c r="P1132" s="68">
        <v>41.671537112799498</v>
      </c>
      <c r="Q1132" s="71"/>
      <c r="R1132" s="68"/>
    </row>
    <row r="1133" spans="1:18" x14ac:dyDescent="0.2">
      <c r="A1133" s="141" t="s">
        <v>2527</v>
      </c>
      <c r="B1133" s="67" t="s">
        <v>2528</v>
      </c>
      <c r="C1133" s="67">
        <v>52</v>
      </c>
      <c r="D1133" s="67" t="s">
        <v>340</v>
      </c>
      <c r="E1133" s="71">
        <v>0.53204164453409597</v>
      </c>
      <c r="F1133" s="68">
        <v>14.506880733945</v>
      </c>
      <c r="G1133" s="71">
        <v>0.61019304903575899</v>
      </c>
      <c r="H1133" s="68">
        <v>17.144495412844002</v>
      </c>
      <c r="I1133" s="71">
        <v>0.71323915945302496</v>
      </c>
      <c r="J1133" s="68">
        <v>34.9770642201835</v>
      </c>
      <c r="K1133" s="71">
        <v>0.81658364886302504</v>
      </c>
      <c r="L1133" s="68">
        <v>52.866972477064202</v>
      </c>
      <c r="M1133" s="71">
        <v>0.36688600391250198</v>
      </c>
      <c r="N1133" s="68">
        <v>11.3348676639816</v>
      </c>
      <c r="O1133" s="71">
        <v>0.15330636140616999</v>
      </c>
      <c r="P1133" s="68">
        <v>9.3512565751022798</v>
      </c>
      <c r="Q1133" s="71"/>
      <c r="R1133" s="68"/>
    </row>
    <row r="1134" spans="1:18" x14ac:dyDescent="0.2">
      <c r="A1134" s="141" t="s">
        <v>2529</v>
      </c>
      <c r="B1134" s="67" t="s">
        <v>2530</v>
      </c>
      <c r="C1134" s="67">
        <v>52</v>
      </c>
      <c r="D1134" s="67" t="s">
        <v>340</v>
      </c>
      <c r="E1134" s="71">
        <v>0.44245931147670198</v>
      </c>
      <c r="F1134" s="68">
        <v>4.1857798165137599</v>
      </c>
      <c r="G1134" s="71">
        <v>0.61368303225504595</v>
      </c>
      <c r="H1134" s="68">
        <v>18.176605504587201</v>
      </c>
      <c r="I1134" s="71">
        <v>0.74440323860725699</v>
      </c>
      <c r="J1134" s="68">
        <v>45.183486238532097</v>
      </c>
      <c r="K1134" s="71">
        <v>0.847264110887882</v>
      </c>
      <c r="L1134" s="68">
        <v>62.614678899082598</v>
      </c>
      <c r="M1134" s="71">
        <v>0.306420060465943</v>
      </c>
      <c r="N1134" s="68">
        <v>7.1921749136938997</v>
      </c>
      <c r="O1134" s="71">
        <v>0.14298542664408301</v>
      </c>
      <c r="P1134" s="68">
        <v>8.4161309175920493</v>
      </c>
      <c r="Q1134" s="71">
        <v>0</v>
      </c>
      <c r="R1134" s="68">
        <v>12.690355329949201</v>
      </c>
    </row>
    <row r="1135" spans="1:18" x14ac:dyDescent="0.2">
      <c r="A1135" s="141" t="s">
        <v>2531</v>
      </c>
      <c r="B1135" s="67" t="s">
        <v>2532</v>
      </c>
      <c r="C1135" s="67">
        <v>52</v>
      </c>
      <c r="D1135" s="67" t="s">
        <v>340</v>
      </c>
      <c r="E1135" s="71">
        <v>0.64926231098113596</v>
      </c>
      <c r="F1135" s="68">
        <v>43.75</v>
      </c>
      <c r="G1135" s="71">
        <v>0.63531496892456296</v>
      </c>
      <c r="H1135" s="68">
        <v>24.197247706422001</v>
      </c>
      <c r="I1135" s="71">
        <v>0.72701660199648099</v>
      </c>
      <c r="J1135" s="68">
        <v>39.449541284403701</v>
      </c>
      <c r="K1135" s="71">
        <v>0.83475116047725795</v>
      </c>
      <c r="L1135" s="68">
        <v>58.887614678899098</v>
      </c>
      <c r="M1135" s="71">
        <v>0.48426107060288098</v>
      </c>
      <c r="N1135" s="68">
        <v>24.568469505178399</v>
      </c>
      <c r="O1135" s="71">
        <v>0.21423006388563001</v>
      </c>
      <c r="P1135" s="68">
        <v>17.124488603155999</v>
      </c>
      <c r="Q1135" s="71">
        <v>1</v>
      </c>
      <c r="R1135" s="68">
        <v>100</v>
      </c>
    </row>
    <row r="1136" spans="1:18" x14ac:dyDescent="0.2">
      <c r="A1136" s="141" t="s">
        <v>2533</v>
      </c>
      <c r="B1136" s="67" t="s">
        <v>2534</v>
      </c>
      <c r="C1136" s="67">
        <v>52</v>
      </c>
      <c r="D1136" s="67" t="s">
        <v>340</v>
      </c>
      <c r="E1136" s="71">
        <v>0.59178277584162498</v>
      </c>
      <c r="F1136" s="68">
        <v>28.4977064220184</v>
      </c>
      <c r="G1136" s="71">
        <v>0.64450990934274199</v>
      </c>
      <c r="H1136" s="68">
        <v>26.662844036697201</v>
      </c>
      <c r="I1136" s="71">
        <v>0.70134586661976595</v>
      </c>
      <c r="J1136" s="68">
        <v>31.880733944954098</v>
      </c>
      <c r="K1136" s="71">
        <v>0.845860191798536</v>
      </c>
      <c r="L1136" s="68">
        <v>62.098623853211002</v>
      </c>
      <c r="M1136" s="71">
        <v>0.48070425040014197</v>
      </c>
      <c r="N1136" s="68">
        <v>23.993095512082899</v>
      </c>
      <c r="O1136" s="71">
        <v>0.28649366104693802</v>
      </c>
      <c r="P1136" s="68">
        <v>26.1835184102864</v>
      </c>
      <c r="Q1136" s="71"/>
      <c r="R1136" s="68"/>
    </row>
    <row r="1137" spans="1:18" x14ac:dyDescent="0.2">
      <c r="A1137" s="141" t="s">
        <v>2535</v>
      </c>
      <c r="B1137" s="67" t="s">
        <v>2536</v>
      </c>
      <c r="C1137" s="67">
        <v>52</v>
      </c>
      <c r="D1137" s="67" t="s">
        <v>340</v>
      </c>
      <c r="E1137" s="71">
        <v>0.594073096945271</v>
      </c>
      <c r="F1137" s="68">
        <v>29.185779816513801</v>
      </c>
      <c r="G1137" s="71">
        <v>0.64894819977373597</v>
      </c>
      <c r="H1137" s="68">
        <v>27.9816513761468</v>
      </c>
      <c r="I1137" s="71">
        <v>0.66926146336807901</v>
      </c>
      <c r="J1137" s="68">
        <v>23.623853211009202</v>
      </c>
      <c r="K1137" s="71">
        <v>0.86693857121865903</v>
      </c>
      <c r="L1137" s="68">
        <v>67.717889908256893</v>
      </c>
      <c r="M1137" s="71">
        <v>0.512715632224791</v>
      </c>
      <c r="N1137" s="68">
        <v>27.848101265822802</v>
      </c>
      <c r="O1137" s="71">
        <v>0.27250161814109097</v>
      </c>
      <c r="P1137" s="68">
        <v>24.430157802454701</v>
      </c>
      <c r="Q1137" s="71"/>
      <c r="R1137" s="68"/>
    </row>
    <row r="1138" spans="1:18" x14ac:dyDescent="0.2">
      <c r="A1138" s="141" t="s">
        <v>2537</v>
      </c>
      <c r="B1138" s="67" t="s">
        <v>2538</v>
      </c>
      <c r="C1138" s="67">
        <v>52</v>
      </c>
      <c r="D1138" s="67" t="s">
        <v>340</v>
      </c>
      <c r="E1138" s="71">
        <v>0.56958567339825605</v>
      </c>
      <c r="F1138" s="68">
        <v>22.878440366972502</v>
      </c>
      <c r="G1138" s="71">
        <v>0.57550727030789794</v>
      </c>
      <c r="H1138" s="68">
        <v>10.0917431192661</v>
      </c>
      <c r="I1138" s="71">
        <v>0.60279307329862797</v>
      </c>
      <c r="J1138" s="68">
        <v>10.3784403669725</v>
      </c>
      <c r="K1138" s="71">
        <v>0.79024208236928595</v>
      </c>
      <c r="L1138" s="68">
        <v>43.635321100917402</v>
      </c>
      <c r="M1138" s="71">
        <v>0.56606793526587196</v>
      </c>
      <c r="N1138" s="68">
        <v>35.212888377445303</v>
      </c>
      <c r="O1138" s="71">
        <v>0.31331800574959501</v>
      </c>
      <c r="P1138" s="68">
        <v>29.8655756867329</v>
      </c>
      <c r="Q1138" s="71"/>
      <c r="R1138" s="68"/>
    </row>
    <row r="1139" spans="1:18" x14ac:dyDescent="0.2">
      <c r="A1139" s="141" t="s">
        <v>2539</v>
      </c>
      <c r="B1139" s="67" t="s">
        <v>2540</v>
      </c>
      <c r="C1139" s="67">
        <v>52</v>
      </c>
      <c r="D1139" s="67" t="s">
        <v>340</v>
      </c>
      <c r="E1139" s="71">
        <v>0.53466888988466299</v>
      </c>
      <c r="F1139" s="68">
        <v>15.0229357798165</v>
      </c>
      <c r="G1139" s="71">
        <v>0.69715859851148898</v>
      </c>
      <c r="H1139" s="68">
        <v>42.947247706421997</v>
      </c>
      <c r="I1139" s="71">
        <v>0.74764874164702</v>
      </c>
      <c r="J1139" s="68">
        <v>46.043577981651403</v>
      </c>
      <c r="K1139" s="71">
        <v>0.86219152773005003</v>
      </c>
      <c r="L1139" s="68">
        <v>66.112385321100902</v>
      </c>
      <c r="M1139" s="71">
        <v>0.61586341810421497</v>
      </c>
      <c r="N1139" s="68">
        <v>43.095512082853901</v>
      </c>
      <c r="O1139" s="71">
        <v>0.28275105331520201</v>
      </c>
      <c r="P1139" s="68">
        <v>25.6575102279369</v>
      </c>
      <c r="Q1139" s="71">
        <v>2.3999999999999998E-3</v>
      </c>
      <c r="R1139" s="68">
        <v>13.8747884940778</v>
      </c>
    </row>
    <row r="1140" spans="1:18" x14ac:dyDescent="0.2">
      <c r="A1140" s="141" t="s">
        <v>2541</v>
      </c>
      <c r="B1140" s="67" t="s">
        <v>2542</v>
      </c>
      <c r="C1140" s="67">
        <v>52</v>
      </c>
      <c r="D1140" s="67" t="s">
        <v>340</v>
      </c>
      <c r="E1140" s="71">
        <v>0.736344840109598</v>
      </c>
      <c r="F1140" s="68">
        <v>63.130733944954102</v>
      </c>
      <c r="G1140" s="71">
        <v>0.72613634180322795</v>
      </c>
      <c r="H1140" s="68">
        <v>50.860091743119298</v>
      </c>
      <c r="I1140" s="71">
        <v>0.84555289341728201</v>
      </c>
      <c r="J1140" s="68">
        <v>71.616972477064195</v>
      </c>
      <c r="K1140" s="71">
        <v>0.897326055378317</v>
      </c>
      <c r="L1140" s="68">
        <v>77.236238532110093</v>
      </c>
      <c r="M1140" s="71">
        <v>0.71189756357816103</v>
      </c>
      <c r="N1140" s="68">
        <v>55.638665132336001</v>
      </c>
      <c r="O1140" s="71">
        <v>0.66065618648059998</v>
      </c>
      <c r="P1140" s="68">
        <v>72.706019871420196</v>
      </c>
      <c r="Q1140" s="71">
        <v>0.57650000000000001</v>
      </c>
      <c r="R1140" s="68">
        <v>32.825719120135403</v>
      </c>
    </row>
    <row r="1141" spans="1:18" x14ac:dyDescent="0.2">
      <c r="A1141" s="141" t="s">
        <v>2543</v>
      </c>
      <c r="B1141" s="67" t="s">
        <v>2544</v>
      </c>
      <c r="C1141" s="67">
        <v>52</v>
      </c>
      <c r="D1141" s="67" t="s">
        <v>340</v>
      </c>
      <c r="E1141" s="71">
        <v>0.58147657560660104</v>
      </c>
      <c r="F1141" s="68">
        <v>26.204128440367001</v>
      </c>
      <c r="G1141" s="71">
        <v>0.68929720036921704</v>
      </c>
      <c r="H1141" s="68">
        <v>40.883027522935798</v>
      </c>
      <c r="I1141" s="71">
        <v>0.77919237141616604</v>
      </c>
      <c r="J1141" s="68">
        <v>55.160550458715598</v>
      </c>
      <c r="K1141" s="71">
        <v>0.972515533311333</v>
      </c>
      <c r="L1141" s="68">
        <v>96.444954128440401</v>
      </c>
      <c r="M1141" s="71">
        <v>0.63009069891517</v>
      </c>
      <c r="N1141" s="68">
        <v>44.764096662830802</v>
      </c>
      <c r="O1141" s="71">
        <v>0.41776364962772</v>
      </c>
      <c r="P1141" s="68">
        <v>45.178258328462903</v>
      </c>
      <c r="Q1141" s="71">
        <v>0</v>
      </c>
      <c r="R1141" s="68">
        <v>12.690355329949201</v>
      </c>
    </row>
    <row r="1142" spans="1:18" x14ac:dyDescent="0.2">
      <c r="A1142" s="141" t="s">
        <v>2545</v>
      </c>
      <c r="B1142" s="67" t="s">
        <v>2546</v>
      </c>
      <c r="C1142" s="67">
        <v>52</v>
      </c>
      <c r="D1142" s="67" t="s">
        <v>340</v>
      </c>
      <c r="E1142" s="71">
        <v>0.61775534791270603</v>
      </c>
      <c r="F1142" s="68">
        <v>35.321100917431203</v>
      </c>
      <c r="G1142" s="71">
        <v>0.65764476364671998</v>
      </c>
      <c r="H1142" s="68">
        <v>31.364678899082602</v>
      </c>
      <c r="I1142" s="71">
        <v>0.69146285977716904</v>
      </c>
      <c r="J1142" s="68">
        <v>28.899082568807302</v>
      </c>
      <c r="K1142" s="71">
        <v>0.91714192174872999</v>
      </c>
      <c r="L1142" s="68">
        <v>82.511467889908204</v>
      </c>
      <c r="M1142" s="71">
        <v>0.73679530499733203</v>
      </c>
      <c r="N1142" s="68">
        <v>59.378596087456799</v>
      </c>
      <c r="O1142" s="71">
        <v>0.69898723730628398</v>
      </c>
      <c r="P1142" s="68">
        <v>77.498538866160104</v>
      </c>
      <c r="Q1142" s="71">
        <v>4.4999999999999997E-3</v>
      </c>
      <c r="R1142" s="68">
        <v>14.5516074450085</v>
      </c>
    </row>
    <row r="1143" spans="1:18" x14ac:dyDescent="0.2">
      <c r="A1143" s="141" t="s">
        <v>930</v>
      </c>
      <c r="B1143" s="67" t="s">
        <v>2547</v>
      </c>
      <c r="C1143" s="67">
        <v>52</v>
      </c>
      <c r="D1143" s="67" t="s">
        <v>340</v>
      </c>
      <c r="E1143" s="71">
        <v>0.59454386963371697</v>
      </c>
      <c r="F1143" s="68">
        <v>29.4724770642202</v>
      </c>
      <c r="G1143" s="71">
        <v>0.61548609740076399</v>
      </c>
      <c r="H1143" s="68">
        <v>18.75</v>
      </c>
      <c r="I1143" s="71">
        <v>0.738989111975633</v>
      </c>
      <c r="J1143" s="68">
        <v>43.119266055045898</v>
      </c>
      <c r="K1143" s="71">
        <v>0.81793796697871002</v>
      </c>
      <c r="L1143" s="68">
        <v>53.211009174311897</v>
      </c>
      <c r="M1143" s="71">
        <v>0.48070425040014197</v>
      </c>
      <c r="N1143" s="68">
        <v>23.993095512082899</v>
      </c>
      <c r="O1143" s="71">
        <v>0.25104579104704999</v>
      </c>
      <c r="P1143" s="68">
        <v>21.6832261835184</v>
      </c>
      <c r="Q1143" s="71">
        <v>0.66310000000000002</v>
      </c>
      <c r="R1143" s="68">
        <v>35.871404399323197</v>
      </c>
    </row>
    <row r="1144" spans="1:18" x14ac:dyDescent="0.2">
      <c r="A1144" s="141" t="s">
        <v>2548</v>
      </c>
      <c r="B1144" s="67" t="s">
        <v>2549</v>
      </c>
      <c r="C1144" s="67">
        <v>52</v>
      </c>
      <c r="D1144" s="67" t="s">
        <v>340</v>
      </c>
      <c r="E1144" s="71">
        <v>0.61872777939679702</v>
      </c>
      <c r="F1144" s="68">
        <v>35.607798165137602</v>
      </c>
      <c r="G1144" s="71">
        <v>0.61199006442040604</v>
      </c>
      <c r="H1144" s="68">
        <v>17.889908256880702</v>
      </c>
      <c r="I1144" s="71">
        <v>0.72331909906177005</v>
      </c>
      <c r="J1144" s="68">
        <v>38.188073394495397</v>
      </c>
      <c r="K1144" s="71">
        <v>0.82852528838712702</v>
      </c>
      <c r="L1144" s="68">
        <v>57.683486238532097</v>
      </c>
      <c r="M1144" s="71">
        <v>0.36332918370976303</v>
      </c>
      <c r="N1144" s="68">
        <v>11.1047180667434</v>
      </c>
      <c r="O1144" s="71">
        <v>0.18520304080171901</v>
      </c>
      <c r="P1144" s="68">
        <v>13.033313851548799</v>
      </c>
      <c r="Q1144" s="71">
        <v>1</v>
      </c>
      <c r="R1144" s="68">
        <v>100</v>
      </c>
    </row>
    <row r="1145" spans="1:18" x14ac:dyDescent="0.2">
      <c r="A1145" s="141" t="s">
        <v>2550</v>
      </c>
      <c r="B1145" s="67" t="s">
        <v>2551</v>
      </c>
      <c r="C1145" s="67">
        <v>52</v>
      </c>
      <c r="D1145" s="67" t="s">
        <v>340</v>
      </c>
      <c r="E1145" s="71">
        <v>0.54760641490117301</v>
      </c>
      <c r="F1145" s="68">
        <v>17.029816513761499</v>
      </c>
      <c r="G1145" s="71">
        <v>0.59500658823152697</v>
      </c>
      <c r="H1145" s="68">
        <v>13.8761467889908</v>
      </c>
      <c r="I1145" s="71">
        <v>0.72778493691146395</v>
      </c>
      <c r="J1145" s="68">
        <v>39.678899082568797</v>
      </c>
      <c r="K1145" s="71">
        <v>0.79411457043557498</v>
      </c>
      <c r="L1145" s="68">
        <v>44.896788990825698</v>
      </c>
      <c r="M1145" s="71">
        <v>4.6772185666014598E-2</v>
      </c>
      <c r="N1145" s="68">
        <v>1.4384349827387799</v>
      </c>
      <c r="O1145" s="71">
        <v>0.12196020816246</v>
      </c>
      <c r="P1145" s="68">
        <v>6.9549970777323198</v>
      </c>
      <c r="Q1145" s="71">
        <v>1</v>
      </c>
      <c r="R1145" s="68">
        <v>100</v>
      </c>
    </row>
    <row r="1146" spans="1:18" x14ac:dyDescent="0.2">
      <c r="A1146" s="141" t="s">
        <v>2552</v>
      </c>
      <c r="B1146" s="67" t="s">
        <v>2553</v>
      </c>
      <c r="C1146" s="67">
        <v>52</v>
      </c>
      <c r="D1146" s="67" t="s">
        <v>340</v>
      </c>
      <c r="E1146" s="71">
        <v>0.56391994722580296</v>
      </c>
      <c r="F1146" s="68">
        <v>21.100917431192698</v>
      </c>
      <c r="G1146" s="71">
        <v>0.59224840924734901</v>
      </c>
      <c r="H1146" s="68">
        <v>13.0160550458716</v>
      </c>
      <c r="I1146" s="71">
        <v>0.72784807580958699</v>
      </c>
      <c r="J1146" s="68">
        <v>39.793577981651403</v>
      </c>
      <c r="K1146" s="71">
        <v>0.82411727067892204</v>
      </c>
      <c r="L1146" s="68">
        <v>55.9633027522936</v>
      </c>
      <c r="M1146" s="71">
        <v>0.110794949315312</v>
      </c>
      <c r="N1146" s="68">
        <v>2.3590333716915999</v>
      </c>
      <c r="O1146" s="71">
        <v>0.12851097830364899</v>
      </c>
      <c r="P1146" s="68">
        <v>7.3641145528930396</v>
      </c>
      <c r="Q1146" s="71">
        <v>1</v>
      </c>
      <c r="R1146" s="68">
        <v>100</v>
      </c>
    </row>
    <row r="1147" spans="1:18" x14ac:dyDescent="0.2">
      <c r="A1147" s="141" t="s">
        <v>2554</v>
      </c>
      <c r="B1147" s="67" t="s">
        <v>2555</v>
      </c>
      <c r="C1147" s="67">
        <v>52</v>
      </c>
      <c r="D1147" s="67" t="s">
        <v>340</v>
      </c>
      <c r="E1147" s="71">
        <v>0.56319400601829706</v>
      </c>
      <c r="F1147" s="68">
        <v>20.928899082568801</v>
      </c>
      <c r="G1147" s="71">
        <v>0.60674515543883001</v>
      </c>
      <c r="H1147" s="68">
        <v>16.055045871559599</v>
      </c>
      <c r="I1147" s="71">
        <v>0.73625468394460902</v>
      </c>
      <c r="J1147" s="68">
        <v>42.2591743119266</v>
      </c>
      <c r="K1147" s="71">
        <v>0.81720247553873404</v>
      </c>
      <c r="L1147" s="68">
        <v>52.9816513761468</v>
      </c>
      <c r="M1147" s="71">
        <v>0.24595411701938499</v>
      </c>
      <c r="N1147" s="68">
        <v>5.2934407364787104</v>
      </c>
      <c r="O1147" s="71">
        <v>0.15290760416822499</v>
      </c>
      <c r="P1147" s="68">
        <v>9.2928112215078897</v>
      </c>
      <c r="Q1147" s="71">
        <v>0.82010000000000005</v>
      </c>
      <c r="R1147" s="68">
        <v>40.186125211505903</v>
      </c>
    </row>
    <row r="1148" spans="1:18" x14ac:dyDescent="0.2">
      <c r="A1148" s="141" t="s">
        <v>2556</v>
      </c>
      <c r="B1148" s="67" t="s">
        <v>2557</v>
      </c>
      <c r="C1148" s="67">
        <v>52</v>
      </c>
      <c r="D1148" s="67" t="s">
        <v>340</v>
      </c>
      <c r="E1148" s="71">
        <v>0.55335060945624404</v>
      </c>
      <c r="F1148" s="68">
        <v>18.635321100917398</v>
      </c>
      <c r="G1148" s="71">
        <v>0.60822279698891901</v>
      </c>
      <c r="H1148" s="68">
        <v>16.456422018348601</v>
      </c>
      <c r="I1148" s="71">
        <v>0.62058792019570597</v>
      </c>
      <c r="J1148" s="68">
        <v>13.073394495412799</v>
      </c>
      <c r="K1148" s="71">
        <v>0.79962268872501796</v>
      </c>
      <c r="L1148" s="68">
        <v>46.444954128440401</v>
      </c>
      <c r="M1148" s="71">
        <v>0.110794949315312</v>
      </c>
      <c r="N1148" s="68">
        <v>2.3590333716915999</v>
      </c>
      <c r="O1148" s="71">
        <v>0.180875301512509</v>
      </c>
      <c r="P1148" s="68">
        <v>12.5657510227937</v>
      </c>
      <c r="Q1148" s="71">
        <v>1</v>
      </c>
      <c r="R1148" s="68">
        <v>100</v>
      </c>
    </row>
    <row r="1149" spans="1:18" x14ac:dyDescent="0.2">
      <c r="A1149" s="141" t="s">
        <v>2558</v>
      </c>
      <c r="B1149" s="67" t="s">
        <v>2559</v>
      </c>
      <c r="C1149" s="67">
        <v>52</v>
      </c>
      <c r="D1149" s="67" t="s">
        <v>340</v>
      </c>
      <c r="E1149" s="71">
        <v>0.49250635240686302</v>
      </c>
      <c r="F1149" s="68">
        <v>8.8302752293578006</v>
      </c>
      <c r="G1149" s="71">
        <v>0.61714921589433103</v>
      </c>
      <c r="H1149" s="68">
        <v>19.380733944954098</v>
      </c>
      <c r="I1149" s="71">
        <v>0.672783949870294</v>
      </c>
      <c r="J1149" s="68">
        <v>24.7133027522936</v>
      </c>
      <c r="K1149" s="71">
        <v>0.81248623861640601</v>
      </c>
      <c r="L1149" s="68">
        <v>51.261467889908303</v>
      </c>
      <c r="M1149" s="71">
        <v>0.31709052107416003</v>
      </c>
      <c r="N1149" s="68">
        <v>7.8826237054085198</v>
      </c>
      <c r="O1149" s="71">
        <v>0.20372818898598899</v>
      </c>
      <c r="P1149" s="68">
        <v>15.838690824079499</v>
      </c>
      <c r="Q1149" s="71">
        <v>0.33179999999999998</v>
      </c>
      <c r="R1149" s="68">
        <v>24.280879864636201</v>
      </c>
    </row>
    <row r="1150" spans="1:18" x14ac:dyDescent="0.2">
      <c r="A1150" s="141" t="s">
        <v>2560</v>
      </c>
      <c r="B1150" s="67" t="s">
        <v>2561</v>
      </c>
      <c r="C1150" s="67">
        <v>52</v>
      </c>
      <c r="D1150" s="67" t="s">
        <v>340</v>
      </c>
      <c r="E1150" s="71">
        <v>0.53363984346610804</v>
      </c>
      <c r="F1150" s="68">
        <v>14.9082568807339</v>
      </c>
      <c r="G1150" s="71">
        <v>0.607765334187227</v>
      </c>
      <c r="H1150" s="68">
        <v>16.284403669724799</v>
      </c>
      <c r="I1150" s="71">
        <v>0.70637790979822102</v>
      </c>
      <c r="J1150" s="68">
        <v>32.912844036697201</v>
      </c>
      <c r="K1150" s="71">
        <v>0.82885161282146302</v>
      </c>
      <c r="L1150" s="68">
        <v>57.798165137614703</v>
      </c>
      <c r="M1150" s="71">
        <v>0.14991997154543801</v>
      </c>
      <c r="N1150" s="68">
        <v>2.8768699654775598</v>
      </c>
      <c r="O1150" s="71">
        <v>0.15782423244430199</v>
      </c>
      <c r="P1150" s="68">
        <v>9.9357101110461699</v>
      </c>
      <c r="Q1150" s="71">
        <v>0.75109999999999999</v>
      </c>
      <c r="R1150" s="68">
        <v>38.5786802030457</v>
      </c>
    </row>
    <row r="1151" spans="1:18" x14ac:dyDescent="0.2">
      <c r="A1151" s="141" t="s">
        <v>2562</v>
      </c>
      <c r="B1151" s="67" t="s">
        <v>2563</v>
      </c>
      <c r="C1151" s="67">
        <v>50</v>
      </c>
      <c r="D1151" s="67" t="s">
        <v>340</v>
      </c>
      <c r="E1151" s="71">
        <v>0.71295483376906998</v>
      </c>
      <c r="F1151" s="68">
        <v>59.288990825688103</v>
      </c>
      <c r="G1151" s="71">
        <v>0.84648332789999903</v>
      </c>
      <c r="H1151" s="68">
        <v>70.183486238532097</v>
      </c>
      <c r="I1151" s="71">
        <v>0.75615246693155302</v>
      </c>
      <c r="J1151" s="68">
        <v>48.738532110091697</v>
      </c>
      <c r="K1151" s="71">
        <v>0.76271880600511399</v>
      </c>
      <c r="L1151" s="68">
        <v>33.314220183486199</v>
      </c>
      <c r="M1151" s="71">
        <v>0.96443179797261303</v>
      </c>
      <c r="N1151" s="68">
        <v>93.670886075949397</v>
      </c>
      <c r="O1151" s="71">
        <v>0.447942603805141</v>
      </c>
      <c r="P1151" s="68">
        <v>49.561659848042098</v>
      </c>
      <c r="Q1151" s="71">
        <v>0.5</v>
      </c>
      <c r="R1151" s="68">
        <v>29.6954314720812</v>
      </c>
    </row>
    <row r="1152" spans="1:18" x14ac:dyDescent="0.2">
      <c r="A1152" s="141" t="s">
        <v>2564</v>
      </c>
      <c r="B1152" s="67" t="s">
        <v>2565</v>
      </c>
      <c r="C1152" s="67">
        <v>50</v>
      </c>
      <c r="D1152" s="67" t="s">
        <v>340</v>
      </c>
      <c r="E1152" s="71">
        <v>0.90013631577304498</v>
      </c>
      <c r="F1152" s="68">
        <v>89.449541284403693</v>
      </c>
      <c r="G1152" s="71">
        <v>0.95028986967429796</v>
      </c>
      <c r="H1152" s="68">
        <v>91.800458715596307</v>
      </c>
      <c r="I1152" s="71">
        <v>0.92591624195064903</v>
      </c>
      <c r="J1152" s="68">
        <v>93.405963302752298</v>
      </c>
      <c r="K1152" s="71">
        <v>0.96175531820023097</v>
      </c>
      <c r="L1152" s="68">
        <v>93.520642201834903</v>
      </c>
      <c r="M1152" s="71">
        <v>0.932420416147964</v>
      </c>
      <c r="N1152" s="68">
        <v>87.341772151898695</v>
      </c>
      <c r="O1152" s="71">
        <v>0.63043604866513003</v>
      </c>
      <c r="P1152" s="68">
        <v>69.725306838106405</v>
      </c>
      <c r="Q1152" s="71">
        <v>1</v>
      </c>
      <c r="R1152" s="68">
        <v>100</v>
      </c>
    </row>
    <row r="1153" spans="1:18" x14ac:dyDescent="0.2">
      <c r="A1153" s="141" t="s">
        <v>2566</v>
      </c>
      <c r="B1153" s="67" t="s">
        <v>2567</v>
      </c>
      <c r="C1153" s="67">
        <v>50</v>
      </c>
      <c r="D1153" s="67" t="s">
        <v>340</v>
      </c>
      <c r="E1153" s="71">
        <v>0.91099590321367496</v>
      </c>
      <c r="F1153" s="68">
        <v>92.373853211009205</v>
      </c>
      <c r="G1153" s="71">
        <v>0.95582943238224805</v>
      </c>
      <c r="H1153" s="68">
        <v>93.119266055045898</v>
      </c>
      <c r="I1153" s="71">
        <v>0.92679000590176996</v>
      </c>
      <c r="J1153" s="68">
        <v>93.635321100917395</v>
      </c>
      <c r="K1153" s="71">
        <v>0.91976263502703703</v>
      </c>
      <c r="L1153" s="68">
        <v>83.428899082568805</v>
      </c>
      <c r="M1153" s="71">
        <v>1</v>
      </c>
      <c r="N1153" s="68">
        <v>100</v>
      </c>
      <c r="O1153" s="71">
        <v>0.66359334597099495</v>
      </c>
      <c r="P1153" s="68">
        <v>72.998246639392207</v>
      </c>
      <c r="Q1153" s="71">
        <v>1</v>
      </c>
      <c r="R1153" s="68">
        <v>100</v>
      </c>
    </row>
    <row r="1154" spans="1:18" x14ac:dyDescent="0.2">
      <c r="A1154" s="141" t="s">
        <v>2568</v>
      </c>
      <c r="B1154" s="67" t="s">
        <v>2569</v>
      </c>
      <c r="C1154" s="67">
        <v>50</v>
      </c>
      <c r="D1154" s="67" t="s">
        <v>340</v>
      </c>
      <c r="E1154" s="71">
        <v>0.92243978327127796</v>
      </c>
      <c r="F1154" s="68">
        <v>95.986238532110093</v>
      </c>
      <c r="G1154" s="71">
        <v>0.966839249139821</v>
      </c>
      <c r="H1154" s="68">
        <v>95.412844036697294</v>
      </c>
      <c r="I1154" s="71">
        <v>0.899962996159686</v>
      </c>
      <c r="J1154" s="68">
        <v>86.754587155963307</v>
      </c>
      <c r="K1154" s="71">
        <v>0.91309127137913604</v>
      </c>
      <c r="L1154" s="68">
        <v>81.364678899082605</v>
      </c>
      <c r="M1154" s="71">
        <v>0.92174995553974803</v>
      </c>
      <c r="N1154" s="68">
        <v>85.385500575373996</v>
      </c>
      <c r="O1154" s="71">
        <v>0.83299522740927801</v>
      </c>
      <c r="P1154" s="68">
        <v>90.473407364114493</v>
      </c>
      <c r="Q1154" s="71">
        <v>1</v>
      </c>
      <c r="R1154" s="68">
        <v>100</v>
      </c>
    </row>
    <row r="1155" spans="1:18" x14ac:dyDescent="0.2">
      <c r="A1155" s="141" t="s">
        <v>2570</v>
      </c>
      <c r="B1155" s="67" t="s">
        <v>2571</v>
      </c>
      <c r="C1155" s="67">
        <v>50</v>
      </c>
      <c r="D1155" s="67" t="s">
        <v>340</v>
      </c>
      <c r="E1155" s="71">
        <v>0.91530184416712201</v>
      </c>
      <c r="F1155" s="68">
        <v>93.692660550458697</v>
      </c>
      <c r="G1155" s="71">
        <v>0.99655972911942803</v>
      </c>
      <c r="H1155" s="68">
        <v>99.369266055045898</v>
      </c>
      <c r="I1155" s="71">
        <v>0.95513628301412701</v>
      </c>
      <c r="J1155" s="68">
        <v>98.795871559632999</v>
      </c>
      <c r="K1155" s="71">
        <v>0.91608130050355296</v>
      </c>
      <c r="L1155" s="68">
        <v>82.167431192660501</v>
      </c>
      <c r="M1155" s="71">
        <v>1</v>
      </c>
      <c r="N1155" s="68">
        <v>100</v>
      </c>
      <c r="O1155" s="71">
        <v>0.62403375236562397</v>
      </c>
      <c r="P1155" s="68">
        <v>69.199298655756905</v>
      </c>
      <c r="Q1155" s="71">
        <v>1</v>
      </c>
      <c r="R1155" s="68">
        <v>100</v>
      </c>
    </row>
    <row r="1156" spans="1:18" x14ac:dyDescent="0.2">
      <c r="A1156" s="141" t="s">
        <v>2572</v>
      </c>
      <c r="B1156" s="67" t="s">
        <v>2573</v>
      </c>
      <c r="C1156" s="67">
        <v>50</v>
      </c>
      <c r="D1156" s="67" t="s">
        <v>340</v>
      </c>
      <c r="E1156" s="71">
        <v>0.82096263462497998</v>
      </c>
      <c r="F1156" s="68">
        <v>74.885321100917395</v>
      </c>
      <c r="G1156" s="71">
        <v>0.95137372915182306</v>
      </c>
      <c r="H1156" s="68">
        <v>92.201834862385297</v>
      </c>
      <c r="I1156" s="71">
        <v>0.93921820943817302</v>
      </c>
      <c r="J1156" s="68">
        <v>96.502293577981604</v>
      </c>
      <c r="K1156" s="71">
        <v>0.91016745500707397</v>
      </c>
      <c r="L1156" s="68">
        <v>80.619266055045898</v>
      </c>
      <c r="M1156" s="71">
        <v>0.99288635959452298</v>
      </c>
      <c r="N1156" s="68">
        <v>97.986191024165706</v>
      </c>
      <c r="O1156" s="71">
        <v>0.47283005455828903</v>
      </c>
      <c r="P1156" s="68">
        <v>52.600818234950303</v>
      </c>
      <c r="Q1156" s="71">
        <v>0.6593</v>
      </c>
      <c r="R1156" s="68">
        <v>35.702199661590498</v>
      </c>
    </row>
    <row r="1157" spans="1:18" x14ac:dyDescent="0.2">
      <c r="A1157" s="141" t="s">
        <v>2574</v>
      </c>
      <c r="B1157" s="67" t="s">
        <v>2575</v>
      </c>
      <c r="C1157" s="67">
        <v>50</v>
      </c>
      <c r="D1157" s="67" t="s">
        <v>340</v>
      </c>
      <c r="E1157" s="71">
        <v>0.805867979599592</v>
      </c>
      <c r="F1157" s="68">
        <v>72.649082568807302</v>
      </c>
      <c r="G1157" s="71">
        <v>0.82168791002532704</v>
      </c>
      <c r="H1157" s="68">
        <v>66.571100917431195</v>
      </c>
      <c r="I1157" s="71">
        <v>0.92905293729191796</v>
      </c>
      <c r="J1157" s="68">
        <v>94.323394495412899</v>
      </c>
      <c r="K1157" s="71">
        <v>0.902560122083783</v>
      </c>
      <c r="L1157" s="68">
        <v>78.612385321100902</v>
      </c>
      <c r="M1157" s="71">
        <v>0.99288635959452298</v>
      </c>
      <c r="N1157" s="68">
        <v>97.986191024165706</v>
      </c>
      <c r="O1157" s="71">
        <v>0.56607054860200101</v>
      </c>
      <c r="P1157" s="68">
        <v>63.179427235534803</v>
      </c>
      <c r="Q1157" s="71">
        <v>0.62295</v>
      </c>
      <c r="R1157" s="68">
        <v>34.010152284264002</v>
      </c>
    </row>
    <row r="1158" spans="1:18" x14ac:dyDescent="0.2">
      <c r="A1158" s="141" t="s">
        <v>2576</v>
      </c>
      <c r="B1158" s="67" t="s">
        <v>2577</v>
      </c>
      <c r="C1158" s="67">
        <v>50</v>
      </c>
      <c r="D1158" s="67" t="s">
        <v>340</v>
      </c>
      <c r="E1158" s="71">
        <v>0.79210881228716001</v>
      </c>
      <c r="F1158" s="68">
        <v>71.158256880733902</v>
      </c>
      <c r="G1158" s="71">
        <v>0.95534906775444095</v>
      </c>
      <c r="H1158" s="68">
        <v>92.947247706422004</v>
      </c>
      <c r="I1158" s="71">
        <v>0.77511813193870605</v>
      </c>
      <c r="J1158" s="68">
        <v>54.357798165137602</v>
      </c>
      <c r="K1158" s="71">
        <v>0.71922374661236699</v>
      </c>
      <c r="L1158" s="68">
        <v>21.674311926605501</v>
      </c>
      <c r="M1158" s="71">
        <v>1</v>
      </c>
      <c r="N1158" s="68">
        <v>100</v>
      </c>
      <c r="O1158" s="71">
        <v>0.47821192741744301</v>
      </c>
      <c r="P1158" s="68">
        <v>52.8930450029223</v>
      </c>
      <c r="Q1158" s="71">
        <v>0.82474999999999998</v>
      </c>
      <c r="R1158" s="68">
        <v>40.270727580372302</v>
      </c>
    </row>
    <row r="1159" spans="1:18" x14ac:dyDescent="0.2">
      <c r="A1159" s="141" t="s">
        <v>2578</v>
      </c>
      <c r="B1159" s="67" t="s">
        <v>2579</v>
      </c>
      <c r="C1159" s="67">
        <v>50</v>
      </c>
      <c r="D1159" s="67" t="s">
        <v>340</v>
      </c>
      <c r="E1159" s="71">
        <v>0.67583340775817402</v>
      </c>
      <c r="F1159" s="68">
        <v>50</v>
      </c>
      <c r="G1159" s="71">
        <v>0.83485314899889795</v>
      </c>
      <c r="H1159" s="68">
        <v>68.577981651376106</v>
      </c>
      <c r="I1159" s="71">
        <v>0.90405454796747997</v>
      </c>
      <c r="J1159" s="68">
        <v>88.188073394495405</v>
      </c>
      <c r="K1159" s="71">
        <v>0.74822549313203401</v>
      </c>
      <c r="L1159" s="68">
        <v>29.128440366972502</v>
      </c>
      <c r="M1159" s="71">
        <v>0.81860216966032395</v>
      </c>
      <c r="N1159" s="68">
        <v>70.1380897583429</v>
      </c>
      <c r="O1159" s="71">
        <v>0.662665086790309</v>
      </c>
      <c r="P1159" s="68">
        <v>72.939801285797799</v>
      </c>
      <c r="Q1159" s="71">
        <v>8.6599999999999996E-2</v>
      </c>
      <c r="R1159" s="68">
        <v>18.2741116751269</v>
      </c>
    </row>
    <row r="1160" spans="1:18" x14ac:dyDescent="0.2">
      <c r="A1160" s="141" t="s">
        <v>2580</v>
      </c>
      <c r="B1160" s="67" t="s">
        <v>2581</v>
      </c>
      <c r="C1160" s="67">
        <v>50</v>
      </c>
      <c r="D1160" s="67" t="s">
        <v>340</v>
      </c>
      <c r="E1160" s="71">
        <v>0.79149501409834599</v>
      </c>
      <c r="F1160" s="68">
        <v>71.043577981651396</v>
      </c>
      <c r="G1160" s="71">
        <v>0.794947637553854</v>
      </c>
      <c r="H1160" s="68">
        <v>63.302752293578003</v>
      </c>
      <c r="I1160" s="71">
        <v>0.74015604336724405</v>
      </c>
      <c r="J1160" s="68">
        <v>43.520642201834903</v>
      </c>
      <c r="K1160" s="71">
        <v>0.60215256742046996</v>
      </c>
      <c r="L1160" s="68">
        <v>4.4151376146789003</v>
      </c>
      <c r="M1160" s="71">
        <v>0.97865907878356795</v>
      </c>
      <c r="N1160" s="68">
        <v>96.029919447641007</v>
      </c>
      <c r="O1160" s="71">
        <v>0.77775475746494005</v>
      </c>
      <c r="P1160" s="68">
        <v>85.096434833430706</v>
      </c>
      <c r="Q1160" s="71">
        <v>0.85529999999999995</v>
      </c>
      <c r="R1160" s="68">
        <v>40.778341793570199</v>
      </c>
    </row>
    <row r="1161" spans="1:18" x14ac:dyDescent="0.2">
      <c r="A1161" s="141" t="s">
        <v>2582</v>
      </c>
      <c r="B1161" s="67" t="s">
        <v>2583</v>
      </c>
      <c r="C1161" s="67">
        <v>50</v>
      </c>
      <c r="D1161" s="67" t="s">
        <v>340</v>
      </c>
      <c r="E1161" s="71">
        <v>0.82080007173252401</v>
      </c>
      <c r="F1161" s="68">
        <v>74.770642201834903</v>
      </c>
      <c r="G1161" s="71">
        <v>0.89714611954923296</v>
      </c>
      <c r="H1161" s="68">
        <v>79.873853211009205</v>
      </c>
      <c r="I1161" s="71">
        <v>0.94457724068573101</v>
      </c>
      <c r="J1161" s="68">
        <v>97.534403669724796</v>
      </c>
      <c r="K1161" s="71">
        <v>0.82568180370187705</v>
      </c>
      <c r="L1161" s="68">
        <v>56.422018348623901</v>
      </c>
      <c r="M1161" s="71">
        <v>0.92530677574248599</v>
      </c>
      <c r="N1161" s="68">
        <v>86.306098964326793</v>
      </c>
      <c r="O1161" s="71">
        <v>0.76793849071581899</v>
      </c>
      <c r="P1161" s="68">
        <v>84.687317358269993</v>
      </c>
      <c r="Q1161" s="71">
        <v>0.56415000000000004</v>
      </c>
      <c r="R1161" s="68">
        <v>32.148900169204701</v>
      </c>
    </row>
    <row r="1162" spans="1:18" x14ac:dyDescent="0.2">
      <c r="A1162" s="141" t="s">
        <v>1675</v>
      </c>
      <c r="B1162" s="67" t="s">
        <v>2584</v>
      </c>
      <c r="C1162" s="67">
        <v>50</v>
      </c>
      <c r="D1162" s="67" t="s">
        <v>340</v>
      </c>
      <c r="E1162" s="71">
        <v>0.86508928846563704</v>
      </c>
      <c r="F1162" s="68">
        <v>81.880733944954102</v>
      </c>
      <c r="G1162" s="71">
        <v>0.93136600185138096</v>
      </c>
      <c r="H1162" s="68">
        <v>87.7866972477064</v>
      </c>
      <c r="I1162" s="71">
        <v>0.92343000343458503</v>
      </c>
      <c r="J1162" s="68">
        <v>92.775229357798196</v>
      </c>
      <c r="K1162" s="71">
        <v>0.73708561737795497</v>
      </c>
      <c r="L1162" s="68">
        <v>26.548165137614699</v>
      </c>
      <c r="M1162" s="71">
        <v>0.907522674728793</v>
      </c>
      <c r="N1162" s="68">
        <v>82.796317606444205</v>
      </c>
      <c r="O1162" s="71">
        <v>0.69113143340111005</v>
      </c>
      <c r="P1162" s="68">
        <v>76.329631794272402</v>
      </c>
      <c r="Q1162" s="71">
        <v>1</v>
      </c>
      <c r="R1162" s="68">
        <v>100</v>
      </c>
    </row>
    <row r="1163" spans="1:18" x14ac:dyDescent="0.2">
      <c r="A1163" s="141" t="s">
        <v>2585</v>
      </c>
      <c r="B1163" s="67" t="s">
        <v>2586</v>
      </c>
      <c r="C1163" s="67">
        <v>50</v>
      </c>
      <c r="D1163" s="67" t="s">
        <v>340</v>
      </c>
      <c r="E1163" s="71">
        <v>0.91996333737667202</v>
      </c>
      <c r="F1163" s="68">
        <v>95.183486238532097</v>
      </c>
      <c r="G1163" s="71">
        <v>0.96927039027379402</v>
      </c>
      <c r="H1163" s="68">
        <v>95.928899082568805</v>
      </c>
      <c r="I1163" s="71">
        <v>0.92993913049589805</v>
      </c>
      <c r="J1163" s="68">
        <v>94.552752293577996</v>
      </c>
      <c r="K1163" s="71">
        <v>0.93245134690412501</v>
      </c>
      <c r="L1163" s="68">
        <v>87.270642201834903</v>
      </c>
      <c r="M1163" s="71">
        <v>0.83638627067401705</v>
      </c>
      <c r="N1163" s="68">
        <v>72.2669735327963</v>
      </c>
      <c r="O1163" s="71">
        <v>0.85173288591219798</v>
      </c>
      <c r="P1163" s="68">
        <v>92.285213325540596</v>
      </c>
      <c r="Q1163" s="71">
        <v>1</v>
      </c>
      <c r="R1163" s="68">
        <v>100</v>
      </c>
    </row>
    <row r="1164" spans="1:18" x14ac:dyDescent="0.2">
      <c r="A1164" s="141" t="s">
        <v>2587</v>
      </c>
      <c r="B1164" s="67" t="s">
        <v>2588</v>
      </c>
      <c r="C1164" s="67">
        <v>50</v>
      </c>
      <c r="D1164" s="67" t="s">
        <v>340</v>
      </c>
      <c r="E1164" s="71">
        <v>0.84946758177495496</v>
      </c>
      <c r="F1164" s="68">
        <v>79.300458715596307</v>
      </c>
      <c r="G1164" s="71">
        <v>0.85359500826121704</v>
      </c>
      <c r="H1164" s="68">
        <v>71.444954128440401</v>
      </c>
      <c r="I1164" s="71">
        <v>0.74735267874044298</v>
      </c>
      <c r="J1164" s="68">
        <v>45.9862385321101</v>
      </c>
      <c r="K1164" s="71">
        <v>0.83367862494727796</v>
      </c>
      <c r="L1164" s="68">
        <v>58.830275229357802</v>
      </c>
      <c r="M1164" s="71">
        <v>0.94309087675617997</v>
      </c>
      <c r="N1164" s="68">
        <v>89.470655926352094</v>
      </c>
      <c r="O1164" s="71">
        <v>0.71908830194460804</v>
      </c>
      <c r="P1164" s="68">
        <v>79.777907656341299</v>
      </c>
      <c r="Q1164" s="71">
        <v>1</v>
      </c>
      <c r="R1164" s="68">
        <v>100</v>
      </c>
    </row>
    <row r="1165" spans="1:18" x14ac:dyDescent="0.2">
      <c r="A1165" s="141" t="s">
        <v>2589</v>
      </c>
      <c r="B1165" s="67" t="s">
        <v>2590</v>
      </c>
      <c r="C1165" s="67">
        <v>50</v>
      </c>
      <c r="D1165" s="67" t="s">
        <v>340</v>
      </c>
      <c r="E1165" s="71">
        <v>0.74829945733377001</v>
      </c>
      <c r="F1165" s="68">
        <v>64.908256880733902</v>
      </c>
      <c r="G1165" s="71">
        <v>0.89596892885329704</v>
      </c>
      <c r="H1165" s="68">
        <v>79.357798165137595</v>
      </c>
      <c r="I1165" s="71">
        <v>0.76312142303088004</v>
      </c>
      <c r="J1165" s="68">
        <v>50.573394495412799</v>
      </c>
      <c r="K1165" s="71">
        <v>0.71380352858311502</v>
      </c>
      <c r="L1165" s="68">
        <v>20.183486238532101</v>
      </c>
      <c r="M1165" s="71">
        <v>0.96443179797261303</v>
      </c>
      <c r="N1165" s="68">
        <v>93.670886075949397</v>
      </c>
      <c r="O1165" s="71">
        <v>0.65247106556271695</v>
      </c>
      <c r="P1165" s="68">
        <v>72.0046756282876</v>
      </c>
      <c r="Q1165" s="71">
        <v>0.5</v>
      </c>
      <c r="R1165" s="68">
        <v>29.6954314720812</v>
      </c>
    </row>
    <row r="1166" spans="1:18" x14ac:dyDescent="0.2">
      <c r="A1166" s="141" t="s">
        <v>2014</v>
      </c>
      <c r="B1166" s="67" t="s">
        <v>2591</v>
      </c>
      <c r="C1166" s="67">
        <v>50</v>
      </c>
      <c r="D1166" s="67" t="s">
        <v>340</v>
      </c>
      <c r="E1166" s="71">
        <v>0.903859662907749</v>
      </c>
      <c r="F1166" s="68">
        <v>90.653669724770694</v>
      </c>
      <c r="G1166" s="71">
        <v>0.91439191219923799</v>
      </c>
      <c r="H1166" s="68">
        <v>83.715596330275204</v>
      </c>
      <c r="I1166" s="71">
        <v>0.93078344055683804</v>
      </c>
      <c r="J1166" s="68">
        <v>94.954128440367001</v>
      </c>
      <c r="K1166" s="71">
        <v>0.90862049999640704</v>
      </c>
      <c r="L1166" s="68">
        <v>80.045871559632999</v>
      </c>
      <c r="M1166" s="71">
        <v>0.92174995553974803</v>
      </c>
      <c r="N1166" s="68">
        <v>85.385500575373996</v>
      </c>
      <c r="O1166" s="71">
        <v>0.74761216915426598</v>
      </c>
      <c r="P1166" s="68">
        <v>82.875511396843905</v>
      </c>
      <c r="Q1166" s="71">
        <v>1</v>
      </c>
      <c r="R1166" s="68">
        <v>100</v>
      </c>
    </row>
    <row r="1167" spans="1:18" x14ac:dyDescent="0.2">
      <c r="A1167" s="141" t="s">
        <v>2592</v>
      </c>
      <c r="B1167" s="67" t="s">
        <v>2593</v>
      </c>
      <c r="C1167" s="67">
        <v>50</v>
      </c>
      <c r="D1167" s="67" t="s">
        <v>340</v>
      </c>
      <c r="E1167" s="71">
        <v>0.90144451225603806</v>
      </c>
      <c r="F1167" s="68">
        <v>89.793577981651396</v>
      </c>
      <c r="G1167" s="71">
        <v>0.90563751111172097</v>
      </c>
      <c r="H1167" s="68">
        <v>81.5366972477064</v>
      </c>
      <c r="I1167" s="71">
        <v>0.90133030919604995</v>
      </c>
      <c r="J1167" s="68">
        <v>87.155963302752298</v>
      </c>
      <c r="K1167" s="71">
        <v>0.88997051212399303</v>
      </c>
      <c r="L1167" s="68">
        <v>74.942660550458697</v>
      </c>
      <c r="M1167" s="71">
        <v>0.82215898986306202</v>
      </c>
      <c r="N1167" s="68">
        <v>70.655926352128901</v>
      </c>
      <c r="O1167" s="71">
        <v>0.88956975124140003</v>
      </c>
      <c r="P1167" s="68">
        <v>94.681472822910607</v>
      </c>
      <c r="Q1167" s="71">
        <v>1</v>
      </c>
      <c r="R1167" s="68">
        <v>100</v>
      </c>
    </row>
    <row r="1168" spans="1:18" x14ac:dyDescent="0.2">
      <c r="A1168" s="141" t="s">
        <v>1270</v>
      </c>
      <c r="B1168" s="67" t="s">
        <v>2594</v>
      </c>
      <c r="C1168" s="67">
        <v>50</v>
      </c>
      <c r="D1168" s="67" t="s">
        <v>340</v>
      </c>
      <c r="E1168" s="71">
        <v>0.89259775607813596</v>
      </c>
      <c r="F1168" s="68">
        <v>87.557339449541303</v>
      </c>
      <c r="G1168" s="71">
        <v>0.90063517685594896</v>
      </c>
      <c r="H1168" s="68">
        <v>80.619266055045898</v>
      </c>
      <c r="I1168" s="71">
        <v>0.91686241411732405</v>
      </c>
      <c r="J1168" s="68">
        <v>91.628440366972498</v>
      </c>
      <c r="K1168" s="71">
        <v>0.91067006707834197</v>
      </c>
      <c r="L1168" s="68">
        <v>80.791284403669707</v>
      </c>
      <c r="M1168" s="71">
        <v>0.75102258580828696</v>
      </c>
      <c r="N1168" s="68">
        <v>61.2197928653625</v>
      </c>
      <c r="O1168" s="71">
        <v>0.87639629260891505</v>
      </c>
      <c r="P1168" s="68">
        <v>93.571011104617199</v>
      </c>
      <c r="Q1168" s="71">
        <v>1</v>
      </c>
      <c r="R1168" s="68">
        <v>100</v>
      </c>
    </row>
    <row r="1169" spans="1:18" x14ac:dyDescent="0.2">
      <c r="A1169" s="141" t="s">
        <v>2595</v>
      </c>
      <c r="B1169" s="67" t="s">
        <v>2596</v>
      </c>
      <c r="C1169" s="67">
        <v>50</v>
      </c>
      <c r="D1169" s="67" t="s">
        <v>340</v>
      </c>
      <c r="E1169" s="71">
        <v>0.82295261857000002</v>
      </c>
      <c r="F1169" s="68">
        <v>75.2866972477064</v>
      </c>
      <c r="G1169" s="71">
        <v>0.92874485104523996</v>
      </c>
      <c r="H1169" s="68">
        <v>87.041284403669707</v>
      </c>
      <c r="I1169" s="71">
        <v>0.76501470544939199</v>
      </c>
      <c r="J1169" s="68">
        <v>51.376146788990802</v>
      </c>
      <c r="K1169" s="71">
        <v>0.87841337151204402</v>
      </c>
      <c r="L1169" s="68">
        <v>71.444954128440401</v>
      </c>
      <c r="M1169" s="71">
        <v>0.93597723635070296</v>
      </c>
      <c r="N1169" s="68">
        <v>88.204833141541997</v>
      </c>
      <c r="O1169" s="71">
        <v>0.94201554706262303</v>
      </c>
      <c r="P1169" s="68">
        <v>97.662185856224397</v>
      </c>
      <c r="Q1169" s="71">
        <v>0.48754999999999998</v>
      </c>
      <c r="R1169" s="68">
        <v>27.241962774957699</v>
      </c>
    </row>
    <row r="1170" spans="1:18" x14ac:dyDescent="0.2">
      <c r="A1170" s="141" t="s">
        <v>2597</v>
      </c>
      <c r="B1170" s="67" t="s">
        <v>2598</v>
      </c>
      <c r="C1170" s="67">
        <v>50</v>
      </c>
      <c r="D1170" s="67" t="s">
        <v>340</v>
      </c>
      <c r="E1170" s="71">
        <v>0.81625520832272103</v>
      </c>
      <c r="F1170" s="68">
        <v>73.910550458715605</v>
      </c>
      <c r="G1170" s="71">
        <v>0.89097088283993997</v>
      </c>
      <c r="H1170" s="68">
        <v>78.038990825688103</v>
      </c>
      <c r="I1170" s="71">
        <v>0.77244355446036705</v>
      </c>
      <c r="J1170" s="68">
        <v>53.555045871559599</v>
      </c>
      <c r="K1170" s="71">
        <v>0.59347294641590198</v>
      </c>
      <c r="L1170" s="68">
        <v>3.8990825688073398</v>
      </c>
      <c r="M1170" s="71">
        <v>0.83638627067401705</v>
      </c>
      <c r="N1170" s="68">
        <v>72.2669735327963</v>
      </c>
      <c r="O1170" s="71">
        <v>0.80425759554610099</v>
      </c>
      <c r="P1170" s="68">
        <v>87.784921098772699</v>
      </c>
      <c r="Q1170" s="71">
        <v>1</v>
      </c>
      <c r="R1170" s="68">
        <v>100</v>
      </c>
    </row>
    <row r="1171" spans="1:18" x14ac:dyDescent="0.2">
      <c r="A1171" s="141" t="s">
        <v>2599</v>
      </c>
      <c r="B1171" s="67" t="s">
        <v>2600</v>
      </c>
      <c r="C1171" s="67">
        <v>50</v>
      </c>
      <c r="D1171" s="67" t="s">
        <v>340</v>
      </c>
      <c r="E1171" s="71">
        <v>0.76227212781916598</v>
      </c>
      <c r="F1171" s="68">
        <v>66.399082568807302</v>
      </c>
      <c r="G1171" s="71">
        <v>0.89436298021472904</v>
      </c>
      <c r="H1171" s="68">
        <v>78.899082568807302</v>
      </c>
      <c r="I1171" s="71">
        <v>0.84552881097093002</v>
      </c>
      <c r="J1171" s="68">
        <v>71.559633027522906</v>
      </c>
      <c r="K1171" s="71">
        <v>0.78834435460136298</v>
      </c>
      <c r="L1171" s="68">
        <v>43.0045871559633</v>
      </c>
      <c r="M1171" s="71">
        <v>0.80793170905210698</v>
      </c>
      <c r="N1171" s="68">
        <v>69.217491369390103</v>
      </c>
      <c r="O1171" s="71">
        <v>0.93601491207586496</v>
      </c>
      <c r="P1171" s="68">
        <v>96.960841613091802</v>
      </c>
      <c r="Q1171" s="71">
        <v>0.30145</v>
      </c>
      <c r="R1171" s="68">
        <v>23.9424703891709</v>
      </c>
    </row>
    <row r="1172" spans="1:18" x14ac:dyDescent="0.2">
      <c r="A1172" s="141" t="s">
        <v>2601</v>
      </c>
      <c r="B1172" s="67" t="s">
        <v>2602</v>
      </c>
      <c r="C1172" s="67">
        <v>50</v>
      </c>
      <c r="D1172" s="67" t="s">
        <v>340</v>
      </c>
      <c r="E1172" s="71">
        <v>0.92229631631494502</v>
      </c>
      <c r="F1172" s="68">
        <v>95.928899082568805</v>
      </c>
      <c r="G1172" s="71">
        <v>0.91134951995134705</v>
      </c>
      <c r="H1172" s="68">
        <v>82.798165137614703</v>
      </c>
      <c r="I1172" s="71">
        <v>0.93675629422843698</v>
      </c>
      <c r="J1172" s="68">
        <v>96.215596330275204</v>
      </c>
      <c r="K1172" s="71">
        <v>0.90699780589720702</v>
      </c>
      <c r="L1172" s="68">
        <v>79.701834862385297</v>
      </c>
      <c r="M1172" s="71">
        <v>0.95020451716165799</v>
      </c>
      <c r="N1172" s="68">
        <v>90.851553509781397</v>
      </c>
      <c r="O1172" s="71">
        <v>0.82846976065101996</v>
      </c>
      <c r="P1172" s="68">
        <v>90.005844535359401</v>
      </c>
      <c r="Q1172" s="71">
        <v>1</v>
      </c>
      <c r="R1172" s="68">
        <v>100</v>
      </c>
    </row>
    <row r="1173" spans="1:18" x14ac:dyDescent="0.2">
      <c r="A1173" s="141" t="s">
        <v>2603</v>
      </c>
      <c r="B1173" s="67" t="s">
        <v>2604</v>
      </c>
      <c r="C1173" s="67">
        <v>50</v>
      </c>
      <c r="D1173" s="67" t="s">
        <v>340</v>
      </c>
      <c r="E1173" s="71">
        <v>0.86195816963504301</v>
      </c>
      <c r="F1173" s="68">
        <v>81.307339449541303</v>
      </c>
      <c r="G1173" s="71">
        <v>0.87055235200377001</v>
      </c>
      <c r="H1173" s="68">
        <v>74.139908256880702</v>
      </c>
      <c r="I1173" s="71">
        <v>0.77462530867722601</v>
      </c>
      <c r="J1173" s="68">
        <v>54.243119266055103</v>
      </c>
      <c r="K1173" s="71">
        <v>0.81537478391817597</v>
      </c>
      <c r="L1173" s="68">
        <v>52.293577981651403</v>
      </c>
      <c r="M1173" s="71">
        <v>0.87551129290414398</v>
      </c>
      <c r="N1173" s="68">
        <v>78.826237054085198</v>
      </c>
      <c r="O1173" s="71">
        <v>0.835685280306942</v>
      </c>
      <c r="P1173" s="68">
        <v>90.882524839275305</v>
      </c>
      <c r="Q1173" s="71">
        <v>1</v>
      </c>
      <c r="R1173" s="68">
        <v>100</v>
      </c>
    </row>
    <row r="1174" spans="1:18" x14ac:dyDescent="0.2">
      <c r="A1174" s="141" t="s">
        <v>2605</v>
      </c>
      <c r="B1174" s="67" t="s">
        <v>2606</v>
      </c>
      <c r="C1174" s="67">
        <v>50</v>
      </c>
      <c r="D1174" s="67" t="s">
        <v>340</v>
      </c>
      <c r="E1174" s="71">
        <v>0.833996673778577</v>
      </c>
      <c r="F1174" s="68">
        <v>76.892201834862405</v>
      </c>
      <c r="G1174" s="71">
        <v>0.91736098313930103</v>
      </c>
      <c r="H1174" s="68">
        <v>84.461009174311897</v>
      </c>
      <c r="I1174" s="71">
        <v>0.92164442531076496</v>
      </c>
      <c r="J1174" s="68">
        <v>92.144495412843995</v>
      </c>
      <c r="K1174" s="71">
        <v>0.80188002208084597</v>
      </c>
      <c r="L1174" s="68">
        <v>47.362385321100902</v>
      </c>
      <c r="M1174" s="71">
        <v>0.932420416147964</v>
      </c>
      <c r="N1174" s="68">
        <v>87.341772151898695</v>
      </c>
      <c r="O1174" s="71">
        <v>0.83362419599258397</v>
      </c>
      <c r="P1174" s="68">
        <v>90.531852717708901</v>
      </c>
      <c r="Q1174" s="71">
        <v>0.59704999999999997</v>
      </c>
      <c r="R1174" s="68">
        <v>33.3333333333333</v>
      </c>
    </row>
    <row r="1175" spans="1:18" x14ac:dyDescent="0.2">
      <c r="A1175" s="141" t="s">
        <v>2607</v>
      </c>
      <c r="B1175" s="67" t="s">
        <v>2608</v>
      </c>
      <c r="C1175" s="67">
        <v>50</v>
      </c>
      <c r="D1175" s="67" t="s">
        <v>340</v>
      </c>
      <c r="E1175" s="71">
        <v>0.91912955711001398</v>
      </c>
      <c r="F1175" s="68">
        <v>94.782110091743107</v>
      </c>
      <c r="G1175" s="71">
        <v>0.91112584635334903</v>
      </c>
      <c r="H1175" s="68">
        <v>82.7408256880734</v>
      </c>
      <c r="I1175" s="71">
        <v>0.93062427489749699</v>
      </c>
      <c r="J1175" s="68">
        <v>94.896788990825698</v>
      </c>
      <c r="K1175" s="71">
        <v>0.89354245093496998</v>
      </c>
      <c r="L1175" s="68">
        <v>76.146788990825698</v>
      </c>
      <c r="M1175" s="71">
        <v>0.84349991107949496</v>
      </c>
      <c r="N1175" s="68">
        <v>73.417721518987307</v>
      </c>
      <c r="O1175" s="71">
        <v>0.93598485939477505</v>
      </c>
      <c r="P1175" s="68">
        <v>96.902396259497394</v>
      </c>
      <c r="Q1175" s="71">
        <v>1</v>
      </c>
      <c r="R1175" s="68">
        <v>100</v>
      </c>
    </row>
    <row r="1176" spans="1:18" x14ac:dyDescent="0.2">
      <c r="A1176" s="141" t="s">
        <v>2609</v>
      </c>
      <c r="B1176" s="67" t="s">
        <v>2610</v>
      </c>
      <c r="C1176" s="67">
        <v>50</v>
      </c>
      <c r="D1176" s="67" t="s">
        <v>340</v>
      </c>
      <c r="E1176" s="71">
        <v>0.84024308689319904</v>
      </c>
      <c r="F1176" s="68">
        <v>77.752293577981604</v>
      </c>
      <c r="G1176" s="71">
        <v>0.92249913456795896</v>
      </c>
      <c r="H1176" s="68">
        <v>85.607798165137595</v>
      </c>
      <c r="I1176" s="71">
        <v>0.92040863971759501</v>
      </c>
      <c r="J1176" s="68">
        <v>92.029816513761503</v>
      </c>
      <c r="K1176" s="71">
        <v>0.91716011569089295</v>
      </c>
      <c r="L1176" s="68">
        <v>82.568807339449506</v>
      </c>
      <c r="M1176" s="71">
        <v>0.83638627067401705</v>
      </c>
      <c r="N1176" s="68">
        <v>72.2669735327963</v>
      </c>
      <c r="O1176" s="71">
        <v>0.88040436070872996</v>
      </c>
      <c r="P1176" s="68">
        <v>93.921683226183504</v>
      </c>
      <c r="Q1176" s="71">
        <v>0.56459999999999999</v>
      </c>
      <c r="R1176" s="68">
        <v>32.3181049069374</v>
      </c>
    </row>
    <row r="1177" spans="1:18" x14ac:dyDescent="0.2">
      <c r="A1177" s="141" t="s">
        <v>2611</v>
      </c>
      <c r="B1177" s="67" t="s">
        <v>2612</v>
      </c>
      <c r="C1177" s="67">
        <v>50</v>
      </c>
      <c r="D1177" s="67" t="s">
        <v>340</v>
      </c>
      <c r="E1177" s="71">
        <v>0.86984629995669405</v>
      </c>
      <c r="F1177" s="68">
        <v>83.0275229357798</v>
      </c>
      <c r="G1177" s="71">
        <v>0.84843707348467401</v>
      </c>
      <c r="H1177" s="68">
        <v>70.470183486238497</v>
      </c>
      <c r="I1177" s="71">
        <v>0.90144357204630998</v>
      </c>
      <c r="J1177" s="68">
        <v>87.327981651376106</v>
      </c>
      <c r="K1177" s="71">
        <v>0.81055995532264002</v>
      </c>
      <c r="L1177" s="68">
        <v>50.688073394495397</v>
      </c>
      <c r="M1177" s="71">
        <v>0.84705673128223402</v>
      </c>
      <c r="N1177" s="68">
        <v>74.050632911392398</v>
      </c>
      <c r="O1177" s="71">
        <v>0.814780467604306</v>
      </c>
      <c r="P1177" s="68">
        <v>88.603156049094096</v>
      </c>
      <c r="Q1177" s="71">
        <v>0.99680000000000002</v>
      </c>
      <c r="R1177" s="68">
        <v>44.416243654822303</v>
      </c>
    </row>
    <row r="1178" spans="1:18" x14ac:dyDescent="0.2">
      <c r="A1178" s="141" t="s">
        <v>2613</v>
      </c>
      <c r="B1178" s="67" t="s">
        <v>2614</v>
      </c>
      <c r="C1178" s="67">
        <v>50</v>
      </c>
      <c r="D1178" s="67" t="s">
        <v>340</v>
      </c>
      <c r="E1178" s="71">
        <v>0.87668614787950605</v>
      </c>
      <c r="F1178" s="68">
        <v>83.944954128440401</v>
      </c>
      <c r="G1178" s="71">
        <v>0.98350971031942602</v>
      </c>
      <c r="H1178" s="68">
        <v>97.935779816513801</v>
      </c>
      <c r="I1178" s="71">
        <v>0.92170492691322803</v>
      </c>
      <c r="J1178" s="68">
        <v>92.2591743119266</v>
      </c>
      <c r="K1178" s="71">
        <v>0.96406735627900297</v>
      </c>
      <c r="L1178" s="68">
        <v>94.151376146789005</v>
      </c>
      <c r="M1178" s="71">
        <v>0.85061355148497197</v>
      </c>
      <c r="N1178" s="68">
        <v>74.856156501726105</v>
      </c>
      <c r="O1178" s="71">
        <v>0.54022134228040797</v>
      </c>
      <c r="P1178" s="68">
        <v>60.490940970192902</v>
      </c>
      <c r="Q1178" s="71">
        <v>1</v>
      </c>
      <c r="R1178" s="68">
        <v>100</v>
      </c>
    </row>
    <row r="1179" spans="1:18" x14ac:dyDescent="0.2">
      <c r="A1179" s="141" t="s">
        <v>2615</v>
      </c>
      <c r="B1179" s="67" t="s">
        <v>2616</v>
      </c>
      <c r="C1179" s="67">
        <v>50</v>
      </c>
      <c r="D1179" s="67" t="s">
        <v>340</v>
      </c>
      <c r="E1179" s="71">
        <v>0.90244108860205696</v>
      </c>
      <c r="F1179" s="68">
        <v>90.137614678899098</v>
      </c>
      <c r="G1179" s="71">
        <v>0.93183771110550695</v>
      </c>
      <c r="H1179" s="68">
        <v>87.958715596330293</v>
      </c>
      <c r="I1179" s="71">
        <v>0.77163175517336702</v>
      </c>
      <c r="J1179" s="68">
        <v>53.211009174311897</v>
      </c>
      <c r="K1179" s="71">
        <v>0.89446014161575904</v>
      </c>
      <c r="L1179" s="68">
        <v>76.376146788990795</v>
      </c>
      <c r="M1179" s="71">
        <v>0.99644317979726105</v>
      </c>
      <c r="N1179" s="68">
        <v>98.676639815880307</v>
      </c>
      <c r="O1179" s="71">
        <v>0.82027374392044705</v>
      </c>
      <c r="P1179" s="68">
        <v>89.187609585038004</v>
      </c>
      <c r="Q1179" s="71">
        <v>1</v>
      </c>
      <c r="R1179" s="68">
        <v>100</v>
      </c>
    </row>
    <row r="1180" spans="1:18" x14ac:dyDescent="0.2">
      <c r="A1180" s="141" t="s">
        <v>2617</v>
      </c>
      <c r="B1180" s="67" t="s">
        <v>2618</v>
      </c>
      <c r="C1180" s="67">
        <v>50</v>
      </c>
      <c r="D1180" s="67" t="s">
        <v>340</v>
      </c>
      <c r="E1180" s="71">
        <v>0.92348580321960805</v>
      </c>
      <c r="F1180" s="68">
        <v>96.444954128440401</v>
      </c>
      <c r="G1180" s="71">
        <v>0.977859400074927</v>
      </c>
      <c r="H1180" s="68">
        <v>96.961009174311897</v>
      </c>
      <c r="I1180" s="71">
        <v>0.92891662408381004</v>
      </c>
      <c r="J1180" s="68">
        <v>94.266055045871596</v>
      </c>
      <c r="K1180" s="71">
        <v>0.92221324498153701</v>
      </c>
      <c r="L1180" s="68">
        <v>84.461009174311897</v>
      </c>
      <c r="M1180" s="71">
        <v>0.91463631513427002</v>
      </c>
      <c r="N1180" s="68">
        <v>84.004602991944793</v>
      </c>
      <c r="O1180" s="71">
        <v>0.797289235043105</v>
      </c>
      <c r="P1180" s="68">
        <v>87.200467562828706</v>
      </c>
      <c r="Q1180" s="71">
        <v>1</v>
      </c>
      <c r="R1180" s="68">
        <v>100</v>
      </c>
    </row>
    <row r="1181" spans="1:18" x14ac:dyDescent="0.2">
      <c r="A1181" s="141" t="s">
        <v>2619</v>
      </c>
      <c r="B1181" s="67" t="s">
        <v>2620</v>
      </c>
      <c r="C1181" s="67">
        <v>50</v>
      </c>
      <c r="D1181" s="67" t="s">
        <v>340</v>
      </c>
      <c r="E1181" s="71">
        <v>0.90151575279788798</v>
      </c>
      <c r="F1181" s="68">
        <v>89.850917431192698</v>
      </c>
      <c r="G1181" s="71">
        <v>0.87606323678337095</v>
      </c>
      <c r="H1181" s="68">
        <v>75.229357798165097</v>
      </c>
      <c r="I1181" s="71">
        <v>0.912462014021026</v>
      </c>
      <c r="J1181" s="68">
        <v>90.711009174311897</v>
      </c>
      <c r="K1181" s="71">
        <v>0.91716860744610895</v>
      </c>
      <c r="L1181" s="68">
        <v>82.626146788990795</v>
      </c>
      <c r="M1181" s="71">
        <v>0.87195447270140503</v>
      </c>
      <c r="N1181" s="68">
        <v>78.078250863061001</v>
      </c>
      <c r="O1181" s="71">
        <v>0.83144618583541796</v>
      </c>
      <c r="P1181" s="68">
        <v>90.298071303331398</v>
      </c>
      <c r="Q1181" s="71">
        <v>1</v>
      </c>
      <c r="R1181" s="68">
        <v>100</v>
      </c>
    </row>
    <row r="1182" spans="1:18" x14ac:dyDescent="0.2">
      <c r="A1182" s="141" t="s">
        <v>2621</v>
      </c>
      <c r="B1182" s="67" t="s">
        <v>2622</v>
      </c>
      <c r="C1182" s="67">
        <v>50</v>
      </c>
      <c r="D1182" s="67" t="s">
        <v>340</v>
      </c>
      <c r="E1182" s="71">
        <v>0.83578197081507</v>
      </c>
      <c r="F1182" s="68">
        <v>77.178899082568805</v>
      </c>
      <c r="G1182" s="71">
        <v>0.86505346272057804</v>
      </c>
      <c r="H1182" s="68">
        <v>73.394495412843995</v>
      </c>
      <c r="I1182" s="71">
        <v>0.88537481557578002</v>
      </c>
      <c r="J1182" s="68">
        <v>81.823394495412899</v>
      </c>
      <c r="K1182" s="71">
        <v>0.84429566235111497</v>
      </c>
      <c r="L1182" s="68">
        <v>61.295871559632999</v>
      </c>
      <c r="M1182" s="71">
        <v>0.85061355148497197</v>
      </c>
      <c r="N1182" s="68">
        <v>74.856156501726105</v>
      </c>
      <c r="O1182" s="71">
        <v>0.76630433275797305</v>
      </c>
      <c r="P1182" s="68">
        <v>84.570426651081206</v>
      </c>
      <c r="Q1182" s="71">
        <v>0.80305000000000004</v>
      </c>
      <c r="R1182" s="68">
        <v>40.016920473773297</v>
      </c>
    </row>
    <row r="1183" spans="1:18" x14ac:dyDescent="0.2">
      <c r="A1183" s="141" t="s">
        <v>2623</v>
      </c>
      <c r="B1183" s="67" t="s">
        <v>2624</v>
      </c>
      <c r="C1183" s="67">
        <v>50</v>
      </c>
      <c r="D1183" s="67" t="s">
        <v>340</v>
      </c>
      <c r="E1183" s="71">
        <v>0.92808585435978797</v>
      </c>
      <c r="F1183" s="68">
        <v>97.477064220183493</v>
      </c>
      <c r="G1183" s="71">
        <v>0.99536902352107903</v>
      </c>
      <c r="H1183" s="68">
        <v>99.311926605504595</v>
      </c>
      <c r="I1183" s="71">
        <v>0.88159714082722496</v>
      </c>
      <c r="J1183" s="68">
        <v>80.791284403669707</v>
      </c>
      <c r="K1183" s="71">
        <v>0.89845493804083898</v>
      </c>
      <c r="L1183" s="68">
        <v>77.580275229357795</v>
      </c>
      <c r="M1183" s="71">
        <v>0.93953405655344102</v>
      </c>
      <c r="N1183" s="68">
        <v>88.837744533947102</v>
      </c>
      <c r="O1183" s="71">
        <v>0.85355996721614402</v>
      </c>
      <c r="P1183" s="68">
        <v>92.460549386323805</v>
      </c>
      <c r="Q1183" s="71">
        <v>1</v>
      </c>
      <c r="R1183" s="68">
        <v>100</v>
      </c>
    </row>
    <row r="1184" spans="1:18" x14ac:dyDescent="0.2">
      <c r="A1184" s="141" t="s">
        <v>2625</v>
      </c>
      <c r="B1184" s="67" t="s">
        <v>2626</v>
      </c>
      <c r="C1184" s="67">
        <v>50</v>
      </c>
      <c r="D1184" s="67" t="s">
        <v>340</v>
      </c>
      <c r="E1184" s="71">
        <v>0.93008599310550299</v>
      </c>
      <c r="F1184" s="68">
        <v>97.935779816513801</v>
      </c>
      <c r="G1184" s="71">
        <v>0.99472480671974295</v>
      </c>
      <c r="H1184" s="68">
        <v>99.254587155963307</v>
      </c>
      <c r="I1184" s="71">
        <v>0.94073419790164703</v>
      </c>
      <c r="J1184" s="68">
        <v>96.903669724770694</v>
      </c>
      <c r="K1184" s="71">
        <v>0.97081375442472295</v>
      </c>
      <c r="L1184" s="68">
        <v>95.814220183486199</v>
      </c>
      <c r="M1184" s="71">
        <v>0.94664769695891904</v>
      </c>
      <c r="N1184" s="68">
        <v>90.1035673187572</v>
      </c>
      <c r="O1184" s="71">
        <v>0.727595502627988</v>
      </c>
      <c r="P1184" s="68">
        <v>80.654587960257203</v>
      </c>
      <c r="Q1184" s="71">
        <v>1</v>
      </c>
      <c r="R1184" s="68">
        <v>100</v>
      </c>
    </row>
    <row r="1185" spans="1:18" x14ac:dyDescent="0.2">
      <c r="A1185" s="141" t="s">
        <v>2627</v>
      </c>
      <c r="B1185" s="67" t="s">
        <v>2628</v>
      </c>
      <c r="C1185" s="67">
        <v>50</v>
      </c>
      <c r="D1185" s="67" t="s">
        <v>340</v>
      </c>
      <c r="E1185" s="71">
        <v>0.82407155526832299</v>
      </c>
      <c r="F1185" s="68">
        <v>75.573394495412899</v>
      </c>
      <c r="G1185" s="71">
        <v>0.85668305681537904</v>
      </c>
      <c r="H1185" s="68">
        <v>71.846330275229306</v>
      </c>
      <c r="I1185" s="71">
        <v>0.86306419633770703</v>
      </c>
      <c r="J1185" s="68">
        <v>75.344036697247702</v>
      </c>
      <c r="K1185" s="71">
        <v>0.86488436944441205</v>
      </c>
      <c r="L1185" s="68">
        <v>67.087155963302706</v>
      </c>
      <c r="M1185" s="71">
        <v>0.73679530499733203</v>
      </c>
      <c r="N1185" s="68">
        <v>59.378596087456799</v>
      </c>
      <c r="O1185" s="71">
        <v>0.88040240401510805</v>
      </c>
      <c r="P1185" s="68">
        <v>93.863237872589096</v>
      </c>
      <c r="Q1185" s="71">
        <v>0.74260000000000004</v>
      </c>
      <c r="R1185" s="68">
        <v>38.324873096446701</v>
      </c>
    </row>
    <row r="1186" spans="1:18" x14ac:dyDescent="0.2">
      <c r="A1186" s="141" t="s">
        <v>2629</v>
      </c>
      <c r="B1186" s="67" t="s">
        <v>2630</v>
      </c>
      <c r="C1186" s="67">
        <v>50</v>
      </c>
      <c r="D1186" s="67" t="s">
        <v>340</v>
      </c>
      <c r="E1186" s="71">
        <v>0.83074571592942004</v>
      </c>
      <c r="F1186" s="68">
        <v>76.376146788990795</v>
      </c>
      <c r="G1186" s="71">
        <v>0.84613317112599695</v>
      </c>
      <c r="H1186" s="68">
        <v>70.068807339449506</v>
      </c>
      <c r="I1186" s="71">
        <v>0.94029402807332396</v>
      </c>
      <c r="J1186" s="68">
        <v>96.788990825688103</v>
      </c>
      <c r="K1186" s="71">
        <v>0.92533441262365002</v>
      </c>
      <c r="L1186" s="68">
        <v>85.263761467889907</v>
      </c>
      <c r="M1186" s="71">
        <v>0.96798861817535098</v>
      </c>
      <c r="N1186" s="68">
        <v>94.131185270425803</v>
      </c>
      <c r="O1186" s="71">
        <v>0.63337406557819997</v>
      </c>
      <c r="P1186" s="68">
        <v>70.017533606078302</v>
      </c>
      <c r="Q1186" s="71">
        <v>0.67135</v>
      </c>
      <c r="R1186" s="68">
        <v>36.209813874788502</v>
      </c>
    </row>
    <row r="1187" spans="1:18" x14ac:dyDescent="0.2">
      <c r="A1187" s="141" t="s">
        <v>2631</v>
      </c>
      <c r="B1187" s="67" t="s">
        <v>2632</v>
      </c>
      <c r="C1187" s="67">
        <v>50</v>
      </c>
      <c r="D1187" s="67" t="s">
        <v>340</v>
      </c>
      <c r="E1187" s="71">
        <v>0.86788271208057799</v>
      </c>
      <c r="F1187" s="68">
        <v>82.454128440367001</v>
      </c>
      <c r="G1187" s="71">
        <v>0.707951978935624</v>
      </c>
      <c r="H1187" s="68">
        <v>45.355504587155998</v>
      </c>
      <c r="I1187" s="71">
        <v>0.94766572555933204</v>
      </c>
      <c r="J1187" s="68">
        <v>97.935779816513801</v>
      </c>
      <c r="K1187" s="71">
        <v>0.88344305830468906</v>
      </c>
      <c r="L1187" s="68">
        <v>73.050458715596307</v>
      </c>
      <c r="M1187" s="71">
        <v>0.82927263026854003</v>
      </c>
      <c r="N1187" s="68">
        <v>71.403912543152998</v>
      </c>
      <c r="O1187" s="71">
        <v>0.83896287941528103</v>
      </c>
      <c r="P1187" s="68">
        <v>91.350087668030397</v>
      </c>
      <c r="Q1187" s="71">
        <v>1</v>
      </c>
      <c r="R1187" s="68">
        <v>100</v>
      </c>
    </row>
    <row r="1188" spans="1:18" x14ac:dyDescent="0.2">
      <c r="A1188" s="141" t="s">
        <v>2633</v>
      </c>
      <c r="B1188" s="67" t="s">
        <v>2634</v>
      </c>
      <c r="C1188" s="67">
        <v>50</v>
      </c>
      <c r="D1188" s="67" t="s">
        <v>340</v>
      </c>
      <c r="E1188" s="71">
        <v>0.804877031456806</v>
      </c>
      <c r="F1188" s="68">
        <v>72.362385321100902</v>
      </c>
      <c r="G1188" s="71">
        <v>0.74776296594835001</v>
      </c>
      <c r="H1188" s="68">
        <v>56.25</v>
      </c>
      <c r="I1188" s="71">
        <v>0.73749140288126203</v>
      </c>
      <c r="J1188" s="68">
        <v>42.7178899082569</v>
      </c>
      <c r="K1188" s="71">
        <v>0.68447832713323398</v>
      </c>
      <c r="L1188" s="68">
        <v>14.1628440366972</v>
      </c>
      <c r="M1188" s="71">
        <v>0.839943090876756</v>
      </c>
      <c r="N1188" s="68">
        <v>72.497123130034495</v>
      </c>
      <c r="O1188" s="71">
        <v>0.81958640190123599</v>
      </c>
      <c r="P1188" s="68">
        <v>89.070718877849202</v>
      </c>
      <c r="Q1188" s="71">
        <v>1</v>
      </c>
      <c r="R1188" s="68">
        <v>100</v>
      </c>
    </row>
    <row r="1189" spans="1:18" x14ac:dyDescent="0.2">
      <c r="A1189" s="141" t="s">
        <v>2635</v>
      </c>
      <c r="B1189" s="67" t="s">
        <v>2636</v>
      </c>
      <c r="C1189" s="67">
        <v>50</v>
      </c>
      <c r="D1189" s="67" t="s">
        <v>340</v>
      </c>
      <c r="E1189" s="71">
        <v>0.80493717219619298</v>
      </c>
      <c r="F1189" s="68">
        <v>72.419724770642205</v>
      </c>
      <c r="G1189" s="71">
        <v>0.94984974516472198</v>
      </c>
      <c r="H1189" s="68">
        <v>91.571100917431195</v>
      </c>
      <c r="I1189" s="71">
        <v>0.78563762405242998</v>
      </c>
      <c r="J1189" s="68">
        <v>56.594036697247702</v>
      </c>
      <c r="K1189" s="71">
        <v>0.84341004822504895</v>
      </c>
      <c r="L1189" s="68">
        <v>61.0091743119266</v>
      </c>
      <c r="M1189" s="71">
        <v>0.94309087675617997</v>
      </c>
      <c r="N1189" s="68">
        <v>89.470655926352094</v>
      </c>
      <c r="O1189" s="71">
        <v>0.80763473897877502</v>
      </c>
      <c r="P1189" s="68">
        <v>88.077147866744596</v>
      </c>
      <c r="Q1189" s="71">
        <v>0.5</v>
      </c>
      <c r="R1189" s="68">
        <v>29.6954314720812</v>
      </c>
    </row>
    <row r="1190" spans="1:18" x14ac:dyDescent="0.2">
      <c r="A1190" s="141" t="s">
        <v>2637</v>
      </c>
      <c r="B1190" s="67" t="s">
        <v>2638</v>
      </c>
      <c r="C1190" s="67">
        <v>50</v>
      </c>
      <c r="D1190" s="67" t="s">
        <v>340</v>
      </c>
      <c r="E1190" s="71">
        <v>0.90266739066233803</v>
      </c>
      <c r="F1190" s="68">
        <v>90.252293577981604</v>
      </c>
      <c r="G1190" s="71">
        <v>0.87971907296666996</v>
      </c>
      <c r="H1190" s="68">
        <v>75.974770642201804</v>
      </c>
      <c r="I1190" s="71">
        <v>0.92679458691591299</v>
      </c>
      <c r="J1190" s="68">
        <v>93.75</v>
      </c>
      <c r="K1190" s="71">
        <v>0.84683287142424502</v>
      </c>
      <c r="L1190" s="68">
        <v>62.442660550458697</v>
      </c>
      <c r="M1190" s="71">
        <v>0.87906811310688204</v>
      </c>
      <c r="N1190" s="68">
        <v>79.171461449942498</v>
      </c>
      <c r="O1190" s="71">
        <v>0.88358969956031697</v>
      </c>
      <c r="P1190" s="68">
        <v>94.272355347749894</v>
      </c>
      <c r="Q1190" s="71">
        <v>1</v>
      </c>
      <c r="R1190" s="68">
        <v>100</v>
      </c>
    </row>
    <row r="1191" spans="1:18" x14ac:dyDescent="0.2">
      <c r="A1191" s="141" t="s">
        <v>2639</v>
      </c>
      <c r="B1191" s="67" t="s">
        <v>2640</v>
      </c>
      <c r="C1191" s="67">
        <v>50</v>
      </c>
      <c r="D1191" s="67" t="s">
        <v>340</v>
      </c>
      <c r="E1191" s="71">
        <v>0.92646418414999199</v>
      </c>
      <c r="F1191" s="68">
        <v>97.190366972477094</v>
      </c>
      <c r="G1191" s="71">
        <v>0.92633522113800304</v>
      </c>
      <c r="H1191" s="68">
        <v>86.467889908256893</v>
      </c>
      <c r="I1191" s="71">
        <v>0.94747432045439295</v>
      </c>
      <c r="J1191" s="68">
        <v>97.878440366972498</v>
      </c>
      <c r="K1191" s="71">
        <v>0.89725732468930997</v>
      </c>
      <c r="L1191" s="68">
        <v>77.178899082568805</v>
      </c>
      <c r="M1191" s="71">
        <v>0.84349991107949496</v>
      </c>
      <c r="N1191" s="68">
        <v>73.417721518987307</v>
      </c>
      <c r="O1191" s="71">
        <v>0.94421832753875501</v>
      </c>
      <c r="P1191" s="68">
        <v>97.895967270602</v>
      </c>
      <c r="Q1191" s="71">
        <v>1</v>
      </c>
      <c r="R1191" s="68">
        <v>100</v>
      </c>
    </row>
    <row r="1192" spans="1:18" x14ac:dyDescent="0.2">
      <c r="A1192" s="141" t="s">
        <v>2641</v>
      </c>
      <c r="B1192" s="67" t="s">
        <v>2642</v>
      </c>
      <c r="C1192" s="67">
        <v>50</v>
      </c>
      <c r="D1192" s="67" t="s">
        <v>340</v>
      </c>
      <c r="E1192" s="71">
        <v>0.90868448914131195</v>
      </c>
      <c r="F1192" s="68">
        <v>91.571100917431195</v>
      </c>
      <c r="G1192" s="71">
        <v>0.96719001618630596</v>
      </c>
      <c r="H1192" s="68">
        <v>95.584862385321102</v>
      </c>
      <c r="I1192" s="71">
        <v>0.95898566034631405</v>
      </c>
      <c r="J1192" s="68">
        <v>99.197247706422004</v>
      </c>
      <c r="K1192" s="71">
        <v>0.99068840298435601</v>
      </c>
      <c r="L1192" s="68">
        <v>99.082568807339499</v>
      </c>
      <c r="M1192" s="71">
        <v>0.94309087675617997</v>
      </c>
      <c r="N1192" s="68">
        <v>89.470655926352094</v>
      </c>
      <c r="O1192" s="71">
        <v>0.59215197857471402</v>
      </c>
      <c r="P1192" s="68">
        <v>65.984804208065498</v>
      </c>
      <c r="Q1192" s="71">
        <v>1</v>
      </c>
      <c r="R1192" s="68">
        <v>100</v>
      </c>
    </row>
    <row r="1193" spans="1:18" x14ac:dyDescent="0.2">
      <c r="A1193" s="141" t="s">
        <v>2643</v>
      </c>
      <c r="B1193" s="67" t="s">
        <v>2644</v>
      </c>
      <c r="C1193" s="67">
        <v>50</v>
      </c>
      <c r="D1193" s="67" t="s">
        <v>340</v>
      </c>
      <c r="E1193" s="71">
        <v>0.91353081299572603</v>
      </c>
      <c r="F1193" s="68">
        <v>93.176605504587101</v>
      </c>
      <c r="G1193" s="71">
        <v>0.993046850144367</v>
      </c>
      <c r="H1193" s="68">
        <v>98.910550458715605</v>
      </c>
      <c r="I1193" s="71">
        <v>0.96430674356225499</v>
      </c>
      <c r="J1193" s="68">
        <v>99.598623853210995</v>
      </c>
      <c r="K1193" s="71">
        <v>0.95219796882712504</v>
      </c>
      <c r="L1193" s="68">
        <v>92.029816513761503</v>
      </c>
      <c r="M1193" s="71">
        <v>0.86128401209318906</v>
      </c>
      <c r="N1193" s="68">
        <v>76.237054085155293</v>
      </c>
      <c r="O1193" s="71">
        <v>0.71034930334742397</v>
      </c>
      <c r="P1193" s="68">
        <v>78.959672706019902</v>
      </c>
      <c r="Q1193" s="71">
        <v>1</v>
      </c>
      <c r="R1193" s="68">
        <v>100</v>
      </c>
    </row>
    <row r="1194" spans="1:18" x14ac:dyDescent="0.2">
      <c r="A1194" s="141" t="s">
        <v>2645</v>
      </c>
      <c r="B1194" s="67" t="s">
        <v>2646</v>
      </c>
      <c r="C1194" s="67">
        <v>50</v>
      </c>
      <c r="D1194" s="67" t="s">
        <v>340</v>
      </c>
      <c r="E1194" s="71">
        <v>0.90911468424481801</v>
      </c>
      <c r="F1194" s="68">
        <v>91.800458715596307</v>
      </c>
      <c r="G1194" s="71">
        <v>0.92315395644632203</v>
      </c>
      <c r="H1194" s="68">
        <v>85.779816513761503</v>
      </c>
      <c r="I1194" s="71">
        <v>0.95820260490133902</v>
      </c>
      <c r="J1194" s="68">
        <v>99.082568807339499</v>
      </c>
      <c r="K1194" s="71">
        <v>0.956965036110344</v>
      </c>
      <c r="L1194" s="68">
        <v>93.004587155963307</v>
      </c>
      <c r="M1194" s="71">
        <v>0.94664769695891904</v>
      </c>
      <c r="N1194" s="68">
        <v>90.1035673187572</v>
      </c>
      <c r="O1194" s="71">
        <v>0.67661881105198396</v>
      </c>
      <c r="P1194" s="68">
        <v>74.400935125657497</v>
      </c>
      <c r="Q1194" s="71">
        <v>0.99309999999999998</v>
      </c>
      <c r="R1194" s="68">
        <v>44.162436548223297</v>
      </c>
    </row>
    <row r="1195" spans="1:18" x14ac:dyDescent="0.2">
      <c r="A1195" s="141" t="s">
        <v>1820</v>
      </c>
      <c r="B1195" s="67" t="s">
        <v>2647</v>
      </c>
      <c r="C1195" s="67">
        <v>50</v>
      </c>
      <c r="D1195" s="67" t="s">
        <v>340</v>
      </c>
      <c r="E1195" s="71">
        <v>0.91608317152690999</v>
      </c>
      <c r="F1195" s="68">
        <v>93.864678899082605</v>
      </c>
      <c r="G1195" s="71">
        <v>0.91325269797126196</v>
      </c>
      <c r="H1195" s="68">
        <v>83.428899082568805</v>
      </c>
      <c r="I1195" s="71">
        <v>0.93666440825277197</v>
      </c>
      <c r="J1195" s="68">
        <v>96.100917431192698</v>
      </c>
      <c r="K1195" s="71">
        <v>0.92424359369949405</v>
      </c>
      <c r="L1195" s="68">
        <v>84.977064220183493</v>
      </c>
      <c r="M1195" s="71">
        <v>0.86484083229592701</v>
      </c>
      <c r="N1195" s="68">
        <v>76.697353279631798</v>
      </c>
      <c r="O1195" s="71">
        <v>0.85749749694200506</v>
      </c>
      <c r="P1195" s="68">
        <v>92.635885447107</v>
      </c>
      <c r="Q1195" s="71">
        <v>1</v>
      </c>
      <c r="R1195" s="68">
        <v>100</v>
      </c>
    </row>
    <row r="1196" spans="1:18" x14ac:dyDescent="0.2">
      <c r="A1196" s="141" t="s">
        <v>2648</v>
      </c>
      <c r="B1196" s="67" t="s">
        <v>2649</v>
      </c>
      <c r="C1196" s="67">
        <v>50</v>
      </c>
      <c r="D1196" s="67" t="s">
        <v>340</v>
      </c>
      <c r="E1196" s="71">
        <v>0.92257732930134395</v>
      </c>
      <c r="F1196" s="68">
        <v>96.100917431192698</v>
      </c>
      <c r="G1196" s="71">
        <v>0.98119939846167703</v>
      </c>
      <c r="H1196" s="68">
        <v>97.362385321100902</v>
      </c>
      <c r="I1196" s="71">
        <v>0.83037498291526801</v>
      </c>
      <c r="J1196" s="68">
        <v>68.291284403669707</v>
      </c>
      <c r="K1196" s="71">
        <v>0.86472382191935704</v>
      </c>
      <c r="L1196" s="68">
        <v>66.800458715596307</v>
      </c>
      <c r="M1196" s="71">
        <v>0.95376133736439594</v>
      </c>
      <c r="N1196" s="68">
        <v>91.772151898734194</v>
      </c>
      <c r="O1196" s="71">
        <v>0.90540443514736701</v>
      </c>
      <c r="P1196" s="68">
        <v>95.441262419637596</v>
      </c>
      <c r="Q1196" s="71">
        <v>1</v>
      </c>
      <c r="R1196" s="68">
        <v>100</v>
      </c>
    </row>
    <row r="1197" spans="1:18" x14ac:dyDescent="0.2">
      <c r="A1197" s="141" t="s">
        <v>2650</v>
      </c>
      <c r="B1197" s="67" t="s">
        <v>2651</v>
      </c>
      <c r="C1197" s="67">
        <v>50</v>
      </c>
      <c r="D1197" s="67" t="s">
        <v>340</v>
      </c>
      <c r="E1197" s="71">
        <v>0.86955449863851997</v>
      </c>
      <c r="F1197" s="68">
        <v>82.7408256880734</v>
      </c>
      <c r="G1197" s="71">
        <v>0.86248571124220796</v>
      </c>
      <c r="H1197" s="68">
        <v>72.706422018348604</v>
      </c>
      <c r="I1197" s="71">
        <v>0.92167513417541802</v>
      </c>
      <c r="J1197" s="68">
        <v>92.201834862385297</v>
      </c>
      <c r="K1197" s="71">
        <v>0.88738967093637999</v>
      </c>
      <c r="L1197" s="68">
        <v>74.311926605504595</v>
      </c>
      <c r="M1197" s="71">
        <v>0.84705673128223402</v>
      </c>
      <c r="N1197" s="68">
        <v>74.050632911392398</v>
      </c>
      <c r="O1197" s="71">
        <v>0.92971974419488301</v>
      </c>
      <c r="P1197" s="68">
        <v>96.785505552308607</v>
      </c>
      <c r="Q1197" s="71">
        <v>0.76900000000000002</v>
      </c>
      <c r="R1197" s="68">
        <v>39.170896785110003</v>
      </c>
    </row>
    <row r="1198" spans="1:18" x14ac:dyDescent="0.2">
      <c r="A1198" s="141" t="s">
        <v>2652</v>
      </c>
      <c r="B1198" s="67" t="s">
        <v>2653</v>
      </c>
      <c r="C1198" s="67">
        <v>50</v>
      </c>
      <c r="D1198" s="67" t="s">
        <v>340</v>
      </c>
      <c r="E1198" s="71">
        <v>0.93895656019844898</v>
      </c>
      <c r="F1198" s="68">
        <v>98.910550458715605</v>
      </c>
      <c r="G1198" s="71">
        <v>0.95791727616309497</v>
      </c>
      <c r="H1198" s="68">
        <v>93.75</v>
      </c>
      <c r="I1198" s="71">
        <v>0.93041275757231801</v>
      </c>
      <c r="J1198" s="68">
        <v>94.782110091743107</v>
      </c>
      <c r="K1198" s="71">
        <v>0.94693697567971702</v>
      </c>
      <c r="L1198" s="68">
        <v>90.940366972477094</v>
      </c>
      <c r="M1198" s="71">
        <v>0.85061355148497197</v>
      </c>
      <c r="N1198" s="68">
        <v>74.856156501726105</v>
      </c>
      <c r="O1198" s="71">
        <v>0.947858800290593</v>
      </c>
      <c r="P1198" s="68">
        <v>98.071303331385195</v>
      </c>
      <c r="Q1198" s="71">
        <v>1</v>
      </c>
      <c r="R1198" s="68">
        <v>100</v>
      </c>
    </row>
    <row r="1199" spans="1:18" x14ac:dyDescent="0.2">
      <c r="A1199" s="141" t="s">
        <v>2654</v>
      </c>
      <c r="B1199" s="67" t="s">
        <v>2655</v>
      </c>
      <c r="C1199" s="67">
        <v>50</v>
      </c>
      <c r="D1199" s="67" t="s">
        <v>340</v>
      </c>
      <c r="E1199" s="71">
        <v>0.90655979454515501</v>
      </c>
      <c r="F1199" s="68">
        <v>91.112385321100902</v>
      </c>
      <c r="G1199" s="71">
        <v>0.883333365498289</v>
      </c>
      <c r="H1199" s="68">
        <v>76.892201834862405</v>
      </c>
      <c r="I1199" s="71">
        <v>0.90713323992086403</v>
      </c>
      <c r="J1199" s="68">
        <v>89.105504587156005</v>
      </c>
      <c r="K1199" s="71">
        <v>0.84053452482370605</v>
      </c>
      <c r="L1199" s="68">
        <v>60.378440366972498</v>
      </c>
      <c r="M1199" s="71">
        <v>0.86484083229592701</v>
      </c>
      <c r="N1199" s="68">
        <v>76.697353279631798</v>
      </c>
      <c r="O1199" s="71">
        <v>0.94351680473214306</v>
      </c>
      <c r="P1199" s="68">
        <v>97.779076563413199</v>
      </c>
      <c r="Q1199" s="71">
        <v>1</v>
      </c>
      <c r="R1199" s="68">
        <v>100</v>
      </c>
    </row>
    <row r="1200" spans="1:18" x14ac:dyDescent="0.2">
      <c r="A1200" s="141" t="s">
        <v>2656</v>
      </c>
      <c r="B1200" s="67" t="s">
        <v>2657</v>
      </c>
      <c r="C1200" s="67">
        <v>50</v>
      </c>
      <c r="D1200" s="67" t="s">
        <v>340</v>
      </c>
      <c r="E1200" s="71">
        <v>0.92251171596820902</v>
      </c>
      <c r="F1200" s="68">
        <v>96.043577981651396</v>
      </c>
      <c r="G1200" s="71">
        <v>0.99456066275355304</v>
      </c>
      <c r="H1200" s="68">
        <v>99.197247706422004</v>
      </c>
      <c r="I1200" s="71">
        <v>0.92881992564358795</v>
      </c>
      <c r="J1200" s="68">
        <v>94.208715596330293</v>
      </c>
      <c r="K1200" s="71">
        <v>0.97539709247444994</v>
      </c>
      <c r="L1200" s="68">
        <v>96.788990825688103</v>
      </c>
      <c r="M1200" s="71">
        <v>0.87195447270140503</v>
      </c>
      <c r="N1200" s="68">
        <v>78.078250863061001</v>
      </c>
      <c r="O1200" s="71">
        <v>0.76433814223626095</v>
      </c>
      <c r="P1200" s="68">
        <v>84.395090590298096</v>
      </c>
      <c r="Q1200" s="71">
        <v>1</v>
      </c>
      <c r="R1200" s="68">
        <v>100</v>
      </c>
    </row>
    <row r="1201" spans="1:18" x14ac:dyDescent="0.2">
      <c r="A1201" s="141" t="s">
        <v>2658</v>
      </c>
      <c r="B1201" s="67" t="s">
        <v>2659</v>
      </c>
      <c r="C1201" s="67">
        <v>50</v>
      </c>
      <c r="D1201" s="67" t="s">
        <v>340</v>
      </c>
      <c r="E1201" s="71">
        <v>0.84658485911412695</v>
      </c>
      <c r="F1201" s="68">
        <v>78.841743119266098</v>
      </c>
      <c r="G1201" s="71">
        <v>0.94931206452231198</v>
      </c>
      <c r="H1201" s="68">
        <v>91.456422018348604</v>
      </c>
      <c r="I1201" s="71">
        <v>0.88575838474449398</v>
      </c>
      <c r="J1201" s="68">
        <v>81.995412844036693</v>
      </c>
      <c r="K1201" s="71">
        <v>0.77070022551444695</v>
      </c>
      <c r="L1201" s="68">
        <v>36.410550458715598</v>
      </c>
      <c r="M1201" s="71">
        <v>0.92886359594522505</v>
      </c>
      <c r="N1201" s="68">
        <v>86.593785960874598</v>
      </c>
      <c r="O1201" s="71">
        <v>0.66417488395828705</v>
      </c>
      <c r="P1201" s="68">
        <v>73.115137346580994</v>
      </c>
      <c r="Q1201" s="71">
        <v>0.88070000000000004</v>
      </c>
      <c r="R1201" s="68">
        <v>41.116751269035497</v>
      </c>
    </row>
    <row r="1202" spans="1:18" x14ac:dyDescent="0.2">
      <c r="A1202" s="141" t="s">
        <v>2660</v>
      </c>
      <c r="B1202" s="67" t="s">
        <v>2661</v>
      </c>
      <c r="C1202" s="67">
        <v>50</v>
      </c>
      <c r="D1202" s="67" t="s">
        <v>340</v>
      </c>
      <c r="E1202" s="71">
        <v>0.70586245710332296</v>
      </c>
      <c r="F1202" s="68">
        <v>57.2821100917431</v>
      </c>
      <c r="G1202" s="71">
        <v>0.82867160408021401</v>
      </c>
      <c r="H1202" s="68">
        <v>67.431192660550494</v>
      </c>
      <c r="I1202" s="71">
        <v>0.84711263885141597</v>
      </c>
      <c r="J1202" s="68">
        <v>72.075688073394502</v>
      </c>
      <c r="K1202" s="71">
        <v>0.61575680223168305</v>
      </c>
      <c r="L1202" s="68">
        <v>5.7339449541284404</v>
      </c>
      <c r="M1202" s="71">
        <v>0.85417037168771104</v>
      </c>
      <c r="N1202" s="68">
        <v>75.489067894131196</v>
      </c>
      <c r="O1202" s="71">
        <v>0.58946332576891003</v>
      </c>
      <c r="P1202" s="68">
        <v>65.867913500876696</v>
      </c>
      <c r="Q1202" s="71">
        <v>0.5</v>
      </c>
      <c r="R1202" s="68">
        <v>29.6954314720812</v>
      </c>
    </row>
    <row r="1203" spans="1:18" x14ac:dyDescent="0.2">
      <c r="A1203" s="141" t="s">
        <v>2662</v>
      </c>
      <c r="B1203" s="67" t="s">
        <v>2663</v>
      </c>
      <c r="C1203" s="67">
        <v>50</v>
      </c>
      <c r="D1203" s="67" t="s">
        <v>340</v>
      </c>
      <c r="E1203" s="71">
        <v>0.88086925088474299</v>
      </c>
      <c r="F1203" s="68">
        <v>84.805045871559599</v>
      </c>
      <c r="G1203" s="71">
        <v>0.98796584233972196</v>
      </c>
      <c r="H1203" s="68">
        <v>98.337155963302706</v>
      </c>
      <c r="I1203" s="71">
        <v>0.90820075852075799</v>
      </c>
      <c r="J1203" s="68">
        <v>89.506880733944996</v>
      </c>
      <c r="K1203" s="71">
        <v>0.988597165989337</v>
      </c>
      <c r="L1203" s="68">
        <v>98.795871559632999</v>
      </c>
      <c r="M1203" s="71">
        <v>0.96798861817535098</v>
      </c>
      <c r="N1203" s="68">
        <v>94.131185270425803</v>
      </c>
      <c r="O1203" s="71">
        <v>0.43246312028329098</v>
      </c>
      <c r="P1203" s="68">
        <v>47.691408533021601</v>
      </c>
      <c r="Q1203" s="71">
        <v>1</v>
      </c>
      <c r="R1203" s="68">
        <v>100</v>
      </c>
    </row>
    <row r="1204" spans="1:18" x14ac:dyDescent="0.2">
      <c r="A1204" s="141" t="s">
        <v>2664</v>
      </c>
      <c r="B1204" s="67" t="s">
        <v>2665</v>
      </c>
      <c r="C1204" s="67">
        <v>50</v>
      </c>
      <c r="D1204" s="67" t="s">
        <v>340</v>
      </c>
      <c r="E1204" s="71">
        <v>0.91261876251868301</v>
      </c>
      <c r="F1204" s="68">
        <v>92.832568807339499</v>
      </c>
      <c r="G1204" s="71">
        <v>0.96329989402711502</v>
      </c>
      <c r="H1204" s="68">
        <v>94.552752293577996</v>
      </c>
      <c r="I1204" s="71">
        <v>0.89140226762936103</v>
      </c>
      <c r="J1204" s="68">
        <v>83.887614678899098</v>
      </c>
      <c r="K1204" s="71">
        <v>0.94684539558795899</v>
      </c>
      <c r="L1204" s="68">
        <v>90.883027522935805</v>
      </c>
      <c r="M1204" s="71">
        <v>0.93953405655344102</v>
      </c>
      <c r="N1204" s="68">
        <v>88.837744533947102</v>
      </c>
      <c r="O1204" s="71">
        <v>0.73463096131422001</v>
      </c>
      <c r="P1204" s="68">
        <v>81.239041496201096</v>
      </c>
      <c r="Q1204" s="71">
        <v>1</v>
      </c>
      <c r="R1204" s="68">
        <v>100</v>
      </c>
    </row>
    <row r="1205" spans="1:18" x14ac:dyDescent="0.2">
      <c r="A1205" s="141" t="s">
        <v>2666</v>
      </c>
      <c r="B1205" s="67" t="s">
        <v>2667</v>
      </c>
      <c r="C1205" s="67">
        <v>50</v>
      </c>
      <c r="D1205" s="67" t="s">
        <v>340</v>
      </c>
      <c r="E1205" s="71">
        <v>0.91037939532490297</v>
      </c>
      <c r="F1205" s="68">
        <v>92.144495412843995</v>
      </c>
      <c r="G1205" s="71">
        <v>0.97065208152070104</v>
      </c>
      <c r="H1205" s="68">
        <v>96.100917431192698</v>
      </c>
      <c r="I1205" s="71">
        <v>0.91858591120430599</v>
      </c>
      <c r="J1205" s="68">
        <v>91.800458715596307</v>
      </c>
      <c r="K1205" s="71">
        <v>0.92835615172742303</v>
      </c>
      <c r="L1205" s="68">
        <v>85.951834862385297</v>
      </c>
      <c r="M1205" s="71">
        <v>0.96443179797261303</v>
      </c>
      <c r="N1205" s="68">
        <v>93.670886075949397</v>
      </c>
      <c r="O1205" s="71">
        <v>0.68025042952437298</v>
      </c>
      <c r="P1205" s="68">
        <v>74.926943308006997</v>
      </c>
      <c r="Q1205" s="71">
        <v>1</v>
      </c>
      <c r="R1205" s="68">
        <v>100</v>
      </c>
    </row>
    <row r="1206" spans="1:18" x14ac:dyDescent="0.2">
      <c r="A1206" s="141" t="s">
        <v>2668</v>
      </c>
      <c r="B1206" s="67" t="s">
        <v>2669</v>
      </c>
      <c r="C1206" s="67">
        <v>50</v>
      </c>
      <c r="D1206" s="67" t="s">
        <v>340</v>
      </c>
      <c r="E1206" s="71">
        <v>0.94423069370728596</v>
      </c>
      <c r="F1206" s="68">
        <v>99.254587155963307</v>
      </c>
      <c r="G1206" s="71">
        <v>0.99258007043671403</v>
      </c>
      <c r="H1206" s="68">
        <v>98.853211009174302</v>
      </c>
      <c r="I1206" s="71">
        <v>0.904477542580157</v>
      </c>
      <c r="J1206" s="68">
        <v>88.302752293577996</v>
      </c>
      <c r="K1206" s="71">
        <v>0.980070145709111</v>
      </c>
      <c r="L1206" s="68">
        <v>97.362385321100902</v>
      </c>
      <c r="M1206" s="71">
        <v>0.92886359594522505</v>
      </c>
      <c r="N1206" s="68">
        <v>86.593785960874598</v>
      </c>
      <c r="O1206" s="71">
        <v>0.85939280757251102</v>
      </c>
      <c r="P1206" s="68">
        <v>92.811221507890096</v>
      </c>
      <c r="Q1206" s="71">
        <v>1</v>
      </c>
      <c r="R1206" s="68">
        <v>100</v>
      </c>
    </row>
    <row r="1207" spans="1:18" x14ac:dyDescent="0.2">
      <c r="A1207" s="141" t="s">
        <v>2670</v>
      </c>
      <c r="B1207" s="67" t="s">
        <v>2671</v>
      </c>
      <c r="C1207" s="67">
        <v>50</v>
      </c>
      <c r="D1207" s="67" t="s">
        <v>340</v>
      </c>
      <c r="E1207" s="71">
        <v>0.82265469548677705</v>
      </c>
      <c r="F1207" s="68">
        <v>75.229357798165097</v>
      </c>
      <c r="G1207" s="71">
        <v>0.95985389838762103</v>
      </c>
      <c r="H1207" s="68">
        <v>94.094036697247702</v>
      </c>
      <c r="I1207" s="71">
        <v>0.89917760639435396</v>
      </c>
      <c r="J1207" s="68">
        <v>86.467889908256893</v>
      </c>
      <c r="K1207" s="71">
        <v>0.95917814743194596</v>
      </c>
      <c r="L1207" s="68">
        <v>93.291284403669707</v>
      </c>
      <c r="M1207" s="71">
        <v>0.99288635959452298</v>
      </c>
      <c r="N1207" s="68">
        <v>97.986191024165706</v>
      </c>
      <c r="O1207" s="71">
        <v>0.62483216111221995</v>
      </c>
      <c r="P1207" s="68">
        <v>69.316189362945707</v>
      </c>
      <c r="Q1207" s="71">
        <v>0.5</v>
      </c>
      <c r="R1207" s="68">
        <v>29.6954314720812</v>
      </c>
    </row>
    <row r="1208" spans="1:18" x14ac:dyDescent="0.2">
      <c r="A1208" s="141" t="s">
        <v>2672</v>
      </c>
      <c r="B1208" s="67" t="s">
        <v>2673</v>
      </c>
      <c r="C1208" s="67">
        <v>50</v>
      </c>
      <c r="D1208" s="67" t="s">
        <v>340</v>
      </c>
      <c r="E1208" s="71">
        <v>0.92174657397133797</v>
      </c>
      <c r="F1208" s="68">
        <v>95.699541284403693</v>
      </c>
      <c r="G1208" s="71">
        <v>0.93179479157468703</v>
      </c>
      <c r="H1208" s="68">
        <v>87.844036697247702</v>
      </c>
      <c r="I1208" s="71">
        <v>0.88937954960132704</v>
      </c>
      <c r="J1208" s="68">
        <v>83.600917431192698</v>
      </c>
      <c r="K1208" s="71">
        <v>0.94619268436910098</v>
      </c>
      <c r="L1208" s="68">
        <v>90.711009174311897</v>
      </c>
      <c r="M1208" s="71">
        <v>0.93597723635070296</v>
      </c>
      <c r="N1208" s="68">
        <v>88.204833141541997</v>
      </c>
      <c r="O1208" s="71">
        <v>0.82713518193220803</v>
      </c>
      <c r="P1208" s="68">
        <v>89.713617767387504</v>
      </c>
      <c r="Q1208" s="71">
        <v>1</v>
      </c>
      <c r="R1208" s="68">
        <v>100</v>
      </c>
    </row>
    <row r="1209" spans="1:18" x14ac:dyDescent="0.2">
      <c r="A1209" s="141" t="s">
        <v>2674</v>
      </c>
      <c r="B1209" s="67" t="s">
        <v>2675</v>
      </c>
      <c r="C1209" s="67">
        <v>50</v>
      </c>
      <c r="D1209" s="67" t="s">
        <v>340</v>
      </c>
      <c r="E1209" s="71">
        <v>0.81947211434624201</v>
      </c>
      <c r="F1209" s="68">
        <v>74.541284403669707</v>
      </c>
      <c r="G1209" s="71">
        <v>0.89690609293006496</v>
      </c>
      <c r="H1209" s="68">
        <v>79.7591743119266</v>
      </c>
      <c r="I1209" s="71">
        <v>0.87072320497877098</v>
      </c>
      <c r="J1209" s="68">
        <v>76.949541284403693</v>
      </c>
      <c r="K1209" s="71">
        <v>0.90699626773693698</v>
      </c>
      <c r="L1209" s="68">
        <v>79.644495412843995</v>
      </c>
      <c r="M1209" s="71">
        <v>0.94664769695891904</v>
      </c>
      <c r="N1209" s="68">
        <v>90.1035673187572</v>
      </c>
      <c r="O1209" s="71">
        <v>0.78550942347275898</v>
      </c>
      <c r="P1209" s="68">
        <v>86.148451198129706</v>
      </c>
      <c r="Q1209" s="71">
        <v>0.51005</v>
      </c>
      <c r="R1209" s="68">
        <v>30.879864636209799</v>
      </c>
    </row>
    <row r="1210" spans="1:18" x14ac:dyDescent="0.2">
      <c r="A1210" s="141" t="s">
        <v>1864</v>
      </c>
      <c r="B1210" s="67" t="s">
        <v>2676</v>
      </c>
      <c r="C1210" s="67">
        <v>50</v>
      </c>
      <c r="D1210" s="67" t="s">
        <v>340</v>
      </c>
      <c r="E1210" s="71">
        <v>0.88752993334116503</v>
      </c>
      <c r="F1210" s="68">
        <v>86.410550458715605</v>
      </c>
      <c r="G1210" s="71">
        <v>0.95325666711238799</v>
      </c>
      <c r="H1210" s="68">
        <v>92.603211009174302</v>
      </c>
      <c r="I1210" s="71">
        <v>0.92009807583428405</v>
      </c>
      <c r="J1210" s="68">
        <v>91.9724770642202</v>
      </c>
      <c r="K1210" s="71">
        <v>0.98345731194893304</v>
      </c>
      <c r="L1210" s="68">
        <v>97.993119266055004</v>
      </c>
      <c r="M1210" s="71">
        <v>0.97154543837809004</v>
      </c>
      <c r="N1210" s="68">
        <v>94.764096662830795</v>
      </c>
      <c r="O1210" s="71">
        <v>0.49682210677329403</v>
      </c>
      <c r="P1210" s="68">
        <v>55.172413793103402</v>
      </c>
      <c r="Q1210" s="71">
        <v>1</v>
      </c>
      <c r="R1210" s="68">
        <v>100</v>
      </c>
    </row>
    <row r="1211" spans="1:18" x14ac:dyDescent="0.2">
      <c r="A1211" s="141" t="s">
        <v>2677</v>
      </c>
      <c r="B1211" s="67" t="s">
        <v>2678</v>
      </c>
      <c r="C1211" s="67">
        <v>50</v>
      </c>
      <c r="D1211" s="67" t="s">
        <v>340</v>
      </c>
      <c r="E1211" s="71">
        <v>0.84673600453081799</v>
      </c>
      <c r="F1211" s="68">
        <v>78.899082568807302</v>
      </c>
      <c r="G1211" s="71">
        <v>0.95322294858370205</v>
      </c>
      <c r="H1211" s="68">
        <v>92.545871559632999</v>
      </c>
      <c r="I1211" s="71">
        <v>0.87211337687502499</v>
      </c>
      <c r="J1211" s="68">
        <v>77.465596330275204</v>
      </c>
      <c r="K1211" s="71">
        <v>0.93386613595114498</v>
      </c>
      <c r="L1211" s="68">
        <v>87.729357798165097</v>
      </c>
      <c r="M1211" s="71">
        <v>0.98221589898630601</v>
      </c>
      <c r="N1211" s="68">
        <v>96.317606444188698</v>
      </c>
      <c r="O1211" s="71">
        <v>0.70814766678872998</v>
      </c>
      <c r="P1211" s="68">
        <v>78.609000584453497</v>
      </c>
      <c r="Q1211" s="71">
        <v>0.63085000000000002</v>
      </c>
      <c r="R1211" s="68">
        <v>34.263959390862901</v>
      </c>
    </row>
    <row r="1212" spans="1:18" x14ac:dyDescent="0.2">
      <c r="A1212" s="141" t="s">
        <v>2679</v>
      </c>
      <c r="B1212" s="67" t="s">
        <v>2680</v>
      </c>
      <c r="C1212" s="67">
        <v>50</v>
      </c>
      <c r="D1212" s="67" t="s">
        <v>340</v>
      </c>
      <c r="E1212" s="71">
        <v>0.91486479061674297</v>
      </c>
      <c r="F1212" s="68">
        <v>93.577981651376106</v>
      </c>
      <c r="G1212" s="71">
        <v>0.88571999823671099</v>
      </c>
      <c r="H1212" s="68">
        <v>77.350917431192698</v>
      </c>
      <c r="I1212" s="71">
        <v>0.92794465023056805</v>
      </c>
      <c r="J1212" s="68">
        <v>93.864678899082605</v>
      </c>
      <c r="K1212" s="71">
        <v>0.95691856596623404</v>
      </c>
      <c r="L1212" s="68">
        <v>92.947247706422004</v>
      </c>
      <c r="M1212" s="71">
        <v>0.95731815756713501</v>
      </c>
      <c r="N1212" s="68">
        <v>92.347525891829704</v>
      </c>
      <c r="O1212" s="71">
        <v>0.76128737169981198</v>
      </c>
      <c r="P1212" s="68">
        <v>84.1028638223261</v>
      </c>
      <c r="Q1212" s="71">
        <v>1</v>
      </c>
      <c r="R1212" s="68">
        <v>100</v>
      </c>
    </row>
    <row r="1213" spans="1:18" x14ac:dyDescent="0.2">
      <c r="A1213" s="141" t="s">
        <v>2681</v>
      </c>
      <c r="B1213" s="67" t="s">
        <v>2682</v>
      </c>
      <c r="C1213" s="67">
        <v>50</v>
      </c>
      <c r="D1213" s="67" t="s">
        <v>340</v>
      </c>
      <c r="E1213" s="71">
        <v>0.72179378214315604</v>
      </c>
      <c r="F1213" s="68">
        <v>60.951834862385297</v>
      </c>
      <c r="G1213" s="71">
        <v>0.78760030311519702</v>
      </c>
      <c r="H1213" s="68">
        <v>62.5</v>
      </c>
      <c r="I1213" s="71">
        <v>0.87058716243363299</v>
      </c>
      <c r="J1213" s="68">
        <v>76.834862385321102</v>
      </c>
      <c r="K1213" s="71">
        <v>0.78846379857596105</v>
      </c>
      <c r="L1213" s="68">
        <v>43.061926605504603</v>
      </c>
      <c r="M1213" s="71">
        <v>0.75457940601102602</v>
      </c>
      <c r="N1213" s="68">
        <v>61.680092059838898</v>
      </c>
      <c r="O1213" s="71">
        <v>0.95908202272311605</v>
      </c>
      <c r="P1213" s="68">
        <v>98.4219754529515</v>
      </c>
      <c r="Q1213" s="71">
        <v>0.17044999999999999</v>
      </c>
      <c r="R1213" s="68">
        <v>20.558375634517802</v>
      </c>
    </row>
    <row r="1214" spans="1:18" x14ac:dyDescent="0.2">
      <c r="A1214" s="141" t="s">
        <v>2683</v>
      </c>
      <c r="B1214" s="67" t="s">
        <v>2684</v>
      </c>
      <c r="C1214" s="67">
        <v>50</v>
      </c>
      <c r="D1214" s="67" t="s">
        <v>340</v>
      </c>
      <c r="E1214" s="71">
        <v>0.91891757296268095</v>
      </c>
      <c r="F1214" s="68">
        <v>94.610091743119298</v>
      </c>
      <c r="G1214" s="71">
        <v>0.95319221675347998</v>
      </c>
      <c r="H1214" s="68">
        <v>92.488532110091796</v>
      </c>
      <c r="I1214" s="71">
        <v>0.87177650883952695</v>
      </c>
      <c r="J1214" s="68">
        <v>77.408256880733902</v>
      </c>
      <c r="K1214" s="71">
        <v>0.88181407431135295</v>
      </c>
      <c r="L1214" s="68">
        <v>72.649082568807302</v>
      </c>
      <c r="M1214" s="71">
        <v>0.98577271918904497</v>
      </c>
      <c r="N1214" s="68">
        <v>96.720368239355594</v>
      </c>
      <c r="O1214" s="71">
        <v>0.82094991868268297</v>
      </c>
      <c r="P1214" s="68">
        <v>89.304500292226805</v>
      </c>
      <c r="Q1214" s="71">
        <v>1</v>
      </c>
      <c r="R1214" s="68">
        <v>100</v>
      </c>
    </row>
    <row r="1215" spans="1:18" x14ac:dyDescent="0.2">
      <c r="A1215" s="141" t="s">
        <v>2685</v>
      </c>
      <c r="B1215" s="67" t="s">
        <v>2686</v>
      </c>
      <c r="C1215" s="67">
        <v>50</v>
      </c>
      <c r="D1215" s="67" t="s">
        <v>340</v>
      </c>
      <c r="E1215" s="71">
        <v>0.92432897470026698</v>
      </c>
      <c r="F1215" s="68">
        <v>96.7316513761468</v>
      </c>
      <c r="G1215" s="71">
        <v>0.91769934732340297</v>
      </c>
      <c r="H1215" s="68">
        <v>84.690366972477094</v>
      </c>
      <c r="I1215" s="71">
        <v>0.87699830685580504</v>
      </c>
      <c r="J1215" s="68">
        <v>79.243119266055004</v>
      </c>
      <c r="K1215" s="71">
        <v>0.88427955265806701</v>
      </c>
      <c r="L1215" s="68">
        <v>73.279816513761503</v>
      </c>
      <c r="M1215" s="71">
        <v>0.95731815756713501</v>
      </c>
      <c r="N1215" s="68">
        <v>92.347525891829704</v>
      </c>
      <c r="O1215" s="71">
        <v>0.90967848379719296</v>
      </c>
      <c r="P1215" s="68">
        <v>95.908825248392702</v>
      </c>
      <c r="Q1215" s="71">
        <v>1</v>
      </c>
      <c r="R1215" s="68">
        <v>100</v>
      </c>
    </row>
    <row r="1216" spans="1:18" x14ac:dyDescent="0.2">
      <c r="A1216" s="141" t="s">
        <v>2687</v>
      </c>
      <c r="B1216" s="67" t="s">
        <v>2688</v>
      </c>
      <c r="C1216" s="67">
        <v>50</v>
      </c>
      <c r="D1216" s="67" t="s">
        <v>340</v>
      </c>
      <c r="E1216" s="71">
        <v>0.77736446951841398</v>
      </c>
      <c r="F1216" s="68">
        <v>68.635321100917395</v>
      </c>
      <c r="G1216" s="71">
        <v>0.86291488432243402</v>
      </c>
      <c r="H1216" s="68">
        <v>72.878440366972498</v>
      </c>
      <c r="I1216" s="71">
        <v>0.900331652604351</v>
      </c>
      <c r="J1216" s="68">
        <v>86.869266055045898</v>
      </c>
      <c r="K1216" s="71">
        <v>0.86236814689674501</v>
      </c>
      <c r="L1216" s="68">
        <v>66.169724770642205</v>
      </c>
      <c r="M1216" s="71">
        <v>0.86128401209318906</v>
      </c>
      <c r="N1216" s="68">
        <v>76.237054085155293</v>
      </c>
      <c r="O1216" s="71">
        <v>0.93883812119376497</v>
      </c>
      <c r="P1216" s="68">
        <v>97.253068381063699</v>
      </c>
      <c r="Q1216" s="71">
        <v>0.23845</v>
      </c>
      <c r="R1216" s="68">
        <v>22.758037225042301</v>
      </c>
    </row>
    <row r="1217" spans="1:18" x14ac:dyDescent="0.2">
      <c r="A1217" s="141" t="s">
        <v>2689</v>
      </c>
      <c r="B1217" s="67" t="s">
        <v>2690</v>
      </c>
      <c r="C1217" s="67">
        <v>50</v>
      </c>
      <c r="D1217" s="67" t="s">
        <v>340</v>
      </c>
      <c r="E1217" s="71">
        <v>0.7044800353938</v>
      </c>
      <c r="F1217" s="68">
        <v>56.766055045871603</v>
      </c>
      <c r="G1217" s="71">
        <v>0.68431481608068201</v>
      </c>
      <c r="H1217" s="68">
        <v>39.506880733945003</v>
      </c>
      <c r="I1217" s="71">
        <v>0.83853102051735895</v>
      </c>
      <c r="J1217" s="68">
        <v>70.183486238532097</v>
      </c>
      <c r="K1217" s="71">
        <v>0.73735953137564503</v>
      </c>
      <c r="L1217" s="68">
        <v>26.720183486238501</v>
      </c>
      <c r="M1217" s="71">
        <v>0.72612484438911595</v>
      </c>
      <c r="N1217" s="68">
        <v>57.767548906789401</v>
      </c>
      <c r="O1217" s="71">
        <v>1</v>
      </c>
      <c r="P1217" s="68">
        <v>100</v>
      </c>
      <c r="Q1217" s="71">
        <v>0.24055000000000001</v>
      </c>
      <c r="R1217" s="68">
        <v>22.842639593908601</v>
      </c>
    </row>
    <row r="1218" spans="1:18" x14ac:dyDescent="0.2">
      <c r="A1218" s="141" t="s">
        <v>2691</v>
      </c>
      <c r="B1218" s="67" t="s">
        <v>2692</v>
      </c>
      <c r="C1218" s="67">
        <v>50</v>
      </c>
      <c r="D1218" s="67" t="s">
        <v>340</v>
      </c>
      <c r="E1218" s="71">
        <v>0.91457224387592995</v>
      </c>
      <c r="F1218" s="68">
        <v>93.405963302752298</v>
      </c>
      <c r="G1218" s="71">
        <v>0.95464933649073802</v>
      </c>
      <c r="H1218" s="68">
        <v>92.775229357798196</v>
      </c>
      <c r="I1218" s="71">
        <v>0.93045946650506095</v>
      </c>
      <c r="J1218" s="68">
        <v>94.839449541284395</v>
      </c>
      <c r="K1218" s="71">
        <v>0.99226518563356603</v>
      </c>
      <c r="L1218" s="68">
        <v>99.197247706422004</v>
      </c>
      <c r="M1218" s="71">
        <v>1</v>
      </c>
      <c r="N1218" s="68">
        <v>100</v>
      </c>
      <c r="O1218" s="71">
        <v>0.61005947462621501</v>
      </c>
      <c r="P1218" s="68">
        <v>67.562828755113998</v>
      </c>
      <c r="Q1218" s="71">
        <v>1</v>
      </c>
      <c r="R1218" s="68">
        <v>100</v>
      </c>
    </row>
    <row r="1219" spans="1:18" x14ac:dyDescent="0.2">
      <c r="A1219" s="141" t="s">
        <v>2693</v>
      </c>
      <c r="B1219" s="67" t="s">
        <v>2694</v>
      </c>
      <c r="C1219" s="67">
        <v>50</v>
      </c>
      <c r="D1219" s="67" t="s">
        <v>340</v>
      </c>
      <c r="E1219" s="71">
        <v>0.90780643626485802</v>
      </c>
      <c r="F1219" s="68">
        <v>91.399082568807302</v>
      </c>
      <c r="G1219" s="71">
        <v>0.94368879951239004</v>
      </c>
      <c r="H1219" s="68">
        <v>90.252293577981604</v>
      </c>
      <c r="I1219" s="71">
        <v>0.92291487234722203</v>
      </c>
      <c r="J1219" s="68">
        <v>92.545871559632999</v>
      </c>
      <c r="K1219" s="71">
        <v>0.91327316655876001</v>
      </c>
      <c r="L1219" s="68">
        <v>81.479357798165097</v>
      </c>
      <c r="M1219" s="71">
        <v>0.97154543837809004</v>
      </c>
      <c r="N1219" s="68">
        <v>94.764096662830795</v>
      </c>
      <c r="O1219" s="71">
        <v>0.69541634079268699</v>
      </c>
      <c r="P1219" s="68">
        <v>77.2647574517826</v>
      </c>
      <c r="Q1219" s="71">
        <v>1</v>
      </c>
      <c r="R1219" s="68">
        <v>100</v>
      </c>
    </row>
    <row r="1220" spans="1:18" x14ac:dyDescent="0.2">
      <c r="A1220" s="141" t="s">
        <v>2695</v>
      </c>
      <c r="B1220" s="67" t="s">
        <v>2696</v>
      </c>
      <c r="C1220" s="67">
        <v>50</v>
      </c>
      <c r="D1220" s="67" t="s">
        <v>340</v>
      </c>
      <c r="E1220" s="71">
        <v>0.91790699909797702</v>
      </c>
      <c r="F1220" s="68">
        <v>94.380733944954102</v>
      </c>
      <c r="G1220" s="71">
        <v>0.94049032850257797</v>
      </c>
      <c r="H1220" s="68">
        <v>89.736238532110093</v>
      </c>
      <c r="I1220" s="71">
        <v>0.92811208976042703</v>
      </c>
      <c r="J1220" s="68">
        <v>93.979357798165097</v>
      </c>
      <c r="K1220" s="71">
        <v>0.99561376136013402</v>
      </c>
      <c r="L1220" s="68">
        <v>99.655963302752298</v>
      </c>
      <c r="M1220" s="71">
        <v>0.99288635959452298</v>
      </c>
      <c r="N1220" s="68">
        <v>97.986191024165706</v>
      </c>
      <c r="O1220" s="71">
        <v>0.65033945537019699</v>
      </c>
      <c r="P1220" s="68">
        <v>71.829339567504405</v>
      </c>
      <c r="Q1220" s="71">
        <v>1</v>
      </c>
      <c r="R1220" s="68">
        <v>100</v>
      </c>
    </row>
    <row r="1221" spans="1:18" x14ac:dyDescent="0.2">
      <c r="A1221" s="141" t="s">
        <v>2697</v>
      </c>
      <c r="B1221" s="67" t="s">
        <v>2698</v>
      </c>
      <c r="C1221" s="67">
        <v>51</v>
      </c>
      <c r="D1221" s="67" t="s">
        <v>340</v>
      </c>
      <c r="E1221" s="71">
        <v>0.89163981544794901</v>
      </c>
      <c r="F1221" s="68">
        <v>87.2133027522936</v>
      </c>
      <c r="G1221" s="71">
        <v>0.89570433223275303</v>
      </c>
      <c r="H1221" s="68">
        <v>79.300458715596307</v>
      </c>
      <c r="I1221" s="71">
        <v>0.88042463194651599</v>
      </c>
      <c r="J1221" s="68">
        <v>80.504587155963307</v>
      </c>
      <c r="K1221" s="71">
        <v>0.97170228780131596</v>
      </c>
      <c r="L1221" s="68">
        <v>96.158256880733902</v>
      </c>
      <c r="M1221" s="71">
        <v>0.89685221412057603</v>
      </c>
      <c r="N1221" s="68">
        <v>81.300345224395898</v>
      </c>
      <c r="O1221" s="71">
        <v>0.70515542658653196</v>
      </c>
      <c r="P1221" s="68">
        <v>78.141437755698405</v>
      </c>
      <c r="Q1221" s="71">
        <v>1</v>
      </c>
      <c r="R1221" s="68">
        <v>100</v>
      </c>
    </row>
    <row r="1222" spans="1:18" x14ac:dyDescent="0.2">
      <c r="A1222" s="141" t="s">
        <v>2699</v>
      </c>
      <c r="B1222" s="67" t="s">
        <v>2700</v>
      </c>
      <c r="C1222" s="67">
        <v>51</v>
      </c>
      <c r="D1222" s="67" t="s">
        <v>340</v>
      </c>
      <c r="E1222" s="71">
        <v>0.81341446841403198</v>
      </c>
      <c r="F1222" s="68">
        <v>73.623853211009205</v>
      </c>
      <c r="G1222" s="71">
        <v>0.82985625592437195</v>
      </c>
      <c r="H1222" s="68">
        <v>67.717889908256893</v>
      </c>
      <c r="I1222" s="71">
        <v>0.83276683961479803</v>
      </c>
      <c r="J1222" s="68">
        <v>68.75</v>
      </c>
      <c r="K1222" s="71">
        <v>0.93844555368975202</v>
      </c>
      <c r="L1222" s="68">
        <v>89.334862385321102</v>
      </c>
      <c r="M1222" s="71">
        <v>0.654988440334341</v>
      </c>
      <c r="N1222" s="68">
        <v>47.180667433831999</v>
      </c>
      <c r="O1222" s="71">
        <v>0.62442972092092697</v>
      </c>
      <c r="P1222" s="68">
        <v>69.257744009351299</v>
      </c>
      <c r="Q1222" s="71">
        <v>1</v>
      </c>
      <c r="R1222" s="68">
        <v>100</v>
      </c>
    </row>
    <row r="1223" spans="1:18" x14ac:dyDescent="0.2">
      <c r="A1223" s="141" t="s">
        <v>2701</v>
      </c>
      <c r="B1223" s="67" t="s">
        <v>2702</v>
      </c>
      <c r="C1223" s="67">
        <v>50</v>
      </c>
      <c r="D1223" s="67" t="s">
        <v>340</v>
      </c>
      <c r="E1223" s="71">
        <v>0.91982275071638397</v>
      </c>
      <c r="F1223" s="68">
        <v>95.126146788990795</v>
      </c>
      <c r="G1223" s="71">
        <v>0.96383493762533501</v>
      </c>
      <c r="H1223" s="68">
        <v>94.724770642201804</v>
      </c>
      <c r="I1223" s="71">
        <v>0.90015989509919203</v>
      </c>
      <c r="J1223" s="68">
        <v>86.811926605504595</v>
      </c>
      <c r="K1223" s="71">
        <v>0.91577939464370195</v>
      </c>
      <c r="L1223" s="68">
        <v>82.052752293577996</v>
      </c>
      <c r="M1223" s="71">
        <v>0.96798861817535098</v>
      </c>
      <c r="N1223" s="68">
        <v>94.131185270425803</v>
      </c>
      <c r="O1223" s="71">
        <v>0.77117365875472099</v>
      </c>
      <c r="P1223" s="68">
        <v>84.804208065458795</v>
      </c>
      <c r="Q1223" s="71">
        <v>1</v>
      </c>
      <c r="R1223" s="68">
        <v>100</v>
      </c>
    </row>
    <row r="1224" spans="1:18" x14ac:dyDescent="0.2">
      <c r="A1224" s="141" t="s">
        <v>2703</v>
      </c>
      <c r="B1224" s="67" t="s">
        <v>2704</v>
      </c>
      <c r="C1224" s="67">
        <v>50</v>
      </c>
      <c r="D1224" s="67" t="s">
        <v>340</v>
      </c>
      <c r="E1224" s="71">
        <v>0.92270222972071203</v>
      </c>
      <c r="F1224" s="68">
        <v>96.215596330275204</v>
      </c>
      <c r="G1224" s="71">
        <v>0.93490737376716104</v>
      </c>
      <c r="H1224" s="68">
        <v>88.761467889908204</v>
      </c>
      <c r="I1224" s="71">
        <v>0.90799504141297804</v>
      </c>
      <c r="J1224" s="68">
        <v>89.392201834862405</v>
      </c>
      <c r="K1224" s="71">
        <v>0.90350901249912896</v>
      </c>
      <c r="L1224" s="68">
        <v>78.899082568807302</v>
      </c>
      <c r="M1224" s="71">
        <v>0.93597723635070296</v>
      </c>
      <c r="N1224" s="68">
        <v>88.204833141541997</v>
      </c>
      <c r="O1224" s="71">
        <v>0.85382471429429996</v>
      </c>
      <c r="P1224" s="68">
        <v>92.518994739918199</v>
      </c>
      <c r="Q1224" s="71">
        <v>1</v>
      </c>
      <c r="R1224" s="68">
        <v>100</v>
      </c>
    </row>
    <row r="1225" spans="1:18" x14ac:dyDescent="0.2">
      <c r="A1225" s="141" t="s">
        <v>2705</v>
      </c>
      <c r="B1225" s="67" t="s">
        <v>2706</v>
      </c>
      <c r="C1225" s="67">
        <v>51</v>
      </c>
      <c r="D1225" s="67" t="s">
        <v>340</v>
      </c>
      <c r="E1225" s="71">
        <v>0.86739822322745197</v>
      </c>
      <c r="F1225" s="68">
        <v>82.339449541284395</v>
      </c>
      <c r="G1225" s="71">
        <v>0.89538631507367705</v>
      </c>
      <c r="H1225" s="68">
        <v>79.185779816513801</v>
      </c>
      <c r="I1225" s="71">
        <v>0.84472500404682505</v>
      </c>
      <c r="J1225" s="68">
        <v>71.330275229357795</v>
      </c>
      <c r="K1225" s="71">
        <v>0.91080428693554905</v>
      </c>
      <c r="L1225" s="68">
        <v>80.848623853210995</v>
      </c>
      <c r="M1225" s="71">
        <v>0.84705673128223402</v>
      </c>
      <c r="N1225" s="68">
        <v>74.050632911392398</v>
      </c>
      <c r="O1225" s="71">
        <v>0.70641700202642499</v>
      </c>
      <c r="P1225" s="68">
        <v>78.258328462887206</v>
      </c>
      <c r="Q1225" s="71">
        <v>1</v>
      </c>
      <c r="R1225" s="68">
        <v>100</v>
      </c>
    </row>
    <row r="1226" spans="1:18" x14ac:dyDescent="0.2">
      <c r="A1226" s="141" t="s">
        <v>2707</v>
      </c>
      <c r="B1226" s="67" t="s">
        <v>2708</v>
      </c>
      <c r="C1226" s="67">
        <v>51</v>
      </c>
      <c r="D1226" s="67" t="s">
        <v>340</v>
      </c>
      <c r="E1226" s="71">
        <v>0.90359809663760704</v>
      </c>
      <c r="F1226" s="68">
        <v>90.596330275229306</v>
      </c>
      <c r="G1226" s="71">
        <v>0.86652703264279496</v>
      </c>
      <c r="H1226" s="68">
        <v>73.5091743119266</v>
      </c>
      <c r="I1226" s="71">
        <v>0.86787769439703399</v>
      </c>
      <c r="J1226" s="68">
        <v>76.261467889908204</v>
      </c>
      <c r="K1226" s="71">
        <v>0.91482034576109506</v>
      </c>
      <c r="L1226" s="68">
        <v>81.708715596330293</v>
      </c>
      <c r="M1226" s="71">
        <v>0.77236350702472001</v>
      </c>
      <c r="N1226" s="68">
        <v>64.384349827387794</v>
      </c>
      <c r="O1226" s="71">
        <v>1</v>
      </c>
      <c r="P1226" s="68">
        <v>100</v>
      </c>
      <c r="Q1226" s="71">
        <v>1</v>
      </c>
      <c r="R1226" s="68">
        <v>100</v>
      </c>
    </row>
    <row r="1227" spans="1:18" x14ac:dyDescent="0.2">
      <c r="A1227" s="141" t="s">
        <v>2709</v>
      </c>
      <c r="B1227" s="67" t="s">
        <v>2710</v>
      </c>
      <c r="C1227" s="67">
        <v>50</v>
      </c>
      <c r="D1227" s="67" t="s">
        <v>340</v>
      </c>
      <c r="E1227" s="71">
        <v>0.805227107681593</v>
      </c>
      <c r="F1227" s="68">
        <v>72.477064220183493</v>
      </c>
      <c r="G1227" s="71">
        <v>0.86381193787091104</v>
      </c>
      <c r="H1227" s="68">
        <v>73.050458715596307</v>
      </c>
      <c r="I1227" s="71">
        <v>0.88244691213646298</v>
      </c>
      <c r="J1227" s="68">
        <v>80.9633027522936</v>
      </c>
      <c r="K1227" s="71">
        <v>0.891251610104558</v>
      </c>
      <c r="L1227" s="68">
        <v>75.401376146789005</v>
      </c>
      <c r="M1227" s="71">
        <v>0.66210208073981902</v>
      </c>
      <c r="N1227" s="68">
        <v>48.446490218642097</v>
      </c>
      <c r="O1227" s="71">
        <v>0.72652299755621297</v>
      </c>
      <c r="P1227" s="68">
        <v>80.4208065458796</v>
      </c>
      <c r="Q1227" s="71"/>
      <c r="R1227" s="68"/>
    </row>
    <row r="1228" spans="1:18" x14ac:dyDescent="0.2">
      <c r="A1228" s="141" t="s">
        <v>2711</v>
      </c>
      <c r="B1228" s="67" t="s">
        <v>2712</v>
      </c>
      <c r="C1228" s="67">
        <v>51</v>
      </c>
      <c r="D1228" s="67" t="s">
        <v>340</v>
      </c>
      <c r="E1228" s="71">
        <v>0.86550857938924997</v>
      </c>
      <c r="F1228" s="68">
        <v>81.938073394495405</v>
      </c>
      <c r="G1228" s="71">
        <v>0.82865460006591196</v>
      </c>
      <c r="H1228" s="68">
        <v>67.373853211009205</v>
      </c>
      <c r="I1228" s="71">
        <v>0.87170111177564102</v>
      </c>
      <c r="J1228" s="68">
        <v>77.350917431192698</v>
      </c>
      <c r="K1228" s="71">
        <v>0.913255931134348</v>
      </c>
      <c r="L1228" s="68">
        <v>81.422018348623894</v>
      </c>
      <c r="M1228" s="71">
        <v>0.75102258580828696</v>
      </c>
      <c r="N1228" s="68">
        <v>61.2197928653625</v>
      </c>
      <c r="O1228" s="71">
        <v>0.82841724755131296</v>
      </c>
      <c r="P1228" s="68">
        <v>89.947399181764993</v>
      </c>
      <c r="Q1228" s="71">
        <v>1</v>
      </c>
      <c r="R1228" s="68">
        <v>100</v>
      </c>
    </row>
    <row r="1229" spans="1:18" x14ac:dyDescent="0.2">
      <c r="A1229" s="141" t="s">
        <v>2713</v>
      </c>
      <c r="B1229" s="67" t="s">
        <v>2714</v>
      </c>
      <c r="C1229" s="67">
        <v>50</v>
      </c>
      <c r="D1229" s="67" t="s">
        <v>340</v>
      </c>
      <c r="E1229" s="71">
        <v>0.91256978060700999</v>
      </c>
      <c r="F1229" s="68">
        <v>92.775229357798196</v>
      </c>
      <c r="G1229" s="71">
        <v>0.92644409979548303</v>
      </c>
      <c r="H1229" s="68">
        <v>86.525229357798196</v>
      </c>
      <c r="I1229" s="71">
        <v>0.88718396762599205</v>
      </c>
      <c r="J1229" s="68">
        <v>82.626146788990795</v>
      </c>
      <c r="K1229" s="71">
        <v>0.95871270139883902</v>
      </c>
      <c r="L1229" s="68">
        <v>93.176605504587101</v>
      </c>
      <c r="M1229" s="71">
        <v>0.84705673128223402</v>
      </c>
      <c r="N1229" s="68">
        <v>74.050632911392398</v>
      </c>
      <c r="O1229" s="71">
        <v>0.85602118353950996</v>
      </c>
      <c r="P1229" s="68">
        <v>92.577440093512607</v>
      </c>
      <c r="Q1229" s="71">
        <v>1</v>
      </c>
      <c r="R1229" s="68">
        <v>100</v>
      </c>
    </row>
    <row r="1230" spans="1:18" x14ac:dyDescent="0.2">
      <c r="A1230" s="141" t="s">
        <v>2715</v>
      </c>
      <c r="B1230" s="67" t="s">
        <v>2716</v>
      </c>
      <c r="C1230" s="67">
        <v>50</v>
      </c>
      <c r="D1230" s="67" t="s">
        <v>340</v>
      </c>
      <c r="E1230" s="71">
        <v>0.82578812451269901</v>
      </c>
      <c r="F1230" s="68">
        <v>75.688073394495405</v>
      </c>
      <c r="G1230" s="71">
        <v>0.93265301061667005</v>
      </c>
      <c r="H1230" s="68">
        <v>88.073394495412899</v>
      </c>
      <c r="I1230" s="71">
        <v>0.89197008397043698</v>
      </c>
      <c r="J1230" s="68">
        <v>84.116972477064195</v>
      </c>
      <c r="K1230" s="71">
        <v>0.89212942500563197</v>
      </c>
      <c r="L1230" s="68">
        <v>75.630733944954102</v>
      </c>
      <c r="M1230" s="71">
        <v>0.92530677574248599</v>
      </c>
      <c r="N1230" s="68">
        <v>86.306098964326793</v>
      </c>
      <c r="O1230" s="71">
        <v>0.785969451740966</v>
      </c>
      <c r="P1230" s="68">
        <v>86.2068965517241</v>
      </c>
      <c r="Q1230" s="71">
        <v>0.52669999999999995</v>
      </c>
      <c r="R1230" s="68">
        <v>31.387478849407799</v>
      </c>
    </row>
    <row r="1231" spans="1:18" x14ac:dyDescent="0.2">
      <c r="A1231" s="141" t="s">
        <v>2717</v>
      </c>
      <c r="B1231" s="67" t="s">
        <v>2718</v>
      </c>
      <c r="C1231" s="67">
        <v>51</v>
      </c>
      <c r="D1231" s="67" t="s">
        <v>340</v>
      </c>
      <c r="E1231" s="71">
        <v>0.70129284272607295</v>
      </c>
      <c r="F1231" s="68">
        <v>56.020642201834903</v>
      </c>
      <c r="G1231" s="71">
        <v>0.72468344602891699</v>
      </c>
      <c r="H1231" s="68">
        <v>50.4587155963303</v>
      </c>
      <c r="I1231" s="71">
        <v>0.71065000463743599</v>
      </c>
      <c r="J1231" s="68">
        <v>34.116972477064202</v>
      </c>
      <c r="K1231" s="71">
        <v>0.87130562856237403</v>
      </c>
      <c r="L1231" s="68">
        <v>69.094036697247702</v>
      </c>
      <c r="M1231" s="71">
        <v>0.58385203627956594</v>
      </c>
      <c r="N1231" s="68">
        <v>37.802071346375101</v>
      </c>
      <c r="O1231" s="71">
        <v>0.31726594084814602</v>
      </c>
      <c r="P1231" s="68">
        <v>30.566919929865598</v>
      </c>
      <c r="Q1231" s="71">
        <v>1</v>
      </c>
      <c r="R1231" s="68">
        <v>100</v>
      </c>
    </row>
    <row r="1232" spans="1:18" x14ac:dyDescent="0.2">
      <c r="A1232" s="141" t="s">
        <v>2719</v>
      </c>
      <c r="B1232" s="67" t="s">
        <v>2720</v>
      </c>
      <c r="C1232" s="67">
        <v>50</v>
      </c>
      <c r="D1232" s="67" t="s">
        <v>340</v>
      </c>
      <c r="E1232" s="71">
        <v>0.828490613897641</v>
      </c>
      <c r="F1232" s="68">
        <v>75.974770642201804</v>
      </c>
      <c r="G1232" s="71">
        <v>0.80652696648937305</v>
      </c>
      <c r="H1232" s="68">
        <v>64.736238532110093</v>
      </c>
      <c r="I1232" s="71">
        <v>0.88553585746994001</v>
      </c>
      <c r="J1232" s="68">
        <v>81.880733944954102</v>
      </c>
      <c r="K1232" s="71">
        <v>0.88577367596327805</v>
      </c>
      <c r="L1232" s="68">
        <v>73.853211009174302</v>
      </c>
      <c r="M1232" s="71">
        <v>0.82215898986306202</v>
      </c>
      <c r="N1232" s="68">
        <v>70.655926352128901</v>
      </c>
      <c r="O1232" s="71">
        <v>0.87204819360019403</v>
      </c>
      <c r="P1232" s="68">
        <v>93.278784336645202</v>
      </c>
      <c r="Q1232" s="71">
        <v>0.69889999999999997</v>
      </c>
      <c r="R1232" s="68">
        <v>37.225042301184402</v>
      </c>
    </row>
    <row r="1233" spans="1:18" x14ac:dyDescent="0.2">
      <c r="A1233" s="141" t="s">
        <v>2721</v>
      </c>
      <c r="B1233" s="67" t="s">
        <v>2722</v>
      </c>
      <c r="C1233" s="67">
        <v>51</v>
      </c>
      <c r="D1233" s="67" t="s">
        <v>340</v>
      </c>
      <c r="E1233" s="71">
        <v>0.89532032920633997</v>
      </c>
      <c r="F1233" s="68">
        <v>88.188073394495405</v>
      </c>
      <c r="G1233" s="71">
        <v>0.93087403281742798</v>
      </c>
      <c r="H1233" s="68">
        <v>87.614678899082605</v>
      </c>
      <c r="I1233" s="71">
        <v>0.87535933817971201</v>
      </c>
      <c r="J1233" s="68">
        <v>78.899082568807302</v>
      </c>
      <c r="K1233" s="71">
        <v>0.95964876261532195</v>
      </c>
      <c r="L1233" s="68">
        <v>93.348623853210995</v>
      </c>
      <c r="M1233" s="71">
        <v>0.93597723635070296</v>
      </c>
      <c r="N1233" s="68">
        <v>88.204833141541997</v>
      </c>
      <c r="O1233" s="71">
        <v>0.67006260527487604</v>
      </c>
      <c r="P1233" s="68">
        <v>73.758036236119196</v>
      </c>
      <c r="Q1233" s="71">
        <v>1</v>
      </c>
      <c r="R1233" s="68">
        <v>100</v>
      </c>
    </row>
    <row r="1234" spans="1:18" x14ac:dyDescent="0.2">
      <c r="A1234" s="141" t="s">
        <v>2723</v>
      </c>
      <c r="B1234" s="67" t="s">
        <v>2724</v>
      </c>
      <c r="C1234" s="67">
        <v>51</v>
      </c>
      <c r="D1234" s="67" t="s">
        <v>340</v>
      </c>
      <c r="E1234" s="71">
        <v>0.83437750857264303</v>
      </c>
      <c r="F1234" s="68">
        <v>76.949541284403693</v>
      </c>
      <c r="G1234" s="71">
        <v>0.86236085368571003</v>
      </c>
      <c r="H1234" s="68">
        <v>72.591743119266098</v>
      </c>
      <c r="I1234" s="71">
        <v>0.85002129785201497</v>
      </c>
      <c r="J1234" s="68">
        <v>72.763761467889907</v>
      </c>
      <c r="K1234" s="71">
        <v>0.93774966199196996</v>
      </c>
      <c r="L1234" s="68">
        <v>89.105504587156005</v>
      </c>
      <c r="M1234" s="71">
        <v>0.882624933309621</v>
      </c>
      <c r="N1234" s="68">
        <v>79.459148446490204</v>
      </c>
      <c r="O1234" s="71">
        <v>0.63913079602390099</v>
      </c>
      <c r="P1234" s="68">
        <v>70.543541788427802</v>
      </c>
      <c r="Q1234" s="71"/>
      <c r="R1234" s="68"/>
    </row>
    <row r="1235" spans="1:18" x14ac:dyDescent="0.2">
      <c r="A1235" s="141" t="s">
        <v>2725</v>
      </c>
      <c r="B1235" s="67" t="s">
        <v>2726</v>
      </c>
      <c r="C1235" s="67">
        <v>51</v>
      </c>
      <c r="D1235" s="67" t="s">
        <v>340</v>
      </c>
      <c r="E1235" s="71">
        <v>0.87273242523580596</v>
      </c>
      <c r="F1235" s="68">
        <v>83.428899082568805</v>
      </c>
      <c r="G1235" s="71">
        <v>0.90093484991704298</v>
      </c>
      <c r="H1235" s="68">
        <v>80.676605504587101</v>
      </c>
      <c r="I1235" s="71">
        <v>0.87147303246434105</v>
      </c>
      <c r="J1235" s="68">
        <v>77.236238532110093</v>
      </c>
      <c r="K1235" s="71">
        <v>0.90697163083173704</v>
      </c>
      <c r="L1235" s="68">
        <v>79.587155963302706</v>
      </c>
      <c r="M1235" s="71">
        <v>0.85417037168771104</v>
      </c>
      <c r="N1235" s="68">
        <v>75.489067894131196</v>
      </c>
      <c r="O1235" s="71">
        <v>0.70284466651400501</v>
      </c>
      <c r="P1235" s="68">
        <v>77.7907656341321</v>
      </c>
      <c r="Q1235" s="71">
        <v>1</v>
      </c>
      <c r="R1235" s="68">
        <v>100</v>
      </c>
    </row>
    <row r="1236" spans="1:18" x14ac:dyDescent="0.2">
      <c r="A1236" s="141" t="s">
        <v>2727</v>
      </c>
      <c r="B1236" s="67" t="s">
        <v>2728</v>
      </c>
      <c r="C1236" s="67">
        <v>51</v>
      </c>
      <c r="D1236" s="67" t="s">
        <v>340</v>
      </c>
      <c r="E1236" s="71">
        <v>0.76783755038611401</v>
      </c>
      <c r="F1236" s="68">
        <v>67.029816513761503</v>
      </c>
      <c r="G1236" s="71">
        <v>0.76459427494368304</v>
      </c>
      <c r="H1236" s="68">
        <v>59.862385321100902</v>
      </c>
      <c r="I1236" s="71">
        <v>0.80082040351235195</v>
      </c>
      <c r="J1236" s="68">
        <v>60.951834862385297</v>
      </c>
      <c r="K1236" s="71">
        <v>0.93433709624916494</v>
      </c>
      <c r="L1236" s="68">
        <v>87.901376146789005</v>
      </c>
      <c r="M1236" s="71">
        <v>0.537613373643962</v>
      </c>
      <c r="N1236" s="68">
        <v>30.840046029919399</v>
      </c>
      <c r="O1236" s="71">
        <v>0.56966015396752301</v>
      </c>
      <c r="P1236" s="68">
        <v>63.530099357101101</v>
      </c>
      <c r="Q1236" s="71">
        <v>1</v>
      </c>
      <c r="R1236" s="68">
        <v>100</v>
      </c>
    </row>
    <row r="1237" spans="1:18" x14ac:dyDescent="0.2">
      <c r="A1237" s="141" t="s">
        <v>2729</v>
      </c>
      <c r="B1237" s="67" t="s">
        <v>2730</v>
      </c>
      <c r="C1237" s="67">
        <v>51</v>
      </c>
      <c r="D1237" s="67" t="s">
        <v>340</v>
      </c>
      <c r="E1237" s="71">
        <v>0.79009564382446995</v>
      </c>
      <c r="F1237" s="68">
        <v>70.642201834862405</v>
      </c>
      <c r="G1237" s="71">
        <v>0.89208922881798702</v>
      </c>
      <c r="H1237" s="68">
        <v>78.2683486238532</v>
      </c>
      <c r="I1237" s="71">
        <v>0.81796922882454504</v>
      </c>
      <c r="J1237" s="68">
        <v>65.366972477064195</v>
      </c>
      <c r="K1237" s="71">
        <v>0.82651252396480102</v>
      </c>
      <c r="L1237" s="68">
        <v>56.766055045871603</v>
      </c>
      <c r="M1237" s="71">
        <v>0.86839765249866596</v>
      </c>
      <c r="N1237" s="68">
        <v>77.445339470655895</v>
      </c>
      <c r="O1237" s="71">
        <v>0.54550958501634805</v>
      </c>
      <c r="P1237" s="68">
        <v>61.192285213325498</v>
      </c>
      <c r="Q1237" s="71"/>
      <c r="R1237" s="68"/>
    </row>
    <row r="1238" spans="1:18" x14ac:dyDescent="0.2">
      <c r="A1238" s="141" t="s">
        <v>2731</v>
      </c>
      <c r="B1238" s="67" t="s">
        <v>2732</v>
      </c>
      <c r="C1238" s="67">
        <v>51</v>
      </c>
      <c r="D1238" s="67" t="s">
        <v>340</v>
      </c>
      <c r="E1238" s="71">
        <v>0.71898950580184795</v>
      </c>
      <c r="F1238" s="68">
        <v>60.550458715596299</v>
      </c>
      <c r="G1238" s="71">
        <v>0.77033201468916201</v>
      </c>
      <c r="H1238" s="68">
        <v>60.550458715596299</v>
      </c>
      <c r="I1238" s="71">
        <v>0.77233020754556303</v>
      </c>
      <c r="J1238" s="68">
        <v>53.440366972477101</v>
      </c>
      <c r="K1238" s="71">
        <v>0.93799493848487103</v>
      </c>
      <c r="L1238" s="68">
        <v>89.162844036697294</v>
      </c>
      <c r="M1238" s="71">
        <v>0.64431797972612503</v>
      </c>
      <c r="N1238" s="68">
        <v>46.2025316455696</v>
      </c>
      <c r="O1238" s="71">
        <v>0.46997238856351897</v>
      </c>
      <c r="P1238" s="68">
        <v>52.016364699006402</v>
      </c>
      <c r="Q1238" s="71"/>
      <c r="R1238" s="68"/>
    </row>
    <row r="1239" spans="1:18" x14ac:dyDescent="0.2">
      <c r="A1239" s="141" t="s">
        <v>2733</v>
      </c>
      <c r="B1239" s="67" t="s">
        <v>2734</v>
      </c>
      <c r="C1239" s="67">
        <v>51</v>
      </c>
      <c r="D1239" s="67" t="s">
        <v>340</v>
      </c>
      <c r="E1239" s="71">
        <v>0.64788070004495202</v>
      </c>
      <c r="F1239" s="68">
        <v>43.577981651376099</v>
      </c>
      <c r="G1239" s="71">
        <v>0.737527041068606</v>
      </c>
      <c r="H1239" s="68">
        <v>53.784403669724803</v>
      </c>
      <c r="I1239" s="71">
        <v>0.72562018646977799</v>
      </c>
      <c r="J1239" s="68">
        <v>38.704128440367001</v>
      </c>
      <c r="K1239" s="71">
        <v>0.87507468733152305</v>
      </c>
      <c r="L1239" s="68">
        <v>70.183486238532097</v>
      </c>
      <c r="M1239" s="71">
        <v>0.57318157567134997</v>
      </c>
      <c r="N1239" s="68">
        <v>36.191024165707702</v>
      </c>
      <c r="O1239" s="71">
        <v>0.32800000968350301</v>
      </c>
      <c r="P1239" s="68">
        <v>31.9696084161309</v>
      </c>
      <c r="Q1239" s="71"/>
      <c r="R1239" s="68"/>
    </row>
    <row r="1240" spans="1:18" x14ac:dyDescent="0.2">
      <c r="A1240" s="141" t="s">
        <v>2735</v>
      </c>
      <c r="B1240" s="67" t="s">
        <v>2736</v>
      </c>
      <c r="C1240" s="67">
        <v>51</v>
      </c>
      <c r="D1240" s="67" t="s">
        <v>340</v>
      </c>
      <c r="E1240" s="71">
        <v>0.61850916874477002</v>
      </c>
      <c r="F1240" s="68">
        <v>35.550458715596299</v>
      </c>
      <c r="G1240" s="71">
        <v>0.66394774478448504</v>
      </c>
      <c r="H1240" s="68">
        <v>33.314220183486199</v>
      </c>
      <c r="I1240" s="71">
        <v>0.65595627100202003</v>
      </c>
      <c r="J1240" s="68">
        <v>20.814220183486199</v>
      </c>
      <c r="K1240" s="71">
        <v>0.87420971448073803</v>
      </c>
      <c r="L1240" s="68">
        <v>69.839449541284395</v>
      </c>
      <c r="M1240" s="71">
        <v>0.213942735194736</v>
      </c>
      <c r="N1240" s="68">
        <v>4.6029919447641001</v>
      </c>
      <c r="O1240" s="71">
        <v>0.30299854700663897</v>
      </c>
      <c r="P1240" s="68">
        <v>28.2875511396844</v>
      </c>
      <c r="Q1240" s="71">
        <v>1</v>
      </c>
      <c r="R1240" s="68">
        <v>100</v>
      </c>
    </row>
    <row r="1241" spans="1:18" x14ac:dyDescent="0.2">
      <c r="A1241" s="141" t="s">
        <v>1530</v>
      </c>
      <c r="B1241" s="67" t="s">
        <v>2737</v>
      </c>
      <c r="C1241" s="67">
        <v>50</v>
      </c>
      <c r="D1241" s="67" t="s">
        <v>340</v>
      </c>
      <c r="E1241" s="71">
        <v>0.84639516141708804</v>
      </c>
      <c r="F1241" s="68">
        <v>78.784403669724796</v>
      </c>
      <c r="G1241" s="71">
        <v>0.89507920611279601</v>
      </c>
      <c r="H1241" s="68">
        <v>79.128440366972498</v>
      </c>
      <c r="I1241" s="71">
        <v>0.83137352482079496</v>
      </c>
      <c r="J1241" s="68">
        <v>68.577981651376106</v>
      </c>
      <c r="K1241" s="71">
        <v>0.84256623542434805</v>
      </c>
      <c r="L1241" s="68">
        <v>60.779816513761503</v>
      </c>
      <c r="M1241" s="71">
        <v>0.91463631513427002</v>
      </c>
      <c r="N1241" s="68">
        <v>84.004602991944793</v>
      </c>
      <c r="O1241" s="71">
        <v>0.74832052559323003</v>
      </c>
      <c r="P1241" s="68">
        <v>82.933956750438298</v>
      </c>
      <c r="Q1241" s="71"/>
      <c r="R1241" s="68"/>
    </row>
    <row r="1242" spans="1:18" x14ac:dyDescent="0.2">
      <c r="A1242" s="141" t="s">
        <v>2738</v>
      </c>
      <c r="B1242" s="67" t="s">
        <v>2739</v>
      </c>
      <c r="C1242" s="67">
        <v>50</v>
      </c>
      <c r="D1242" s="67" t="s">
        <v>340</v>
      </c>
      <c r="E1242" s="71">
        <v>0.89563501736324802</v>
      </c>
      <c r="F1242" s="68">
        <v>88.360091743119298</v>
      </c>
      <c r="G1242" s="71">
        <v>0.95895452019214</v>
      </c>
      <c r="H1242" s="68">
        <v>93.979357798165097</v>
      </c>
      <c r="I1242" s="71">
        <v>0.89838791406919805</v>
      </c>
      <c r="J1242" s="68">
        <v>86.0091743119266</v>
      </c>
      <c r="K1242" s="71">
        <v>0.96540262109543995</v>
      </c>
      <c r="L1242" s="68">
        <v>94.552752293577996</v>
      </c>
      <c r="M1242" s="71">
        <v>0.98932953939178403</v>
      </c>
      <c r="N1242" s="68">
        <v>97.3532796317606</v>
      </c>
      <c r="O1242" s="71">
        <v>0.66610049206767896</v>
      </c>
      <c r="P1242" s="68">
        <v>73.290473407364104</v>
      </c>
      <c r="Q1242" s="71"/>
      <c r="R1242" s="68"/>
    </row>
    <row r="1243" spans="1:18" x14ac:dyDescent="0.2">
      <c r="A1243" s="141" t="s">
        <v>2740</v>
      </c>
      <c r="B1243" s="67" t="s">
        <v>2741</v>
      </c>
      <c r="C1243" s="67">
        <v>51</v>
      </c>
      <c r="D1243" s="67" t="s">
        <v>340</v>
      </c>
      <c r="E1243" s="71">
        <v>0.78356256466213203</v>
      </c>
      <c r="F1243" s="68">
        <v>69.610091743119298</v>
      </c>
      <c r="G1243" s="71">
        <v>0.83554100523936203</v>
      </c>
      <c r="H1243" s="68">
        <v>68.75</v>
      </c>
      <c r="I1243" s="71">
        <v>0.78306066393619</v>
      </c>
      <c r="J1243" s="68">
        <v>55.9633027522936</v>
      </c>
      <c r="K1243" s="71">
        <v>0.80326103491704803</v>
      </c>
      <c r="L1243" s="68">
        <v>47.935779816513801</v>
      </c>
      <c r="M1243" s="71">
        <v>0.80081806864662997</v>
      </c>
      <c r="N1243" s="68">
        <v>68.296892980437306</v>
      </c>
      <c r="O1243" s="71">
        <v>0.69513205057143201</v>
      </c>
      <c r="P1243" s="68">
        <v>77.147866744593799</v>
      </c>
      <c r="Q1243" s="71"/>
      <c r="R1243" s="68"/>
    </row>
    <row r="1244" spans="1:18" x14ac:dyDescent="0.2">
      <c r="A1244" s="141" t="s">
        <v>2742</v>
      </c>
      <c r="B1244" s="67" t="s">
        <v>2743</v>
      </c>
      <c r="C1244" s="67">
        <v>51</v>
      </c>
      <c r="D1244" s="67" t="s">
        <v>340</v>
      </c>
      <c r="E1244" s="71">
        <v>0.84549617873701699</v>
      </c>
      <c r="F1244" s="68">
        <v>78.440366972477094</v>
      </c>
      <c r="G1244" s="71">
        <v>0.86469640078937304</v>
      </c>
      <c r="H1244" s="68">
        <v>73.279816513761503</v>
      </c>
      <c r="I1244" s="71">
        <v>0.85813728415378199</v>
      </c>
      <c r="J1244" s="68">
        <v>74.426605504587101</v>
      </c>
      <c r="K1244" s="71">
        <v>0.91006277260908996</v>
      </c>
      <c r="L1244" s="68">
        <v>80.504587155963307</v>
      </c>
      <c r="M1244" s="71">
        <v>0.86128401209318906</v>
      </c>
      <c r="N1244" s="68">
        <v>76.237054085155293</v>
      </c>
      <c r="O1244" s="71">
        <v>0.73330042403965001</v>
      </c>
      <c r="P1244" s="68">
        <v>81.122150789012295</v>
      </c>
      <c r="Q1244" s="71"/>
      <c r="R1244" s="68"/>
    </row>
    <row r="1245" spans="1:18" x14ac:dyDescent="0.2">
      <c r="A1245" s="141" t="s">
        <v>2744</v>
      </c>
      <c r="B1245" s="67" t="s">
        <v>2745</v>
      </c>
      <c r="C1245" s="67">
        <v>51</v>
      </c>
      <c r="D1245" s="67" t="s">
        <v>340</v>
      </c>
      <c r="E1245" s="71">
        <v>0.80677686741494603</v>
      </c>
      <c r="F1245" s="68">
        <v>72.763761467889907</v>
      </c>
      <c r="G1245" s="71">
        <v>0.81896341145261597</v>
      </c>
      <c r="H1245" s="68">
        <v>66.169724770642205</v>
      </c>
      <c r="I1245" s="71">
        <v>0.79321598246261404</v>
      </c>
      <c r="J1245" s="68">
        <v>58.944954128440401</v>
      </c>
      <c r="K1245" s="71">
        <v>0.92621935348443396</v>
      </c>
      <c r="L1245" s="68">
        <v>85.550458715596307</v>
      </c>
      <c r="M1245" s="71">
        <v>0.79726124844389101</v>
      </c>
      <c r="N1245" s="68">
        <v>68.009205983889501</v>
      </c>
      <c r="O1245" s="71">
        <v>0.50500120864611997</v>
      </c>
      <c r="P1245" s="68">
        <v>56.1075394506137</v>
      </c>
      <c r="Q1245" s="71">
        <v>1</v>
      </c>
      <c r="R1245" s="68">
        <v>100</v>
      </c>
    </row>
    <row r="1246" spans="1:18" x14ac:dyDescent="0.2">
      <c r="A1246" s="141" t="s">
        <v>2746</v>
      </c>
      <c r="B1246" s="67" t="s">
        <v>2747</v>
      </c>
      <c r="C1246" s="67">
        <v>51</v>
      </c>
      <c r="D1246" s="67" t="s">
        <v>340</v>
      </c>
      <c r="E1246" s="71">
        <v>0.77261886596113305</v>
      </c>
      <c r="F1246" s="68">
        <v>67.832568807339499</v>
      </c>
      <c r="G1246" s="71">
        <v>0.80262544630869403</v>
      </c>
      <c r="H1246" s="68">
        <v>64.392201834862405</v>
      </c>
      <c r="I1246" s="71">
        <v>0.81814475011713905</v>
      </c>
      <c r="J1246" s="68">
        <v>65.4816513761468</v>
      </c>
      <c r="K1246" s="71">
        <v>0.91191254478724304</v>
      </c>
      <c r="L1246" s="68">
        <v>81.077981651376106</v>
      </c>
      <c r="M1246" s="71">
        <v>0.71901120398363905</v>
      </c>
      <c r="N1246" s="68">
        <v>56.674338319907903</v>
      </c>
      <c r="O1246" s="71">
        <v>0.61140038460895096</v>
      </c>
      <c r="P1246" s="68">
        <v>67.6797194623027</v>
      </c>
      <c r="Q1246" s="71"/>
      <c r="R1246" s="68"/>
    </row>
    <row r="1247" spans="1:18" x14ac:dyDescent="0.2">
      <c r="A1247" s="141" t="s">
        <v>2748</v>
      </c>
      <c r="B1247" s="67" t="s">
        <v>2749</v>
      </c>
      <c r="C1247" s="67">
        <v>51</v>
      </c>
      <c r="D1247" s="67" t="s">
        <v>340</v>
      </c>
      <c r="E1247" s="71">
        <v>0.62444929944744298</v>
      </c>
      <c r="F1247" s="68">
        <v>36.926605504587201</v>
      </c>
      <c r="G1247" s="71">
        <v>0.71398306873689998</v>
      </c>
      <c r="H1247" s="68">
        <v>46.961009174311897</v>
      </c>
      <c r="I1247" s="71">
        <v>0.69146602072086005</v>
      </c>
      <c r="J1247" s="68">
        <v>28.956422018348601</v>
      </c>
      <c r="K1247" s="71">
        <v>0.887371796179523</v>
      </c>
      <c r="L1247" s="68">
        <v>74.254587155963307</v>
      </c>
      <c r="M1247" s="71">
        <v>0.47359060999466501</v>
      </c>
      <c r="N1247" s="68">
        <v>22.8423475258918</v>
      </c>
      <c r="O1247" s="71">
        <v>0.35583500160526998</v>
      </c>
      <c r="P1247" s="68">
        <v>36.060783167738201</v>
      </c>
      <c r="Q1247" s="71"/>
      <c r="R1247" s="68"/>
    </row>
    <row r="1248" spans="1:18" x14ac:dyDescent="0.2">
      <c r="A1248" s="141" t="s">
        <v>2750</v>
      </c>
      <c r="B1248" s="67" t="s">
        <v>2751</v>
      </c>
      <c r="C1248" s="67">
        <v>51</v>
      </c>
      <c r="D1248" s="67" t="s">
        <v>340</v>
      </c>
      <c r="E1248" s="71">
        <v>0.60407706212579304</v>
      </c>
      <c r="F1248" s="68">
        <v>31.938073394495401</v>
      </c>
      <c r="G1248" s="71">
        <v>0.68624771076494095</v>
      </c>
      <c r="H1248" s="68">
        <v>40.0229357798165</v>
      </c>
      <c r="I1248" s="71">
        <v>0.69102173046273996</v>
      </c>
      <c r="J1248" s="68">
        <v>28.784403669724799</v>
      </c>
      <c r="K1248" s="71">
        <v>0.87920445696807603</v>
      </c>
      <c r="L1248" s="68">
        <v>71.903669724770694</v>
      </c>
      <c r="M1248" s="71">
        <v>0.39534056553441199</v>
      </c>
      <c r="N1248" s="68">
        <v>14.09666283084</v>
      </c>
      <c r="O1248" s="71">
        <v>0.36857084689879699</v>
      </c>
      <c r="P1248" s="68">
        <v>38.281706604325002</v>
      </c>
      <c r="Q1248" s="71"/>
      <c r="R1248" s="68"/>
    </row>
    <row r="1249" spans="1:18" x14ac:dyDescent="0.2">
      <c r="A1249" s="141" t="s">
        <v>2752</v>
      </c>
      <c r="B1249" s="67" t="s">
        <v>2753</v>
      </c>
      <c r="C1249" s="67">
        <v>51</v>
      </c>
      <c r="D1249" s="67" t="s">
        <v>340</v>
      </c>
      <c r="E1249" s="71">
        <v>0.566603972827873</v>
      </c>
      <c r="F1249" s="68">
        <v>22.133027522935802</v>
      </c>
      <c r="G1249" s="71">
        <v>0.64517855844548699</v>
      </c>
      <c r="H1249" s="68">
        <v>26.7775229357798</v>
      </c>
      <c r="I1249" s="71">
        <v>0.60462691833841498</v>
      </c>
      <c r="J1249" s="68">
        <v>10.6077981651376</v>
      </c>
      <c r="K1249" s="71">
        <v>0.83727049586221503</v>
      </c>
      <c r="L1249" s="68">
        <v>59.461009174311897</v>
      </c>
      <c r="M1249" s="71">
        <v>0.142806331139961</v>
      </c>
      <c r="N1249" s="68">
        <v>2.7042577675489099</v>
      </c>
      <c r="O1249" s="71">
        <v>0.16974153318115801</v>
      </c>
      <c r="P1249" s="68">
        <v>10.929281122150799</v>
      </c>
      <c r="Q1249" s="71">
        <v>1</v>
      </c>
      <c r="R1249" s="68">
        <v>100</v>
      </c>
    </row>
    <row r="1250" spans="1:18" x14ac:dyDescent="0.2">
      <c r="A1250" s="141" t="s">
        <v>2754</v>
      </c>
      <c r="B1250" s="67" t="s">
        <v>2755</v>
      </c>
      <c r="C1250" s="67">
        <v>51</v>
      </c>
      <c r="D1250" s="67" t="s">
        <v>340</v>
      </c>
      <c r="E1250" s="71">
        <v>0.58065007520779699</v>
      </c>
      <c r="F1250" s="68">
        <v>25.860091743119298</v>
      </c>
      <c r="G1250" s="71">
        <v>0.59844644418281001</v>
      </c>
      <c r="H1250" s="68">
        <v>14.449541284403701</v>
      </c>
      <c r="I1250" s="71">
        <v>0.67488642178045</v>
      </c>
      <c r="J1250" s="68">
        <v>25</v>
      </c>
      <c r="K1250" s="71">
        <v>0.87731743320088695</v>
      </c>
      <c r="L1250" s="68">
        <v>70.986238532110093</v>
      </c>
      <c r="M1250" s="71">
        <v>0.331317801885115</v>
      </c>
      <c r="N1250" s="68">
        <v>8.9182968929804396</v>
      </c>
      <c r="O1250" s="71">
        <v>0.42128227498972598</v>
      </c>
      <c r="P1250" s="68">
        <v>45.762711864406803</v>
      </c>
      <c r="Q1250" s="71"/>
      <c r="R1250" s="68"/>
    </row>
    <row r="1251" spans="1:18" x14ac:dyDescent="0.2">
      <c r="A1251" s="141" t="s">
        <v>2756</v>
      </c>
      <c r="B1251" s="67" t="s">
        <v>2757</v>
      </c>
      <c r="C1251" s="67">
        <v>51</v>
      </c>
      <c r="D1251" s="67" t="s">
        <v>340</v>
      </c>
      <c r="E1251" s="71">
        <v>0.50102344134007804</v>
      </c>
      <c r="F1251" s="68">
        <v>9.6330275229357802</v>
      </c>
      <c r="G1251" s="71">
        <v>0.67395041165815295</v>
      </c>
      <c r="H1251" s="68">
        <v>35.894495412844002</v>
      </c>
      <c r="I1251" s="71">
        <v>0.61502667231619101</v>
      </c>
      <c r="J1251" s="68">
        <v>12.1559633027523</v>
      </c>
      <c r="K1251" s="71">
        <v>0.83530845774880202</v>
      </c>
      <c r="L1251" s="68">
        <v>59.059633027522899</v>
      </c>
      <c r="M1251" s="71">
        <v>0.39178374533167398</v>
      </c>
      <c r="N1251" s="68">
        <v>13.636363636363599</v>
      </c>
      <c r="O1251" s="71">
        <v>0.401021360985646</v>
      </c>
      <c r="P1251" s="68">
        <v>42.431326709526601</v>
      </c>
      <c r="Q1251" s="71">
        <v>8.9050000000000004E-2</v>
      </c>
      <c r="R1251" s="68">
        <v>18.443316412859598</v>
      </c>
    </row>
    <row r="1252" spans="1:18" x14ac:dyDescent="0.2">
      <c r="A1252" s="141" t="s">
        <v>2758</v>
      </c>
      <c r="B1252" s="67" t="s">
        <v>2759</v>
      </c>
      <c r="C1252" s="67">
        <v>50</v>
      </c>
      <c r="D1252" s="67" t="s">
        <v>340</v>
      </c>
      <c r="E1252" s="71">
        <v>0.88601583148618701</v>
      </c>
      <c r="F1252" s="68">
        <v>85.837155963302706</v>
      </c>
      <c r="G1252" s="71">
        <v>0.87718835776765502</v>
      </c>
      <c r="H1252" s="68">
        <v>75.401376146789005</v>
      </c>
      <c r="I1252" s="71">
        <v>0.98389471019088803</v>
      </c>
      <c r="J1252" s="68">
        <v>99.827981651376106</v>
      </c>
      <c r="K1252" s="71">
        <v>0.96396905400256605</v>
      </c>
      <c r="L1252" s="68">
        <v>94.094036697247702</v>
      </c>
      <c r="M1252" s="71">
        <v>0.71901120398363905</v>
      </c>
      <c r="N1252" s="68">
        <v>56.674338319907903</v>
      </c>
      <c r="O1252" s="71"/>
      <c r="P1252" s="68"/>
      <c r="Q1252" s="71"/>
      <c r="R1252" s="68"/>
    </row>
    <row r="1253" spans="1:18" x14ac:dyDescent="0.2">
      <c r="A1253" s="141" t="s">
        <v>2760</v>
      </c>
      <c r="B1253" s="67" t="s">
        <v>2761</v>
      </c>
      <c r="C1253" s="67">
        <v>51</v>
      </c>
      <c r="D1253" s="67" t="s">
        <v>340</v>
      </c>
      <c r="E1253" s="71">
        <v>0.52117620559921696</v>
      </c>
      <c r="F1253" s="68">
        <v>12.5</v>
      </c>
      <c r="G1253" s="71">
        <v>0.63239721773902902</v>
      </c>
      <c r="H1253" s="68">
        <v>23.165137614678901</v>
      </c>
      <c r="I1253" s="71">
        <v>0.67847440010280102</v>
      </c>
      <c r="J1253" s="68">
        <v>25.630733944954098</v>
      </c>
      <c r="K1253" s="71">
        <v>0.70432329972408603</v>
      </c>
      <c r="L1253" s="68">
        <v>18.2339449541284</v>
      </c>
      <c r="M1253" s="71">
        <v>0.45580650898097103</v>
      </c>
      <c r="N1253" s="68">
        <v>21.058688147295701</v>
      </c>
      <c r="O1253" s="71">
        <v>0.38340580704841298</v>
      </c>
      <c r="P1253" s="68">
        <v>40.502630040911697</v>
      </c>
      <c r="Q1253" s="71">
        <v>0.27265</v>
      </c>
      <c r="R1253" s="68">
        <v>23.350253807106601</v>
      </c>
    </row>
    <row r="1254" spans="1:18" x14ac:dyDescent="0.2">
      <c r="A1254" s="141" t="s">
        <v>2762</v>
      </c>
      <c r="B1254" s="67" t="s">
        <v>2763</v>
      </c>
      <c r="C1254" s="67">
        <v>51</v>
      </c>
      <c r="D1254" s="67" t="s">
        <v>340</v>
      </c>
      <c r="E1254" s="71">
        <v>0.63339390807783402</v>
      </c>
      <c r="F1254" s="68">
        <v>38.9908256880734</v>
      </c>
      <c r="G1254" s="71">
        <v>0.64637140826707895</v>
      </c>
      <c r="H1254" s="68">
        <v>27.2362385321101</v>
      </c>
      <c r="I1254" s="71">
        <v>0.77974839134562302</v>
      </c>
      <c r="J1254" s="68">
        <v>55.275229357798203</v>
      </c>
      <c r="K1254" s="71">
        <v>0.87289904059960499</v>
      </c>
      <c r="L1254" s="68">
        <v>69.438073394495405</v>
      </c>
      <c r="M1254" s="71">
        <v>7.8783567490663398E-2</v>
      </c>
      <c r="N1254" s="68">
        <v>1.7261219792865401</v>
      </c>
      <c r="O1254" s="71">
        <v>0.42256104076403</v>
      </c>
      <c r="P1254" s="68">
        <v>45.9964932787843</v>
      </c>
      <c r="Q1254" s="71">
        <v>1</v>
      </c>
      <c r="R1254" s="68">
        <v>100</v>
      </c>
    </row>
    <row r="1255" spans="1:18" x14ac:dyDescent="0.2">
      <c r="A1255" s="141" t="s">
        <v>2764</v>
      </c>
      <c r="B1255" s="67" t="s">
        <v>2765</v>
      </c>
      <c r="C1255" s="67">
        <v>50</v>
      </c>
      <c r="D1255" s="67" t="s">
        <v>340</v>
      </c>
      <c r="E1255" s="71">
        <v>0.82909813057915005</v>
      </c>
      <c r="F1255" s="68">
        <v>76.146788990825698</v>
      </c>
      <c r="G1255" s="71">
        <v>0.90741121086426901</v>
      </c>
      <c r="H1255" s="68">
        <v>81.880733944954102</v>
      </c>
      <c r="I1255" s="71">
        <v>0.93080492945876403</v>
      </c>
      <c r="J1255" s="68">
        <v>95.011467889908204</v>
      </c>
      <c r="K1255" s="71">
        <v>0.92376876680592801</v>
      </c>
      <c r="L1255" s="68">
        <v>84.919724770642205</v>
      </c>
      <c r="M1255" s="71">
        <v>0.79726124844389101</v>
      </c>
      <c r="N1255" s="68">
        <v>68.009205983889501</v>
      </c>
      <c r="O1255" s="71">
        <v>0.90904262790204704</v>
      </c>
      <c r="P1255" s="68">
        <v>95.850379894798394</v>
      </c>
      <c r="Q1255" s="71">
        <v>0.50629999999999997</v>
      </c>
      <c r="R1255" s="68">
        <v>30.456852791878202</v>
      </c>
    </row>
    <row r="1256" spans="1:18" x14ac:dyDescent="0.2">
      <c r="A1256" s="141" t="s">
        <v>2766</v>
      </c>
      <c r="B1256" s="67" t="s">
        <v>2767</v>
      </c>
      <c r="C1256" s="67">
        <v>51</v>
      </c>
      <c r="D1256" s="67" t="s">
        <v>340</v>
      </c>
      <c r="E1256" s="71">
        <v>0.83973605444114496</v>
      </c>
      <c r="F1256" s="68">
        <v>77.694954128440401</v>
      </c>
      <c r="G1256" s="71">
        <v>0.90721231372200495</v>
      </c>
      <c r="H1256" s="68">
        <v>81.708715596330293</v>
      </c>
      <c r="I1256" s="71">
        <v>0.84491623748751199</v>
      </c>
      <c r="J1256" s="68">
        <v>71.444954128440401</v>
      </c>
      <c r="K1256" s="71">
        <v>0.93658807944986</v>
      </c>
      <c r="L1256" s="68">
        <v>88.761467889908204</v>
      </c>
      <c r="M1256" s="71">
        <v>0.89685221412057603</v>
      </c>
      <c r="N1256" s="68">
        <v>81.300345224395898</v>
      </c>
      <c r="O1256" s="71">
        <v>0.61311142742577296</v>
      </c>
      <c r="P1256" s="68">
        <v>68.030391583869104</v>
      </c>
      <c r="Q1256" s="71"/>
      <c r="R1256" s="68"/>
    </row>
    <row r="1257" spans="1:18" x14ac:dyDescent="0.2">
      <c r="A1257" s="141" t="s">
        <v>2768</v>
      </c>
      <c r="B1257" s="67" t="s">
        <v>2769</v>
      </c>
      <c r="C1257" s="67">
        <v>51</v>
      </c>
      <c r="D1257" s="67" t="s">
        <v>340</v>
      </c>
      <c r="E1257" s="71">
        <v>0.75783877553852097</v>
      </c>
      <c r="F1257" s="68">
        <v>65.825688073394502</v>
      </c>
      <c r="G1257" s="71">
        <v>0.76108308596493501</v>
      </c>
      <c r="H1257" s="68">
        <v>59.059633027522899</v>
      </c>
      <c r="I1257" s="71">
        <v>0.77263455442451501</v>
      </c>
      <c r="J1257" s="68">
        <v>53.669724770642198</v>
      </c>
      <c r="K1257" s="71">
        <v>0.81219509038995197</v>
      </c>
      <c r="L1257" s="68">
        <v>51.146788990825698</v>
      </c>
      <c r="M1257" s="71">
        <v>0.49493153121109701</v>
      </c>
      <c r="N1257" s="68">
        <v>25.776754890678902</v>
      </c>
      <c r="O1257" s="71">
        <v>0.70618839124062704</v>
      </c>
      <c r="P1257" s="68">
        <v>78.199883109292799</v>
      </c>
      <c r="Q1257" s="71">
        <v>1</v>
      </c>
      <c r="R1257" s="68">
        <v>100</v>
      </c>
    </row>
    <row r="1258" spans="1:18" x14ac:dyDescent="0.2">
      <c r="A1258" s="141" t="s">
        <v>2770</v>
      </c>
      <c r="B1258" s="67" t="s">
        <v>2771</v>
      </c>
      <c r="C1258" s="67">
        <v>51</v>
      </c>
      <c r="D1258" s="67" t="s">
        <v>340</v>
      </c>
      <c r="E1258" s="71">
        <v>0.88792819205545503</v>
      </c>
      <c r="F1258" s="68">
        <v>86.525229357798196</v>
      </c>
      <c r="G1258" s="71">
        <v>0.92939828578561401</v>
      </c>
      <c r="H1258" s="68">
        <v>87.2133027522936</v>
      </c>
      <c r="I1258" s="71">
        <v>0.87449732170108696</v>
      </c>
      <c r="J1258" s="68">
        <v>78.555045871559599</v>
      </c>
      <c r="K1258" s="71">
        <v>0.90974890544617704</v>
      </c>
      <c r="L1258" s="68">
        <v>80.332568807339499</v>
      </c>
      <c r="M1258" s="71">
        <v>0.87551129290414398</v>
      </c>
      <c r="N1258" s="68">
        <v>78.826237054085198</v>
      </c>
      <c r="O1258" s="71">
        <v>0.738413346495705</v>
      </c>
      <c r="P1258" s="68">
        <v>81.648158971361795</v>
      </c>
      <c r="Q1258" s="71">
        <v>1</v>
      </c>
      <c r="R1258" s="68">
        <v>100</v>
      </c>
    </row>
    <row r="1259" spans="1:18" x14ac:dyDescent="0.2">
      <c r="A1259" s="141" t="s">
        <v>2772</v>
      </c>
      <c r="B1259" s="67" t="s">
        <v>2773</v>
      </c>
      <c r="C1259" s="67">
        <v>51</v>
      </c>
      <c r="D1259" s="67" t="s">
        <v>340</v>
      </c>
      <c r="E1259" s="71">
        <v>0.716620227415393</v>
      </c>
      <c r="F1259" s="68">
        <v>60.034403669724803</v>
      </c>
      <c r="G1259" s="71">
        <v>0.76074183614652302</v>
      </c>
      <c r="H1259" s="68">
        <v>58.944954128440401</v>
      </c>
      <c r="I1259" s="71">
        <v>0.76269318810331199</v>
      </c>
      <c r="J1259" s="68">
        <v>50.4587155963303</v>
      </c>
      <c r="K1259" s="71">
        <v>0.87391347254818896</v>
      </c>
      <c r="L1259" s="68">
        <v>69.724770642201804</v>
      </c>
      <c r="M1259" s="71">
        <v>0.45580650898097103</v>
      </c>
      <c r="N1259" s="68">
        <v>21.058688147295701</v>
      </c>
      <c r="O1259" s="71">
        <v>0.72994613129797004</v>
      </c>
      <c r="P1259" s="68">
        <v>80.771478667445905</v>
      </c>
      <c r="Q1259" s="71"/>
      <c r="R1259" s="68"/>
    </row>
    <row r="1260" spans="1:18" x14ac:dyDescent="0.2">
      <c r="A1260" s="141" t="s">
        <v>2774</v>
      </c>
      <c r="B1260" s="67" t="s">
        <v>2775</v>
      </c>
      <c r="C1260" s="67">
        <v>51</v>
      </c>
      <c r="D1260" s="67" t="s">
        <v>340</v>
      </c>
      <c r="E1260" s="71">
        <v>0.76285479988608895</v>
      </c>
      <c r="F1260" s="68">
        <v>66.456422018348604</v>
      </c>
      <c r="G1260" s="71">
        <v>0.81697756079011496</v>
      </c>
      <c r="H1260" s="68">
        <v>65.7683486238532</v>
      </c>
      <c r="I1260" s="71">
        <v>0.78903705558118897</v>
      </c>
      <c r="J1260" s="68">
        <v>57.396788990825698</v>
      </c>
      <c r="K1260" s="71">
        <v>0.925447038073408</v>
      </c>
      <c r="L1260" s="68">
        <v>85.321100917431195</v>
      </c>
      <c r="M1260" s="71">
        <v>0.71189756357816103</v>
      </c>
      <c r="N1260" s="68">
        <v>55.638665132336001</v>
      </c>
      <c r="O1260" s="71">
        <v>0.57091478140757002</v>
      </c>
      <c r="P1260" s="68">
        <v>63.705435417884303</v>
      </c>
      <c r="Q1260" s="71"/>
      <c r="R1260" s="68"/>
    </row>
    <row r="1261" spans="1:18" x14ac:dyDescent="0.2">
      <c r="A1261" s="141" t="s">
        <v>2776</v>
      </c>
      <c r="B1261" s="67" t="s">
        <v>2777</v>
      </c>
      <c r="C1261" s="67">
        <v>51</v>
      </c>
      <c r="D1261" s="67" t="s">
        <v>340</v>
      </c>
      <c r="E1261" s="71">
        <v>0.588290217726533</v>
      </c>
      <c r="F1261" s="68">
        <v>27.637614678899102</v>
      </c>
      <c r="G1261" s="71">
        <v>0.67264665500998999</v>
      </c>
      <c r="H1261" s="68">
        <v>35.435779816513801</v>
      </c>
      <c r="I1261" s="71">
        <v>0.67366985679578395</v>
      </c>
      <c r="J1261" s="68">
        <v>24.885321100917398</v>
      </c>
      <c r="K1261" s="71">
        <v>0.87687833207593702</v>
      </c>
      <c r="L1261" s="68">
        <v>70.814220183486199</v>
      </c>
      <c r="M1261" s="71">
        <v>0.49848835141383602</v>
      </c>
      <c r="N1261" s="68">
        <v>26.352128883774501</v>
      </c>
      <c r="O1261" s="71">
        <v>0.21976789333711899</v>
      </c>
      <c r="P1261" s="68">
        <v>17.650496785505599</v>
      </c>
      <c r="Q1261" s="71"/>
      <c r="R1261" s="68"/>
    </row>
    <row r="1262" spans="1:18" x14ac:dyDescent="0.2">
      <c r="A1262" s="141" t="s">
        <v>2778</v>
      </c>
      <c r="B1262" s="67" t="s">
        <v>2779</v>
      </c>
      <c r="C1262" s="67">
        <v>51</v>
      </c>
      <c r="D1262" s="67" t="s">
        <v>340</v>
      </c>
      <c r="E1262" s="71">
        <v>0.62521216314805494</v>
      </c>
      <c r="F1262" s="68">
        <v>37.098623853211002</v>
      </c>
      <c r="G1262" s="71">
        <v>0.75064514877869404</v>
      </c>
      <c r="H1262" s="68">
        <v>57.110091743119298</v>
      </c>
      <c r="I1262" s="71">
        <v>0.69538131068977704</v>
      </c>
      <c r="J1262" s="68">
        <v>30.275229357798199</v>
      </c>
      <c r="K1262" s="71">
        <v>0.87518556175648599</v>
      </c>
      <c r="L1262" s="68">
        <v>70.2408256880734</v>
      </c>
      <c r="M1262" s="71">
        <v>0.562511115063134</v>
      </c>
      <c r="N1262" s="68">
        <v>34.637514384349799</v>
      </c>
      <c r="O1262" s="71">
        <v>0.24233767945218601</v>
      </c>
      <c r="P1262" s="68">
        <v>20.397428404441801</v>
      </c>
      <c r="Q1262" s="71"/>
      <c r="R1262" s="68"/>
    </row>
    <row r="1263" spans="1:18" x14ac:dyDescent="0.2">
      <c r="A1263" s="141" t="s">
        <v>2780</v>
      </c>
      <c r="B1263" s="67" t="s">
        <v>2781</v>
      </c>
      <c r="C1263" s="67">
        <v>51</v>
      </c>
      <c r="D1263" s="67" t="s">
        <v>340</v>
      </c>
      <c r="E1263" s="71">
        <v>0.57488839588750096</v>
      </c>
      <c r="F1263" s="68">
        <v>24.7133027522936</v>
      </c>
      <c r="G1263" s="71">
        <v>0.67710514322997295</v>
      </c>
      <c r="H1263" s="68">
        <v>36.525229357798203</v>
      </c>
      <c r="I1263" s="71">
        <v>0.72599785961979102</v>
      </c>
      <c r="J1263" s="68">
        <v>38.876146788990802</v>
      </c>
      <c r="K1263" s="71">
        <v>0.79194855279891396</v>
      </c>
      <c r="L1263" s="68">
        <v>44.094036697247702</v>
      </c>
      <c r="M1263" s="71">
        <v>0.64076115952338597</v>
      </c>
      <c r="N1263" s="68">
        <v>45.684695051783699</v>
      </c>
      <c r="O1263" s="71">
        <v>0.61351766015294196</v>
      </c>
      <c r="P1263" s="68">
        <v>68.2057276446522</v>
      </c>
      <c r="Q1263" s="71">
        <v>0</v>
      </c>
      <c r="R1263" s="68">
        <v>12.690355329949201</v>
      </c>
    </row>
    <row r="1264" spans="1:18" x14ac:dyDescent="0.2">
      <c r="A1264" s="141" t="s">
        <v>2782</v>
      </c>
      <c r="B1264" s="67" t="s">
        <v>2783</v>
      </c>
      <c r="C1264" s="67">
        <v>51</v>
      </c>
      <c r="D1264" s="67" t="s">
        <v>340</v>
      </c>
      <c r="E1264" s="71">
        <v>0.54597600637689703</v>
      </c>
      <c r="F1264" s="68">
        <v>16.743119266055</v>
      </c>
      <c r="G1264" s="71">
        <v>0.53663739458409199</v>
      </c>
      <c r="H1264" s="68">
        <v>7.4541284403669703</v>
      </c>
      <c r="I1264" s="71">
        <v>0.6869634221191</v>
      </c>
      <c r="J1264" s="68">
        <v>27.465596330275201</v>
      </c>
      <c r="K1264" s="71">
        <v>0.825813868980108</v>
      </c>
      <c r="L1264" s="68">
        <v>56.594036697247702</v>
      </c>
      <c r="M1264" s="71">
        <v>0.53405655344122305</v>
      </c>
      <c r="N1264" s="68">
        <v>30.379746835443001</v>
      </c>
      <c r="O1264" s="71">
        <v>0.67978479913685996</v>
      </c>
      <c r="P1264" s="68">
        <v>74.810052600818196</v>
      </c>
      <c r="Q1264" s="71">
        <v>1.26E-2</v>
      </c>
      <c r="R1264" s="68">
        <v>15.5668358714044</v>
      </c>
    </row>
    <row r="1265" spans="1:18" x14ac:dyDescent="0.2">
      <c r="A1265" s="141" t="s">
        <v>2784</v>
      </c>
      <c r="B1265" s="67" t="s">
        <v>2785</v>
      </c>
      <c r="C1265" s="67">
        <v>51</v>
      </c>
      <c r="D1265" s="67" t="s">
        <v>340</v>
      </c>
      <c r="E1265" s="71">
        <v>0.59172771668581403</v>
      </c>
      <c r="F1265" s="68">
        <v>28.440366972477101</v>
      </c>
      <c r="G1265" s="71">
        <v>0.56809575531613199</v>
      </c>
      <c r="H1265" s="68">
        <v>9.2316513761467895</v>
      </c>
      <c r="I1265" s="71">
        <v>0.72300292739585503</v>
      </c>
      <c r="J1265" s="68">
        <v>38.016055045871603</v>
      </c>
      <c r="K1265" s="71">
        <v>0.88798971960052497</v>
      </c>
      <c r="L1265" s="68">
        <v>74.483944954128404</v>
      </c>
      <c r="M1265" s="71">
        <v>0.654988440334341</v>
      </c>
      <c r="N1265" s="68">
        <v>47.180667433831999</v>
      </c>
      <c r="O1265" s="71">
        <v>0.71628945746803296</v>
      </c>
      <c r="P1265" s="68">
        <v>79.427235534774994</v>
      </c>
      <c r="Q1265" s="71">
        <v>0</v>
      </c>
      <c r="R1265" s="68">
        <v>12.690355329949201</v>
      </c>
    </row>
    <row r="1266" spans="1:18" x14ac:dyDescent="0.2">
      <c r="A1266" s="141" t="s">
        <v>2786</v>
      </c>
      <c r="B1266" s="67" t="s">
        <v>2787</v>
      </c>
      <c r="C1266" s="67">
        <v>51</v>
      </c>
      <c r="D1266" s="67" t="s">
        <v>340</v>
      </c>
      <c r="E1266" s="71">
        <v>0.481412062096644</v>
      </c>
      <c r="F1266" s="68">
        <v>7.8555045871559601</v>
      </c>
      <c r="G1266" s="71">
        <v>0.13735338964422</v>
      </c>
      <c r="H1266" s="68">
        <v>0.40137614678899097</v>
      </c>
      <c r="I1266" s="71">
        <v>0.62623039428640903</v>
      </c>
      <c r="J1266" s="68">
        <v>14.449541284403701</v>
      </c>
      <c r="K1266" s="71">
        <v>0.64407408792476495</v>
      </c>
      <c r="L1266" s="68">
        <v>8.0275229357798192</v>
      </c>
      <c r="M1266" s="71">
        <v>0.60163613729326004</v>
      </c>
      <c r="N1266" s="68">
        <v>40.506329113924103</v>
      </c>
      <c r="O1266" s="71">
        <v>0.87917836343121003</v>
      </c>
      <c r="P1266" s="68">
        <v>93.746347165400394</v>
      </c>
      <c r="Q1266" s="71">
        <v>0</v>
      </c>
      <c r="R1266" s="68">
        <v>12.690355329949201</v>
      </c>
    </row>
    <row r="1267" spans="1:18" x14ac:dyDescent="0.2">
      <c r="A1267" s="141" t="s">
        <v>2788</v>
      </c>
      <c r="B1267" s="67" t="s">
        <v>2789</v>
      </c>
      <c r="C1267" s="67">
        <v>51</v>
      </c>
      <c r="D1267" s="67" t="s">
        <v>340</v>
      </c>
      <c r="E1267" s="71">
        <v>0.51143527629470398</v>
      </c>
      <c r="F1267" s="68">
        <v>11.0091743119266</v>
      </c>
      <c r="G1267" s="71">
        <v>0.66782381787534795</v>
      </c>
      <c r="H1267" s="68">
        <v>34.116972477064202</v>
      </c>
      <c r="I1267" s="71">
        <v>0.695240422896517</v>
      </c>
      <c r="J1267" s="68">
        <v>30.160550458715601</v>
      </c>
      <c r="K1267" s="71">
        <v>0.86032158647341905</v>
      </c>
      <c r="L1267" s="68">
        <v>65.4816513761468</v>
      </c>
      <c r="M1267" s="71">
        <v>0.16059043215365501</v>
      </c>
      <c r="N1267" s="68">
        <v>2.9919447640966599</v>
      </c>
      <c r="O1267" s="71">
        <v>0.17320012207458099</v>
      </c>
      <c r="P1267" s="68">
        <v>11.3968439509059</v>
      </c>
      <c r="Q1267" s="71"/>
      <c r="R1267" s="68"/>
    </row>
    <row r="1268" spans="1:18" x14ac:dyDescent="0.2">
      <c r="A1268" s="141" t="s">
        <v>2790</v>
      </c>
      <c r="B1268" s="67" t="s">
        <v>2791</v>
      </c>
      <c r="C1268" s="67">
        <v>51</v>
      </c>
      <c r="D1268" s="67" t="s">
        <v>340</v>
      </c>
      <c r="E1268" s="71">
        <v>0.47043604213474199</v>
      </c>
      <c r="F1268" s="68">
        <v>7.2247706422018299</v>
      </c>
      <c r="G1268" s="71">
        <v>0.64528428845716501</v>
      </c>
      <c r="H1268" s="68">
        <v>26.892201834862401</v>
      </c>
      <c r="I1268" s="71">
        <v>0.64290184315030696</v>
      </c>
      <c r="J1268" s="68">
        <v>17.889908256880702</v>
      </c>
      <c r="K1268" s="71">
        <v>0.75577413483810296</v>
      </c>
      <c r="L1268" s="68">
        <v>30.9633027522936</v>
      </c>
      <c r="M1268" s="71">
        <v>0.167704072559132</v>
      </c>
      <c r="N1268" s="68">
        <v>3.16455696202532</v>
      </c>
      <c r="O1268" s="71">
        <v>0.140515871669005</v>
      </c>
      <c r="P1268" s="68">
        <v>8.0070134424313295</v>
      </c>
      <c r="Q1268" s="71"/>
      <c r="R1268" s="68"/>
    </row>
    <row r="1269" spans="1:18" x14ac:dyDescent="0.2">
      <c r="A1269" s="141" t="s">
        <v>2792</v>
      </c>
      <c r="B1269" s="67" t="s">
        <v>2793</v>
      </c>
      <c r="C1269" s="67">
        <v>51</v>
      </c>
      <c r="D1269" s="67" t="s">
        <v>340</v>
      </c>
      <c r="E1269" s="71">
        <v>0.48819207772663997</v>
      </c>
      <c r="F1269" s="68">
        <v>8.4288990825688099</v>
      </c>
      <c r="G1269" s="71">
        <v>0.64369693468970302</v>
      </c>
      <c r="H1269" s="68">
        <v>26.4908256880734</v>
      </c>
      <c r="I1269" s="71">
        <v>0.62344643598960203</v>
      </c>
      <c r="J1269" s="68">
        <v>13.7614678899083</v>
      </c>
      <c r="K1269" s="71">
        <v>0.84806635701127597</v>
      </c>
      <c r="L1269" s="68">
        <v>62.901376146788998</v>
      </c>
      <c r="M1269" s="71">
        <v>0.132135870531745</v>
      </c>
      <c r="N1269" s="68">
        <v>2.5891829689298</v>
      </c>
      <c r="O1269" s="71">
        <v>0.19361479041087301</v>
      </c>
      <c r="P1269" s="68">
        <v>14.202220923436601</v>
      </c>
      <c r="Q1269" s="71"/>
      <c r="R1269" s="68"/>
    </row>
    <row r="1270" spans="1:18" x14ac:dyDescent="0.2">
      <c r="A1270" s="141" t="s">
        <v>2794</v>
      </c>
      <c r="B1270" s="67" t="s">
        <v>2795</v>
      </c>
      <c r="C1270" s="67">
        <v>51</v>
      </c>
      <c r="D1270" s="67" t="s">
        <v>340</v>
      </c>
      <c r="E1270" s="71">
        <v>0.50334882991600705</v>
      </c>
      <c r="F1270" s="68">
        <v>10.034403669724799</v>
      </c>
      <c r="G1270" s="71">
        <v>0.64048614845052898</v>
      </c>
      <c r="H1270" s="68">
        <v>25.573394495412799</v>
      </c>
      <c r="I1270" s="71">
        <v>0.61880597924177105</v>
      </c>
      <c r="J1270" s="68">
        <v>12.8440366972477</v>
      </c>
      <c r="K1270" s="71">
        <v>0.82562620001137599</v>
      </c>
      <c r="L1270" s="68">
        <v>56.307339449541303</v>
      </c>
      <c r="M1270" s="71">
        <v>0.178374533167348</v>
      </c>
      <c r="N1270" s="68">
        <v>3.5097813578826198</v>
      </c>
      <c r="O1270" s="71">
        <v>0.25345128870901001</v>
      </c>
      <c r="P1270" s="68">
        <v>21.9754529514904</v>
      </c>
      <c r="Q1270" s="71"/>
      <c r="R1270" s="68"/>
    </row>
    <row r="1271" spans="1:18" x14ac:dyDescent="0.2">
      <c r="A1271" s="141" t="s">
        <v>2796</v>
      </c>
      <c r="B1271" s="67" t="s">
        <v>2797</v>
      </c>
      <c r="C1271" s="67">
        <v>51</v>
      </c>
      <c r="D1271" s="67" t="s">
        <v>340</v>
      </c>
      <c r="E1271" s="71">
        <v>0.43248441067702798</v>
      </c>
      <c r="F1271" s="68">
        <v>3.72706422018349</v>
      </c>
      <c r="G1271" s="71">
        <v>0.65462477041415801</v>
      </c>
      <c r="H1271" s="68">
        <v>30.103211009174299</v>
      </c>
      <c r="I1271" s="71">
        <v>0.61028598082051899</v>
      </c>
      <c r="J1271" s="68">
        <v>11.2385321100917</v>
      </c>
      <c r="K1271" s="71">
        <v>0.83843864153794101</v>
      </c>
      <c r="L1271" s="68">
        <v>59.805045871559599</v>
      </c>
      <c r="M1271" s="71">
        <v>0.11790858972079001</v>
      </c>
      <c r="N1271" s="68">
        <v>2.4165707710011501</v>
      </c>
      <c r="O1271" s="71">
        <v>0.37364848156876201</v>
      </c>
      <c r="P1271" s="68">
        <v>39.041496201051999</v>
      </c>
      <c r="Q1271" s="71">
        <v>0</v>
      </c>
      <c r="R1271" s="68">
        <v>12.690355329949201</v>
      </c>
    </row>
    <row r="1272" spans="1:18" x14ac:dyDescent="0.2">
      <c r="A1272" s="141" t="s">
        <v>2798</v>
      </c>
      <c r="B1272" s="67" t="s">
        <v>2799</v>
      </c>
      <c r="C1272" s="67">
        <v>51</v>
      </c>
      <c r="D1272" s="67" t="s">
        <v>340</v>
      </c>
      <c r="E1272" s="71">
        <v>0.48892502902687301</v>
      </c>
      <c r="F1272" s="68">
        <v>8.6009174311926593</v>
      </c>
      <c r="G1272" s="71">
        <v>0.64603926433363401</v>
      </c>
      <c r="H1272" s="68">
        <v>27.121559633027498</v>
      </c>
      <c r="I1272" s="71">
        <v>0.66501371136478604</v>
      </c>
      <c r="J1272" s="68">
        <v>22.419724770642201</v>
      </c>
      <c r="K1272" s="71">
        <v>0.85559319229286701</v>
      </c>
      <c r="L1272" s="68">
        <v>64.449541284403693</v>
      </c>
      <c r="M1272" s="71">
        <v>0.132135870531745</v>
      </c>
      <c r="N1272" s="68">
        <v>2.5891829689298</v>
      </c>
      <c r="O1272" s="71">
        <v>0.14584310661133301</v>
      </c>
      <c r="P1272" s="68">
        <v>8.5914669783752196</v>
      </c>
      <c r="Q1272" s="71"/>
      <c r="R1272" s="68"/>
    </row>
    <row r="1273" spans="1:18" x14ac:dyDescent="0.2">
      <c r="A1273" s="141" t="s">
        <v>2800</v>
      </c>
      <c r="B1273" s="67" t="s">
        <v>2801</v>
      </c>
      <c r="C1273" s="67">
        <v>51</v>
      </c>
      <c r="D1273" s="67" t="s">
        <v>340</v>
      </c>
      <c r="E1273" s="71">
        <v>0.44687668966706501</v>
      </c>
      <c r="F1273" s="68">
        <v>4.7018348623853203</v>
      </c>
      <c r="G1273" s="71">
        <v>0.68304677827716598</v>
      </c>
      <c r="H1273" s="68">
        <v>38.704128440367001</v>
      </c>
      <c r="I1273" s="71">
        <v>0.65320065542184502</v>
      </c>
      <c r="J1273" s="68">
        <v>20.298165137614699</v>
      </c>
      <c r="K1273" s="71">
        <v>0.89254261154884595</v>
      </c>
      <c r="L1273" s="68">
        <v>75.802752293577996</v>
      </c>
      <c r="M1273" s="71">
        <v>0.22105637560021299</v>
      </c>
      <c r="N1273" s="68">
        <v>4.7756041426927496</v>
      </c>
      <c r="O1273" s="71">
        <v>0.23141371715432199</v>
      </c>
      <c r="P1273" s="68">
        <v>18.877849210987701</v>
      </c>
      <c r="Q1273" s="71">
        <v>0</v>
      </c>
      <c r="R1273" s="68">
        <v>12.690355329949201</v>
      </c>
    </row>
    <row r="1274" spans="1:18" x14ac:dyDescent="0.2">
      <c r="A1274" s="141" t="s">
        <v>2802</v>
      </c>
      <c r="B1274" s="67" t="s">
        <v>2803</v>
      </c>
      <c r="C1274" s="67">
        <v>51</v>
      </c>
      <c r="D1274" s="67" t="s">
        <v>340</v>
      </c>
      <c r="E1274" s="71">
        <v>0.41605607927329102</v>
      </c>
      <c r="F1274" s="68">
        <v>3.21100917431193</v>
      </c>
      <c r="G1274" s="71">
        <v>0.52234474409151099</v>
      </c>
      <c r="H1274" s="68">
        <v>6.7660550458715596</v>
      </c>
      <c r="I1274" s="71">
        <v>0.63903486185465996</v>
      </c>
      <c r="J1274" s="68">
        <v>17.087155963302799</v>
      </c>
      <c r="K1274" s="71">
        <v>0.80221725994819304</v>
      </c>
      <c r="L1274" s="68">
        <v>47.4770642201835</v>
      </c>
      <c r="M1274" s="71">
        <v>0.17126089276187101</v>
      </c>
      <c r="N1274" s="68">
        <v>3.2796317606444201</v>
      </c>
      <c r="O1274" s="71">
        <v>0.15527871698351201</v>
      </c>
      <c r="P1274" s="68">
        <v>9.4097019286966699</v>
      </c>
      <c r="Q1274" s="71">
        <v>0.20619999999999999</v>
      </c>
      <c r="R1274" s="68">
        <v>21.742808798646401</v>
      </c>
    </row>
    <row r="1275" spans="1:18" x14ac:dyDescent="0.2">
      <c r="A1275" s="141" t="s">
        <v>2804</v>
      </c>
      <c r="B1275" s="67" t="s">
        <v>2805</v>
      </c>
      <c r="C1275" s="67">
        <v>51</v>
      </c>
      <c r="D1275" s="67" t="s">
        <v>340</v>
      </c>
      <c r="E1275" s="71">
        <v>0.42982892669989298</v>
      </c>
      <c r="F1275" s="68">
        <v>3.49770642201835</v>
      </c>
      <c r="G1275" s="71">
        <v>0.67377579955992895</v>
      </c>
      <c r="H1275" s="68">
        <v>35.837155963302799</v>
      </c>
      <c r="I1275" s="71">
        <v>0.67052574493197004</v>
      </c>
      <c r="J1275" s="68">
        <v>24.139908256880702</v>
      </c>
      <c r="K1275" s="71">
        <v>0.869141473725075</v>
      </c>
      <c r="L1275" s="68">
        <v>68.348623853210995</v>
      </c>
      <c r="M1275" s="71">
        <v>0.27085185843855603</v>
      </c>
      <c r="N1275" s="68">
        <v>5.9263521288837699</v>
      </c>
      <c r="O1275" s="71">
        <v>9.4678683543825096E-2</v>
      </c>
      <c r="P1275" s="68">
        <v>4.73407364114553</v>
      </c>
      <c r="Q1275" s="71">
        <v>0</v>
      </c>
      <c r="R1275" s="68">
        <v>12.690355329949201</v>
      </c>
    </row>
    <row r="1276" spans="1:18" x14ac:dyDescent="0.2">
      <c r="A1276" s="141" t="s">
        <v>2806</v>
      </c>
      <c r="B1276" s="67" t="s">
        <v>2807</v>
      </c>
      <c r="C1276" s="67">
        <v>51</v>
      </c>
      <c r="D1276" s="67" t="s">
        <v>340</v>
      </c>
      <c r="E1276" s="71">
        <v>0.46469228074805402</v>
      </c>
      <c r="F1276" s="68">
        <v>6.70871559633028</v>
      </c>
      <c r="G1276" s="71">
        <v>0.61053102049227503</v>
      </c>
      <c r="H1276" s="68">
        <v>17.2591743119266</v>
      </c>
      <c r="I1276" s="71">
        <v>0.69878375125877201</v>
      </c>
      <c r="J1276" s="68">
        <v>31.135321100917398</v>
      </c>
      <c r="K1276" s="71">
        <v>0.87824741904558201</v>
      </c>
      <c r="L1276" s="68">
        <v>71.387614678899098</v>
      </c>
      <c r="M1276" s="71">
        <v>0.43090876756180002</v>
      </c>
      <c r="N1276" s="68">
        <v>17.8941311852704</v>
      </c>
      <c r="O1276" s="71">
        <v>0.16968272612989399</v>
      </c>
      <c r="P1276" s="68">
        <v>10.8708357685564</v>
      </c>
      <c r="Q1276" s="71">
        <v>0</v>
      </c>
      <c r="R1276" s="68">
        <v>12.690355329949201</v>
      </c>
    </row>
    <row r="1277" spans="1:18" x14ac:dyDescent="0.2">
      <c r="A1277" s="141" t="s">
        <v>2808</v>
      </c>
      <c r="B1277" s="67" t="s">
        <v>2809</v>
      </c>
      <c r="C1277" s="67">
        <v>51</v>
      </c>
      <c r="D1277" s="67" t="s">
        <v>340</v>
      </c>
      <c r="E1277" s="71">
        <v>0.45519275808688298</v>
      </c>
      <c r="F1277" s="68">
        <v>5.3899082568807302</v>
      </c>
      <c r="G1277" s="71">
        <v>0.68624284562191196</v>
      </c>
      <c r="H1277" s="68">
        <v>39.965596330275197</v>
      </c>
      <c r="I1277" s="71">
        <v>0.77679857999311797</v>
      </c>
      <c r="J1277" s="68">
        <v>54.816513761467903</v>
      </c>
      <c r="K1277" s="71">
        <v>0.91189957960198398</v>
      </c>
      <c r="L1277" s="68">
        <v>81.020642201834903</v>
      </c>
      <c r="M1277" s="71">
        <v>0.35621554330428601</v>
      </c>
      <c r="N1277" s="68">
        <v>10.701956271576501</v>
      </c>
      <c r="O1277" s="71">
        <v>0</v>
      </c>
      <c r="P1277" s="68">
        <v>0.642898889538282</v>
      </c>
      <c r="Q1277" s="71">
        <v>0</v>
      </c>
      <c r="R1277" s="68">
        <v>12.690355329949201</v>
      </c>
    </row>
    <row r="1278" spans="1:18" x14ac:dyDescent="0.2">
      <c r="A1278" s="141" t="s">
        <v>2810</v>
      </c>
      <c r="B1278" s="67" t="s">
        <v>2811</v>
      </c>
      <c r="C1278" s="67">
        <v>51</v>
      </c>
      <c r="D1278" s="67" t="s">
        <v>340</v>
      </c>
      <c r="E1278" s="71">
        <v>0.45790607171277198</v>
      </c>
      <c r="F1278" s="68">
        <v>5.8486238532110102</v>
      </c>
      <c r="G1278" s="71">
        <v>0.65460586766016904</v>
      </c>
      <c r="H1278" s="68">
        <v>30.045871559632999</v>
      </c>
      <c r="I1278" s="71">
        <v>0.585295495948294</v>
      </c>
      <c r="J1278" s="68">
        <v>8.5435779816513797</v>
      </c>
      <c r="K1278" s="71">
        <v>0.83963143752880298</v>
      </c>
      <c r="L1278" s="68">
        <v>60.149082568807302</v>
      </c>
      <c r="M1278" s="71">
        <v>0.103681308909835</v>
      </c>
      <c r="N1278" s="68">
        <v>2.0713463751438401</v>
      </c>
      <c r="O1278" s="71">
        <v>0.106316248516759</v>
      </c>
      <c r="P1278" s="68">
        <v>5.3769725306838101</v>
      </c>
      <c r="Q1278" s="71"/>
      <c r="R1278" s="68"/>
    </row>
    <row r="1279" spans="1:18" x14ac:dyDescent="0.2">
      <c r="A1279" s="141" t="s">
        <v>2812</v>
      </c>
      <c r="B1279" s="67" t="s">
        <v>2813</v>
      </c>
      <c r="C1279" s="67">
        <v>51</v>
      </c>
      <c r="D1279" s="67" t="s">
        <v>340</v>
      </c>
      <c r="E1279" s="71">
        <v>0.63599003928099795</v>
      </c>
      <c r="F1279" s="68">
        <v>40.137614678899098</v>
      </c>
      <c r="G1279" s="71">
        <v>0.741039880828265</v>
      </c>
      <c r="H1279" s="68">
        <v>54.415137614678898</v>
      </c>
      <c r="I1279" s="71">
        <v>0.64942793617890004</v>
      </c>
      <c r="J1279" s="68">
        <v>19.4954128440367</v>
      </c>
      <c r="K1279" s="71">
        <v>0.84651854570490104</v>
      </c>
      <c r="L1279" s="68">
        <v>62.270642201834903</v>
      </c>
      <c r="M1279" s="71">
        <v>0.38111328472345701</v>
      </c>
      <c r="N1279" s="68">
        <v>12.5431530494822</v>
      </c>
      <c r="O1279" s="71">
        <v>0.19784058825046699</v>
      </c>
      <c r="P1279" s="68">
        <v>15.020455873757999</v>
      </c>
      <c r="Q1279" s="71">
        <v>1</v>
      </c>
      <c r="R1279" s="68">
        <v>100</v>
      </c>
    </row>
    <row r="1280" spans="1:18" x14ac:dyDescent="0.2">
      <c r="A1280" s="141" t="s">
        <v>2814</v>
      </c>
      <c r="B1280" s="67" t="s">
        <v>2815</v>
      </c>
      <c r="C1280" s="67">
        <v>51</v>
      </c>
      <c r="D1280" s="67" t="s">
        <v>340</v>
      </c>
      <c r="E1280" s="71">
        <v>0.44376072498010999</v>
      </c>
      <c r="F1280" s="68">
        <v>4.4151376146789003</v>
      </c>
      <c r="G1280" s="71">
        <v>0.55681403355900105</v>
      </c>
      <c r="H1280" s="68">
        <v>8.5435779816513797</v>
      </c>
      <c r="I1280" s="71">
        <v>0.577273259316472</v>
      </c>
      <c r="J1280" s="68">
        <v>7.9128440366972503</v>
      </c>
      <c r="K1280" s="71">
        <v>0.76624298642725897</v>
      </c>
      <c r="L1280" s="68">
        <v>34.747706422018297</v>
      </c>
      <c r="M1280" s="71">
        <v>0.17481771296460999</v>
      </c>
      <c r="N1280" s="68">
        <v>3.3371691599539699</v>
      </c>
      <c r="O1280" s="71">
        <v>0.14365563263320599</v>
      </c>
      <c r="P1280" s="68">
        <v>8.4745762711864394</v>
      </c>
      <c r="Q1280" s="71"/>
      <c r="R1280" s="68"/>
    </row>
    <row r="1281" spans="1:18" x14ac:dyDescent="0.2">
      <c r="A1281" s="141" t="s">
        <v>2816</v>
      </c>
      <c r="B1281" s="67" t="s">
        <v>2817</v>
      </c>
      <c r="C1281" s="67">
        <v>51</v>
      </c>
      <c r="D1281" s="67" t="s">
        <v>340</v>
      </c>
      <c r="E1281" s="71">
        <v>0.58169723531002104</v>
      </c>
      <c r="F1281" s="68">
        <v>26.318807339449499</v>
      </c>
      <c r="G1281" s="71">
        <v>0.64587204903726703</v>
      </c>
      <c r="H1281" s="68">
        <v>27.064220183486199</v>
      </c>
      <c r="I1281" s="71">
        <v>0.61986726277745796</v>
      </c>
      <c r="J1281" s="68">
        <v>12.9587155963303</v>
      </c>
      <c r="K1281" s="71">
        <v>0.80808018837047901</v>
      </c>
      <c r="L1281" s="68">
        <v>49.7133027522936</v>
      </c>
      <c r="M1281" s="71">
        <v>6.4556286679708405E-2</v>
      </c>
      <c r="N1281" s="68">
        <v>1.55350978135788</v>
      </c>
      <c r="O1281" s="71">
        <v>0.35180762499521401</v>
      </c>
      <c r="P1281" s="68">
        <v>35.359438924605499</v>
      </c>
      <c r="Q1281" s="71">
        <v>1</v>
      </c>
      <c r="R1281" s="68">
        <v>100</v>
      </c>
    </row>
    <row r="1282" spans="1:18" x14ac:dyDescent="0.2">
      <c r="A1282" s="141" t="s">
        <v>1140</v>
      </c>
      <c r="B1282" s="67" t="s">
        <v>2818</v>
      </c>
      <c r="C1282" s="67">
        <v>51</v>
      </c>
      <c r="D1282" s="67" t="s">
        <v>340</v>
      </c>
      <c r="E1282" s="71">
        <v>0.62907364538758004</v>
      </c>
      <c r="F1282" s="68">
        <v>38.073394495412799</v>
      </c>
      <c r="G1282" s="71">
        <v>0.72216943796421895</v>
      </c>
      <c r="H1282" s="68">
        <v>49.7133027522936</v>
      </c>
      <c r="I1282" s="71">
        <v>0.63206321199142901</v>
      </c>
      <c r="J1282" s="68">
        <v>15.8830275229358</v>
      </c>
      <c r="K1282" s="71">
        <v>0.81269522769333602</v>
      </c>
      <c r="L1282" s="68">
        <v>51.376146788990802</v>
      </c>
      <c r="M1282" s="71">
        <v>0.48070425040014197</v>
      </c>
      <c r="N1282" s="68">
        <v>23.993095512082899</v>
      </c>
      <c r="O1282" s="71">
        <v>0.126809744276354</v>
      </c>
      <c r="P1282" s="68">
        <v>7.2472238457042701</v>
      </c>
      <c r="Q1282" s="71">
        <v>1</v>
      </c>
      <c r="R1282" s="68">
        <v>100</v>
      </c>
    </row>
    <row r="1283" spans="1:18" x14ac:dyDescent="0.2">
      <c r="A1283" s="141" t="s">
        <v>2819</v>
      </c>
      <c r="B1283" s="67" t="s">
        <v>2820</v>
      </c>
      <c r="C1283" s="67">
        <v>51</v>
      </c>
      <c r="D1283" s="67" t="s">
        <v>340</v>
      </c>
      <c r="E1283" s="71">
        <v>0.57383602591014204</v>
      </c>
      <c r="F1283" s="68">
        <v>24.4839449541284</v>
      </c>
      <c r="G1283" s="71">
        <v>0.71046651954232298</v>
      </c>
      <c r="H1283" s="68">
        <v>46.215596330275197</v>
      </c>
      <c r="I1283" s="71">
        <v>0.68216867818395199</v>
      </c>
      <c r="J1283" s="68">
        <v>26.605504587155998</v>
      </c>
      <c r="K1283" s="71">
        <v>0.86484905668496204</v>
      </c>
      <c r="L1283" s="68">
        <v>67.029816513761503</v>
      </c>
      <c r="M1283" s="71">
        <v>0.26373821803307901</v>
      </c>
      <c r="N1283" s="68">
        <v>5.7537399309551196</v>
      </c>
      <c r="O1283" s="71">
        <v>0.34795765710639198</v>
      </c>
      <c r="P1283" s="68">
        <v>34.8918760958504</v>
      </c>
      <c r="Q1283" s="71"/>
      <c r="R1283" s="68"/>
    </row>
    <row r="1284" spans="1:18" x14ac:dyDescent="0.2">
      <c r="A1284" s="141" t="s">
        <v>2821</v>
      </c>
      <c r="B1284" s="67" t="s">
        <v>2822</v>
      </c>
      <c r="C1284" s="67">
        <v>51</v>
      </c>
      <c r="D1284" s="67" t="s">
        <v>340</v>
      </c>
      <c r="E1284" s="71">
        <v>0.70832474050157601</v>
      </c>
      <c r="F1284" s="68">
        <v>58.256880733944897</v>
      </c>
      <c r="G1284" s="71">
        <v>0.83089586994966502</v>
      </c>
      <c r="H1284" s="68">
        <v>68.004587155963307</v>
      </c>
      <c r="I1284" s="71">
        <v>0.75959574913058103</v>
      </c>
      <c r="J1284" s="68">
        <v>49.770642201834903</v>
      </c>
      <c r="K1284" s="71">
        <v>0.94297340831596399</v>
      </c>
      <c r="L1284" s="68">
        <v>90.022935779816507</v>
      </c>
      <c r="M1284" s="71">
        <v>0.67277254134803499</v>
      </c>
      <c r="N1284" s="68">
        <v>50.402761795166903</v>
      </c>
      <c r="O1284" s="71">
        <v>0.33538613376363502</v>
      </c>
      <c r="P1284" s="68">
        <v>33.255406195207499</v>
      </c>
      <c r="Q1284" s="71"/>
      <c r="R1284" s="68"/>
    </row>
    <row r="1285" spans="1:18" x14ac:dyDescent="0.2">
      <c r="A1285" s="141" t="s">
        <v>2823</v>
      </c>
      <c r="B1285" s="67" t="s">
        <v>2824</v>
      </c>
      <c r="C1285" s="67">
        <v>51</v>
      </c>
      <c r="D1285" s="67" t="s">
        <v>340</v>
      </c>
      <c r="E1285" s="71">
        <v>0.69827724806191205</v>
      </c>
      <c r="F1285" s="68">
        <v>55.332568807339499</v>
      </c>
      <c r="G1285" s="71">
        <v>0.77638779025925797</v>
      </c>
      <c r="H1285" s="68">
        <v>61.066513761467903</v>
      </c>
      <c r="I1285" s="71">
        <v>0.71700048107172298</v>
      </c>
      <c r="J1285" s="68">
        <v>36.353211009174302</v>
      </c>
      <c r="K1285" s="71">
        <v>0.90918619976625703</v>
      </c>
      <c r="L1285" s="68">
        <v>80.217889908256893</v>
      </c>
      <c r="M1285" s="71">
        <v>0.605192957495999</v>
      </c>
      <c r="N1285" s="68">
        <v>41.139240506329102</v>
      </c>
      <c r="O1285" s="71">
        <v>0.48361881171632398</v>
      </c>
      <c r="P1285" s="68">
        <v>53.360607831677399</v>
      </c>
      <c r="Q1285" s="71"/>
      <c r="R1285" s="68"/>
    </row>
    <row r="1286" spans="1:18" x14ac:dyDescent="0.2">
      <c r="A1286" s="141" t="s">
        <v>2825</v>
      </c>
      <c r="B1286" s="67" t="s">
        <v>2826</v>
      </c>
      <c r="C1286" s="67">
        <v>51</v>
      </c>
      <c r="D1286" s="67" t="s">
        <v>340</v>
      </c>
      <c r="E1286" s="71">
        <v>0.73340174200000596</v>
      </c>
      <c r="F1286" s="68">
        <v>62.5</v>
      </c>
      <c r="G1286" s="71">
        <v>0.81729159505078097</v>
      </c>
      <c r="H1286" s="68">
        <v>65.825688073394502</v>
      </c>
      <c r="I1286" s="71">
        <v>0.77601884809141897</v>
      </c>
      <c r="J1286" s="68">
        <v>54.644495412844002</v>
      </c>
      <c r="K1286" s="71">
        <v>0.89554056903225399</v>
      </c>
      <c r="L1286" s="68">
        <v>76.720183486238497</v>
      </c>
      <c r="M1286" s="71">
        <v>0.81148852925484605</v>
      </c>
      <c r="N1286" s="68">
        <v>69.620253164556999</v>
      </c>
      <c r="O1286" s="71">
        <v>0.36666916857073301</v>
      </c>
      <c r="P1286" s="68">
        <v>37.872589129164197</v>
      </c>
      <c r="Q1286" s="71"/>
      <c r="R1286" s="68"/>
    </row>
    <row r="1287" spans="1:18" x14ac:dyDescent="0.2">
      <c r="A1287" s="141" t="s">
        <v>2827</v>
      </c>
      <c r="B1287" s="67" t="s">
        <v>2828</v>
      </c>
      <c r="C1287" s="67">
        <v>51</v>
      </c>
      <c r="D1287" s="67" t="s">
        <v>340</v>
      </c>
      <c r="E1287" s="71">
        <v>0.62585600423896903</v>
      </c>
      <c r="F1287" s="68">
        <v>37.270642201834903</v>
      </c>
      <c r="G1287" s="71">
        <v>0.71690799171474695</v>
      </c>
      <c r="H1287" s="68">
        <v>48.337155963302799</v>
      </c>
      <c r="I1287" s="71">
        <v>0.73960193012266895</v>
      </c>
      <c r="J1287" s="68">
        <v>43.233944954128397</v>
      </c>
      <c r="K1287" s="71">
        <v>0.86355237265732498</v>
      </c>
      <c r="L1287" s="68">
        <v>66.456422018348604</v>
      </c>
      <c r="M1287" s="71">
        <v>0.71901120398363905</v>
      </c>
      <c r="N1287" s="68">
        <v>56.674338319907903</v>
      </c>
      <c r="O1287" s="71">
        <v>0.71606252695543604</v>
      </c>
      <c r="P1287" s="68">
        <v>79.3687901811806</v>
      </c>
      <c r="Q1287" s="71">
        <v>0</v>
      </c>
      <c r="R1287" s="68">
        <v>12.690355329949201</v>
      </c>
    </row>
    <row r="1288" spans="1:18" x14ac:dyDescent="0.2">
      <c r="A1288" s="141" t="s">
        <v>2829</v>
      </c>
      <c r="B1288" s="67" t="s">
        <v>2830</v>
      </c>
      <c r="C1288" s="67">
        <v>51</v>
      </c>
      <c r="D1288" s="67" t="s">
        <v>340</v>
      </c>
      <c r="E1288" s="71">
        <v>0.70488474701397597</v>
      </c>
      <c r="F1288" s="68">
        <v>56.9954128440367</v>
      </c>
      <c r="G1288" s="71">
        <v>0.757406113788618</v>
      </c>
      <c r="H1288" s="68">
        <v>58.371559633027502</v>
      </c>
      <c r="I1288" s="71">
        <v>0.77043431308390697</v>
      </c>
      <c r="J1288" s="68">
        <v>52.637614678899098</v>
      </c>
      <c r="K1288" s="71">
        <v>0.90991651958591502</v>
      </c>
      <c r="L1288" s="68">
        <v>80.389908256880702</v>
      </c>
      <c r="M1288" s="71">
        <v>0.74390894540281005</v>
      </c>
      <c r="N1288" s="68">
        <v>60.184119677790598</v>
      </c>
      <c r="O1288" s="71">
        <v>0.34275784320863101</v>
      </c>
      <c r="P1288" s="68">
        <v>34.190531852717697</v>
      </c>
      <c r="Q1288" s="71"/>
      <c r="R1288" s="68"/>
    </row>
    <row r="1289" spans="1:18" x14ac:dyDescent="0.2">
      <c r="A1289" s="141" t="s">
        <v>2831</v>
      </c>
      <c r="B1289" s="67" t="s">
        <v>2832</v>
      </c>
      <c r="C1289" s="67">
        <v>51</v>
      </c>
      <c r="D1289" s="67" t="s">
        <v>340</v>
      </c>
      <c r="E1289" s="71">
        <v>0.77592099566603501</v>
      </c>
      <c r="F1289" s="68">
        <v>68.405963302752298</v>
      </c>
      <c r="G1289" s="71">
        <v>0.73778925875830004</v>
      </c>
      <c r="H1289" s="68">
        <v>53.841743119265999</v>
      </c>
      <c r="I1289" s="71">
        <v>0.785814937514839</v>
      </c>
      <c r="J1289" s="68">
        <v>56.651376146788998</v>
      </c>
      <c r="K1289" s="71">
        <v>0.91637012289378605</v>
      </c>
      <c r="L1289" s="68">
        <v>82.282110091743107</v>
      </c>
      <c r="M1289" s="71">
        <v>0.82571581006580097</v>
      </c>
      <c r="N1289" s="68">
        <v>70.943613348676607</v>
      </c>
      <c r="O1289" s="71">
        <v>0.61391484909744698</v>
      </c>
      <c r="P1289" s="68">
        <v>68.264172998246593</v>
      </c>
      <c r="Q1289" s="71"/>
      <c r="R1289" s="68"/>
    </row>
    <row r="1290" spans="1:18" x14ac:dyDescent="0.2">
      <c r="A1290" s="141" t="s">
        <v>2833</v>
      </c>
      <c r="B1290" s="67" t="s">
        <v>2834</v>
      </c>
      <c r="C1290" s="67">
        <v>51</v>
      </c>
      <c r="D1290" s="67" t="s">
        <v>340</v>
      </c>
      <c r="E1290" s="71">
        <v>0.64384134344421295</v>
      </c>
      <c r="F1290" s="68">
        <v>42.2591743119266</v>
      </c>
      <c r="G1290" s="71">
        <v>0.83430523006246404</v>
      </c>
      <c r="H1290" s="68">
        <v>68.405963302752298</v>
      </c>
      <c r="I1290" s="71">
        <v>0.764371704893547</v>
      </c>
      <c r="J1290" s="68">
        <v>51.089449541284402</v>
      </c>
      <c r="K1290" s="71">
        <v>0.92236102038000101</v>
      </c>
      <c r="L1290" s="68">
        <v>84.5183486238532</v>
      </c>
      <c r="M1290" s="71">
        <v>0.82927263026854003</v>
      </c>
      <c r="N1290" s="68">
        <v>71.403912543152998</v>
      </c>
      <c r="O1290" s="71">
        <v>0.51273747506072398</v>
      </c>
      <c r="P1290" s="68">
        <v>56.925774400935097</v>
      </c>
      <c r="Q1290" s="71">
        <v>0</v>
      </c>
      <c r="R1290" s="68">
        <v>12.690355329949201</v>
      </c>
    </row>
    <row r="1291" spans="1:18" x14ac:dyDescent="0.2">
      <c r="A1291" s="141" t="s">
        <v>2835</v>
      </c>
      <c r="B1291" s="67" t="s">
        <v>2836</v>
      </c>
      <c r="C1291" s="67">
        <v>51</v>
      </c>
      <c r="D1291" s="67" t="s">
        <v>340</v>
      </c>
      <c r="E1291" s="71">
        <v>0.55909696136696496</v>
      </c>
      <c r="F1291" s="68">
        <v>19.896788990825701</v>
      </c>
      <c r="G1291" s="71">
        <v>0.75409951487909099</v>
      </c>
      <c r="H1291" s="68">
        <v>57.7408256880734</v>
      </c>
      <c r="I1291" s="71">
        <v>0.75432515919348697</v>
      </c>
      <c r="J1291" s="68">
        <v>47.993119266054997</v>
      </c>
      <c r="K1291" s="71">
        <v>0.85930885606252405</v>
      </c>
      <c r="L1291" s="68">
        <v>65.194954128440401</v>
      </c>
      <c r="M1291" s="71">
        <v>0.75457940601102602</v>
      </c>
      <c r="N1291" s="68">
        <v>61.680092059838898</v>
      </c>
      <c r="O1291" s="71">
        <v>0.23226883205566101</v>
      </c>
      <c r="P1291" s="68">
        <v>19.0531852717709</v>
      </c>
      <c r="Q1291" s="71">
        <v>0</v>
      </c>
      <c r="R1291" s="68">
        <v>12.690355329949201</v>
      </c>
    </row>
    <row r="1292" spans="1:18" x14ac:dyDescent="0.2">
      <c r="A1292" s="141" t="s">
        <v>2837</v>
      </c>
      <c r="B1292" s="67" t="s">
        <v>2838</v>
      </c>
      <c r="C1292" s="67">
        <v>51</v>
      </c>
      <c r="D1292" s="67" t="s">
        <v>340</v>
      </c>
      <c r="E1292" s="71">
        <v>0.82100452471268004</v>
      </c>
      <c r="F1292" s="68">
        <v>75</v>
      </c>
      <c r="G1292" s="71">
        <v>0.81009160616215703</v>
      </c>
      <c r="H1292" s="68">
        <v>65.022935779816507</v>
      </c>
      <c r="I1292" s="71">
        <v>0.82032976183986295</v>
      </c>
      <c r="J1292" s="68">
        <v>65.940366972477094</v>
      </c>
      <c r="K1292" s="71">
        <v>0.92878674378812398</v>
      </c>
      <c r="L1292" s="68">
        <v>86.353211009174302</v>
      </c>
      <c r="M1292" s="71">
        <v>0.79370442824115195</v>
      </c>
      <c r="N1292" s="68">
        <v>67.3187571921749</v>
      </c>
      <c r="O1292" s="71">
        <v>0.57311460824478599</v>
      </c>
      <c r="P1292" s="68">
        <v>64.114552893045001</v>
      </c>
      <c r="Q1292" s="71">
        <v>1</v>
      </c>
      <c r="R1292" s="68">
        <v>100</v>
      </c>
    </row>
    <row r="1293" spans="1:18" x14ac:dyDescent="0.2">
      <c r="A1293" s="141" t="s">
        <v>2839</v>
      </c>
      <c r="B1293" s="67" t="s">
        <v>2840</v>
      </c>
      <c r="C1293" s="67">
        <v>51</v>
      </c>
      <c r="D1293" s="67" t="s">
        <v>340</v>
      </c>
      <c r="E1293" s="71">
        <v>0.58999686128274997</v>
      </c>
      <c r="F1293" s="68">
        <v>28.038990825688099</v>
      </c>
      <c r="G1293" s="71">
        <v>0.78301923413360397</v>
      </c>
      <c r="H1293" s="68">
        <v>62.098623853211002</v>
      </c>
      <c r="I1293" s="71">
        <v>0.81083092379468302</v>
      </c>
      <c r="J1293" s="68">
        <v>63.474770642201797</v>
      </c>
      <c r="K1293" s="71">
        <v>0.88024719501736104</v>
      </c>
      <c r="L1293" s="68">
        <v>72.305045871559599</v>
      </c>
      <c r="M1293" s="71">
        <v>0.67988618175351201</v>
      </c>
      <c r="N1293" s="68">
        <v>51.265822784810098</v>
      </c>
      <c r="O1293" s="71">
        <v>0.38599763299734102</v>
      </c>
      <c r="P1293" s="68">
        <v>40.853302162478101</v>
      </c>
      <c r="Q1293" s="71">
        <v>0</v>
      </c>
      <c r="R1293" s="68">
        <v>12.690355329949201</v>
      </c>
    </row>
    <row r="1294" spans="1:18" x14ac:dyDescent="0.2">
      <c r="A1294" s="141" t="s">
        <v>2841</v>
      </c>
      <c r="B1294" s="67" t="s">
        <v>2842</v>
      </c>
      <c r="C1294" s="67">
        <v>51</v>
      </c>
      <c r="D1294" s="67" t="s">
        <v>340</v>
      </c>
      <c r="E1294" s="71">
        <v>0.69307288470273898</v>
      </c>
      <c r="F1294" s="68">
        <v>54.128440366972498</v>
      </c>
      <c r="G1294" s="71">
        <v>0.82216762760754203</v>
      </c>
      <c r="H1294" s="68">
        <v>66.628440366972498</v>
      </c>
      <c r="I1294" s="71">
        <v>0.79286773191661997</v>
      </c>
      <c r="J1294" s="68">
        <v>58.887614678899098</v>
      </c>
      <c r="K1294" s="71">
        <v>0.82295752057504501</v>
      </c>
      <c r="L1294" s="68">
        <v>55.447247706421997</v>
      </c>
      <c r="M1294" s="71">
        <v>0.722568024186377</v>
      </c>
      <c r="N1294" s="68">
        <v>57.192174913693897</v>
      </c>
      <c r="O1294" s="71">
        <v>0.30480351922811</v>
      </c>
      <c r="P1294" s="68">
        <v>28.696668614845098</v>
      </c>
      <c r="Q1294" s="71"/>
      <c r="R1294" s="68"/>
    </row>
    <row r="1295" spans="1:18" x14ac:dyDescent="0.2">
      <c r="A1295" s="141" t="s">
        <v>2843</v>
      </c>
      <c r="B1295" s="67" t="s">
        <v>2844</v>
      </c>
      <c r="C1295" s="67">
        <v>51</v>
      </c>
      <c r="D1295" s="67" t="s">
        <v>340</v>
      </c>
      <c r="E1295" s="71">
        <v>0.60376933345443995</v>
      </c>
      <c r="F1295" s="68">
        <v>31.880733944954098</v>
      </c>
      <c r="G1295" s="71">
        <v>0.60009617576711705</v>
      </c>
      <c r="H1295" s="68">
        <v>14.7362385321101</v>
      </c>
      <c r="I1295" s="71">
        <v>0.65227278143393097</v>
      </c>
      <c r="J1295" s="68">
        <v>20.126146788990798</v>
      </c>
      <c r="K1295" s="71">
        <v>0.78910154320954695</v>
      </c>
      <c r="L1295" s="68">
        <v>43.2912844036697</v>
      </c>
      <c r="M1295" s="71">
        <v>0.47714743019740302</v>
      </c>
      <c r="N1295" s="68">
        <v>23.245109321058699</v>
      </c>
      <c r="O1295" s="71">
        <v>0.50022873666420298</v>
      </c>
      <c r="P1295" s="68">
        <v>55.523085914669799</v>
      </c>
      <c r="Q1295" s="71"/>
      <c r="R1295" s="68"/>
    </row>
    <row r="1296" spans="1:18" x14ac:dyDescent="0.2">
      <c r="A1296" s="141" t="s">
        <v>2845</v>
      </c>
      <c r="B1296" s="67" t="s">
        <v>2846</v>
      </c>
      <c r="C1296" s="67">
        <v>51</v>
      </c>
      <c r="D1296" s="67" t="s">
        <v>340</v>
      </c>
      <c r="E1296" s="71">
        <v>0.45237707216031298</v>
      </c>
      <c r="F1296" s="68">
        <v>5.2752293577981701</v>
      </c>
      <c r="G1296" s="71">
        <v>0.594737846222126</v>
      </c>
      <c r="H1296" s="68">
        <v>13.704128440367001</v>
      </c>
      <c r="I1296" s="71">
        <v>0.46372645927641798</v>
      </c>
      <c r="J1296" s="68">
        <v>1.2041284403669701</v>
      </c>
      <c r="K1296" s="71">
        <v>0.712346645574364</v>
      </c>
      <c r="L1296" s="68">
        <v>19.7821100917431</v>
      </c>
      <c r="M1296" s="71">
        <v>0.31353370087142102</v>
      </c>
      <c r="N1296" s="68">
        <v>7.6524741081703098</v>
      </c>
      <c r="O1296" s="71">
        <v>0.177540708857237</v>
      </c>
      <c r="P1296" s="68">
        <v>12.0397428404442</v>
      </c>
      <c r="Q1296" s="71"/>
      <c r="R1296" s="68"/>
    </row>
    <row r="1297" spans="1:18" x14ac:dyDescent="0.2">
      <c r="A1297" s="141" t="s">
        <v>2847</v>
      </c>
      <c r="B1297" s="67" t="s">
        <v>2848</v>
      </c>
      <c r="C1297" s="67">
        <v>51</v>
      </c>
      <c r="D1297" s="67" t="s">
        <v>340</v>
      </c>
      <c r="E1297" s="71">
        <v>0.4775868701746</v>
      </c>
      <c r="F1297" s="68">
        <v>7.5688073394495401</v>
      </c>
      <c r="G1297" s="71">
        <v>0.67935910256420695</v>
      </c>
      <c r="H1297" s="68">
        <v>37.0412844036697</v>
      </c>
      <c r="I1297" s="71">
        <v>0.59247984098330198</v>
      </c>
      <c r="J1297" s="68">
        <v>9.4036697247706407</v>
      </c>
      <c r="K1297" s="71">
        <v>0.812173123108335</v>
      </c>
      <c r="L1297" s="68">
        <v>51.089449541284402</v>
      </c>
      <c r="M1297" s="71">
        <v>0.40245420593989001</v>
      </c>
      <c r="N1297" s="68">
        <v>15.074798619102401</v>
      </c>
      <c r="O1297" s="71">
        <v>0.24705494845186499</v>
      </c>
      <c r="P1297" s="68">
        <v>21.274108708357701</v>
      </c>
      <c r="Q1297" s="71">
        <v>0.13200000000000001</v>
      </c>
      <c r="R1297" s="68">
        <v>19.2893401015228</v>
      </c>
    </row>
    <row r="1298" spans="1:18" x14ac:dyDescent="0.2">
      <c r="A1298" s="141" t="s">
        <v>1140</v>
      </c>
      <c r="B1298" s="67" t="s">
        <v>2849</v>
      </c>
      <c r="C1298" s="67">
        <v>51</v>
      </c>
      <c r="D1298" s="67" t="s">
        <v>340</v>
      </c>
      <c r="E1298" s="71">
        <v>0.518724231404596</v>
      </c>
      <c r="F1298" s="68">
        <v>11.8692660550459</v>
      </c>
      <c r="G1298" s="71">
        <v>0.67991699747685397</v>
      </c>
      <c r="H1298" s="68">
        <v>37.2133027522936</v>
      </c>
      <c r="I1298" s="71">
        <v>0.60719597244929602</v>
      </c>
      <c r="J1298" s="68">
        <v>10.779816513761499</v>
      </c>
      <c r="K1298" s="71">
        <v>0.809879508773934</v>
      </c>
      <c r="L1298" s="68">
        <v>50.401376146788998</v>
      </c>
      <c r="M1298" s="71">
        <v>0.398897385737151</v>
      </c>
      <c r="N1298" s="68">
        <v>14.5569620253165</v>
      </c>
      <c r="O1298" s="71">
        <v>9.7731292585744395E-2</v>
      </c>
      <c r="P1298" s="68">
        <v>4.9094097019287002</v>
      </c>
      <c r="Q1298" s="71"/>
      <c r="R1298" s="68"/>
    </row>
    <row r="1299" spans="1:18" x14ac:dyDescent="0.2">
      <c r="A1299" s="141" t="s">
        <v>2850</v>
      </c>
      <c r="B1299" s="67" t="s">
        <v>2851</v>
      </c>
      <c r="C1299" s="67">
        <v>51</v>
      </c>
      <c r="D1299" s="67" t="s">
        <v>340</v>
      </c>
      <c r="E1299" s="71">
        <v>0.53160018917092799</v>
      </c>
      <c r="F1299" s="68">
        <v>14.3922018348624</v>
      </c>
      <c r="G1299" s="71">
        <v>0.76047326807306204</v>
      </c>
      <c r="H1299" s="68">
        <v>58.7729357798165</v>
      </c>
      <c r="I1299" s="71">
        <v>0.68867317476960499</v>
      </c>
      <c r="J1299" s="68">
        <v>27.924311926605501</v>
      </c>
      <c r="K1299" s="71">
        <v>0.85087079581333103</v>
      </c>
      <c r="L1299" s="68">
        <v>63.5321100917431</v>
      </c>
      <c r="M1299" s="71">
        <v>0.55539747465765599</v>
      </c>
      <c r="N1299" s="68">
        <v>33.6593785960875</v>
      </c>
      <c r="O1299" s="71">
        <v>0.33418642171191698</v>
      </c>
      <c r="P1299" s="68">
        <v>32.904734073641102</v>
      </c>
      <c r="Q1299" s="71">
        <v>0</v>
      </c>
      <c r="R1299" s="68">
        <v>12.690355329949201</v>
      </c>
    </row>
    <row r="1300" spans="1:18" x14ac:dyDescent="0.2">
      <c r="A1300" s="141" t="s">
        <v>2852</v>
      </c>
      <c r="B1300" s="67" t="s">
        <v>2853</v>
      </c>
      <c r="C1300" s="67">
        <v>51</v>
      </c>
      <c r="D1300" s="67" t="s">
        <v>340</v>
      </c>
      <c r="E1300" s="71">
        <v>0.76465601244983805</v>
      </c>
      <c r="F1300" s="68">
        <v>66.628440366972498</v>
      </c>
      <c r="G1300" s="71">
        <v>0.87344219223105202</v>
      </c>
      <c r="H1300" s="68">
        <v>74.483944954128404</v>
      </c>
      <c r="I1300" s="71">
        <v>0.74456334498986199</v>
      </c>
      <c r="J1300" s="68">
        <v>45.2408256880734</v>
      </c>
      <c r="K1300" s="71">
        <v>0.86731362627569797</v>
      </c>
      <c r="L1300" s="68">
        <v>67.947247706422004</v>
      </c>
      <c r="M1300" s="71">
        <v>0.77947714743019703</v>
      </c>
      <c r="N1300" s="68">
        <v>65.362485615650201</v>
      </c>
      <c r="O1300" s="71">
        <v>0.55848375132237804</v>
      </c>
      <c r="P1300" s="68">
        <v>62.536528345996501</v>
      </c>
      <c r="Q1300" s="71"/>
      <c r="R1300" s="68"/>
    </row>
    <row r="1301" spans="1:18" x14ac:dyDescent="0.2">
      <c r="A1301" s="141" t="s">
        <v>2854</v>
      </c>
      <c r="B1301" s="67" t="s">
        <v>2855</v>
      </c>
      <c r="C1301" s="67">
        <v>51</v>
      </c>
      <c r="D1301" s="67" t="s">
        <v>340</v>
      </c>
      <c r="E1301" s="71">
        <v>0.55035832742525803</v>
      </c>
      <c r="F1301" s="68">
        <v>17.775229357798199</v>
      </c>
      <c r="G1301" s="71">
        <v>0.71109696584359205</v>
      </c>
      <c r="H1301" s="68">
        <v>46.387614678899098</v>
      </c>
      <c r="I1301" s="71">
        <v>0.69092819140962802</v>
      </c>
      <c r="J1301" s="68">
        <v>28.7270642201835</v>
      </c>
      <c r="K1301" s="71">
        <v>0.82781093740977796</v>
      </c>
      <c r="L1301" s="68">
        <v>57.2821100917431</v>
      </c>
      <c r="M1301" s="71">
        <v>0.64787479992886399</v>
      </c>
      <c r="N1301" s="68">
        <v>46.547756041426901</v>
      </c>
      <c r="O1301" s="71">
        <v>0.424439069959684</v>
      </c>
      <c r="P1301" s="68">
        <v>46.5225014611338</v>
      </c>
      <c r="Q1301" s="71">
        <v>0</v>
      </c>
      <c r="R1301" s="68">
        <v>12.690355329949201</v>
      </c>
    </row>
    <row r="1302" spans="1:18" x14ac:dyDescent="0.2">
      <c r="A1302" s="141" t="s">
        <v>2856</v>
      </c>
      <c r="B1302" s="67" t="s">
        <v>2857</v>
      </c>
      <c r="C1302" s="67">
        <v>51</v>
      </c>
      <c r="D1302" s="67" t="s">
        <v>340</v>
      </c>
      <c r="E1302" s="71">
        <v>0.53353857430448504</v>
      </c>
      <c r="F1302" s="68">
        <v>14.8509174311927</v>
      </c>
      <c r="G1302" s="71">
        <v>0.456331602736752</v>
      </c>
      <c r="H1302" s="68">
        <v>4.3577981651376101</v>
      </c>
      <c r="I1302" s="71">
        <v>0.67039731178458795</v>
      </c>
      <c r="J1302" s="68">
        <v>24.082568807339399</v>
      </c>
      <c r="K1302" s="71">
        <v>0.70604258368347705</v>
      </c>
      <c r="L1302" s="68">
        <v>18.577981651376099</v>
      </c>
      <c r="M1302" s="71">
        <v>0.445136048372755</v>
      </c>
      <c r="N1302" s="68">
        <v>19.7928653624856</v>
      </c>
      <c r="O1302" s="71">
        <v>0.38978532494485302</v>
      </c>
      <c r="P1302" s="68">
        <v>41.028638223261197</v>
      </c>
      <c r="Q1302" s="71"/>
      <c r="R1302" s="68"/>
    </row>
    <row r="1303" spans="1:18" x14ac:dyDescent="0.2">
      <c r="A1303" s="141" t="s">
        <v>2858</v>
      </c>
      <c r="B1303" s="67" t="s">
        <v>2859</v>
      </c>
      <c r="C1303" s="67">
        <v>51</v>
      </c>
      <c r="D1303" s="67" t="s">
        <v>340</v>
      </c>
      <c r="E1303" s="71">
        <v>0.67648342462456001</v>
      </c>
      <c r="F1303" s="68">
        <v>50.344036697247702</v>
      </c>
      <c r="G1303" s="71">
        <v>0.71029078611263496</v>
      </c>
      <c r="H1303" s="68">
        <v>46.100917431192698</v>
      </c>
      <c r="I1303" s="71">
        <v>0.71285872458545596</v>
      </c>
      <c r="J1303" s="68">
        <v>34.805045871559599</v>
      </c>
      <c r="K1303" s="71">
        <v>0.72809723832659901</v>
      </c>
      <c r="L1303" s="68">
        <v>23.7385321100917</v>
      </c>
      <c r="M1303" s="71">
        <v>0.722568024186377</v>
      </c>
      <c r="N1303" s="68">
        <v>57.192174913693897</v>
      </c>
      <c r="O1303" s="71">
        <v>0.67678577453629496</v>
      </c>
      <c r="P1303" s="68">
        <v>74.459380479251905</v>
      </c>
      <c r="Q1303" s="71">
        <v>0.50829999999999997</v>
      </c>
      <c r="R1303" s="68">
        <v>30.626057529610801</v>
      </c>
    </row>
    <row r="1304" spans="1:18" x14ac:dyDescent="0.2">
      <c r="A1304" s="141" t="s">
        <v>1206</v>
      </c>
      <c r="B1304" s="67" t="s">
        <v>2860</v>
      </c>
      <c r="C1304" s="67">
        <v>51</v>
      </c>
      <c r="D1304" s="67" t="s">
        <v>340</v>
      </c>
      <c r="E1304" s="71">
        <v>0.49933110138803799</v>
      </c>
      <c r="F1304" s="68">
        <v>9.5183486238532105</v>
      </c>
      <c r="G1304" s="71">
        <v>0.68357702087011496</v>
      </c>
      <c r="H1304" s="68">
        <v>39.105504587155998</v>
      </c>
      <c r="I1304" s="71">
        <v>0.53238546689452104</v>
      </c>
      <c r="J1304" s="68">
        <v>4.0137614678899096</v>
      </c>
      <c r="K1304" s="71">
        <v>0.72848844161885395</v>
      </c>
      <c r="L1304" s="68">
        <v>24.025229357798199</v>
      </c>
      <c r="M1304" s="71">
        <v>0.45936332918370998</v>
      </c>
      <c r="N1304" s="68">
        <v>21.346375143843499</v>
      </c>
      <c r="O1304" s="71">
        <v>9.2841248372990307E-2</v>
      </c>
      <c r="P1304" s="68">
        <v>4.6171829339567498</v>
      </c>
      <c r="Q1304" s="71"/>
      <c r="R1304" s="68"/>
    </row>
    <row r="1305" spans="1:18" x14ac:dyDescent="0.2">
      <c r="A1305" s="141" t="s">
        <v>2861</v>
      </c>
      <c r="B1305" s="67" t="s">
        <v>2862</v>
      </c>
      <c r="C1305" s="67">
        <v>51</v>
      </c>
      <c r="D1305" s="67" t="s">
        <v>340</v>
      </c>
      <c r="E1305" s="71">
        <v>0.59210016274254296</v>
      </c>
      <c r="F1305" s="68">
        <v>28.612385321100898</v>
      </c>
      <c r="G1305" s="71">
        <v>0.74157220732931695</v>
      </c>
      <c r="H1305" s="68">
        <v>54.529816513761503</v>
      </c>
      <c r="I1305" s="71">
        <v>0.66150420514145503</v>
      </c>
      <c r="J1305" s="68">
        <v>21.674311926605501</v>
      </c>
      <c r="K1305" s="71">
        <v>0.79551154607111896</v>
      </c>
      <c r="L1305" s="68">
        <v>45.2408256880734</v>
      </c>
      <c r="M1305" s="71">
        <v>0.654988440334341</v>
      </c>
      <c r="N1305" s="68">
        <v>47.180667433831999</v>
      </c>
      <c r="O1305" s="71">
        <v>0.69902457757902803</v>
      </c>
      <c r="P1305" s="68">
        <v>77.556984219754497</v>
      </c>
      <c r="Q1305" s="71">
        <v>0</v>
      </c>
      <c r="R1305" s="68">
        <v>12.690355329949201</v>
      </c>
    </row>
    <row r="1306" spans="1:18" x14ac:dyDescent="0.2">
      <c r="A1306" s="141" t="s">
        <v>2863</v>
      </c>
      <c r="B1306" s="67" t="s">
        <v>2864</v>
      </c>
      <c r="C1306" s="67">
        <v>51</v>
      </c>
      <c r="D1306" s="67" t="s">
        <v>340</v>
      </c>
      <c r="E1306" s="71">
        <v>0.51964631875527201</v>
      </c>
      <c r="F1306" s="68">
        <v>12.098623853211</v>
      </c>
      <c r="G1306" s="71">
        <v>0.53743769073744496</v>
      </c>
      <c r="H1306" s="68">
        <v>7.6834862385321099</v>
      </c>
      <c r="I1306" s="71">
        <v>0.57067845253226701</v>
      </c>
      <c r="J1306" s="68">
        <v>7.2247706422018299</v>
      </c>
      <c r="K1306" s="71">
        <v>0.90363076941541698</v>
      </c>
      <c r="L1306" s="68">
        <v>78.956422018348604</v>
      </c>
      <c r="M1306" s="71">
        <v>0.285079139249511</v>
      </c>
      <c r="N1306" s="68">
        <v>6.3291139240506302</v>
      </c>
      <c r="O1306" s="71">
        <v>0.30140554184172003</v>
      </c>
      <c r="P1306" s="68">
        <v>28.170660432495598</v>
      </c>
      <c r="Q1306" s="71"/>
      <c r="R1306" s="68"/>
    </row>
    <row r="1307" spans="1:18" x14ac:dyDescent="0.2">
      <c r="A1307" s="141" t="s">
        <v>2823</v>
      </c>
      <c r="B1307" s="67" t="s">
        <v>2865</v>
      </c>
      <c r="C1307" s="67">
        <v>51</v>
      </c>
      <c r="D1307" s="67" t="s">
        <v>340</v>
      </c>
      <c r="E1307" s="71">
        <v>0.49581052707711298</v>
      </c>
      <c r="F1307" s="68">
        <v>9.1743119266054993</v>
      </c>
      <c r="G1307" s="71">
        <v>0.65651139812288495</v>
      </c>
      <c r="H1307" s="68">
        <v>30.9633027522936</v>
      </c>
      <c r="I1307" s="71">
        <v>0.53652661977512395</v>
      </c>
      <c r="J1307" s="68">
        <v>4.4151376146789003</v>
      </c>
      <c r="K1307" s="71">
        <v>0.84328896121497698</v>
      </c>
      <c r="L1307" s="68">
        <v>60.951834862385297</v>
      </c>
      <c r="M1307" s="71">
        <v>0.19971545438378099</v>
      </c>
      <c r="N1307" s="68">
        <v>4.14269275028769</v>
      </c>
      <c r="O1307" s="71">
        <v>0.24301020188879899</v>
      </c>
      <c r="P1307" s="68">
        <v>20.514319111630599</v>
      </c>
      <c r="Q1307" s="71"/>
      <c r="R1307" s="68"/>
    </row>
    <row r="1308" spans="1:18" x14ac:dyDescent="0.2">
      <c r="A1308" s="141" t="s">
        <v>2866</v>
      </c>
      <c r="B1308" s="67" t="s">
        <v>2867</v>
      </c>
      <c r="C1308" s="67">
        <v>51</v>
      </c>
      <c r="D1308" s="67" t="s">
        <v>340</v>
      </c>
      <c r="E1308" s="71">
        <v>0.66166688389430595</v>
      </c>
      <c r="F1308" s="68">
        <v>46.674311926605498</v>
      </c>
      <c r="G1308" s="71">
        <v>0.65449946449060803</v>
      </c>
      <c r="H1308" s="68">
        <v>29.931192660550501</v>
      </c>
      <c r="I1308" s="71">
        <v>0.672183294989114</v>
      </c>
      <c r="J1308" s="68">
        <v>24.598623853210999</v>
      </c>
      <c r="K1308" s="71">
        <v>0.71167750262294904</v>
      </c>
      <c r="L1308" s="68">
        <v>19.4954128440367</v>
      </c>
      <c r="M1308" s="71">
        <v>0.67632936155077406</v>
      </c>
      <c r="N1308" s="68">
        <v>50.632911392405099</v>
      </c>
      <c r="O1308" s="71">
        <v>0.59364479581808505</v>
      </c>
      <c r="P1308" s="68">
        <v>66.1016949152542</v>
      </c>
      <c r="Q1308" s="71"/>
      <c r="R1308" s="68"/>
    </row>
    <row r="1309" spans="1:18" x14ac:dyDescent="0.2">
      <c r="A1309" s="141" t="s">
        <v>2868</v>
      </c>
      <c r="B1309" s="67" t="s">
        <v>2869</v>
      </c>
      <c r="C1309" s="67">
        <v>51</v>
      </c>
      <c r="D1309" s="67" t="s">
        <v>340</v>
      </c>
      <c r="E1309" s="71">
        <v>0.67068566464799195</v>
      </c>
      <c r="F1309" s="68">
        <v>48.681192660550501</v>
      </c>
      <c r="G1309" s="71">
        <v>0.66150311876446699</v>
      </c>
      <c r="H1309" s="68">
        <v>32.626146788990802</v>
      </c>
      <c r="I1309" s="71">
        <v>0.87332577224716601</v>
      </c>
      <c r="J1309" s="68">
        <v>77.9816513761468</v>
      </c>
      <c r="K1309" s="71">
        <v>0.873505088939042</v>
      </c>
      <c r="L1309" s="68">
        <v>69.610091743119298</v>
      </c>
      <c r="M1309" s="71">
        <v>0.27440867864129498</v>
      </c>
      <c r="N1309" s="68">
        <v>6.1565017261219799</v>
      </c>
      <c r="O1309" s="71"/>
      <c r="P1309" s="68"/>
      <c r="Q1309" s="71"/>
      <c r="R1309" s="68"/>
    </row>
    <row r="1310" spans="1:18" x14ac:dyDescent="0.2">
      <c r="A1310" s="141" t="s">
        <v>2870</v>
      </c>
      <c r="B1310" s="67" t="s">
        <v>2871</v>
      </c>
      <c r="C1310" s="67">
        <v>51</v>
      </c>
      <c r="D1310" s="67" t="s">
        <v>340</v>
      </c>
      <c r="E1310" s="71">
        <v>0.46397784287823202</v>
      </c>
      <c r="F1310" s="68">
        <v>6.6513761467889898</v>
      </c>
      <c r="G1310" s="71">
        <v>0.64963029034275099</v>
      </c>
      <c r="H1310" s="68">
        <v>28.211009174311901</v>
      </c>
      <c r="I1310" s="71">
        <v>0.42171739598600799</v>
      </c>
      <c r="J1310" s="68">
        <v>0.51605504587156004</v>
      </c>
      <c r="K1310" s="71">
        <v>0.77532354788856706</v>
      </c>
      <c r="L1310" s="68">
        <v>38.073394495412799</v>
      </c>
      <c r="M1310" s="71">
        <v>0.32420416147963699</v>
      </c>
      <c r="N1310" s="68">
        <v>8.4004602991944797</v>
      </c>
      <c r="O1310" s="71">
        <v>0.149013818694199</v>
      </c>
      <c r="P1310" s="68">
        <v>8.9421390999415493</v>
      </c>
      <c r="Q1310" s="71"/>
      <c r="R1310" s="68"/>
    </row>
    <row r="1311" spans="1:18" x14ac:dyDescent="0.2">
      <c r="A1311" s="141" t="s">
        <v>2872</v>
      </c>
      <c r="B1311" s="67" t="s">
        <v>2873</v>
      </c>
      <c r="C1311" s="67">
        <v>51</v>
      </c>
      <c r="D1311" s="67" t="s">
        <v>340</v>
      </c>
      <c r="E1311" s="71">
        <v>0.59350655331142399</v>
      </c>
      <c r="F1311" s="68">
        <v>29.128440366972502</v>
      </c>
      <c r="G1311" s="71">
        <v>0.67564720204296902</v>
      </c>
      <c r="H1311" s="68">
        <v>36.123853211009198</v>
      </c>
      <c r="I1311" s="71">
        <v>0.59889073080935096</v>
      </c>
      <c r="J1311" s="68">
        <v>9.8623853211009198</v>
      </c>
      <c r="K1311" s="71">
        <v>0.801773984980101</v>
      </c>
      <c r="L1311" s="68">
        <v>47.305045871559599</v>
      </c>
      <c r="M1311" s="71">
        <v>0.30997688066868201</v>
      </c>
      <c r="N1311" s="68">
        <v>7.3647871116225501</v>
      </c>
      <c r="O1311" s="71">
        <v>0.17475052136744099</v>
      </c>
      <c r="P1311" s="68">
        <v>11.689070718877799</v>
      </c>
      <c r="Q1311" s="71">
        <v>1</v>
      </c>
      <c r="R1311" s="68">
        <v>100</v>
      </c>
    </row>
    <row r="1312" spans="1:18" x14ac:dyDescent="0.2">
      <c r="A1312" s="141" t="s">
        <v>1604</v>
      </c>
      <c r="B1312" s="67" t="s">
        <v>2874</v>
      </c>
      <c r="C1312" s="67">
        <v>51</v>
      </c>
      <c r="D1312" s="67" t="s">
        <v>340</v>
      </c>
      <c r="E1312" s="71">
        <v>0.73198307537095997</v>
      </c>
      <c r="F1312" s="68">
        <v>62.327981651376099</v>
      </c>
      <c r="G1312" s="71">
        <v>0.89855224338662798</v>
      </c>
      <c r="H1312" s="68">
        <v>80.332568807339499</v>
      </c>
      <c r="I1312" s="71">
        <v>0.85008691793707503</v>
      </c>
      <c r="J1312" s="68">
        <v>72.821100917431195</v>
      </c>
      <c r="K1312" s="71">
        <v>0.79645593968309503</v>
      </c>
      <c r="L1312" s="68">
        <v>45.412844036697201</v>
      </c>
      <c r="M1312" s="71">
        <v>0.43090876756180002</v>
      </c>
      <c r="N1312" s="68">
        <v>17.8941311852704</v>
      </c>
      <c r="O1312" s="71">
        <v>0.68391150828620095</v>
      </c>
      <c r="P1312" s="68">
        <v>75.569842197545299</v>
      </c>
      <c r="Q1312" s="71"/>
      <c r="R1312" s="68"/>
    </row>
    <row r="1313" spans="1:18" x14ac:dyDescent="0.2">
      <c r="A1313" s="141" t="s">
        <v>2875</v>
      </c>
      <c r="B1313" s="67" t="s">
        <v>2876</v>
      </c>
      <c r="C1313" s="67">
        <v>51</v>
      </c>
      <c r="D1313" s="67" t="s">
        <v>340</v>
      </c>
      <c r="E1313" s="71">
        <v>0.54823757140867102</v>
      </c>
      <c r="F1313" s="68">
        <v>17.2591743119266</v>
      </c>
      <c r="G1313" s="71">
        <v>0.69582514089904401</v>
      </c>
      <c r="H1313" s="68">
        <v>42.545871559632999</v>
      </c>
      <c r="I1313" s="71">
        <v>0.47192417260700198</v>
      </c>
      <c r="J1313" s="68">
        <v>1.4908256880733901</v>
      </c>
      <c r="K1313" s="71">
        <v>0.60482446027891401</v>
      </c>
      <c r="L1313" s="68">
        <v>4.6444954128440399</v>
      </c>
      <c r="M1313" s="71">
        <v>0.33843144229059202</v>
      </c>
      <c r="N1313" s="68">
        <v>9.2059838895281896</v>
      </c>
      <c r="O1313" s="71">
        <v>0.17842021237647501</v>
      </c>
      <c r="P1313" s="68">
        <v>12.331969608416101</v>
      </c>
      <c r="Q1313" s="71">
        <v>1</v>
      </c>
      <c r="R1313" s="68">
        <v>100</v>
      </c>
    </row>
    <row r="1314" spans="1:18" x14ac:dyDescent="0.2">
      <c r="A1314" s="141" t="s">
        <v>2877</v>
      </c>
      <c r="B1314" s="67" t="s">
        <v>2878</v>
      </c>
      <c r="C1314" s="67">
        <v>51</v>
      </c>
      <c r="D1314" s="67" t="s">
        <v>340</v>
      </c>
      <c r="E1314" s="71">
        <v>0.64311013923905003</v>
      </c>
      <c r="F1314" s="68">
        <v>41.915137614678898</v>
      </c>
      <c r="G1314" s="71">
        <v>0.728717107629826</v>
      </c>
      <c r="H1314" s="68">
        <v>51.261467889908303</v>
      </c>
      <c r="I1314" s="71">
        <v>0.63783299187851805</v>
      </c>
      <c r="J1314" s="68">
        <v>16.800458715596299</v>
      </c>
      <c r="K1314" s="71">
        <v>0.79783980580326197</v>
      </c>
      <c r="L1314" s="68">
        <v>45.699541284403701</v>
      </c>
      <c r="M1314" s="71">
        <v>0.44157922817001599</v>
      </c>
      <c r="N1314" s="68">
        <v>19.2174913693901</v>
      </c>
      <c r="O1314" s="71">
        <v>0.25269170195267798</v>
      </c>
      <c r="P1314" s="68">
        <v>21.858562244301599</v>
      </c>
      <c r="Q1314" s="71">
        <v>1</v>
      </c>
      <c r="R1314" s="68">
        <v>100</v>
      </c>
    </row>
    <row r="1315" spans="1:18" x14ac:dyDescent="0.2">
      <c r="A1315" s="141" t="s">
        <v>2879</v>
      </c>
      <c r="B1315" s="67" t="s">
        <v>2880</v>
      </c>
      <c r="C1315" s="67">
        <v>51</v>
      </c>
      <c r="D1315" s="67" t="s">
        <v>340</v>
      </c>
      <c r="E1315" s="71">
        <v>0.74843243863108799</v>
      </c>
      <c r="F1315" s="68">
        <v>64.965596330275204</v>
      </c>
      <c r="G1315" s="71">
        <v>0.79362644696084705</v>
      </c>
      <c r="H1315" s="68">
        <v>63.073394495412799</v>
      </c>
      <c r="I1315" s="71">
        <v>0.71672789959059502</v>
      </c>
      <c r="J1315" s="68">
        <v>36.238532110091697</v>
      </c>
      <c r="K1315" s="71">
        <v>0.58249434362389796</v>
      </c>
      <c r="L1315" s="68">
        <v>3.4403669724770598</v>
      </c>
      <c r="M1315" s="71">
        <v>0.70478392317268401</v>
      </c>
      <c r="N1315" s="68">
        <v>54.660529344073701</v>
      </c>
      <c r="O1315" s="71">
        <v>0.69296201843850203</v>
      </c>
      <c r="P1315" s="68">
        <v>76.797194623027494</v>
      </c>
      <c r="Q1315" s="71">
        <v>1</v>
      </c>
      <c r="R1315" s="68">
        <v>100</v>
      </c>
    </row>
    <row r="1316" spans="1:18" x14ac:dyDescent="0.2">
      <c r="A1316" s="141" t="s">
        <v>2881</v>
      </c>
      <c r="B1316" s="67" t="s">
        <v>2882</v>
      </c>
      <c r="C1316" s="67">
        <v>51</v>
      </c>
      <c r="D1316" s="67" t="s">
        <v>340</v>
      </c>
      <c r="E1316" s="71">
        <v>0.56576043785673003</v>
      </c>
      <c r="F1316" s="68">
        <v>21.7316513761468</v>
      </c>
      <c r="G1316" s="71">
        <v>0.72449463776578904</v>
      </c>
      <c r="H1316" s="68">
        <v>50.344036697247702</v>
      </c>
      <c r="I1316" s="71">
        <v>0.62960769605031297</v>
      </c>
      <c r="J1316" s="68">
        <v>15.194954128440401</v>
      </c>
      <c r="K1316" s="71">
        <v>0.69238126599151695</v>
      </c>
      <c r="L1316" s="68">
        <v>15.4816513761468</v>
      </c>
      <c r="M1316" s="71">
        <v>0.64787479992886399</v>
      </c>
      <c r="N1316" s="68">
        <v>46.547756041426901</v>
      </c>
      <c r="O1316" s="71">
        <v>0.70020422740389499</v>
      </c>
      <c r="P1316" s="68">
        <v>77.673874926943299</v>
      </c>
      <c r="Q1316" s="71">
        <v>0</v>
      </c>
      <c r="R1316" s="68">
        <v>12.690355329949201</v>
      </c>
    </row>
    <row r="1317" spans="1:18" x14ac:dyDescent="0.2">
      <c r="A1317" s="141" t="s">
        <v>2883</v>
      </c>
      <c r="B1317" s="67" t="s">
        <v>2884</v>
      </c>
      <c r="C1317" s="67">
        <v>51</v>
      </c>
      <c r="D1317" s="67" t="s">
        <v>340</v>
      </c>
      <c r="E1317" s="71">
        <v>0.48500712195754397</v>
      </c>
      <c r="F1317" s="68">
        <v>8.1995412844036704</v>
      </c>
      <c r="G1317" s="71">
        <v>0.69034685361641901</v>
      </c>
      <c r="H1317" s="68">
        <v>40.997706422018297</v>
      </c>
      <c r="I1317" s="71">
        <v>0.50297084732699904</v>
      </c>
      <c r="J1317" s="68">
        <v>2.8669724770642202</v>
      </c>
      <c r="K1317" s="71">
        <v>0.72789732539194196</v>
      </c>
      <c r="L1317" s="68">
        <v>23.566513761467899</v>
      </c>
      <c r="M1317" s="71">
        <v>0.38467010492619602</v>
      </c>
      <c r="N1317" s="68">
        <v>13.0034522439586</v>
      </c>
      <c r="O1317" s="71">
        <v>0.11915047852616401</v>
      </c>
      <c r="P1317" s="68">
        <v>6.7212156633547604</v>
      </c>
      <c r="Q1317" s="71"/>
      <c r="R1317" s="68"/>
    </row>
    <row r="1318" spans="1:18" x14ac:dyDescent="0.2">
      <c r="A1318" s="141" t="s">
        <v>2885</v>
      </c>
      <c r="B1318" s="67" t="s">
        <v>2886</v>
      </c>
      <c r="C1318" s="67">
        <v>51</v>
      </c>
      <c r="D1318" s="67" t="s">
        <v>340</v>
      </c>
      <c r="E1318" s="71">
        <v>0.687955795070325</v>
      </c>
      <c r="F1318" s="68">
        <v>53.211009174311897</v>
      </c>
      <c r="G1318" s="71">
        <v>0.85869802191988298</v>
      </c>
      <c r="H1318" s="68">
        <v>71.961009174311897</v>
      </c>
      <c r="I1318" s="71">
        <v>0.751845445187869</v>
      </c>
      <c r="J1318" s="68">
        <v>47.305045871559599</v>
      </c>
      <c r="K1318" s="71">
        <v>0.83141559413405597</v>
      </c>
      <c r="L1318" s="68">
        <v>58.314220183486199</v>
      </c>
      <c r="M1318" s="71">
        <v>0.445136048372755</v>
      </c>
      <c r="N1318" s="68">
        <v>19.7928653624856</v>
      </c>
      <c r="O1318" s="71">
        <v>0.55268386573706496</v>
      </c>
      <c r="P1318" s="68">
        <v>61.952074810052601</v>
      </c>
      <c r="Q1318" s="71"/>
      <c r="R1318" s="68"/>
    </row>
    <row r="1319" spans="1:18" x14ac:dyDescent="0.2">
      <c r="A1319" s="141" t="s">
        <v>2887</v>
      </c>
      <c r="B1319" s="67" t="s">
        <v>2888</v>
      </c>
      <c r="C1319" s="67">
        <v>51</v>
      </c>
      <c r="D1319" s="67" t="s">
        <v>340</v>
      </c>
      <c r="E1319" s="71">
        <v>0.58658959846166903</v>
      </c>
      <c r="F1319" s="68">
        <v>27.408256880733902</v>
      </c>
      <c r="G1319" s="71">
        <v>0.72747829579623302</v>
      </c>
      <c r="H1319" s="68">
        <v>51.0321100917431</v>
      </c>
      <c r="I1319" s="71">
        <v>0.66521572272448404</v>
      </c>
      <c r="J1319" s="68">
        <v>22.4770642201835</v>
      </c>
      <c r="K1319" s="71">
        <v>0.71462566654401505</v>
      </c>
      <c r="L1319" s="68">
        <v>20.584862385321099</v>
      </c>
      <c r="M1319" s="71">
        <v>0.70834074337542197</v>
      </c>
      <c r="N1319" s="68">
        <v>55.235903337169198</v>
      </c>
      <c r="O1319" s="71">
        <v>0.70387716232986097</v>
      </c>
      <c r="P1319" s="68">
        <v>78.082992402103997</v>
      </c>
      <c r="Q1319" s="71">
        <v>0</v>
      </c>
      <c r="R1319" s="68">
        <v>12.690355329949201</v>
      </c>
    </row>
    <row r="1320" spans="1:18" x14ac:dyDescent="0.2">
      <c r="A1320" s="141" t="s">
        <v>2889</v>
      </c>
      <c r="B1320" s="67" t="s">
        <v>2890</v>
      </c>
      <c r="C1320" s="67">
        <v>51</v>
      </c>
      <c r="D1320" s="67" t="s">
        <v>340</v>
      </c>
      <c r="E1320" s="71">
        <v>0.62213602294225601</v>
      </c>
      <c r="F1320" s="68">
        <v>36.238532110091697</v>
      </c>
      <c r="G1320" s="71">
        <v>0.77296467421323201</v>
      </c>
      <c r="H1320" s="68">
        <v>60.665137614678898</v>
      </c>
      <c r="I1320" s="71">
        <v>0.78379169713151697</v>
      </c>
      <c r="J1320" s="68">
        <v>56.135321100917402</v>
      </c>
      <c r="K1320" s="71">
        <v>0.80561444668026605</v>
      </c>
      <c r="L1320" s="68">
        <v>48.795871559632999</v>
      </c>
      <c r="M1320" s="71">
        <v>0.76880668682198094</v>
      </c>
      <c r="N1320" s="68">
        <v>63.808975834292298</v>
      </c>
      <c r="O1320" s="71">
        <v>0.60163863280653795</v>
      </c>
      <c r="P1320" s="68">
        <v>66.978375219170104</v>
      </c>
      <c r="Q1320" s="71">
        <v>0</v>
      </c>
      <c r="R1320" s="68">
        <v>12.690355329949201</v>
      </c>
    </row>
    <row r="1321" spans="1:18" x14ac:dyDescent="0.2">
      <c r="A1321" s="141" t="s">
        <v>2891</v>
      </c>
      <c r="B1321" s="67" t="s">
        <v>2892</v>
      </c>
      <c r="C1321" s="67">
        <v>51</v>
      </c>
      <c r="D1321" s="67" t="s">
        <v>340</v>
      </c>
      <c r="E1321" s="71">
        <v>0.62322050958988595</v>
      </c>
      <c r="F1321" s="68">
        <v>36.639908256880702</v>
      </c>
      <c r="G1321" s="71">
        <v>0.73286107159852099</v>
      </c>
      <c r="H1321" s="68">
        <v>52.2362385321101</v>
      </c>
      <c r="I1321" s="71">
        <v>0.68690644701508996</v>
      </c>
      <c r="J1321" s="68">
        <v>27.350917431192698</v>
      </c>
      <c r="K1321" s="71">
        <v>0.81967129000496397</v>
      </c>
      <c r="L1321" s="68">
        <v>54.128440366972498</v>
      </c>
      <c r="M1321" s="71">
        <v>0.41312466654810598</v>
      </c>
      <c r="N1321" s="68">
        <v>16.283084004603001</v>
      </c>
      <c r="O1321" s="71">
        <v>0.46353907278274697</v>
      </c>
      <c r="P1321" s="68">
        <v>51.198129748684998</v>
      </c>
      <c r="Q1321" s="71"/>
      <c r="R1321" s="68"/>
    </row>
    <row r="1322" spans="1:18" x14ac:dyDescent="0.2">
      <c r="A1322" s="141" t="s">
        <v>2893</v>
      </c>
      <c r="B1322" s="67" t="s">
        <v>2894</v>
      </c>
      <c r="C1322" s="67">
        <v>51</v>
      </c>
      <c r="D1322" s="67" t="s">
        <v>340</v>
      </c>
      <c r="E1322" s="71">
        <v>0.83890983202702196</v>
      </c>
      <c r="F1322" s="68">
        <v>77.637614678899098</v>
      </c>
      <c r="G1322" s="71">
        <v>0.92723027030073502</v>
      </c>
      <c r="H1322" s="68">
        <v>86.639908256880702</v>
      </c>
      <c r="I1322" s="71">
        <v>0.77470718526176097</v>
      </c>
      <c r="J1322" s="68">
        <v>54.300458715596299</v>
      </c>
      <c r="K1322" s="71">
        <v>0.92841697298319903</v>
      </c>
      <c r="L1322" s="68">
        <v>86.0091743119266</v>
      </c>
      <c r="M1322" s="71">
        <v>0.84349991107949496</v>
      </c>
      <c r="N1322" s="68">
        <v>73.417721518987307</v>
      </c>
      <c r="O1322" s="71">
        <v>0.72069482050992095</v>
      </c>
      <c r="P1322" s="68">
        <v>80.011689070718901</v>
      </c>
      <c r="Q1322" s="71"/>
      <c r="R1322" s="68"/>
    </row>
    <row r="1323" spans="1:18" x14ac:dyDescent="0.2">
      <c r="A1323" s="141" t="s">
        <v>2895</v>
      </c>
      <c r="B1323" s="67" t="s">
        <v>2896</v>
      </c>
      <c r="C1323" s="67">
        <v>51</v>
      </c>
      <c r="D1323" s="67" t="s">
        <v>340</v>
      </c>
      <c r="E1323" s="71">
        <v>0.74030992246832406</v>
      </c>
      <c r="F1323" s="68">
        <v>63.646788990825698</v>
      </c>
      <c r="G1323" s="71">
        <v>0.84506282711741598</v>
      </c>
      <c r="H1323" s="68">
        <v>69.782110091743107</v>
      </c>
      <c r="I1323" s="71">
        <v>0.69699727450792104</v>
      </c>
      <c r="J1323" s="68">
        <v>30.7339449541284</v>
      </c>
      <c r="K1323" s="71">
        <v>0.81982744393820595</v>
      </c>
      <c r="L1323" s="68">
        <v>54.243119266055103</v>
      </c>
      <c r="M1323" s="71">
        <v>0.69411346256446704</v>
      </c>
      <c r="N1323" s="68">
        <v>53.049482163406203</v>
      </c>
      <c r="O1323" s="71">
        <v>0.64554860421361004</v>
      </c>
      <c r="P1323" s="68">
        <v>71.420222092343593</v>
      </c>
      <c r="Q1323" s="71"/>
      <c r="R1323" s="68"/>
    </row>
    <row r="1324" spans="1:18" x14ac:dyDescent="0.2">
      <c r="A1324" s="141" t="s">
        <v>2897</v>
      </c>
      <c r="B1324" s="67" t="s">
        <v>2898</v>
      </c>
      <c r="C1324" s="67">
        <v>51</v>
      </c>
      <c r="D1324" s="67" t="s">
        <v>340</v>
      </c>
      <c r="E1324" s="71">
        <v>0.62869776970844105</v>
      </c>
      <c r="F1324" s="68">
        <v>38.016055045871603</v>
      </c>
      <c r="G1324" s="71">
        <v>0.78208844218773199</v>
      </c>
      <c r="H1324" s="68">
        <v>61.926605504587201</v>
      </c>
      <c r="I1324" s="71">
        <v>0.85761521363895998</v>
      </c>
      <c r="J1324" s="68">
        <v>74.311926605504595</v>
      </c>
      <c r="K1324" s="71">
        <v>0.80371387256845095</v>
      </c>
      <c r="L1324" s="68">
        <v>48.2224770642202</v>
      </c>
      <c r="M1324" s="71">
        <v>0.65854526053707996</v>
      </c>
      <c r="N1324" s="68">
        <v>48.101265822784796</v>
      </c>
      <c r="O1324" s="71">
        <v>0.67022382931842295</v>
      </c>
      <c r="P1324" s="68">
        <v>73.816481589713604</v>
      </c>
      <c r="Q1324" s="71">
        <v>0</v>
      </c>
      <c r="R1324" s="68">
        <v>12.690355329949201</v>
      </c>
    </row>
    <row r="1325" spans="1:18" x14ac:dyDescent="0.2">
      <c r="A1325" s="141" t="s">
        <v>2899</v>
      </c>
      <c r="B1325" s="67" t="s">
        <v>2900</v>
      </c>
      <c r="C1325" s="67">
        <v>51</v>
      </c>
      <c r="D1325" s="67" t="s">
        <v>340</v>
      </c>
      <c r="E1325" s="71">
        <v>0.74895596372492002</v>
      </c>
      <c r="F1325" s="68">
        <v>65.080275229357795</v>
      </c>
      <c r="G1325" s="71">
        <v>0.79689669569838595</v>
      </c>
      <c r="H1325" s="68">
        <v>63.589449541284402</v>
      </c>
      <c r="I1325" s="71">
        <v>0.81977364978217704</v>
      </c>
      <c r="J1325" s="68">
        <v>65.825688073394502</v>
      </c>
      <c r="K1325" s="71">
        <v>0.86150577518773497</v>
      </c>
      <c r="L1325" s="68">
        <v>65.825688073394502</v>
      </c>
      <c r="M1325" s="71">
        <v>0.71545438378089998</v>
      </c>
      <c r="N1325" s="68">
        <v>56.156501726122002</v>
      </c>
      <c r="O1325" s="71">
        <v>0.55114931417540003</v>
      </c>
      <c r="P1325" s="68">
        <v>61.776738749269398</v>
      </c>
      <c r="Q1325" s="71"/>
      <c r="R1325" s="68"/>
    </row>
    <row r="1326" spans="1:18" x14ac:dyDescent="0.2">
      <c r="A1326" s="141" t="s">
        <v>2901</v>
      </c>
      <c r="B1326" s="67" t="s">
        <v>2902</v>
      </c>
      <c r="C1326" s="67">
        <v>51</v>
      </c>
      <c r="D1326" s="67" t="s">
        <v>340</v>
      </c>
      <c r="E1326" s="71">
        <v>0.84137003445360103</v>
      </c>
      <c r="F1326" s="68">
        <v>77.866972477064195</v>
      </c>
      <c r="G1326" s="71">
        <v>0.85014374270896798</v>
      </c>
      <c r="H1326" s="68">
        <v>70.699541284403693</v>
      </c>
      <c r="I1326" s="71">
        <v>0.87733496235400699</v>
      </c>
      <c r="J1326" s="68">
        <v>79.4724770642202</v>
      </c>
      <c r="K1326" s="71">
        <v>0.922510243988932</v>
      </c>
      <c r="L1326" s="68">
        <v>84.575688073394502</v>
      </c>
      <c r="M1326" s="71">
        <v>0.77592032722745896</v>
      </c>
      <c r="N1326" s="68">
        <v>65.074798619102395</v>
      </c>
      <c r="O1326" s="71">
        <v>0.62231093044223995</v>
      </c>
      <c r="P1326" s="68">
        <v>68.907071887784895</v>
      </c>
      <c r="Q1326" s="71">
        <v>1</v>
      </c>
      <c r="R1326" s="68">
        <v>100</v>
      </c>
    </row>
    <row r="1327" spans="1:18" x14ac:dyDescent="0.2">
      <c r="A1327" s="141" t="s">
        <v>2903</v>
      </c>
      <c r="B1327" s="67" t="s">
        <v>2904</v>
      </c>
      <c r="C1327" s="67">
        <v>51</v>
      </c>
      <c r="D1327" s="67" t="s">
        <v>340</v>
      </c>
      <c r="E1327" s="71">
        <v>0.77393121323031799</v>
      </c>
      <c r="F1327" s="68">
        <v>68.119266055045898</v>
      </c>
      <c r="G1327" s="71">
        <v>0.85321240737908599</v>
      </c>
      <c r="H1327" s="68">
        <v>71.330275229357795</v>
      </c>
      <c r="I1327" s="71">
        <v>0.79194555282785095</v>
      </c>
      <c r="J1327" s="68">
        <v>58.371559633027502</v>
      </c>
      <c r="K1327" s="71">
        <v>0.88371380639005404</v>
      </c>
      <c r="L1327" s="68">
        <v>73.2224770642202</v>
      </c>
      <c r="M1327" s="71">
        <v>0.68699982215899003</v>
      </c>
      <c r="N1327" s="68">
        <v>52.301495972382</v>
      </c>
      <c r="O1327" s="71">
        <v>0.65378447739560697</v>
      </c>
      <c r="P1327" s="68">
        <v>72.063120981881994</v>
      </c>
      <c r="Q1327" s="71"/>
      <c r="R1327" s="68"/>
    </row>
    <row r="1328" spans="1:18" x14ac:dyDescent="0.2">
      <c r="A1328" s="141" t="s">
        <v>2905</v>
      </c>
      <c r="B1328" s="67" t="s">
        <v>2906</v>
      </c>
      <c r="C1328" s="67">
        <v>51</v>
      </c>
      <c r="D1328" s="67" t="s">
        <v>340</v>
      </c>
      <c r="E1328" s="71">
        <v>0.62862923532858594</v>
      </c>
      <c r="F1328" s="68">
        <v>37.9587155963303</v>
      </c>
      <c r="G1328" s="71">
        <v>0.79513034579522601</v>
      </c>
      <c r="H1328" s="68">
        <v>63.360091743119298</v>
      </c>
      <c r="I1328" s="71">
        <v>0.76992681915677996</v>
      </c>
      <c r="J1328" s="68">
        <v>52.580275229357802</v>
      </c>
      <c r="K1328" s="71">
        <v>0.767926852750486</v>
      </c>
      <c r="L1328" s="68">
        <v>35.378440366972498</v>
      </c>
      <c r="M1328" s="71">
        <v>0.69411346256446704</v>
      </c>
      <c r="N1328" s="68">
        <v>53.049482163406203</v>
      </c>
      <c r="O1328" s="71">
        <v>0.74467793170455499</v>
      </c>
      <c r="P1328" s="68">
        <v>82.5248392752776</v>
      </c>
      <c r="Q1328" s="71">
        <v>0</v>
      </c>
      <c r="R1328" s="68">
        <v>12.690355329949201</v>
      </c>
    </row>
    <row r="1329" spans="1:18" x14ac:dyDescent="0.2">
      <c r="A1329" s="141" t="s">
        <v>2907</v>
      </c>
      <c r="B1329" s="67" t="s">
        <v>2908</v>
      </c>
      <c r="C1329" s="67">
        <v>51</v>
      </c>
      <c r="D1329" s="67" t="s">
        <v>340</v>
      </c>
      <c r="E1329" s="71">
        <v>0.52476955127263203</v>
      </c>
      <c r="F1329" s="68">
        <v>13.188073394495399</v>
      </c>
      <c r="G1329" s="71">
        <v>0.71805134273189697</v>
      </c>
      <c r="H1329" s="68">
        <v>48.623853211009198</v>
      </c>
      <c r="I1329" s="71">
        <v>0.55533034628386402</v>
      </c>
      <c r="J1329" s="68">
        <v>5.96330275229358</v>
      </c>
      <c r="K1329" s="71">
        <v>0.78439813208152498</v>
      </c>
      <c r="L1329" s="68">
        <v>41.628440366972498</v>
      </c>
      <c r="M1329" s="71">
        <v>0.56606793526587196</v>
      </c>
      <c r="N1329" s="68">
        <v>35.212888377445303</v>
      </c>
      <c r="O1329" s="71">
        <v>0</v>
      </c>
      <c r="P1329" s="68">
        <v>0.642898889538282</v>
      </c>
      <c r="Q1329" s="71"/>
      <c r="R1329" s="68"/>
    </row>
    <row r="1330" spans="1:18" x14ac:dyDescent="0.2">
      <c r="A1330" s="141" t="s">
        <v>2909</v>
      </c>
      <c r="B1330" s="67" t="s">
        <v>2910</v>
      </c>
      <c r="C1330" s="67">
        <v>51</v>
      </c>
      <c r="D1330" s="67" t="s">
        <v>340</v>
      </c>
      <c r="E1330" s="71">
        <v>0.47488228774713898</v>
      </c>
      <c r="F1330" s="68">
        <v>7.2821100917431201</v>
      </c>
      <c r="G1330" s="71">
        <v>0.68494483787721305</v>
      </c>
      <c r="H1330" s="68">
        <v>39.678899082568797</v>
      </c>
      <c r="I1330" s="71">
        <v>0.54728141533081798</v>
      </c>
      <c r="J1330" s="68">
        <v>5.1032110091743101</v>
      </c>
      <c r="K1330" s="71">
        <v>0.76704890435638595</v>
      </c>
      <c r="L1330" s="68">
        <v>35.034403669724803</v>
      </c>
      <c r="M1330" s="71">
        <v>0.35977236350702502</v>
      </c>
      <c r="N1330" s="68">
        <v>10.989643268124301</v>
      </c>
      <c r="O1330" s="71">
        <v>1.53639176642534E-2</v>
      </c>
      <c r="P1330" s="68">
        <v>1.2273524254821699</v>
      </c>
      <c r="Q1330" s="71"/>
      <c r="R1330" s="68"/>
    </row>
    <row r="1331" spans="1:18" x14ac:dyDescent="0.2">
      <c r="A1331" s="141" t="s">
        <v>2911</v>
      </c>
      <c r="B1331" s="67" t="s">
        <v>2912</v>
      </c>
      <c r="C1331" s="67">
        <v>51</v>
      </c>
      <c r="D1331" s="67" t="s">
        <v>340</v>
      </c>
      <c r="E1331" s="71">
        <v>0.55768564826323097</v>
      </c>
      <c r="F1331" s="68">
        <v>19.610091743119298</v>
      </c>
      <c r="G1331" s="71">
        <v>0.728764780906899</v>
      </c>
      <c r="H1331" s="68">
        <v>51.318807339449499</v>
      </c>
      <c r="I1331" s="71">
        <v>0.60880198335538505</v>
      </c>
      <c r="J1331" s="68">
        <v>11.1238532110092</v>
      </c>
      <c r="K1331" s="71">
        <v>0.76220405618720799</v>
      </c>
      <c r="L1331" s="68">
        <v>33.084862385321102</v>
      </c>
      <c r="M1331" s="71">
        <v>0.47714743019740302</v>
      </c>
      <c r="N1331" s="68">
        <v>23.245109321058699</v>
      </c>
      <c r="O1331" s="71">
        <v>0.21150999066925699</v>
      </c>
      <c r="P1331" s="68">
        <v>16.890707188778499</v>
      </c>
      <c r="Q1331" s="71"/>
      <c r="R1331" s="68"/>
    </row>
    <row r="1332" spans="1:18" x14ac:dyDescent="0.2">
      <c r="A1332" s="141" t="s">
        <v>2913</v>
      </c>
      <c r="B1332" s="67" t="s">
        <v>2914</v>
      </c>
      <c r="C1332" s="67">
        <v>51</v>
      </c>
      <c r="D1332" s="67" t="s">
        <v>340</v>
      </c>
      <c r="E1332" s="71">
        <v>0.58909495969688097</v>
      </c>
      <c r="F1332" s="68">
        <v>27.809633027522899</v>
      </c>
      <c r="G1332" s="71">
        <v>0.75216093554935104</v>
      </c>
      <c r="H1332" s="68">
        <v>57.396788990825698</v>
      </c>
      <c r="I1332" s="71">
        <v>0.57344824743725298</v>
      </c>
      <c r="J1332" s="68">
        <v>7.6261467889908303</v>
      </c>
      <c r="K1332" s="71">
        <v>0.75923683479538695</v>
      </c>
      <c r="L1332" s="68">
        <v>32.167431192660601</v>
      </c>
      <c r="M1332" s="71">
        <v>0.59452249688778203</v>
      </c>
      <c r="N1332" s="68">
        <v>39.240506329113899</v>
      </c>
      <c r="O1332" s="71">
        <v>0.26610628381463303</v>
      </c>
      <c r="P1332" s="68">
        <v>23.5534774985389</v>
      </c>
      <c r="Q1332" s="71"/>
      <c r="R1332" s="68"/>
    </row>
    <row r="1333" spans="1:18" x14ac:dyDescent="0.2">
      <c r="A1333" s="141" t="s">
        <v>2915</v>
      </c>
      <c r="B1333" s="67" t="s">
        <v>2916</v>
      </c>
      <c r="C1333" s="67">
        <v>51</v>
      </c>
      <c r="D1333" s="67" t="s">
        <v>340</v>
      </c>
      <c r="E1333" s="71">
        <v>0.73686364084796796</v>
      </c>
      <c r="F1333" s="68">
        <v>63.302752293578003</v>
      </c>
      <c r="G1333" s="71">
        <v>0.89855241893741999</v>
      </c>
      <c r="H1333" s="68">
        <v>80.389908256880702</v>
      </c>
      <c r="I1333" s="71">
        <v>0.59840828041014105</v>
      </c>
      <c r="J1333" s="68">
        <v>9.8050458715596296</v>
      </c>
      <c r="K1333" s="71">
        <v>0.873157123333831</v>
      </c>
      <c r="L1333" s="68">
        <v>69.495412844036693</v>
      </c>
      <c r="M1333" s="71">
        <v>0.85061355148497197</v>
      </c>
      <c r="N1333" s="68">
        <v>74.856156501726105</v>
      </c>
      <c r="O1333" s="71">
        <v>0.46358683007347701</v>
      </c>
      <c r="P1333" s="68">
        <v>51.256575102279399</v>
      </c>
      <c r="Q1333" s="71"/>
      <c r="R1333" s="68"/>
    </row>
    <row r="1334" spans="1:18" x14ac:dyDescent="0.2">
      <c r="A1334" s="141" t="s">
        <v>2917</v>
      </c>
      <c r="B1334" s="67" t="s">
        <v>2918</v>
      </c>
      <c r="C1334" s="67">
        <v>51</v>
      </c>
      <c r="D1334" s="67" t="s">
        <v>340</v>
      </c>
      <c r="E1334" s="71">
        <v>0.56965560039502405</v>
      </c>
      <c r="F1334" s="68">
        <v>23.050458715596299</v>
      </c>
      <c r="G1334" s="71">
        <v>0.67151994915243596</v>
      </c>
      <c r="H1334" s="68">
        <v>35.149082568807302</v>
      </c>
      <c r="I1334" s="71">
        <v>0.64669767012933299</v>
      </c>
      <c r="J1334" s="68">
        <v>18.807339449541299</v>
      </c>
      <c r="K1334" s="71">
        <v>0.84536390228140001</v>
      </c>
      <c r="L1334" s="68">
        <v>61.926605504587201</v>
      </c>
      <c r="M1334" s="71">
        <v>0.21038591499199699</v>
      </c>
      <c r="N1334" s="68">
        <v>4.4879171461449898</v>
      </c>
      <c r="O1334" s="71">
        <v>4.3966165814980702E-2</v>
      </c>
      <c r="P1334" s="68">
        <v>2.04558737580362</v>
      </c>
      <c r="Q1334" s="71">
        <v>1</v>
      </c>
      <c r="R1334" s="68">
        <v>100</v>
      </c>
    </row>
    <row r="1335" spans="1:18" x14ac:dyDescent="0.2">
      <c r="A1335" s="141" t="s">
        <v>2919</v>
      </c>
      <c r="B1335" s="67" t="s">
        <v>2920</v>
      </c>
      <c r="C1335" s="67">
        <v>51</v>
      </c>
      <c r="D1335" s="67" t="s">
        <v>340</v>
      </c>
      <c r="E1335" s="71">
        <v>0.53705497119827905</v>
      </c>
      <c r="F1335" s="68">
        <v>15.4816513761468</v>
      </c>
      <c r="G1335" s="71">
        <v>0.65219435265741099</v>
      </c>
      <c r="H1335" s="68">
        <v>29.185779816513801</v>
      </c>
      <c r="I1335" s="71">
        <v>0.57248915736304495</v>
      </c>
      <c r="J1335" s="68">
        <v>7.3967889908256899</v>
      </c>
      <c r="K1335" s="71">
        <v>0.77319544272100504</v>
      </c>
      <c r="L1335" s="68">
        <v>37.557339449541303</v>
      </c>
      <c r="M1335" s="71">
        <v>0.19615863418104201</v>
      </c>
      <c r="N1335" s="68">
        <v>4.0276179516685904</v>
      </c>
      <c r="O1335" s="71">
        <v>2.82922402671698E-2</v>
      </c>
      <c r="P1335" s="68">
        <v>1.5780245470485099</v>
      </c>
      <c r="Q1335" s="71">
        <v>1</v>
      </c>
      <c r="R1335" s="68">
        <v>100</v>
      </c>
    </row>
    <row r="1336" spans="1:18" x14ac:dyDescent="0.2">
      <c r="A1336" s="141" t="s">
        <v>2921</v>
      </c>
      <c r="B1336" s="67" t="s">
        <v>2922</v>
      </c>
      <c r="C1336" s="67">
        <v>51</v>
      </c>
      <c r="D1336" s="67" t="s">
        <v>340</v>
      </c>
      <c r="E1336" s="71">
        <v>0.54796325946190405</v>
      </c>
      <c r="F1336" s="68">
        <v>17.201834862385301</v>
      </c>
      <c r="G1336" s="71">
        <v>0.62165207161205904</v>
      </c>
      <c r="H1336" s="68">
        <v>20.756880733945</v>
      </c>
      <c r="I1336" s="71">
        <v>0.56389527234590098</v>
      </c>
      <c r="J1336" s="68">
        <v>6.4220183486238502</v>
      </c>
      <c r="K1336" s="71">
        <v>0.73529617378733503</v>
      </c>
      <c r="L1336" s="68">
        <v>25.7454128440367</v>
      </c>
      <c r="M1336" s="71">
        <v>0.224613195802952</v>
      </c>
      <c r="N1336" s="68">
        <v>4.8906789413118501</v>
      </c>
      <c r="O1336" s="71">
        <v>0.14232284322317901</v>
      </c>
      <c r="P1336" s="68">
        <v>8.1823495032144908</v>
      </c>
      <c r="Q1336" s="71">
        <v>1</v>
      </c>
      <c r="R1336" s="68">
        <v>100</v>
      </c>
    </row>
    <row r="1337" spans="1:18" x14ac:dyDescent="0.2">
      <c r="A1337" s="141" t="s">
        <v>2923</v>
      </c>
      <c r="B1337" s="67" t="s">
        <v>2924</v>
      </c>
      <c r="C1337" s="67">
        <v>51</v>
      </c>
      <c r="D1337" s="67" t="s">
        <v>340</v>
      </c>
      <c r="E1337" s="71">
        <v>0.58435194625083398</v>
      </c>
      <c r="F1337" s="68">
        <v>26.605504587155998</v>
      </c>
      <c r="G1337" s="71">
        <v>0.75295559701491299</v>
      </c>
      <c r="H1337" s="68">
        <v>57.568807339449499</v>
      </c>
      <c r="I1337" s="71">
        <v>0.68800861904411803</v>
      </c>
      <c r="J1337" s="68">
        <v>27.637614678899102</v>
      </c>
      <c r="K1337" s="71">
        <v>0.80058646007260303</v>
      </c>
      <c r="L1337" s="68">
        <v>46.903669724770602</v>
      </c>
      <c r="M1337" s="71">
        <v>0.59807931709052098</v>
      </c>
      <c r="N1337" s="68">
        <v>40.046029919447598</v>
      </c>
      <c r="O1337" s="71">
        <v>8.2129738032015606E-2</v>
      </c>
      <c r="P1337" s="68">
        <v>3.6820572764465198</v>
      </c>
      <c r="Q1337" s="71"/>
      <c r="R1337" s="68"/>
    </row>
    <row r="1338" spans="1:18" x14ac:dyDescent="0.2">
      <c r="A1338" s="141" t="s">
        <v>2925</v>
      </c>
      <c r="B1338" s="67" t="s">
        <v>2926</v>
      </c>
      <c r="C1338" s="67">
        <v>51</v>
      </c>
      <c r="D1338" s="67" t="s">
        <v>340</v>
      </c>
      <c r="E1338" s="71">
        <v>0.57321728667661598</v>
      </c>
      <c r="F1338" s="68">
        <v>24.139908256880702</v>
      </c>
      <c r="G1338" s="71">
        <v>0.68471273233077401</v>
      </c>
      <c r="H1338" s="68">
        <v>39.564220183486199</v>
      </c>
      <c r="I1338" s="71">
        <v>0.59284004973150894</v>
      </c>
      <c r="J1338" s="68">
        <v>9.4610091743119291</v>
      </c>
      <c r="K1338" s="71">
        <v>0.75041139295256098</v>
      </c>
      <c r="L1338" s="68">
        <v>29.587155963302799</v>
      </c>
      <c r="M1338" s="71">
        <v>0.238840476613907</v>
      </c>
      <c r="N1338" s="68">
        <v>5.1783659378596099</v>
      </c>
      <c r="O1338" s="71">
        <v>0.17249906843094401</v>
      </c>
      <c r="P1338" s="68">
        <v>11.3383985973115</v>
      </c>
      <c r="Q1338" s="71">
        <v>1</v>
      </c>
      <c r="R1338" s="68">
        <v>100</v>
      </c>
    </row>
    <row r="1339" spans="1:18" x14ac:dyDescent="0.2">
      <c r="A1339" s="141" t="s">
        <v>2927</v>
      </c>
      <c r="B1339" s="67" t="s">
        <v>2928</v>
      </c>
      <c r="C1339" s="67">
        <v>51</v>
      </c>
      <c r="D1339" s="67" t="s">
        <v>340</v>
      </c>
      <c r="E1339" s="71">
        <v>0.66612500302433797</v>
      </c>
      <c r="F1339" s="68">
        <v>47.591743119266098</v>
      </c>
      <c r="G1339" s="71">
        <v>0.85479252508272796</v>
      </c>
      <c r="H1339" s="68">
        <v>71.674311926605498</v>
      </c>
      <c r="I1339" s="71">
        <v>0.66896798545881297</v>
      </c>
      <c r="J1339" s="68">
        <v>23.451834862385301</v>
      </c>
      <c r="K1339" s="71">
        <v>0.82673143287315398</v>
      </c>
      <c r="L1339" s="68">
        <v>56.823394495412799</v>
      </c>
      <c r="M1339" s="71">
        <v>0.70478392317268401</v>
      </c>
      <c r="N1339" s="68">
        <v>54.660529344073701</v>
      </c>
      <c r="O1339" s="71">
        <v>0.441474151558647</v>
      </c>
      <c r="P1339" s="68">
        <v>48.509643483343098</v>
      </c>
      <c r="Q1339" s="71">
        <v>0.5</v>
      </c>
      <c r="R1339" s="68">
        <v>29.6954314720812</v>
      </c>
    </row>
    <row r="1340" spans="1:18" x14ac:dyDescent="0.2">
      <c r="A1340" s="141" t="s">
        <v>2929</v>
      </c>
      <c r="B1340" s="67" t="s">
        <v>2930</v>
      </c>
      <c r="C1340" s="67">
        <v>51</v>
      </c>
      <c r="D1340" s="67" t="s">
        <v>340</v>
      </c>
      <c r="E1340" s="71">
        <v>0.76152254946423803</v>
      </c>
      <c r="F1340" s="68">
        <v>66.227064220183493</v>
      </c>
      <c r="G1340" s="71">
        <v>0.88993039916619199</v>
      </c>
      <c r="H1340" s="68">
        <v>77.866972477064195</v>
      </c>
      <c r="I1340" s="71">
        <v>0.69152742458699801</v>
      </c>
      <c r="J1340" s="68">
        <v>29.0137614678899</v>
      </c>
      <c r="K1340" s="71">
        <v>0.80819464229579197</v>
      </c>
      <c r="L1340" s="68">
        <v>49.827981651376099</v>
      </c>
      <c r="M1340" s="71">
        <v>0.839943090876756</v>
      </c>
      <c r="N1340" s="68">
        <v>72.497123130034495</v>
      </c>
      <c r="O1340" s="71">
        <v>0.57801719039545296</v>
      </c>
      <c r="P1340" s="68">
        <v>64.757451782583303</v>
      </c>
      <c r="Q1340" s="71"/>
      <c r="R1340" s="68"/>
    </row>
    <row r="1341" spans="1:18" x14ac:dyDescent="0.2">
      <c r="A1341" s="141" t="s">
        <v>2931</v>
      </c>
      <c r="B1341" s="67" t="s">
        <v>2932</v>
      </c>
      <c r="C1341" s="67">
        <v>51</v>
      </c>
      <c r="D1341" s="67" t="s">
        <v>340</v>
      </c>
      <c r="E1341" s="71">
        <v>0.81908065075460801</v>
      </c>
      <c r="F1341" s="68">
        <v>74.426605504587101</v>
      </c>
      <c r="G1341" s="71">
        <v>0.91495833957829098</v>
      </c>
      <c r="H1341" s="68">
        <v>83.944954128440401</v>
      </c>
      <c r="I1341" s="71">
        <v>0.77902409799803096</v>
      </c>
      <c r="J1341" s="68">
        <v>55.045871559632999</v>
      </c>
      <c r="K1341" s="71">
        <v>0.86993046268179197</v>
      </c>
      <c r="L1341" s="68">
        <v>68.4633027522936</v>
      </c>
      <c r="M1341" s="71">
        <v>0.84349991107949496</v>
      </c>
      <c r="N1341" s="68">
        <v>73.417721518987307</v>
      </c>
      <c r="O1341" s="71">
        <v>0.68799044243543295</v>
      </c>
      <c r="P1341" s="68">
        <v>75.803623611922902</v>
      </c>
      <c r="Q1341" s="71"/>
      <c r="R1341" s="68"/>
    </row>
    <row r="1342" spans="1:18" x14ac:dyDescent="0.2">
      <c r="A1342" s="141" t="s">
        <v>2933</v>
      </c>
      <c r="B1342" s="67" t="s">
        <v>2934</v>
      </c>
      <c r="C1342" s="67">
        <v>51</v>
      </c>
      <c r="D1342" s="67" t="s">
        <v>340</v>
      </c>
      <c r="E1342" s="71">
        <v>0.76097317514531304</v>
      </c>
      <c r="F1342" s="68">
        <v>66.112385321100902</v>
      </c>
      <c r="G1342" s="71">
        <v>0.94558961104441697</v>
      </c>
      <c r="H1342" s="68">
        <v>90.7683486238532</v>
      </c>
      <c r="I1342" s="71">
        <v>0.76811114722574703</v>
      </c>
      <c r="J1342" s="68">
        <v>51.7775229357798</v>
      </c>
      <c r="K1342" s="71">
        <v>0.81918835843090199</v>
      </c>
      <c r="L1342" s="68">
        <v>53.7270642201835</v>
      </c>
      <c r="M1342" s="71">
        <v>0.882624933309621</v>
      </c>
      <c r="N1342" s="68">
        <v>79.459148446490204</v>
      </c>
      <c r="O1342" s="71">
        <v>0.62302500086119295</v>
      </c>
      <c r="P1342" s="68">
        <v>69.082407948568104</v>
      </c>
      <c r="Q1342" s="71">
        <v>0.52729999999999999</v>
      </c>
      <c r="R1342" s="68">
        <v>31.472081218274099</v>
      </c>
    </row>
    <row r="1343" spans="1:18" x14ac:dyDescent="0.2">
      <c r="A1343" s="141" t="s">
        <v>2935</v>
      </c>
      <c r="B1343" s="67" t="s">
        <v>2936</v>
      </c>
      <c r="C1343" s="67">
        <v>51</v>
      </c>
      <c r="D1343" s="67" t="s">
        <v>340</v>
      </c>
      <c r="E1343" s="71">
        <v>0.81443139921447105</v>
      </c>
      <c r="F1343" s="68">
        <v>73.738532110091796</v>
      </c>
      <c r="G1343" s="71">
        <v>0.95751228345168404</v>
      </c>
      <c r="H1343" s="68">
        <v>93.635321100917395</v>
      </c>
      <c r="I1343" s="71">
        <v>0.76791961601522896</v>
      </c>
      <c r="J1343" s="68">
        <v>51.720183486238497</v>
      </c>
      <c r="K1343" s="71">
        <v>0.831531321739301</v>
      </c>
      <c r="L1343" s="68">
        <v>58.371559633027502</v>
      </c>
      <c r="M1343" s="71">
        <v>0.97154543837809004</v>
      </c>
      <c r="N1343" s="68">
        <v>94.764096662830795</v>
      </c>
      <c r="O1343" s="71">
        <v>0.543648336488054</v>
      </c>
      <c r="P1343" s="68">
        <v>61.075394506136803</v>
      </c>
      <c r="Q1343" s="71"/>
      <c r="R1343" s="68"/>
    </row>
    <row r="1344" spans="1:18" x14ac:dyDescent="0.2">
      <c r="A1344" s="141" t="s">
        <v>2937</v>
      </c>
      <c r="B1344" s="67" t="s">
        <v>2938</v>
      </c>
      <c r="C1344" s="67">
        <v>51</v>
      </c>
      <c r="D1344" s="67" t="s">
        <v>340</v>
      </c>
      <c r="E1344" s="71">
        <v>0.84563200716934706</v>
      </c>
      <c r="F1344" s="68">
        <v>78.555045871559599</v>
      </c>
      <c r="G1344" s="71">
        <v>0.96442494352482799</v>
      </c>
      <c r="H1344" s="68">
        <v>94.954128440367001</v>
      </c>
      <c r="I1344" s="71">
        <v>0.78322385817896301</v>
      </c>
      <c r="J1344" s="68">
        <v>56.020642201834903</v>
      </c>
      <c r="K1344" s="71">
        <v>0.89503324493484704</v>
      </c>
      <c r="L1344" s="68">
        <v>76.548165137614703</v>
      </c>
      <c r="M1344" s="71">
        <v>0.93953405655344102</v>
      </c>
      <c r="N1344" s="68">
        <v>88.837744533947102</v>
      </c>
      <c r="O1344" s="71">
        <v>0.491575939824002</v>
      </c>
      <c r="P1344" s="68">
        <v>54.4710695499708</v>
      </c>
      <c r="Q1344" s="71">
        <v>1</v>
      </c>
      <c r="R1344" s="68">
        <v>100</v>
      </c>
    </row>
    <row r="1345" spans="1:18" x14ac:dyDescent="0.2">
      <c r="A1345" s="141" t="s">
        <v>2939</v>
      </c>
      <c r="B1345" s="67" t="s">
        <v>2940</v>
      </c>
      <c r="C1345" s="67">
        <v>52</v>
      </c>
      <c r="D1345" s="67" t="s">
        <v>340</v>
      </c>
      <c r="E1345" s="71">
        <v>0.433612790570302</v>
      </c>
      <c r="F1345" s="68">
        <v>3.8417431192660501</v>
      </c>
      <c r="G1345" s="71">
        <v>0.61885406974745505</v>
      </c>
      <c r="H1345" s="68">
        <v>19.896788990825701</v>
      </c>
      <c r="I1345" s="71">
        <v>0.58109637368733802</v>
      </c>
      <c r="J1345" s="68">
        <v>8.1995412844036704</v>
      </c>
      <c r="K1345" s="71">
        <v>0.74577567377504905</v>
      </c>
      <c r="L1345" s="68">
        <v>28.555045871559599</v>
      </c>
      <c r="M1345" s="71">
        <v>0.59096567668504396</v>
      </c>
      <c r="N1345" s="68">
        <v>38.6075949367089</v>
      </c>
      <c r="O1345" s="71">
        <v>6.4984949526924907E-2</v>
      </c>
      <c r="P1345" s="68">
        <v>2.8053769725306799</v>
      </c>
      <c r="Q1345" s="71">
        <v>0</v>
      </c>
      <c r="R1345" s="68">
        <v>12.690355329949201</v>
      </c>
    </row>
    <row r="1346" spans="1:18" x14ac:dyDescent="0.2">
      <c r="A1346" s="141" t="s">
        <v>1270</v>
      </c>
      <c r="B1346" s="67" t="s">
        <v>2941</v>
      </c>
      <c r="C1346" s="67">
        <v>52</v>
      </c>
      <c r="D1346" s="67" t="s">
        <v>340</v>
      </c>
      <c r="E1346" s="71">
        <v>0.65954672819034399</v>
      </c>
      <c r="F1346" s="68">
        <v>46.158256880733902</v>
      </c>
      <c r="G1346" s="71">
        <v>0.69030799264192499</v>
      </c>
      <c r="H1346" s="68">
        <v>40.940366972477101</v>
      </c>
      <c r="I1346" s="71">
        <v>0.67641029631123795</v>
      </c>
      <c r="J1346" s="68">
        <v>25.2293577981651</v>
      </c>
      <c r="K1346" s="71">
        <v>0.79636663865489499</v>
      </c>
      <c r="L1346" s="68">
        <v>45.355504587155998</v>
      </c>
      <c r="M1346" s="71">
        <v>0.60874977769873695</v>
      </c>
      <c r="N1346" s="68">
        <v>41.714614499424599</v>
      </c>
      <c r="O1346" s="71">
        <v>0.185445663835272</v>
      </c>
      <c r="P1346" s="68">
        <v>13.0917592051432</v>
      </c>
      <c r="Q1346" s="71">
        <v>1</v>
      </c>
      <c r="R1346" s="68">
        <v>100</v>
      </c>
    </row>
    <row r="1347" spans="1:18" x14ac:dyDescent="0.2">
      <c r="A1347" s="141" t="s">
        <v>2942</v>
      </c>
      <c r="B1347" s="67" t="s">
        <v>2943</v>
      </c>
      <c r="C1347" s="67">
        <v>52</v>
      </c>
      <c r="D1347" s="67" t="s">
        <v>340</v>
      </c>
      <c r="E1347" s="71">
        <v>0.68408610125462799</v>
      </c>
      <c r="F1347" s="68">
        <v>52.064220183486199</v>
      </c>
      <c r="G1347" s="71">
        <v>0.71547523006080904</v>
      </c>
      <c r="H1347" s="68">
        <v>47.534403669724803</v>
      </c>
      <c r="I1347" s="71">
        <v>0.582377872339642</v>
      </c>
      <c r="J1347" s="68">
        <v>8.3142201834862401</v>
      </c>
      <c r="K1347" s="71">
        <v>0.77730851126763101</v>
      </c>
      <c r="L1347" s="68">
        <v>38.761467889908303</v>
      </c>
      <c r="M1347" s="71">
        <v>0.71901120398363905</v>
      </c>
      <c r="N1347" s="68">
        <v>56.674338319907903</v>
      </c>
      <c r="O1347" s="71">
        <v>0.31034378987604899</v>
      </c>
      <c r="P1347" s="68">
        <v>29.456458211572201</v>
      </c>
      <c r="Q1347" s="71">
        <v>1</v>
      </c>
      <c r="R1347" s="68">
        <v>100</v>
      </c>
    </row>
    <row r="1348" spans="1:18" x14ac:dyDescent="0.2">
      <c r="A1348" s="141" t="s">
        <v>2944</v>
      </c>
      <c r="B1348" s="67" t="s">
        <v>2945</v>
      </c>
      <c r="C1348" s="67">
        <v>52</v>
      </c>
      <c r="D1348" s="67" t="s">
        <v>340</v>
      </c>
      <c r="E1348" s="71">
        <v>0.54442501602091198</v>
      </c>
      <c r="F1348" s="68">
        <v>16.456422018348601</v>
      </c>
      <c r="G1348" s="71">
        <v>0.49147123443871199</v>
      </c>
      <c r="H1348" s="68">
        <v>5.4472477064220204</v>
      </c>
      <c r="I1348" s="71">
        <v>0.53274638167465505</v>
      </c>
      <c r="J1348" s="68">
        <v>4.0711009174311901</v>
      </c>
      <c r="K1348" s="71">
        <v>0.70496297515751705</v>
      </c>
      <c r="L1348" s="68">
        <v>18.4633027522936</v>
      </c>
      <c r="M1348" s="71">
        <v>0.60874977769873695</v>
      </c>
      <c r="N1348" s="68">
        <v>41.714614499424599</v>
      </c>
      <c r="O1348" s="71">
        <v>0.38419471113493803</v>
      </c>
      <c r="P1348" s="68">
        <v>40.619520748100499</v>
      </c>
      <c r="Q1348" s="71"/>
      <c r="R1348" s="68"/>
    </row>
    <row r="1349" spans="1:18" x14ac:dyDescent="0.2">
      <c r="A1349" s="141" t="s">
        <v>1441</v>
      </c>
      <c r="B1349" s="67" t="s">
        <v>2946</v>
      </c>
      <c r="C1349" s="67">
        <v>51</v>
      </c>
      <c r="D1349" s="67" t="s">
        <v>340</v>
      </c>
      <c r="E1349" s="71">
        <v>0.73977043587001901</v>
      </c>
      <c r="F1349" s="68">
        <v>63.589449541284402</v>
      </c>
      <c r="G1349" s="71">
        <v>0.80176690019154295</v>
      </c>
      <c r="H1349" s="68">
        <v>64.2775229357798</v>
      </c>
      <c r="I1349" s="71">
        <v>0.73075362141872102</v>
      </c>
      <c r="J1349" s="68">
        <v>40.940366972477101</v>
      </c>
      <c r="K1349" s="71">
        <v>0.75127942782178603</v>
      </c>
      <c r="L1349" s="68">
        <v>29.873853211009202</v>
      </c>
      <c r="M1349" s="71">
        <v>0.85417037168771104</v>
      </c>
      <c r="N1349" s="68">
        <v>75.489067894131196</v>
      </c>
      <c r="O1349" s="71">
        <v>0.56088185823033199</v>
      </c>
      <c r="P1349" s="68">
        <v>62.770309760374097</v>
      </c>
      <c r="Q1349" s="71"/>
      <c r="R1349" s="68"/>
    </row>
    <row r="1350" spans="1:18" x14ac:dyDescent="0.2">
      <c r="A1350" s="141" t="s">
        <v>2947</v>
      </c>
      <c r="B1350" s="67" t="s">
        <v>2948</v>
      </c>
      <c r="C1350" s="67">
        <v>51</v>
      </c>
      <c r="D1350" s="67" t="s">
        <v>340</v>
      </c>
      <c r="E1350" s="71">
        <v>0.83575506441381997</v>
      </c>
      <c r="F1350" s="68">
        <v>77.121559633027502</v>
      </c>
      <c r="G1350" s="71">
        <v>0.87753453955118499</v>
      </c>
      <c r="H1350" s="68">
        <v>75.516055045871596</v>
      </c>
      <c r="I1350" s="71">
        <v>0.85835257208356397</v>
      </c>
      <c r="J1350" s="68">
        <v>74.483944954128404</v>
      </c>
      <c r="K1350" s="71">
        <v>0.81242745889635104</v>
      </c>
      <c r="L1350" s="68">
        <v>51.204128440367001</v>
      </c>
      <c r="M1350" s="71">
        <v>0.95020451716165799</v>
      </c>
      <c r="N1350" s="68">
        <v>90.851553509781397</v>
      </c>
      <c r="O1350" s="71">
        <v>0.68025623437634297</v>
      </c>
      <c r="P1350" s="68">
        <v>74.985388661601405</v>
      </c>
      <c r="Q1350" s="71"/>
      <c r="R1350" s="68"/>
    </row>
    <row r="1351" spans="1:18" x14ac:dyDescent="0.2">
      <c r="A1351" s="141" t="s">
        <v>2949</v>
      </c>
      <c r="B1351" s="67" t="s">
        <v>2950</v>
      </c>
      <c r="C1351" s="67">
        <v>51</v>
      </c>
      <c r="D1351" s="67" t="s">
        <v>340</v>
      </c>
      <c r="E1351" s="71">
        <v>0.81116646869032205</v>
      </c>
      <c r="F1351" s="68">
        <v>73.279816513761503</v>
      </c>
      <c r="G1351" s="71">
        <v>0.91083338370485101</v>
      </c>
      <c r="H1351" s="68">
        <v>82.683486238532097</v>
      </c>
      <c r="I1351" s="71">
        <v>0.75501646854953497</v>
      </c>
      <c r="J1351" s="68">
        <v>48.279816513761503</v>
      </c>
      <c r="K1351" s="71">
        <v>0.77710131577239006</v>
      </c>
      <c r="L1351" s="68">
        <v>38.646788990825698</v>
      </c>
      <c r="M1351" s="71">
        <v>0.88618175351235995</v>
      </c>
      <c r="N1351" s="68">
        <v>80.092059838895295</v>
      </c>
      <c r="O1351" s="71">
        <v>0.53786589060279799</v>
      </c>
      <c r="P1351" s="68">
        <v>60.257159555815299</v>
      </c>
      <c r="Q1351" s="71">
        <v>1</v>
      </c>
      <c r="R1351" s="68">
        <v>100</v>
      </c>
    </row>
    <row r="1352" spans="1:18" x14ac:dyDescent="0.2">
      <c r="A1352" s="141" t="s">
        <v>2951</v>
      </c>
      <c r="B1352" s="67" t="s">
        <v>2952</v>
      </c>
      <c r="C1352" s="67">
        <v>51</v>
      </c>
      <c r="D1352" s="67" t="s">
        <v>340</v>
      </c>
      <c r="E1352" s="71">
        <v>0.74770493727512599</v>
      </c>
      <c r="F1352" s="68">
        <v>64.736238532110093</v>
      </c>
      <c r="G1352" s="71">
        <v>0.88899590956234198</v>
      </c>
      <c r="H1352" s="68">
        <v>77.752293577981604</v>
      </c>
      <c r="I1352" s="71">
        <v>0.70048874368143299</v>
      </c>
      <c r="J1352" s="68">
        <v>31.594036697247699</v>
      </c>
      <c r="K1352" s="71">
        <v>0.85394539232921995</v>
      </c>
      <c r="L1352" s="68">
        <v>64.048165137614703</v>
      </c>
      <c r="M1352" s="71">
        <v>0.81148852925484605</v>
      </c>
      <c r="N1352" s="68">
        <v>69.620253164556999</v>
      </c>
      <c r="O1352" s="71">
        <v>0.48360611154778799</v>
      </c>
      <c r="P1352" s="68">
        <v>53.302162478082998</v>
      </c>
      <c r="Q1352" s="71"/>
      <c r="R1352" s="68"/>
    </row>
    <row r="1353" spans="1:18" x14ac:dyDescent="0.2">
      <c r="A1353" s="141" t="s">
        <v>1140</v>
      </c>
      <c r="B1353" s="67" t="s">
        <v>2953</v>
      </c>
      <c r="C1353" s="67">
        <v>51</v>
      </c>
      <c r="D1353" s="67" t="s">
        <v>340</v>
      </c>
      <c r="E1353" s="71">
        <v>0.59835919896650402</v>
      </c>
      <c r="F1353" s="68">
        <v>30.447247706422001</v>
      </c>
      <c r="G1353" s="71">
        <v>0.61782257542390295</v>
      </c>
      <c r="H1353" s="68">
        <v>19.552752293577999</v>
      </c>
      <c r="I1353" s="71">
        <v>0.49746218885354399</v>
      </c>
      <c r="J1353" s="68">
        <v>2.46559633027523</v>
      </c>
      <c r="K1353" s="71">
        <v>0.74689480665754904</v>
      </c>
      <c r="L1353" s="68">
        <v>28.784403669724799</v>
      </c>
      <c r="M1353" s="71">
        <v>0.61942023830695403</v>
      </c>
      <c r="N1353" s="68">
        <v>43.383199079401599</v>
      </c>
      <c r="O1353" s="71">
        <v>0.108555384557077</v>
      </c>
      <c r="P1353" s="68">
        <v>5.6691992986557604</v>
      </c>
      <c r="Q1353" s="71">
        <v>1</v>
      </c>
      <c r="R1353" s="68">
        <v>100</v>
      </c>
    </row>
    <row r="1354" spans="1:18" x14ac:dyDescent="0.2">
      <c r="A1354" s="141" t="s">
        <v>2954</v>
      </c>
      <c r="B1354" s="67" t="s">
        <v>2955</v>
      </c>
      <c r="C1354" s="67">
        <v>51</v>
      </c>
      <c r="D1354" s="67" t="s">
        <v>340</v>
      </c>
      <c r="E1354" s="71">
        <v>0.78866596731260197</v>
      </c>
      <c r="F1354" s="68">
        <v>70.5275229357798</v>
      </c>
      <c r="G1354" s="71">
        <v>0.874721410645664</v>
      </c>
      <c r="H1354" s="68">
        <v>74.885321100917395</v>
      </c>
      <c r="I1354" s="71">
        <v>0.67696232814858903</v>
      </c>
      <c r="J1354" s="68">
        <v>25.344036697247699</v>
      </c>
      <c r="K1354" s="71">
        <v>0.84604565056811498</v>
      </c>
      <c r="L1354" s="68">
        <v>62.2133027522936</v>
      </c>
      <c r="M1354" s="71">
        <v>0.79370442824115195</v>
      </c>
      <c r="N1354" s="68">
        <v>67.3187571921749</v>
      </c>
      <c r="O1354" s="71">
        <v>0.54056198627209096</v>
      </c>
      <c r="P1354" s="68">
        <v>60.666277030975998</v>
      </c>
      <c r="Q1354" s="71">
        <v>1</v>
      </c>
      <c r="R1354" s="68">
        <v>100</v>
      </c>
    </row>
    <row r="1355" spans="1:18" x14ac:dyDescent="0.2">
      <c r="A1355" s="141" t="s">
        <v>2956</v>
      </c>
      <c r="B1355" s="67" t="s">
        <v>2957</v>
      </c>
      <c r="C1355" s="67">
        <v>52</v>
      </c>
      <c r="D1355" s="67" t="s">
        <v>340</v>
      </c>
      <c r="E1355" s="71">
        <v>0.57804491957140203</v>
      </c>
      <c r="F1355" s="68">
        <v>25.2293577981651</v>
      </c>
      <c r="G1355" s="71">
        <v>0.694185404269826</v>
      </c>
      <c r="H1355" s="68">
        <v>42.029816513761503</v>
      </c>
      <c r="I1355" s="71">
        <v>0.62080823851078004</v>
      </c>
      <c r="J1355" s="68">
        <v>13.302752293577999</v>
      </c>
      <c r="K1355" s="71">
        <v>0.70890657698964499</v>
      </c>
      <c r="L1355" s="68">
        <v>19.0366972477064</v>
      </c>
      <c r="M1355" s="71">
        <v>0.76880668682198094</v>
      </c>
      <c r="N1355" s="68">
        <v>63.808975834292298</v>
      </c>
      <c r="O1355" s="71">
        <v>9.7517691264779799E-2</v>
      </c>
      <c r="P1355" s="68">
        <v>4.8509643483343101</v>
      </c>
      <c r="Q1355" s="71"/>
      <c r="R1355" s="68"/>
    </row>
    <row r="1356" spans="1:18" x14ac:dyDescent="0.2">
      <c r="A1356" s="141" t="s">
        <v>2958</v>
      </c>
      <c r="B1356" s="67" t="s">
        <v>2959</v>
      </c>
      <c r="C1356" s="67">
        <v>51</v>
      </c>
      <c r="D1356" s="67" t="s">
        <v>340</v>
      </c>
      <c r="E1356" s="71">
        <v>0.54777471662208099</v>
      </c>
      <c r="F1356" s="68">
        <v>17.144495412844002</v>
      </c>
      <c r="G1356" s="71">
        <v>0.70503869445363498</v>
      </c>
      <c r="H1356" s="68">
        <v>44.4954128440367</v>
      </c>
      <c r="I1356" s="71">
        <v>0.57625340356832899</v>
      </c>
      <c r="J1356" s="68">
        <v>7.8555045871559601</v>
      </c>
      <c r="K1356" s="71">
        <v>0.66507212153725603</v>
      </c>
      <c r="L1356" s="68">
        <v>10.550458715596299</v>
      </c>
      <c r="M1356" s="71">
        <v>0.58740885648230501</v>
      </c>
      <c r="N1356" s="68">
        <v>38.262370540851599</v>
      </c>
      <c r="O1356" s="71">
        <v>0.205100507068879</v>
      </c>
      <c r="P1356" s="68">
        <v>16.072472238456999</v>
      </c>
      <c r="Q1356" s="71"/>
      <c r="R1356" s="68"/>
    </row>
    <row r="1357" spans="1:18" x14ac:dyDescent="0.2">
      <c r="A1357" s="141" t="s">
        <v>2960</v>
      </c>
      <c r="B1357" s="67" t="s">
        <v>2961</v>
      </c>
      <c r="C1357" s="67">
        <v>51</v>
      </c>
      <c r="D1357" s="67" t="s">
        <v>340</v>
      </c>
      <c r="E1357" s="71">
        <v>0.58881413838018104</v>
      </c>
      <c r="F1357" s="68">
        <v>27.694954128440401</v>
      </c>
      <c r="G1357" s="71">
        <v>0.83633201611851904</v>
      </c>
      <c r="H1357" s="68">
        <v>68.922018348623894</v>
      </c>
      <c r="I1357" s="71">
        <v>0.74264276163079801</v>
      </c>
      <c r="J1357" s="68">
        <v>44.4954128440367</v>
      </c>
      <c r="K1357" s="71">
        <v>0.75791448180759402</v>
      </c>
      <c r="L1357" s="68">
        <v>31.823394495412799</v>
      </c>
      <c r="M1357" s="71">
        <v>0.71545438378089998</v>
      </c>
      <c r="N1357" s="68">
        <v>56.156501726122002</v>
      </c>
      <c r="O1357" s="71">
        <v>0.48054118694327402</v>
      </c>
      <c r="P1357" s="68">
        <v>53.126826417299803</v>
      </c>
      <c r="Q1357" s="71">
        <v>0</v>
      </c>
      <c r="R1357" s="68">
        <v>12.690355329949201</v>
      </c>
    </row>
    <row r="1358" spans="1:18" x14ac:dyDescent="0.2">
      <c r="A1358" s="141" t="s">
        <v>2962</v>
      </c>
      <c r="B1358" s="67" t="s">
        <v>2963</v>
      </c>
      <c r="C1358" s="67">
        <v>52</v>
      </c>
      <c r="D1358" s="67" t="s">
        <v>340</v>
      </c>
      <c r="E1358" s="71">
        <v>0.496607996814587</v>
      </c>
      <c r="F1358" s="68">
        <v>9.2316513761467895</v>
      </c>
      <c r="G1358" s="71">
        <v>0.66611982047011797</v>
      </c>
      <c r="H1358" s="68">
        <v>33.658256880733902</v>
      </c>
      <c r="I1358" s="71">
        <v>0.58771413055148902</v>
      </c>
      <c r="J1358" s="68">
        <v>8.8302752293578006</v>
      </c>
      <c r="K1358" s="71">
        <v>0.67702208406564801</v>
      </c>
      <c r="L1358" s="68">
        <v>12.7866972477064</v>
      </c>
      <c r="M1358" s="71">
        <v>0.45224968877823202</v>
      </c>
      <c r="N1358" s="68">
        <v>20.655926352128901</v>
      </c>
      <c r="O1358" s="71">
        <v>9.9934260207446807E-2</v>
      </c>
      <c r="P1358" s="68">
        <v>5.0263004091174697</v>
      </c>
      <c r="Q1358" s="71"/>
      <c r="R1358" s="68"/>
    </row>
    <row r="1359" spans="1:18" x14ac:dyDescent="0.2">
      <c r="A1359" s="141" t="s">
        <v>2964</v>
      </c>
      <c r="B1359" s="67" t="s">
        <v>2965</v>
      </c>
      <c r="C1359" s="67">
        <v>51</v>
      </c>
      <c r="D1359" s="67" t="s">
        <v>340</v>
      </c>
      <c r="E1359" s="71">
        <v>0.66883268924963502</v>
      </c>
      <c r="F1359" s="68">
        <v>48.165137614678898</v>
      </c>
      <c r="G1359" s="71">
        <v>0.67355516715006103</v>
      </c>
      <c r="H1359" s="68">
        <v>35.7224770642202</v>
      </c>
      <c r="I1359" s="71">
        <v>0.611260419950301</v>
      </c>
      <c r="J1359" s="68">
        <v>11.525229357798199</v>
      </c>
      <c r="K1359" s="71">
        <v>0.67099254350376403</v>
      </c>
      <c r="L1359" s="68">
        <v>11.697247706422001</v>
      </c>
      <c r="M1359" s="71">
        <v>0.54117019384670095</v>
      </c>
      <c r="N1359" s="68">
        <v>31.3578826237054</v>
      </c>
      <c r="O1359" s="71">
        <v>0.51601781104698397</v>
      </c>
      <c r="P1359" s="68">
        <v>57.276446522501502</v>
      </c>
      <c r="Q1359" s="71">
        <v>1</v>
      </c>
      <c r="R1359" s="68">
        <v>100</v>
      </c>
    </row>
    <row r="1360" spans="1:18" x14ac:dyDescent="0.2">
      <c r="A1360" s="141" t="s">
        <v>2885</v>
      </c>
      <c r="B1360" s="67" t="s">
        <v>2966</v>
      </c>
      <c r="C1360" s="67">
        <v>52</v>
      </c>
      <c r="D1360" s="67" t="s">
        <v>340</v>
      </c>
      <c r="E1360" s="71">
        <v>0.563000871539722</v>
      </c>
      <c r="F1360" s="68">
        <v>20.699541284403701</v>
      </c>
      <c r="G1360" s="71">
        <v>0.71224166031883096</v>
      </c>
      <c r="H1360" s="68">
        <v>46.7316513761468</v>
      </c>
      <c r="I1360" s="71">
        <v>0.65171256986083803</v>
      </c>
      <c r="J1360" s="68">
        <v>20.0114678899083</v>
      </c>
      <c r="K1360" s="71">
        <v>0.74926841757321005</v>
      </c>
      <c r="L1360" s="68">
        <v>29.243119266055</v>
      </c>
      <c r="M1360" s="71">
        <v>0.54472701404944002</v>
      </c>
      <c r="N1360" s="68">
        <v>32.220943613348702</v>
      </c>
      <c r="O1360" s="71">
        <v>0.15705469589629201</v>
      </c>
      <c r="P1360" s="68">
        <v>9.6434833430742302</v>
      </c>
      <c r="Q1360" s="71"/>
      <c r="R1360" s="68"/>
    </row>
    <row r="1361" spans="1:18" x14ac:dyDescent="0.2">
      <c r="A1361" s="141" t="s">
        <v>2967</v>
      </c>
      <c r="B1361" s="67" t="s">
        <v>2968</v>
      </c>
      <c r="C1361" s="67">
        <v>51</v>
      </c>
      <c r="D1361" s="67" t="s">
        <v>340</v>
      </c>
      <c r="E1361" s="71">
        <v>0.71768144170194204</v>
      </c>
      <c r="F1361" s="68">
        <v>60.2637614678899</v>
      </c>
      <c r="G1361" s="71">
        <v>0.79440138541267802</v>
      </c>
      <c r="H1361" s="68">
        <v>63.188073394495397</v>
      </c>
      <c r="I1361" s="71">
        <v>0.73662533159857801</v>
      </c>
      <c r="J1361" s="68">
        <v>42.488532110091697</v>
      </c>
      <c r="K1361" s="71">
        <v>0.778221939709549</v>
      </c>
      <c r="L1361" s="68">
        <v>39.048165137614703</v>
      </c>
      <c r="M1361" s="71">
        <v>0.68344300195625096</v>
      </c>
      <c r="N1361" s="68">
        <v>51.668584579977001</v>
      </c>
      <c r="O1361" s="71">
        <v>0.59571554983265196</v>
      </c>
      <c r="P1361" s="68">
        <v>66.393921683226196</v>
      </c>
      <c r="Q1361" s="71"/>
      <c r="R1361" s="68"/>
    </row>
    <row r="1362" spans="1:18" x14ac:dyDescent="0.2">
      <c r="A1362" s="141" t="s">
        <v>2969</v>
      </c>
      <c r="B1362" s="67" t="s">
        <v>2970</v>
      </c>
      <c r="C1362" s="67">
        <v>51</v>
      </c>
      <c r="D1362" s="67" t="s">
        <v>340</v>
      </c>
      <c r="E1362" s="71">
        <v>0.79885703453130896</v>
      </c>
      <c r="F1362" s="68">
        <v>71.846330275229306</v>
      </c>
      <c r="G1362" s="71">
        <v>0.78431935540698905</v>
      </c>
      <c r="H1362" s="68">
        <v>62.155963302752298</v>
      </c>
      <c r="I1362" s="71">
        <v>0.90202587220640595</v>
      </c>
      <c r="J1362" s="68">
        <v>87.442660550458697</v>
      </c>
      <c r="K1362" s="71">
        <v>0.86476493078571604</v>
      </c>
      <c r="L1362" s="68">
        <v>66.857798165137595</v>
      </c>
      <c r="M1362" s="71">
        <v>0.64431797972612503</v>
      </c>
      <c r="N1362" s="68">
        <v>46.2025316455696</v>
      </c>
      <c r="O1362" s="71"/>
      <c r="P1362" s="68"/>
      <c r="Q1362" s="71"/>
      <c r="R1362" s="68"/>
    </row>
    <row r="1363" spans="1:18" x14ac:dyDescent="0.2">
      <c r="A1363" s="141" t="s">
        <v>2971</v>
      </c>
      <c r="B1363" s="67" t="s">
        <v>2972</v>
      </c>
      <c r="C1363" s="67">
        <v>51</v>
      </c>
      <c r="D1363" s="67" t="s">
        <v>340</v>
      </c>
      <c r="E1363" s="71">
        <v>0.76648081770437304</v>
      </c>
      <c r="F1363" s="68">
        <v>66.857798165137595</v>
      </c>
      <c r="G1363" s="71">
        <v>0.83489731426278802</v>
      </c>
      <c r="H1363" s="68">
        <v>68.635321100917395</v>
      </c>
      <c r="I1363" s="71">
        <v>0.80487381875088504</v>
      </c>
      <c r="J1363" s="68">
        <v>62.2133027522936</v>
      </c>
      <c r="K1363" s="71">
        <v>0.87592909436302302</v>
      </c>
      <c r="L1363" s="68">
        <v>70.470183486238497</v>
      </c>
      <c r="M1363" s="71">
        <v>0.747465765605549</v>
      </c>
      <c r="N1363" s="68">
        <v>60.759493670886101</v>
      </c>
      <c r="O1363" s="71">
        <v>0.56923809553961902</v>
      </c>
      <c r="P1363" s="68">
        <v>63.4716540035067</v>
      </c>
      <c r="Q1363" s="71"/>
      <c r="R1363" s="68"/>
    </row>
    <row r="1364" spans="1:18" x14ac:dyDescent="0.2">
      <c r="A1364" s="141" t="s">
        <v>2889</v>
      </c>
      <c r="B1364" s="67" t="s">
        <v>2973</v>
      </c>
      <c r="C1364" s="67">
        <v>51</v>
      </c>
      <c r="D1364" s="67" t="s">
        <v>340</v>
      </c>
      <c r="E1364" s="71">
        <v>0.71223697012520404</v>
      </c>
      <c r="F1364" s="68">
        <v>59.002293577981597</v>
      </c>
      <c r="G1364" s="71">
        <v>0.78910485405972497</v>
      </c>
      <c r="H1364" s="68">
        <v>62.672018348623901</v>
      </c>
      <c r="I1364" s="71">
        <v>0.80604333829002905</v>
      </c>
      <c r="J1364" s="68">
        <v>62.672018348623901</v>
      </c>
      <c r="K1364" s="71">
        <v>0.90228435174504795</v>
      </c>
      <c r="L1364" s="68">
        <v>78.497706422018396</v>
      </c>
      <c r="M1364" s="71">
        <v>0.76524986661924199</v>
      </c>
      <c r="N1364" s="68">
        <v>63.291139240506297</v>
      </c>
      <c r="O1364" s="71">
        <v>0.66568941003718196</v>
      </c>
      <c r="P1364" s="68">
        <v>73.232028053769696</v>
      </c>
      <c r="Q1364" s="71">
        <v>0.34505000000000002</v>
      </c>
      <c r="R1364" s="68">
        <v>24.5346869712352</v>
      </c>
    </row>
    <row r="1365" spans="1:18" x14ac:dyDescent="0.2">
      <c r="A1365" s="141" t="s">
        <v>2974</v>
      </c>
      <c r="B1365" s="67" t="s">
        <v>2975</v>
      </c>
      <c r="C1365" s="67">
        <v>51</v>
      </c>
      <c r="D1365" s="67" t="s">
        <v>340</v>
      </c>
      <c r="E1365" s="71">
        <v>0.81900117724194099</v>
      </c>
      <c r="F1365" s="68">
        <v>74.369266055045898</v>
      </c>
      <c r="G1365" s="71">
        <v>0.94531353142520402</v>
      </c>
      <c r="H1365" s="68">
        <v>90.596330275229306</v>
      </c>
      <c r="I1365" s="71">
        <v>0.81222574096074895</v>
      </c>
      <c r="J1365" s="68">
        <v>63.818807339449499</v>
      </c>
      <c r="K1365" s="71">
        <v>0.908771911748395</v>
      </c>
      <c r="L1365" s="68">
        <v>80.103211009174302</v>
      </c>
      <c r="M1365" s="71">
        <v>0.84349991107949496</v>
      </c>
      <c r="N1365" s="68">
        <v>73.417721518987307</v>
      </c>
      <c r="O1365" s="71">
        <v>0.58519479099586502</v>
      </c>
      <c r="P1365" s="68">
        <v>65.283459964932803</v>
      </c>
      <c r="Q1365" s="71"/>
      <c r="R1365" s="68"/>
    </row>
    <row r="1366" spans="1:18" x14ac:dyDescent="0.2">
      <c r="A1366" s="141" t="s">
        <v>2976</v>
      </c>
      <c r="B1366" s="67" t="s">
        <v>2977</v>
      </c>
      <c r="C1366" s="67">
        <v>51</v>
      </c>
      <c r="D1366" s="67" t="s">
        <v>340</v>
      </c>
      <c r="E1366" s="71">
        <v>0.769417240106406</v>
      </c>
      <c r="F1366" s="68">
        <v>67.2591743119266</v>
      </c>
      <c r="G1366" s="71">
        <v>0.85429187804254703</v>
      </c>
      <c r="H1366" s="68">
        <v>71.559633027522906</v>
      </c>
      <c r="I1366" s="71">
        <v>0.82536068932299</v>
      </c>
      <c r="J1366" s="68">
        <v>67.144495412843995</v>
      </c>
      <c r="K1366" s="71">
        <v>0.82898142163884603</v>
      </c>
      <c r="L1366" s="68">
        <v>57.855504587155998</v>
      </c>
      <c r="M1366" s="71">
        <v>0.76169304641650404</v>
      </c>
      <c r="N1366" s="68">
        <v>62.7157652474108</v>
      </c>
      <c r="O1366" s="71">
        <v>0.576759165111145</v>
      </c>
      <c r="P1366" s="68">
        <v>64.640561075394501</v>
      </c>
      <c r="Q1366" s="71"/>
      <c r="R1366" s="68"/>
    </row>
    <row r="1367" spans="1:18" x14ac:dyDescent="0.2">
      <c r="A1367" s="141" t="s">
        <v>2978</v>
      </c>
      <c r="B1367" s="67" t="s">
        <v>2979</v>
      </c>
      <c r="C1367" s="67">
        <v>51</v>
      </c>
      <c r="D1367" s="67" t="s">
        <v>340</v>
      </c>
      <c r="E1367" s="71">
        <v>0.699049093577782</v>
      </c>
      <c r="F1367" s="68">
        <v>55.5045871559633</v>
      </c>
      <c r="G1367" s="71">
        <v>0.77696392820196003</v>
      </c>
      <c r="H1367" s="68">
        <v>61.181192660550501</v>
      </c>
      <c r="I1367" s="71">
        <v>0.76740586645542097</v>
      </c>
      <c r="J1367" s="68">
        <v>51.605504587155998</v>
      </c>
      <c r="K1367" s="71">
        <v>0.76968315666564702</v>
      </c>
      <c r="L1367" s="68">
        <v>35.894495412844002</v>
      </c>
      <c r="M1367" s="71">
        <v>0.68699982215899003</v>
      </c>
      <c r="N1367" s="68">
        <v>52.301495972382</v>
      </c>
      <c r="O1367" s="71">
        <v>0.49419269440689201</v>
      </c>
      <c r="P1367" s="68">
        <v>54.763296317942697</v>
      </c>
      <c r="Q1367" s="71"/>
      <c r="R1367" s="68"/>
    </row>
    <row r="1368" spans="1:18" x14ac:dyDescent="0.2">
      <c r="A1368" s="141" t="s">
        <v>2980</v>
      </c>
      <c r="B1368" s="67" t="s">
        <v>2981</v>
      </c>
      <c r="C1368" s="67">
        <v>51</v>
      </c>
      <c r="D1368" s="67" t="s">
        <v>340</v>
      </c>
      <c r="E1368" s="71">
        <v>0.818007870617661</v>
      </c>
      <c r="F1368" s="68">
        <v>74.082568807339499</v>
      </c>
      <c r="G1368" s="71">
        <v>0.85945131101679695</v>
      </c>
      <c r="H1368" s="68">
        <v>72.247706422018396</v>
      </c>
      <c r="I1368" s="71">
        <v>0.81933061876722302</v>
      </c>
      <c r="J1368" s="68">
        <v>65.596330275229306</v>
      </c>
      <c r="K1368" s="71">
        <v>0.82347169638929696</v>
      </c>
      <c r="L1368" s="68">
        <v>55.619266055045898</v>
      </c>
      <c r="M1368" s="71">
        <v>0.82927263026854003</v>
      </c>
      <c r="N1368" s="68">
        <v>71.403912543152998</v>
      </c>
      <c r="O1368" s="71">
        <v>0.57652096726410895</v>
      </c>
      <c r="P1368" s="68">
        <v>64.582115721800093</v>
      </c>
      <c r="Q1368" s="71">
        <v>1</v>
      </c>
      <c r="R1368" s="68">
        <v>100</v>
      </c>
    </row>
    <row r="1369" spans="1:18" x14ac:dyDescent="0.2">
      <c r="A1369" s="141" t="s">
        <v>2982</v>
      </c>
      <c r="B1369" s="67" t="s">
        <v>2983</v>
      </c>
      <c r="C1369" s="67">
        <v>51</v>
      </c>
      <c r="D1369" s="67" t="s">
        <v>340</v>
      </c>
      <c r="E1369" s="71">
        <v>0.66677161027563803</v>
      </c>
      <c r="F1369" s="68">
        <v>47.706422018348597</v>
      </c>
      <c r="G1369" s="71">
        <v>0.73511209036703895</v>
      </c>
      <c r="H1369" s="68">
        <v>52.752293577981597</v>
      </c>
      <c r="I1369" s="71">
        <v>0.77374796733512496</v>
      </c>
      <c r="J1369" s="68">
        <v>53.899082568807302</v>
      </c>
      <c r="K1369" s="71">
        <v>0.81371625170751904</v>
      </c>
      <c r="L1369" s="68">
        <v>51.7775229357798</v>
      </c>
      <c r="M1369" s="71">
        <v>0.58740885648230501</v>
      </c>
      <c r="N1369" s="68">
        <v>38.262370540851599</v>
      </c>
      <c r="O1369" s="71">
        <v>0.423872885486204</v>
      </c>
      <c r="P1369" s="68">
        <v>46.464056107539498</v>
      </c>
      <c r="Q1369" s="71"/>
      <c r="R1369" s="68"/>
    </row>
    <row r="1370" spans="1:18" x14ac:dyDescent="0.2">
      <c r="A1370" s="141" t="s">
        <v>2984</v>
      </c>
      <c r="B1370" s="67" t="s">
        <v>2985</v>
      </c>
      <c r="C1370" s="67">
        <v>51</v>
      </c>
      <c r="D1370" s="67" t="s">
        <v>340</v>
      </c>
      <c r="E1370" s="71">
        <v>0.64418539950273201</v>
      </c>
      <c r="F1370" s="68">
        <v>42.316513761467903</v>
      </c>
      <c r="G1370" s="71">
        <v>0.83896174810215696</v>
      </c>
      <c r="H1370" s="68">
        <v>69.0366972477064</v>
      </c>
      <c r="I1370" s="71">
        <v>0.75360463860560201</v>
      </c>
      <c r="J1370" s="68">
        <v>47.821100917431203</v>
      </c>
      <c r="K1370" s="71">
        <v>0.78560950766603099</v>
      </c>
      <c r="L1370" s="68">
        <v>42.029816513761503</v>
      </c>
      <c r="M1370" s="71">
        <v>0.78659078783567504</v>
      </c>
      <c r="N1370" s="68">
        <v>65.995397008055207</v>
      </c>
      <c r="O1370" s="71">
        <v>0.62604571480692495</v>
      </c>
      <c r="P1370" s="68">
        <v>69.433080070134395</v>
      </c>
      <c r="Q1370" s="71">
        <v>7.4300000000000005E-2</v>
      </c>
      <c r="R1370" s="68">
        <v>17.935702199661598</v>
      </c>
    </row>
    <row r="1371" spans="1:18" x14ac:dyDescent="0.2">
      <c r="A1371" s="141" t="s">
        <v>2986</v>
      </c>
      <c r="B1371" s="67" t="s">
        <v>2987</v>
      </c>
      <c r="C1371" s="67">
        <v>51</v>
      </c>
      <c r="D1371" s="67" t="s">
        <v>340</v>
      </c>
      <c r="E1371" s="71">
        <v>0.78360793821348196</v>
      </c>
      <c r="F1371" s="68">
        <v>69.667431192660501</v>
      </c>
      <c r="G1371" s="71">
        <v>0.80157678884028105</v>
      </c>
      <c r="H1371" s="68">
        <v>64.220183486238497</v>
      </c>
      <c r="I1371" s="71">
        <v>0.87829576803065601</v>
      </c>
      <c r="J1371" s="68">
        <v>79.7591743119266</v>
      </c>
      <c r="K1371" s="71">
        <v>0.85171239676756705</v>
      </c>
      <c r="L1371" s="68">
        <v>63.761467889908303</v>
      </c>
      <c r="M1371" s="71">
        <v>0.815045349457585</v>
      </c>
      <c r="N1371" s="68">
        <v>69.7928653624856</v>
      </c>
      <c r="O1371" s="71">
        <v>0.57140938797132002</v>
      </c>
      <c r="P1371" s="68">
        <v>63.822326125073097</v>
      </c>
      <c r="Q1371" s="71"/>
      <c r="R1371" s="68"/>
    </row>
    <row r="1372" spans="1:18" x14ac:dyDescent="0.2">
      <c r="A1372" s="141" t="s">
        <v>2988</v>
      </c>
      <c r="B1372" s="67" t="s">
        <v>2989</v>
      </c>
      <c r="C1372" s="67">
        <v>51</v>
      </c>
      <c r="D1372" s="67" t="s">
        <v>340</v>
      </c>
      <c r="E1372" s="71">
        <v>0.68229191324760596</v>
      </c>
      <c r="F1372" s="68">
        <v>51.548165137614703</v>
      </c>
      <c r="G1372" s="71">
        <v>0.74679361532053701</v>
      </c>
      <c r="H1372" s="68">
        <v>56.020642201834903</v>
      </c>
      <c r="I1372" s="71">
        <v>0.63466318583213699</v>
      </c>
      <c r="J1372" s="68">
        <v>16.055045871559599</v>
      </c>
      <c r="K1372" s="71">
        <v>0.69681391138234705</v>
      </c>
      <c r="L1372" s="68">
        <v>16.284403669724799</v>
      </c>
      <c r="M1372" s="71">
        <v>0.72612484438911595</v>
      </c>
      <c r="N1372" s="68">
        <v>57.767548906789401</v>
      </c>
      <c r="O1372" s="71">
        <v>0.2893559225615</v>
      </c>
      <c r="P1372" s="68">
        <v>26.826417299824701</v>
      </c>
      <c r="Q1372" s="71">
        <v>1</v>
      </c>
      <c r="R1372" s="68">
        <v>100</v>
      </c>
    </row>
    <row r="1373" spans="1:18" x14ac:dyDescent="0.2">
      <c r="A1373" s="141" t="s">
        <v>2990</v>
      </c>
      <c r="B1373" s="67" t="s">
        <v>2991</v>
      </c>
      <c r="C1373" s="67">
        <v>51</v>
      </c>
      <c r="D1373" s="67" t="s">
        <v>340</v>
      </c>
      <c r="E1373" s="71">
        <v>0.68638497834767398</v>
      </c>
      <c r="F1373" s="68">
        <v>52.809633027522899</v>
      </c>
      <c r="G1373" s="71">
        <v>0.76410732167170703</v>
      </c>
      <c r="H1373" s="68">
        <v>59.633027522935798</v>
      </c>
      <c r="I1373" s="71">
        <v>0.81723867466789102</v>
      </c>
      <c r="J1373" s="68">
        <v>64.965596330275204</v>
      </c>
      <c r="K1373" s="71">
        <v>0.81050088727797198</v>
      </c>
      <c r="L1373" s="68">
        <v>50.573394495412799</v>
      </c>
      <c r="M1373" s="71">
        <v>0.71189756357816103</v>
      </c>
      <c r="N1373" s="68">
        <v>55.638665132336001</v>
      </c>
      <c r="O1373" s="71">
        <v>0.55776542289031095</v>
      </c>
      <c r="P1373" s="68">
        <v>62.4196376388077</v>
      </c>
      <c r="Q1373" s="71">
        <v>0.45679999999999998</v>
      </c>
      <c r="R1373" s="68">
        <v>26.734348561759699</v>
      </c>
    </row>
    <row r="1374" spans="1:18" x14ac:dyDescent="0.2">
      <c r="A1374" s="141" t="s">
        <v>2992</v>
      </c>
      <c r="B1374" s="67" t="s">
        <v>2993</v>
      </c>
      <c r="C1374" s="67">
        <v>52</v>
      </c>
      <c r="D1374" s="67" t="s">
        <v>340</v>
      </c>
      <c r="E1374" s="71">
        <v>0.71557172205160902</v>
      </c>
      <c r="F1374" s="68">
        <v>59.862385321100902</v>
      </c>
      <c r="G1374" s="71">
        <v>0.71731879502644502</v>
      </c>
      <c r="H1374" s="68">
        <v>48.451834862385297</v>
      </c>
      <c r="I1374" s="71">
        <v>0.726503068391113</v>
      </c>
      <c r="J1374" s="68">
        <v>39.2775229357798</v>
      </c>
      <c r="K1374" s="71">
        <v>0.82690712558331003</v>
      </c>
      <c r="L1374" s="68">
        <v>56.880733944954102</v>
      </c>
      <c r="M1374" s="71">
        <v>0.67988618175351201</v>
      </c>
      <c r="N1374" s="68">
        <v>51.265822784810098</v>
      </c>
      <c r="O1374" s="71">
        <v>0.34281516155527397</v>
      </c>
      <c r="P1374" s="68">
        <v>34.248977206312098</v>
      </c>
      <c r="Q1374" s="71">
        <v>1</v>
      </c>
      <c r="R1374" s="68">
        <v>100</v>
      </c>
    </row>
    <row r="1375" spans="1:18" x14ac:dyDescent="0.2">
      <c r="A1375" s="141" t="s">
        <v>2994</v>
      </c>
      <c r="B1375" s="67" t="s">
        <v>2995</v>
      </c>
      <c r="C1375" s="67">
        <v>52</v>
      </c>
      <c r="D1375" s="67" t="s">
        <v>340</v>
      </c>
      <c r="E1375" s="71">
        <v>0.69076133127740003</v>
      </c>
      <c r="F1375" s="68">
        <v>53.899082568807302</v>
      </c>
      <c r="G1375" s="71">
        <v>0.60051009435387004</v>
      </c>
      <c r="H1375" s="68">
        <v>14.793577981651399</v>
      </c>
      <c r="I1375" s="71">
        <v>0.65642455493427199</v>
      </c>
      <c r="J1375" s="68">
        <v>21.043577981651399</v>
      </c>
      <c r="K1375" s="71">
        <v>0.67507173365779205</v>
      </c>
      <c r="L1375" s="68">
        <v>12.327981651376099</v>
      </c>
      <c r="M1375" s="71">
        <v>0.66921572114529604</v>
      </c>
      <c r="N1375" s="68">
        <v>50.115074798619098</v>
      </c>
      <c r="O1375" s="71">
        <v>0.54334588357317204</v>
      </c>
      <c r="P1375" s="68">
        <v>61.016949152542402</v>
      </c>
      <c r="Q1375" s="71">
        <v>1</v>
      </c>
      <c r="R1375" s="68">
        <v>100</v>
      </c>
    </row>
    <row r="1376" spans="1:18" x14ac:dyDescent="0.2">
      <c r="A1376" s="141" t="s">
        <v>2996</v>
      </c>
      <c r="B1376" s="67" t="s">
        <v>2997</v>
      </c>
      <c r="C1376" s="67">
        <v>51</v>
      </c>
      <c r="D1376" s="67" t="s">
        <v>340</v>
      </c>
      <c r="E1376" s="71">
        <v>0.67548318057591095</v>
      </c>
      <c r="F1376" s="68">
        <v>49.885321100917402</v>
      </c>
      <c r="G1376" s="71">
        <v>0.73376914522014003</v>
      </c>
      <c r="H1376" s="68">
        <v>52.408256880734001</v>
      </c>
      <c r="I1376" s="71">
        <v>0.69226137586675096</v>
      </c>
      <c r="J1376" s="68">
        <v>29.128440366972502</v>
      </c>
      <c r="K1376" s="71">
        <v>0.76927442045604799</v>
      </c>
      <c r="L1376" s="68">
        <v>35.7224770642202</v>
      </c>
      <c r="M1376" s="71">
        <v>0.74035212520007099</v>
      </c>
      <c r="N1376" s="68">
        <v>59.8964326812428</v>
      </c>
      <c r="O1376" s="71">
        <v>0.60584201671245297</v>
      </c>
      <c r="P1376" s="68">
        <v>67.1537112799532</v>
      </c>
      <c r="Q1376" s="71">
        <v>0.51139999999999997</v>
      </c>
      <c r="R1376" s="68">
        <v>30.964467005076099</v>
      </c>
    </row>
    <row r="1377" spans="1:18" x14ac:dyDescent="0.2">
      <c r="A1377" s="141" t="s">
        <v>2998</v>
      </c>
      <c r="B1377" s="67" t="s">
        <v>2999</v>
      </c>
      <c r="C1377" s="67">
        <v>51</v>
      </c>
      <c r="D1377" s="67" t="s">
        <v>340</v>
      </c>
      <c r="E1377" s="71">
        <v>0.58097266097233402</v>
      </c>
      <c r="F1377" s="68">
        <v>26.0321100917431</v>
      </c>
      <c r="G1377" s="71">
        <v>0.71624778231155495</v>
      </c>
      <c r="H1377" s="68">
        <v>48.107798165137602</v>
      </c>
      <c r="I1377" s="71">
        <v>0.64178137111579903</v>
      </c>
      <c r="J1377" s="68">
        <v>17.660550458715601</v>
      </c>
      <c r="K1377" s="71">
        <v>0.82030246968401099</v>
      </c>
      <c r="L1377" s="68">
        <v>54.529816513761503</v>
      </c>
      <c r="M1377" s="71">
        <v>0.54472701404944002</v>
      </c>
      <c r="N1377" s="68">
        <v>32.220943613348702</v>
      </c>
      <c r="O1377" s="71">
        <v>0.18180466770086401</v>
      </c>
      <c r="P1377" s="68">
        <v>12.6826417299825</v>
      </c>
      <c r="Q1377" s="71"/>
      <c r="R1377" s="68"/>
    </row>
    <row r="1378" spans="1:18" x14ac:dyDescent="0.2">
      <c r="A1378" s="141" t="s">
        <v>3000</v>
      </c>
      <c r="B1378" s="67" t="s">
        <v>3001</v>
      </c>
      <c r="C1378" s="67">
        <v>51</v>
      </c>
      <c r="D1378" s="67" t="s">
        <v>340</v>
      </c>
      <c r="E1378" s="71">
        <v>0.64244072288747001</v>
      </c>
      <c r="F1378" s="68">
        <v>41.628440366972498</v>
      </c>
      <c r="G1378" s="71">
        <v>0.67334207092529796</v>
      </c>
      <c r="H1378" s="68">
        <v>35.607798165137602</v>
      </c>
      <c r="I1378" s="71">
        <v>0.73034339458096398</v>
      </c>
      <c r="J1378" s="68">
        <v>40.596330275229398</v>
      </c>
      <c r="K1378" s="71">
        <v>0.81861225405786198</v>
      </c>
      <c r="L1378" s="68">
        <v>53.555045871559599</v>
      </c>
      <c r="M1378" s="71">
        <v>0.62653387871243105</v>
      </c>
      <c r="N1378" s="68">
        <v>44.073647871116201</v>
      </c>
      <c r="O1378" s="71">
        <v>0.50581273904826196</v>
      </c>
      <c r="P1378" s="68">
        <v>56.165984804208101</v>
      </c>
      <c r="Q1378" s="71">
        <v>0.5</v>
      </c>
      <c r="R1378" s="68">
        <v>29.6954314720812</v>
      </c>
    </row>
    <row r="1379" spans="1:18" x14ac:dyDescent="0.2">
      <c r="A1379" s="141" t="s">
        <v>3002</v>
      </c>
      <c r="B1379" s="67" t="s">
        <v>3003</v>
      </c>
      <c r="C1379" s="67">
        <v>52</v>
      </c>
      <c r="D1379" s="67" t="s">
        <v>340</v>
      </c>
      <c r="E1379" s="71">
        <v>0.547160061323684</v>
      </c>
      <c r="F1379" s="68">
        <v>16.915137614678901</v>
      </c>
      <c r="G1379" s="71">
        <v>0.66393560178351696</v>
      </c>
      <c r="H1379" s="68">
        <v>33.256880733945003</v>
      </c>
      <c r="I1379" s="71">
        <v>0.61492359144777198</v>
      </c>
      <c r="J1379" s="68">
        <v>12.0412844036697</v>
      </c>
      <c r="K1379" s="71">
        <v>0.65393299058028898</v>
      </c>
      <c r="L1379" s="68">
        <v>8.8876146788990802</v>
      </c>
      <c r="M1379" s="71">
        <v>0.61586341810421497</v>
      </c>
      <c r="N1379" s="68">
        <v>43.095512082853901</v>
      </c>
      <c r="O1379" s="71">
        <v>0.18714470470262601</v>
      </c>
      <c r="P1379" s="68">
        <v>13.2670952659264</v>
      </c>
      <c r="Q1379" s="71"/>
      <c r="R1379" s="68"/>
    </row>
    <row r="1380" spans="1:18" x14ac:dyDescent="0.2">
      <c r="A1380" s="141" t="s">
        <v>3004</v>
      </c>
      <c r="B1380" s="67" t="s">
        <v>3005</v>
      </c>
      <c r="C1380" s="67">
        <v>52</v>
      </c>
      <c r="D1380" s="67" t="s">
        <v>340</v>
      </c>
      <c r="E1380" s="71">
        <v>0.63722433956685698</v>
      </c>
      <c r="F1380" s="68">
        <v>40.538990825688103</v>
      </c>
      <c r="G1380" s="71">
        <v>0.65091756337911699</v>
      </c>
      <c r="H1380" s="68">
        <v>28.555045871559599</v>
      </c>
      <c r="I1380" s="71">
        <v>0.61773673741880597</v>
      </c>
      <c r="J1380" s="68">
        <v>12.7293577981651</v>
      </c>
      <c r="K1380" s="71">
        <v>0.71788974495900204</v>
      </c>
      <c r="L1380" s="68">
        <v>21.2729357798165</v>
      </c>
      <c r="M1380" s="71">
        <v>0.69411346256446704</v>
      </c>
      <c r="N1380" s="68">
        <v>53.049482163406203</v>
      </c>
      <c r="O1380" s="71">
        <v>0.14268852907974999</v>
      </c>
      <c r="P1380" s="68">
        <v>8.2992402104032692</v>
      </c>
      <c r="Q1380" s="71">
        <v>1</v>
      </c>
      <c r="R1380" s="68">
        <v>100</v>
      </c>
    </row>
    <row r="1381" spans="1:18" x14ac:dyDescent="0.2">
      <c r="A1381" s="141" t="s">
        <v>3006</v>
      </c>
      <c r="B1381" s="67" t="s">
        <v>3007</v>
      </c>
      <c r="C1381" s="67">
        <v>52</v>
      </c>
      <c r="D1381" s="67" t="s">
        <v>340</v>
      </c>
      <c r="E1381" s="71">
        <v>0.53700547124848597</v>
      </c>
      <c r="F1381" s="68">
        <v>15.424311926605499</v>
      </c>
      <c r="G1381" s="71">
        <v>0.65172610834644495</v>
      </c>
      <c r="H1381" s="68">
        <v>28.899082568807302</v>
      </c>
      <c r="I1381" s="71">
        <v>0.60346430970035503</v>
      </c>
      <c r="J1381" s="68">
        <v>10.435779816513801</v>
      </c>
      <c r="K1381" s="71">
        <v>0.73024680700806499</v>
      </c>
      <c r="L1381" s="68">
        <v>24.369266055045902</v>
      </c>
      <c r="M1381" s="71">
        <v>0.58029521607682699</v>
      </c>
      <c r="N1381" s="68">
        <v>37.169159953970102</v>
      </c>
      <c r="O1381" s="71">
        <v>0.119294915110739</v>
      </c>
      <c r="P1381" s="68">
        <v>6.7796610169491496</v>
      </c>
      <c r="Q1381" s="71"/>
      <c r="R1381" s="68"/>
    </row>
    <row r="1382" spans="1:18" x14ac:dyDescent="0.2">
      <c r="A1382" s="141" t="s">
        <v>3008</v>
      </c>
      <c r="B1382" s="67" t="s">
        <v>3009</v>
      </c>
      <c r="C1382" s="67">
        <v>52</v>
      </c>
      <c r="D1382" s="67" t="s">
        <v>340</v>
      </c>
      <c r="E1382" s="71">
        <v>0.556007837131413</v>
      </c>
      <c r="F1382" s="68">
        <v>19.151376146789001</v>
      </c>
      <c r="G1382" s="71">
        <v>0.65439739744283998</v>
      </c>
      <c r="H1382" s="68">
        <v>29.816513761467899</v>
      </c>
      <c r="I1382" s="71">
        <v>0.66642850888557303</v>
      </c>
      <c r="J1382" s="68">
        <v>22.935779816513801</v>
      </c>
      <c r="K1382" s="71">
        <v>0.71451276381066398</v>
      </c>
      <c r="L1382" s="68">
        <v>20.5275229357798</v>
      </c>
      <c r="M1382" s="71">
        <v>0.54828383425217897</v>
      </c>
      <c r="N1382" s="68">
        <v>32.853855005753701</v>
      </c>
      <c r="O1382" s="71">
        <v>0.196416681265807</v>
      </c>
      <c r="P1382" s="68">
        <v>14.7866744593805</v>
      </c>
      <c r="Q1382" s="71"/>
      <c r="R1382" s="68"/>
    </row>
    <row r="1383" spans="1:18" x14ac:dyDescent="0.2">
      <c r="A1383" s="141" t="s">
        <v>3010</v>
      </c>
      <c r="B1383" s="67" t="s">
        <v>3011</v>
      </c>
      <c r="C1383" s="67">
        <v>52</v>
      </c>
      <c r="D1383" s="67" t="s">
        <v>340</v>
      </c>
      <c r="E1383" s="71">
        <v>0.67308824571914205</v>
      </c>
      <c r="F1383" s="68">
        <v>49.197247706421997</v>
      </c>
      <c r="G1383" s="71">
        <v>0.65217217634941504</v>
      </c>
      <c r="H1383" s="68">
        <v>29.071100917431199</v>
      </c>
      <c r="I1383" s="71">
        <v>0.69646673019340499</v>
      </c>
      <c r="J1383" s="68">
        <v>30.5045871559633</v>
      </c>
      <c r="K1383" s="71">
        <v>0.75804733794182599</v>
      </c>
      <c r="L1383" s="68">
        <v>31.880733944954098</v>
      </c>
      <c r="M1383" s="71">
        <v>0.65854526053707996</v>
      </c>
      <c r="N1383" s="68">
        <v>48.101265822784796</v>
      </c>
      <c r="O1383" s="71">
        <v>0.273297969293124</v>
      </c>
      <c r="P1383" s="68">
        <v>24.6054938632379</v>
      </c>
      <c r="Q1383" s="71">
        <v>1</v>
      </c>
      <c r="R1383" s="68">
        <v>100</v>
      </c>
    </row>
    <row r="1384" spans="1:18" x14ac:dyDescent="0.2">
      <c r="A1384" s="141" t="s">
        <v>3012</v>
      </c>
      <c r="B1384" s="67" t="s">
        <v>3013</v>
      </c>
      <c r="C1384" s="67">
        <v>52</v>
      </c>
      <c r="D1384" s="67" t="s">
        <v>340</v>
      </c>
      <c r="E1384" s="71">
        <v>0.55978913599894697</v>
      </c>
      <c r="F1384" s="68">
        <v>20.0114678899083</v>
      </c>
      <c r="G1384" s="71">
        <v>0.655325980468622</v>
      </c>
      <c r="H1384" s="68">
        <v>30.389908256880702</v>
      </c>
      <c r="I1384" s="71">
        <v>0.64392092922924504</v>
      </c>
      <c r="J1384" s="68">
        <v>18.2339449541284</v>
      </c>
      <c r="K1384" s="71">
        <v>0.75349205761971905</v>
      </c>
      <c r="L1384" s="68">
        <v>30.275229357798199</v>
      </c>
      <c r="M1384" s="71">
        <v>0.54117019384670095</v>
      </c>
      <c r="N1384" s="68">
        <v>31.3578826237054</v>
      </c>
      <c r="O1384" s="71">
        <v>0.20503651883044699</v>
      </c>
      <c r="P1384" s="68">
        <v>16.014026884862702</v>
      </c>
      <c r="Q1384" s="71"/>
      <c r="R1384" s="68"/>
    </row>
    <row r="1385" spans="1:18" x14ac:dyDescent="0.2">
      <c r="A1385" s="141" t="s">
        <v>3014</v>
      </c>
      <c r="B1385" s="67" t="s">
        <v>3015</v>
      </c>
      <c r="C1385" s="67">
        <v>52</v>
      </c>
      <c r="D1385" s="67" t="s">
        <v>340</v>
      </c>
      <c r="E1385" s="71">
        <v>0.51611154551306304</v>
      </c>
      <c r="F1385" s="68">
        <v>11.525229357798199</v>
      </c>
      <c r="G1385" s="71">
        <v>0.64129779999023795</v>
      </c>
      <c r="H1385" s="68">
        <v>25.974770642201801</v>
      </c>
      <c r="I1385" s="71">
        <v>0.62717230502040699</v>
      </c>
      <c r="J1385" s="68">
        <v>14.6215596330275</v>
      </c>
      <c r="K1385" s="71">
        <v>0.65859610825961701</v>
      </c>
      <c r="L1385" s="68">
        <v>9.4610091743119291</v>
      </c>
      <c r="M1385" s="71">
        <v>0.40601102614262902</v>
      </c>
      <c r="N1385" s="68">
        <v>15.4775604142693</v>
      </c>
      <c r="O1385" s="71">
        <v>0.24748048815242399</v>
      </c>
      <c r="P1385" s="68">
        <v>21.390999415546499</v>
      </c>
      <c r="Q1385" s="71"/>
      <c r="R1385" s="68"/>
    </row>
    <row r="1386" spans="1:18" x14ac:dyDescent="0.2">
      <c r="A1386" s="141" t="s">
        <v>3016</v>
      </c>
      <c r="B1386" s="67" t="s">
        <v>3017</v>
      </c>
      <c r="C1386" s="67">
        <v>52</v>
      </c>
      <c r="D1386" s="67" t="s">
        <v>340</v>
      </c>
      <c r="E1386" s="71">
        <v>0.55584742302825496</v>
      </c>
      <c r="F1386" s="68">
        <v>19.0366972477064</v>
      </c>
      <c r="G1386" s="71">
        <v>0.66770894310696205</v>
      </c>
      <c r="H1386" s="68">
        <v>34.059633027522899</v>
      </c>
      <c r="I1386" s="71">
        <v>0.62726661766893399</v>
      </c>
      <c r="J1386" s="68">
        <v>14.678899082568799</v>
      </c>
      <c r="K1386" s="71">
        <v>0.64326547613851603</v>
      </c>
      <c r="L1386" s="68">
        <v>7.9701834862385299</v>
      </c>
      <c r="M1386" s="71">
        <v>0.56962475546861102</v>
      </c>
      <c r="N1386" s="68">
        <v>35.673187571921801</v>
      </c>
      <c r="O1386" s="71">
        <v>0.27137132275825099</v>
      </c>
      <c r="P1386" s="68">
        <v>24.254821741671499</v>
      </c>
      <c r="Q1386" s="71"/>
      <c r="R1386" s="68"/>
    </row>
    <row r="1387" spans="1:18" x14ac:dyDescent="0.2">
      <c r="A1387" s="141" t="s">
        <v>1274</v>
      </c>
      <c r="B1387" s="67" t="s">
        <v>3018</v>
      </c>
      <c r="C1387" s="67">
        <v>52</v>
      </c>
      <c r="D1387" s="67" t="s">
        <v>340</v>
      </c>
      <c r="E1387" s="71">
        <v>0.607169977898395</v>
      </c>
      <c r="F1387" s="68">
        <v>32.626146788990802</v>
      </c>
      <c r="G1387" s="71">
        <v>0.65385770792368303</v>
      </c>
      <c r="H1387" s="68">
        <v>29.7591743119266</v>
      </c>
      <c r="I1387" s="71">
        <v>0.65369144462675199</v>
      </c>
      <c r="J1387" s="68">
        <v>20.470183486238501</v>
      </c>
      <c r="K1387" s="71">
        <v>0.643175932277121</v>
      </c>
      <c r="L1387" s="68">
        <v>7.9128440366972503</v>
      </c>
      <c r="M1387" s="71">
        <v>0.491374711008359</v>
      </c>
      <c r="N1387" s="68">
        <v>25.373993095512098</v>
      </c>
      <c r="O1387" s="71">
        <v>0.20092007155445499</v>
      </c>
      <c r="P1387" s="68">
        <v>15.3711279953244</v>
      </c>
      <c r="Q1387" s="71">
        <v>1</v>
      </c>
      <c r="R1387" s="68">
        <v>100</v>
      </c>
    </row>
    <row r="1388" spans="1:18" x14ac:dyDescent="0.2">
      <c r="A1388" s="141" t="s">
        <v>3019</v>
      </c>
      <c r="B1388" s="67" t="s">
        <v>3020</v>
      </c>
      <c r="C1388" s="67">
        <v>52</v>
      </c>
      <c r="D1388" s="67" t="s">
        <v>340</v>
      </c>
      <c r="E1388" s="71">
        <v>0.57594051802845303</v>
      </c>
      <c r="F1388" s="68">
        <v>24.942660550458701</v>
      </c>
      <c r="G1388" s="71">
        <v>0.68144544190121803</v>
      </c>
      <c r="H1388" s="68">
        <v>38.188073394495397</v>
      </c>
      <c r="I1388" s="71">
        <v>0.74841157669710801</v>
      </c>
      <c r="J1388" s="68">
        <v>46.215596330275197</v>
      </c>
      <c r="K1388" s="71">
        <v>0.84565735963106903</v>
      </c>
      <c r="L1388" s="68">
        <v>62.0412844036697</v>
      </c>
      <c r="M1388" s="71">
        <v>0.66921572114529604</v>
      </c>
      <c r="N1388" s="68">
        <v>50.115074798619098</v>
      </c>
      <c r="O1388" s="71">
        <v>0.148713008796025</v>
      </c>
      <c r="P1388" s="68">
        <v>8.8252483927527798</v>
      </c>
      <c r="Q1388" s="71">
        <v>0.36220000000000002</v>
      </c>
      <c r="R1388" s="68">
        <v>24.788494077834201</v>
      </c>
    </row>
    <row r="1389" spans="1:18" x14ac:dyDescent="0.2">
      <c r="A1389" s="141" t="s">
        <v>3021</v>
      </c>
      <c r="B1389" s="67" t="s">
        <v>3022</v>
      </c>
      <c r="C1389" s="67">
        <v>52</v>
      </c>
      <c r="D1389" s="67" t="s">
        <v>340</v>
      </c>
      <c r="E1389" s="71">
        <v>0.63990320378876597</v>
      </c>
      <c r="F1389" s="68">
        <v>41.112385321100902</v>
      </c>
      <c r="G1389" s="71">
        <v>0.64786206253822898</v>
      </c>
      <c r="H1389" s="68">
        <v>27.866972477064198</v>
      </c>
      <c r="I1389" s="71">
        <v>0.74368810452710599</v>
      </c>
      <c r="J1389" s="68">
        <v>44.7821100917431</v>
      </c>
      <c r="K1389" s="71">
        <v>0.72670589481120995</v>
      </c>
      <c r="L1389" s="68">
        <v>23.394495412844002</v>
      </c>
      <c r="M1389" s="71">
        <v>0.51627245242752995</v>
      </c>
      <c r="N1389" s="68">
        <v>28.3084004602992</v>
      </c>
      <c r="O1389" s="71">
        <v>0.20489070842852</v>
      </c>
      <c r="P1389" s="68">
        <v>15.955581531268299</v>
      </c>
      <c r="Q1389" s="71">
        <v>1</v>
      </c>
      <c r="R1389" s="68">
        <v>100</v>
      </c>
    </row>
    <row r="1390" spans="1:18" x14ac:dyDescent="0.2">
      <c r="A1390" s="141" t="s">
        <v>3023</v>
      </c>
      <c r="B1390" s="67" t="s">
        <v>3024</v>
      </c>
      <c r="C1390" s="67">
        <v>52</v>
      </c>
      <c r="D1390" s="67" t="s">
        <v>340</v>
      </c>
      <c r="E1390" s="71">
        <v>0.62198969524206704</v>
      </c>
      <c r="F1390" s="68">
        <v>36.181192660550501</v>
      </c>
      <c r="G1390" s="71">
        <v>0.65107602540795295</v>
      </c>
      <c r="H1390" s="68">
        <v>28.612385321100898</v>
      </c>
      <c r="I1390" s="71">
        <v>0.653026841629884</v>
      </c>
      <c r="J1390" s="68">
        <v>20.2408256880734</v>
      </c>
      <c r="K1390" s="71">
        <v>0.73362119940511605</v>
      </c>
      <c r="L1390" s="68">
        <v>25.344036697247699</v>
      </c>
      <c r="M1390" s="71">
        <v>0.48426107060288098</v>
      </c>
      <c r="N1390" s="68">
        <v>24.568469505178399</v>
      </c>
      <c r="O1390" s="71">
        <v>0.20995303440657101</v>
      </c>
      <c r="P1390" s="68">
        <v>16.540035067212202</v>
      </c>
      <c r="Q1390" s="71">
        <v>1</v>
      </c>
      <c r="R1390" s="68">
        <v>100</v>
      </c>
    </row>
    <row r="1391" spans="1:18" x14ac:dyDescent="0.2">
      <c r="A1391" s="141" t="s">
        <v>3025</v>
      </c>
      <c r="B1391" s="67" t="s">
        <v>3026</v>
      </c>
      <c r="C1391" s="67">
        <v>52</v>
      </c>
      <c r="D1391" s="67" t="s">
        <v>340</v>
      </c>
      <c r="E1391" s="71">
        <v>0.69532859608300102</v>
      </c>
      <c r="F1391" s="68">
        <v>54.529816513761503</v>
      </c>
      <c r="G1391" s="71">
        <v>0.70477843597704104</v>
      </c>
      <c r="H1391" s="68">
        <v>44.438073394495397</v>
      </c>
      <c r="I1391" s="71">
        <v>0.63818530724351397</v>
      </c>
      <c r="J1391" s="68">
        <v>16.915137614678901</v>
      </c>
      <c r="K1391" s="71">
        <v>0.72805397516234105</v>
      </c>
      <c r="L1391" s="68">
        <v>23.681192660550501</v>
      </c>
      <c r="M1391" s="71">
        <v>0.80437488884936903</v>
      </c>
      <c r="N1391" s="68">
        <v>68.814729574223307</v>
      </c>
      <c r="O1391" s="71">
        <v>0.29657896926574301</v>
      </c>
      <c r="P1391" s="68">
        <v>27.703097603740499</v>
      </c>
      <c r="Q1391" s="71">
        <v>1</v>
      </c>
      <c r="R1391" s="68">
        <v>100</v>
      </c>
    </row>
    <row r="1392" spans="1:18" x14ac:dyDescent="0.2">
      <c r="A1392" s="141" t="s">
        <v>3027</v>
      </c>
      <c r="B1392" s="67" t="s">
        <v>3028</v>
      </c>
      <c r="C1392" s="67">
        <v>52</v>
      </c>
      <c r="D1392" s="67" t="s">
        <v>340</v>
      </c>
      <c r="E1392" s="71">
        <v>0.59034411381224705</v>
      </c>
      <c r="F1392" s="68">
        <v>28.096330275229398</v>
      </c>
      <c r="G1392" s="71">
        <v>0.67287442961750199</v>
      </c>
      <c r="H1392" s="68">
        <v>35.493119266054997</v>
      </c>
      <c r="I1392" s="71">
        <v>0.72814265700293701</v>
      </c>
      <c r="J1392" s="68">
        <v>39.965596330275197</v>
      </c>
      <c r="K1392" s="71">
        <v>0.77827157653841905</v>
      </c>
      <c r="L1392" s="68">
        <v>39.220183486238497</v>
      </c>
      <c r="M1392" s="71">
        <v>0.53405655344122305</v>
      </c>
      <c r="N1392" s="68">
        <v>30.379746835443001</v>
      </c>
      <c r="O1392" s="71">
        <v>0.33076946627340098</v>
      </c>
      <c r="P1392" s="68">
        <v>32.554061952074797</v>
      </c>
      <c r="Q1392" s="71">
        <v>0.49795</v>
      </c>
      <c r="R1392" s="68">
        <v>27.411167512690401</v>
      </c>
    </row>
    <row r="1393" spans="1:18" x14ac:dyDescent="0.2">
      <c r="A1393" s="141" t="s">
        <v>3029</v>
      </c>
      <c r="B1393" s="67" t="s">
        <v>3030</v>
      </c>
      <c r="C1393" s="67">
        <v>52</v>
      </c>
      <c r="D1393" s="67" t="s">
        <v>340</v>
      </c>
      <c r="E1393" s="71">
        <v>0.60011036231402604</v>
      </c>
      <c r="F1393" s="68">
        <v>30.9633027522936</v>
      </c>
      <c r="G1393" s="71">
        <v>0.67493415349250896</v>
      </c>
      <c r="H1393" s="68">
        <v>36.066513761467903</v>
      </c>
      <c r="I1393" s="71">
        <v>0.64403265225662198</v>
      </c>
      <c r="J1393" s="68">
        <v>18.2912844036697</v>
      </c>
      <c r="K1393" s="71">
        <v>0.82097368554069705</v>
      </c>
      <c r="L1393" s="68">
        <v>54.816513761467903</v>
      </c>
      <c r="M1393" s="71">
        <v>0.58385203627956594</v>
      </c>
      <c r="N1393" s="68">
        <v>37.802071346375101</v>
      </c>
      <c r="O1393" s="71">
        <v>0.28296964631476301</v>
      </c>
      <c r="P1393" s="68">
        <v>25.774400935125701</v>
      </c>
      <c r="Q1393" s="71">
        <v>0.59389999999999998</v>
      </c>
      <c r="R1393" s="68">
        <v>33.164128595600701</v>
      </c>
    </row>
    <row r="1394" spans="1:18" x14ac:dyDescent="0.2">
      <c r="A1394" s="141" t="s">
        <v>3031</v>
      </c>
      <c r="B1394" s="67" t="s">
        <v>3032</v>
      </c>
      <c r="C1394" s="67">
        <v>52</v>
      </c>
      <c r="D1394" s="67" t="s">
        <v>340</v>
      </c>
      <c r="E1394" s="71">
        <v>0.61321018545587702</v>
      </c>
      <c r="F1394" s="68">
        <v>34.116972477064202</v>
      </c>
      <c r="G1394" s="71">
        <v>0.61470001380251804</v>
      </c>
      <c r="H1394" s="68">
        <v>18.348623853210999</v>
      </c>
      <c r="I1394" s="71">
        <v>0.70377076976458397</v>
      </c>
      <c r="J1394" s="68">
        <v>32.339449541284402</v>
      </c>
      <c r="K1394" s="71">
        <v>0.754292322860458</v>
      </c>
      <c r="L1394" s="68">
        <v>30.447247706422001</v>
      </c>
      <c r="M1394" s="71">
        <v>0.491374711008359</v>
      </c>
      <c r="N1394" s="68">
        <v>25.373993095512098</v>
      </c>
      <c r="O1394" s="71">
        <v>0.115123295299343</v>
      </c>
      <c r="P1394" s="68">
        <v>6.3120981881940397</v>
      </c>
      <c r="Q1394" s="71">
        <v>1</v>
      </c>
      <c r="R1394" s="68">
        <v>100</v>
      </c>
    </row>
    <row r="1395" spans="1:18" x14ac:dyDescent="0.2">
      <c r="A1395" s="141" t="s">
        <v>3033</v>
      </c>
      <c r="B1395" s="67" t="s">
        <v>3034</v>
      </c>
      <c r="C1395" s="67">
        <v>52</v>
      </c>
      <c r="D1395" s="67" t="s">
        <v>340</v>
      </c>
      <c r="E1395" s="71">
        <v>0.54726152789077998</v>
      </c>
      <c r="F1395" s="68">
        <v>16.9724770642202</v>
      </c>
      <c r="G1395" s="71">
        <v>0.64759562054285302</v>
      </c>
      <c r="H1395" s="68">
        <v>27.7522935779816</v>
      </c>
      <c r="I1395" s="71">
        <v>0.63448743145560504</v>
      </c>
      <c r="J1395" s="68">
        <v>15.9977064220183</v>
      </c>
      <c r="K1395" s="71">
        <v>0.74051894254607897</v>
      </c>
      <c r="L1395" s="68">
        <v>27.121559633027498</v>
      </c>
      <c r="M1395" s="71">
        <v>0.47714743019740302</v>
      </c>
      <c r="N1395" s="68">
        <v>23.245109321058699</v>
      </c>
      <c r="O1395" s="71">
        <v>0.23655821471196101</v>
      </c>
      <c r="P1395" s="68">
        <v>19.637638807714801</v>
      </c>
      <c r="Q1395" s="71"/>
      <c r="R1395" s="68"/>
    </row>
    <row r="1396" spans="1:18" x14ac:dyDescent="0.2">
      <c r="A1396" s="141" t="s">
        <v>3035</v>
      </c>
      <c r="B1396" s="67" t="s">
        <v>3036</v>
      </c>
      <c r="C1396" s="67">
        <v>52</v>
      </c>
      <c r="D1396" s="67" t="s">
        <v>340</v>
      </c>
      <c r="E1396" s="71">
        <v>0.66367640110623705</v>
      </c>
      <c r="F1396" s="68">
        <v>47.0183486238532</v>
      </c>
      <c r="G1396" s="71">
        <v>0.72178594839919896</v>
      </c>
      <c r="H1396" s="68">
        <v>49.5412844036697</v>
      </c>
      <c r="I1396" s="71">
        <v>0.64967349562155496</v>
      </c>
      <c r="J1396" s="68">
        <v>19.552752293577999</v>
      </c>
      <c r="K1396" s="71">
        <v>0.74949374148028003</v>
      </c>
      <c r="L1396" s="68">
        <v>29.415137614678901</v>
      </c>
      <c r="M1396" s="71">
        <v>0.70122710296994495</v>
      </c>
      <c r="N1396" s="68">
        <v>54.142692750287701</v>
      </c>
      <c r="O1396" s="71">
        <v>0.15987811816644401</v>
      </c>
      <c r="P1396" s="68">
        <v>10.111046171829299</v>
      </c>
      <c r="Q1396" s="71">
        <v>1</v>
      </c>
      <c r="R1396" s="68">
        <v>100</v>
      </c>
    </row>
    <row r="1397" spans="1:18" x14ac:dyDescent="0.2">
      <c r="A1397" s="141" t="s">
        <v>3037</v>
      </c>
      <c r="B1397" s="67" t="s">
        <v>3038</v>
      </c>
      <c r="C1397" s="67">
        <v>52</v>
      </c>
      <c r="D1397" s="67" t="s">
        <v>340</v>
      </c>
      <c r="E1397" s="71">
        <v>0.65860685847846401</v>
      </c>
      <c r="F1397" s="68">
        <v>45.871559633027502</v>
      </c>
      <c r="G1397" s="71">
        <v>0.55934506192710198</v>
      </c>
      <c r="H1397" s="68">
        <v>8.8876146788990802</v>
      </c>
      <c r="I1397" s="71">
        <v>0.69230738971039896</v>
      </c>
      <c r="J1397" s="68">
        <v>29.243119266055</v>
      </c>
      <c r="K1397" s="71">
        <v>0.76101878428022796</v>
      </c>
      <c r="L1397" s="68">
        <v>32.7408256880734</v>
      </c>
      <c r="M1397" s="71">
        <v>0.54472701404944002</v>
      </c>
      <c r="N1397" s="68">
        <v>32.220943613348702</v>
      </c>
      <c r="O1397" s="71">
        <v>0.39424290090361203</v>
      </c>
      <c r="P1397" s="68">
        <v>41.613091759205098</v>
      </c>
      <c r="Q1397" s="71">
        <v>1</v>
      </c>
      <c r="R1397" s="68">
        <v>100</v>
      </c>
    </row>
    <row r="1398" spans="1:18" x14ac:dyDescent="0.2">
      <c r="A1398" s="141" t="s">
        <v>3039</v>
      </c>
      <c r="B1398" s="67" t="s">
        <v>3040</v>
      </c>
      <c r="C1398" s="67">
        <v>52</v>
      </c>
      <c r="D1398" s="67" t="s">
        <v>340</v>
      </c>
      <c r="E1398" s="71">
        <v>0.57100039620069598</v>
      </c>
      <c r="F1398" s="68">
        <v>23.566513761467899</v>
      </c>
      <c r="G1398" s="71">
        <v>0.65997856793258802</v>
      </c>
      <c r="H1398" s="68">
        <v>32.2821100917431</v>
      </c>
      <c r="I1398" s="71">
        <v>0.65241409147475304</v>
      </c>
      <c r="J1398" s="68">
        <v>20.183486238532101</v>
      </c>
      <c r="K1398" s="71">
        <v>0.76395401288475795</v>
      </c>
      <c r="L1398" s="68">
        <v>33.944954128440401</v>
      </c>
      <c r="M1398" s="71">
        <v>0.40601102614262902</v>
      </c>
      <c r="N1398" s="68">
        <v>15.4775604142693</v>
      </c>
      <c r="O1398" s="71">
        <v>0.37264428256875398</v>
      </c>
      <c r="P1398" s="68">
        <v>38.924605493863197</v>
      </c>
      <c r="Q1398" s="71"/>
      <c r="R1398" s="68"/>
    </row>
    <row r="1399" spans="1:18" x14ac:dyDescent="0.2">
      <c r="A1399" s="141" t="s">
        <v>553</v>
      </c>
      <c r="B1399" s="67" t="s">
        <v>3041</v>
      </c>
      <c r="C1399" s="67">
        <v>52</v>
      </c>
      <c r="D1399" s="67" t="s">
        <v>340</v>
      </c>
      <c r="E1399" s="71">
        <v>0.71205875620526105</v>
      </c>
      <c r="F1399" s="68">
        <v>58.887614678899098</v>
      </c>
      <c r="G1399" s="71">
        <v>0.742905243044504</v>
      </c>
      <c r="H1399" s="68">
        <v>54.7591743119266</v>
      </c>
      <c r="I1399" s="71">
        <v>0.79459241654802504</v>
      </c>
      <c r="J1399" s="68">
        <v>59.288990825688103</v>
      </c>
      <c r="K1399" s="71">
        <v>0.85769219365192595</v>
      </c>
      <c r="L1399" s="68">
        <v>64.908256880733902</v>
      </c>
      <c r="M1399" s="71">
        <v>0.81860216966032395</v>
      </c>
      <c r="N1399" s="68">
        <v>70.1380897583429</v>
      </c>
      <c r="O1399" s="71">
        <v>5.85605143267868E-2</v>
      </c>
      <c r="P1399" s="68">
        <v>2.33781414377557</v>
      </c>
      <c r="Q1399" s="71">
        <v>1</v>
      </c>
      <c r="R1399" s="68">
        <v>100</v>
      </c>
    </row>
    <row r="1400" spans="1:18" x14ac:dyDescent="0.2">
      <c r="A1400" s="141" t="s">
        <v>3042</v>
      </c>
      <c r="B1400" s="67" t="s">
        <v>3043</v>
      </c>
      <c r="C1400" s="67">
        <v>52</v>
      </c>
      <c r="D1400" s="67" t="s">
        <v>340</v>
      </c>
      <c r="E1400" s="71">
        <v>0.65362774054401596</v>
      </c>
      <c r="F1400" s="68">
        <v>44.896788990825698</v>
      </c>
      <c r="G1400" s="71">
        <v>0.32009083968614299</v>
      </c>
      <c r="H1400" s="68">
        <v>1.8922018348623899</v>
      </c>
      <c r="I1400" s="71">
        <v>0.64108023634852196</v>
      </c>
      <c r="J1400" s="68">
        <v>17.373853211009202</v>
      </c>
      <c r="K1400" s="71">
        <v>0.76988826520127096</v>
      </c>
      <c r="L1400" s="68">
        <v>36.0091743119266</v>
      </c>
      <c r="M1400" s="71">
        <v>0.66565890094255697</v>
      </c>
      <c r="N1400" s="68">
        <v>49.194476409666301</v>
      </c>
      <c r="O1400" s="71">
        <v>0.52504820108560402</v>
      </c>
      <c r="P1400" s="68">
        <v>58.620689655172399</v>
      </c>
      <c r="Q1400" s="71">
        <v>1</v>
      </c>
      <c r="R1400" s="68">
        <v>100</v>
      </c>
    </row>
    <row r="1401" spans="1:18" x14ac:dyDescent="0.2">
      <c r="A1401" s="141" t="s">
        <v>3044</v>
      </c>
      <c r="B1401" s="67" t="s">
        <v>3045</v>
      </c>
      <c r="C1401" s="67">
        <v>52</v>
      </c>
      <c r="D1401" s="67" t="s">
        <v>340</v>
      </c>
      <c r="E1401" s="71">
        <v>0.611118189516212</v>
      </c>
      <c r="F1401" s="68">
        <v>33.4862385321101</v>
      </c>
      <c r="G1401" s="71">
        <v>0.71655311915069198</v>
      </c>
      <c r="H1401" s="68">
        <v>48.2224770642202</v>
      </c>
      <c r="I1401" s="71">
        <v>0.77337957805854296</v>
      </c>
      <c r="J1401" s="68">
        <v>53.784403669724803</v>
      </c>
      <c r="K1401" s="71">
        <v>0.81877839580344203</v>
      </c>
      <c r="L1401" s="68">
        <v>53.612385321100902</v>
      </c>
      <c r="M1401" s="71">
        <v>0.73323848479459397</v>
      </c>
      <c r="N1401" s="68">
        <v>58.975834292290003</v>
      </c>
      <c r="O1401" s="71">
        <v>1.36413697737909E-2</v>
      </c>
      <c r="P1401" s="68">
        <v>1.0520163646990099</v>
      </c>
      <c r="Q1401" s="71"/>
      <c r="R1401" s="68"/>
    </row>
    <row r="1402" spans="1:18" x14ac:dyDescent="0.2">
      <c r="A1402" s="141" t="s">
        <v>3046</v>
      </c>
      <c r="B1402" s="67" t="s">
        <v>3047</v>
      </c>
      <c r="C1402" s="67">
        <v>52</v>
      </c>
      <c r="D1402" s="67" t="s">
        <v>340</v>
      </c>
      <c r="E1402" s="71">
        <v>0.64606489799325395</v>
      </c>
      <c r="F1402" s="68">
        <v>42.832568807339399</v>
      </c>
      <c r="G1402" s="71">
        <v>0.68774748631483595</v>
      </c>
      <c r="H1402" s="68">
        <v>40.366972477064202</v>
      </c>
      <c r="I1402" s="71">
        <v>0.74632719994590402</v>
      </c>
      <c r="J1402" s="68">
        <v>45.642201834862398</v>
      </c>
      <c r="K1402" s="71">
        <v>0.79047052960325803</v>
      </c>
      <c r="L1402" s="68">
        <v>43.692660550458697</v>
      </c>
      <c r="M1402" s="71">
        <v>0.63009069891517</v>
      </c>
      <c r="N1402" s="68">
        <v>44.764096662830802</v>
      </c>
      <c r="O1402" s="71">
        <v>0.37568857518710402</v>
      </c>
      <c r="P1402" s="68">
        <v>39.392168322618403</v>
      </c>
      <c r="Q1402" s="71"/>
      <c r="R1402" s="68"/>
    </row>
    <row r="1403" spans="1:18" x14ac:dyDescent="0.2">
      <c r="A1403" s="141" t="s">
        <v>3048</v>
      </c>
      <c r="B1403" s="67" t="s">
        <v>3049</v>
      </c>
      <c r="C1403" s="67">
        <v>51</v>
      </c>
      <c r="D1403" s="67" t="s">
        <v>340</v>
      </c>
      <c r="E1403" s="71">
        <v>0.61666280600845802</v>
      </c>
      <c r="F1403" s="68">
        <v>34.9770642201835</v>
      </c>
      <c r="G1403" s="71">
        <v>0.67811685519410603</v>
      </c>
      <c r="H1403" s="68">
        <v>36.811926605504603</v>
      </c>
      <c r="I1403" s="71">
        <v>0.64292082835832998</v>
      </c>
      <c r="J1403" s="68">
        <v>17.947247706422001</v>
      </c>
      <c r="K1403" s="71">
        <v>0.79803599914289103</v>
      </c>
      <c r="L1403" s="68">
        <v>45.871559633027502</v>
      </c>
      <c r="M1403" s="71">
        <v>0.51627245242752995</v>
      </c>
      <c r="N1403" s="68">
        <v>28.3084004602992</v>
      </c>
      <c r="O1403" s="71">
        <v>6.4630700927889306E-2</v>
      </c>
      <c r="P1403" s="68">
        <v>2.7469316189362898</v>
      </c>
      <c r="Q1403" s="71">
        <v>1</v>
      </c>
      <c r="R1403" s="68">
        <v>100</v>
      </c>
    </row>
    <row r="1404" spans="1:18" x14ac:dyDescent="0.2">
      <c r="A1404" s="141" t="s">
        <v>3050</v>
      </c>
      <c r="B1404" s="67" t="s">
        <v>3051</v>
      </c>
      <c r="C1404" s="67">
        <v>53</v>
      </c>
      <c r="D1404" s="67" t="s">
        <v>340</v>
      </c>
      <c r="E1404" s="71">
        <v>0.66087468645797898</v>
      </c>
      <c r="F1404" s="68">
        <v>46.559633027522899</v>
      </c>
      <c r="G1404" s="71">
        <v>0.75458013108956501</v>
      </c>
      <c r="H1404" s="68">
        <v>57.912844036697301</v>
      </c>
      <c r="I1404" s="71">
        <v>0.624744878700083</v>
      </c>
      <c r="J1404" s="68">
        <v>14.105504587156</v>
      </c>
      <c r="K1404" s="71">
        <v>0.63985773499526599</v>
      </c>
      <c r="L1404" s="68">
        <v>7.4541284403669703</v>
      </c>
      <c r="M1404" s="71">
        <v>0.61586341810421497</v>
      </c>
      <c r="N1404" s="68">
        <v>43.095512082853901</v>
      </c>
      <c r="O1404" s="71">
        <v>0.66932726940076803</v>
      </c>
      <c r="P1404" s="68">
        <v>73.699590882524802</v>
      </c>
      <c r="Q1404" s="71"/>
      <c r="R1404" s="68"/>
    </row>
    <row r="1405" spans="1:18" x14ac:dyDescent="0.2">
      <c r="A1405" s="141" t="s">
        <v>3052</v>
      </c>
      <c r="B1405" s="67" t="s">
        <v>3053</v>
      </c>
      <c r="C1405" s="67">
        <v>53</v>
      </c>
      <c r="D1405" s="67" t="s">
        <v>340</v>
      </c>
      <c r="E1405" s="71">
        <v>0.676038787444178</v>
      </c>
      <c r="F1405" s="68">
        <v>50.057339449541303</v>
      </c>
      <c r="G1405" s="71">
        <v>0.69817852470406905</v>
      </c>
      <c r="H1405" s="68">
        <v>43.119266055045898</v>
      </c>
      <c r="I1405" s="71">
        <v>0.73206787294375297</v>
      </c>
      <c r="J1405" s="68">
        <v>41.456422018348597</v>
      </c>
      <c r="K1405" s="71">
        <v>0.624172184140241</v>
      </c>
      <c r="L1405" s="68">
        <v>6.0779816513761498</v>
      </c>
      <c r="M1405" s="71">
        <v>0.59096567668504396</v>
      </c>
      <c r="N1405" s="68">
        <v>38.6075949367089</v>
      </c>
      <c r="O1405" s="71">
        <v>0.41084846619196302</v>
      </c>
      <c r="P1405" s="68">
        <v>43.775569842197498</v>
      </c>
      <c r="Q1405" s="71">
        <v>1</v>
      </c>
      <c r="R1405" s="68">
        <v>100</v>
      </c>
    </row>
    <row r="1406" spans="1:18" x14ac:dyDescent="0.2">
      <c r="A1406" s="141" t="s">
        <v>3054</v>
      </c>
      <c r="B1406" s="67" t="s">
        <v>3055</v>
      </c>
      <c r="C1406" s="67">
        <v>53</v>
      </c>
      <c r="D1406" s="67" t="s">
        <v>340</v>
      </c>
      <c r="E1406" s="71">
        <v>0.70603424626227396</v>
      </c>
      <c r="F1406" s="68">
        <v>57.454128440367001</v>
      </c>
      <c r="G1406" s="71">
        <v>0.684107000788447</v>
      </c>
      <c r="H1406" s="68">
        <v>39.334862385321102</v>
      </c>
      <c r="I1406" s="71">
        <v>0.70463205938307805</v>
      </c>
      <c r="J1406" s="68">
        <v>32.511467889908303</v>
      </c>
      <c r="K1406" s="71">
        <v>0.74437683671130905</v>
      </c>
      <c r="L1406" s="68">
        <v>28.096330275229398</v>
      </c>
      <c r="M1406" s="71">
        <v>0.562511115063134</v>
      </c>
      <c r="N1406" s="68">
        <v>34.637514384349799</v>
      </c>
      <c r="O1406" s="71">
        <v>0.54057846562767797</v>
      </c>
      <c r="P1406" s="68">
        <v>60.724722384570399</v>
      </c>
      <c r="Q1406" s="71">
        <v>1</v>
      </c>
      <c r="R1406" s="68">
        <v>100</v>
      </c>
    </row>
    <row r="1407" spans="1:18" x14ac:dyDescent="0.2">
      <c r="A1407" s="141" t="s">
        <v>3056</v>
      </c>
      <c r="B1407" s="67" t="s">
        <v>3057</v>
      </c>
      <c r="C1407" s="67">
        <v>53</v>
      </c>
      <c r="D1407" s="67" t="s">
        <v>340</v>
      </c>
      <c r="E1407" s="71">
        <v>0.63425845685028204</v>
      </c>
      <c r="F1407" s="68">
        <v>39.334862385321102</v>
      </c>
      <c r="G1407" s="71">
        <v>0.67839209998005501</v>
      </c>
      <c r="H1407" s="68">
        <v>36.926605504587201</v>
      </c>
      <c r="I1407" s="71">
        <v>0.76847302197169098</v>
      </c>
      <c r="J1407" s="68">
        <v>52.006880733944897</v>
      </c>
      <c r="K1407" s="71">
        <v>0.72889107096677397</v>
      </c>
      <c r="L1407" s="68">
        <v>24.139908256880702</v>
      </c>
      <c r="M1407" s="71">
        <v>0.56606793526587196</v>
      </c>
      <c r="N1407" s="68">
        <v>35.212888377445303</v>
      </c>
      <c r="O1407" s="71">
        <v>0.42946815606701699</v>
      </c>
      <c r="P1407" s="68">
        <v>47.340736411455303</v>
      </c>
      <c r="Q1407" s="71"/>
      <c r="R1407" s="68"/>
    </row>
    <row r="1408" spans="1:18" x14ac:dyDescent="0.2">
      <c r="A1408" s="141" t="s">
        <v>1820</v>
      </c>
      <c r="B1408" s="67" t="s">
        <v>3058</v>
      </c>
      <c r="C1408" s="67">
        <v>53</v>
      </c>
      <c r="D1408" s="67" t="s">
        <v>340</v>
      </c>
      <c r="E1408" s="71">
        <v>0.70375542823150405</v>
      </c>
      <c r="F1408" s="68">
        <v>56.594036697247702</v>
      </c>
      <c r="G1408" s="71">
        <v>0.71551802213186</v>
      </c>
      <c r="H1408" s="68">
        <v>47.591743119266098</v>
      </c>
      <c r="I1408" s="71">
        <v>0.77846995378106798</v>
      </c>
      <c r="J1408" s="68">
        <v>54.931192660550501</v>
      </c>
      <c r="K1408" s="71">
        <v>0.80988357893240204</v>
      </c>
      <c r="L1408" s="68">
        <v>50.4587155963303</v>
      </c>
      <c r="M1408" s="71">
        <v>0.66921572114529604</v>
      </c>
      <c r="N1408" s="68">
        <v>50.115074798619098</v>
      </c>
      <c r="O1408" s="71">
        <v>0.54568986516689499</v>
      </c>
      <c r="P1408" s="68">
        <v>61.250730566919898</v>
      </c>
      <c r="Q1408" s="71"/>
      <c r="R1408" s="68"/>
    </row>
    <row r="1409" spans="1:18" x14ac:dyDescent="0.2">
      <c r="A1409" s="141" t="s">
        <v>3059</v>
      </c>
      <c r="B1409" s="67" t="s">
        <v>3060</v>
      </c>
      <c r="C1409" s="67">
        <v>53</v>
      </c>
      <c r="D1409" s="67" t="s">
        <v>340</v>
      </c>
      <c r="E1409" s="71">
        <v>0.593126275644414</v>
      </c>
      <c r="F1409" s="68">
        <v>28.899082568807302</v>
      </c>
      <c r="G1409" s="71">
        <v>0.75439017451752799</v>
      </c>
      <c r="H1409" s="68">
        <v>57.798165137614703</v>
      </c>
      <c r="I1409" s="71">
        <v>0.80023762349806304</v>
      </c>
      <c r="J1409" s="68">
        <v>60.665137614678898</v>
      </c>
      <c r="K1409" s="71">
        <v>0.72850006679643797</v>
      </c>
      <c r="L1409" s="68">
        <v>24.082568807339399</v>
      </c>
      <c r="M1409" s="71">
        <v>0.70834074337542197</v>
      </c>
      <c r="N1409" s="68">
        <v>55.235903337169198</v>
      </c>
      <c r="O1409" s="71">
        <v>0.50038904567903397</v>
      </c>
      <c r="P1409" s="68">
        <v>55.5815312682642</v>
      </c>
      <c r="Q1409" s="71">
        <v>6.6900000000000001E-2</v>
      </c>
      <c r="R1409" s="68">
        <v>17.851099830795299</v>
      </c>
    </row>
    <row r="1410" spans="1:18" x14ac:dyDescent="0.2">
      <c r="A1410" s="141" t="s">
        <v>3061</v>
      </c>
      <c r="B1410" s="67" t="s">
        <v>3062</v>
      </c>
      <c r="C1410" s="67">
        <v>53</v>
      </c>
      <c r="D1410" s="67" t="s">
        <v>340</v>
      </c>
      <c r="E1410" s="71">
        <v>0.70448180579383302</v>
      </c>
      <c r="F1410" s="68">
        <v>56.823394495412799</v>
      </c>
      <c r="G1410" s="71">
        <v>0.66891869828167905</v>
      </c>
      <c r="H1410" s="68">
        <v>34.633027522935798</v>
      </c>
      <c r="I1410" s="71">
        <v>0.732476795451522</v>
      </c>
      <c r="J1410" s="68">
        <v>41.571100917431203</v>
      </c>
      <c r="K1410" s="71">
        <v>0.75965506082502599</v>
      </c>
      <c r="L1410" s="68">
        <v>32.396788990825698</v>
      </c>
      <c r="M1410" s="71">
        <v>0.63009069891517</v>
      </c>
      <c r="N1410" s="68">
        <v>44.764096662830802</v>
      </c>
      <c r="O1410" s="71">
        <v>0.43574958128960001</v>
      </c>
      <c r="P1410" s="68">
        <v>48.217416715371101</v>
      </c>
      <c r="Q1410" s="71">
        <v>1</v>
      </c>
      <c r="R1410" s="68">
        <v>100</v>
      </c>
    </row>
    <row r="1411" spans="1:18" x14ac:dyDescent="0.2">
      <c r="A1411" s="141" t="s">
        <v>3063</v>
      </c>
      <c r="B1411" s="67" t="s">
        <v>3064</v>
      </c>
      <c r="C1411" s="67">
        <v>53</v>
      </c>
      <c r="D1411" s="67" t="s">
        <v>340</v>
      </c>
      <c r="E1411" s="71">
        <v>0.70787308417441397</v>
      </c>
      <c r="F1411" s="68">
        <v>58.0275229357798</v>
      </c>
      <c r="G1411" s="71">
        <v>0.65559504776243105</v>
      </c>
      <c r="H1411" s="68">
        <v>30.447247706422001</v>
      </c>
      <c r="I1411" s="71">
        <v>0.77382837341572797</v>
      </c>
      <c r="J1411" s="68">
        <v>53.956422018348597</v>
      </c>
      <c r="K1411" s="71">
        <v>0.770916490622782</v>
      </c>
      <c r="L1411" s="68">
        <v>36.582568807339399</v>
      </c>
      <c r="M1411" s="71">
        <v>0.512715632224791</v>
      </c>
      <c r="N1411" s="68">
        <v>27.848101265822802</v>
      </c>
      <c r="O1411" s="71">
        <v>0.53418296102075002</v>
      </c>
      <c r="P1411" s="68">
        <v>59.672706019871399</v>
      </c>
      <c r="Q1411" s="71">
        <v>1</v>
      </c>
      <c r="R1411" s="68">
        <v>100</v>
      </c>
    </row>
    <row r="1412" spans="1:18" x14ac:dyDescent="0.2">
      <c r="A1412" s="141" t="s">
        <v>3065</v>
      </c>
      <c r="B1412" s="67" t="s">
        <v>3066</v>
      </c>
      <c r="C1412" s="67">
        <v>53</v>
      </c>
      <c r="D1412" s="67" t="s">
        <v>340</v>
      </c>
      <c r="E1412" s="71">
        <v>0.55190102022849596</v>
      </c>
      <c r="F1412" s="68">
        <v>18.5206422018349</v>
      </c>
      <c r="G1412" s="71">
        <v>0.65011747382538898</v>
      </c>
      <c r="H1412" s="68">
        <v>28.383027522935802</v>
      </c>
      <c r="I1412" s="71">
        <v>0.79589376954089497</v>
      </c>
      <c r="J1412" s="68">
        <v>59.633027522935798</v>
      </c>
      <c r="K1412" s="71">
        <v>0.80583685634924496</v>
      </c>
      <c r="L1412" s="68">
        <v>48.9678899082569</v>
      </c>
      <c r="M1412" s="71">
        <v>0.59452249688778203</v>
      </c>
      <c r="N1412" s="68">
        <v>39.240506329113899</v>
      </c>
      <c r="O1412" s="71">
        <v>0.46503552476766302</v>
      </c>
      <c r="P1412" s="68">
        <v>51.548801870251303</v>
      </c>
      <c r="Q1412" s="71">
        <v>0</v>
      </c>
      <c r="R1412" s="68">
        <v>12.690355329949201</v>
      </c>
    </row>
    <row r="1413" spans="1:18" x14ac:dyDescent="0.2">
      <c r="A1413" s="141" t="s">
        <v>545</v>
      </c>
      <c r="B1413" s="67" t="s">
        <v>3067</v>
      </c>
      <c r="C1413" s="67">
        <v>53</v>
      </c>
      <c r="D1413" s="67" t="s">
        <v>340</v>
      </c>
      <c r="E1413" s="71">
        <v>0.66047255922807802</v>
      </c>
      <c r="F1413" s="68">
        <v>46.444954128440401</v>
      </c>
      <c r="G1413" s="71">
        <v>0.61609698459908502</v>
      </c>
      <c r="H1413" s="68">
        <v>18.864678899082602</v>
      </c>
      <c r="I1413" s="71">
        <v>0.73971614852200196</v>
      </c>
      <c r="J1413" s="68">
        <v>43.348623853211002</v>
      </c>
      <c r="K1413" s="71">
        <v>0.76021081607373697</v>
      </c>
      <c r="L1413" s="68">
        <v>32.511467889908303</v>
      </c>
      <c r="M1413" s="71">
        <v>0.52338609283300697</v>
      </c>
      <c r="N1413" s="68">
        <v>29.171461449942498</v>
      </c>
      <c r="O1413" s="71">
        <v>0.32342531334063601</v>
      </c>
      <c r="P1413" s="68">
        <v>31.268264172998201</v>
      </c>
      <c r="Q1413" s="71">
        <v>1</v>
      </c>
      <c r="R1413" s="68">
        <v>100</v>
      </c>
    </row>
    <row r="1414" spans="1:18" x14ac:dyDescent="0.2">
      <c r="A1414" s="141" t="s">
        <v>3068</v>
      </c>
      <c r="B1414" s="67" t="s">
        <v>3069</v>
      </c>
      <c r="C1414" s="67">
        <v>53</v>
      </c>
      <c r="D1414" s="67" t="s">
        <v>340</v>
      </c>
      <c r="E1414" s="71">
        <v>0.62854899257987196</v>
      </c>
      <c r="F1414" s="68">
        <v>37.844036697247702</v>
      </c>
      <c r="G1414" s="71">
        <v>0.63346354262250104</v>
      </c>
      <c r="H1414" s="68">
        <v>23.623853211009202</v>
      </c>
      <c r="I1414" s="71">
        <v>0.79874030514803995</v>
      </c>
      <c r="J1414" s="68">
        <v>60.206422018348597</v>
      </c>
      <c r="K1414" s="71">
        <v>0.83818260980480497</v>
      </c>
      <c r="L1414" s="68">
        <v>59.690366972477101</v>
      </c>
      <c r="M1414" s="71">
        <v>0.70122710296994495</v>
      </c>
      <c r="N1414" s="68">
        <v>54.142692750287701</v>
      </c>
      <c r="O1414" s="71">
        <v>0.299680394933939</v>
      </c>
      <c r="P1414" s="68">
        <v>28.0537697253068</v>
      </c>
      <c r="Q1414" s="71">
        <v>0.5</v>
      </c>
      <c r="R1414" s="68">
        <v>29.6954314720812</v>
      </c>
    </row>
    <row r="1415" spans="1:18" x14ac:dyDescent="0.2">
      <c r="A1415" s="141" t="s">
        <v>3070</v>
      </c>
      <c r="B1415" s="67" t="s">
        <v>3071</v>
      </c>
      <c r="C1415" s="67">
        <v>52</v>
      </c>
      <c r="D1415" s="67" t="s">
        <v>340</v>
      </c>
      <c r="E1415" s="71">
        <v>0.63845286777996002</v>
      </c>
      <c r="F1415" s="68">
        <v>40.940366972477101</v>
      </c>
      <c r="G1415" s="71">
        <v>0.59175984872353105</v>
      </c>
      <c r="H1415" s="68">
        <v>12.8440366972477</v>
      </c>
      <c r="I1415" s="71">
        <v>0.810088185886642</v>
      </c>
      <c r="J1415" s="68">
        <v>63.360091743119298</v>
      </c>
      <c r="K1415" s="71">
        <v>0.82735097562156901</v>
      </c>
      <c r="L1415" s="68">
        <v>57.052752293578003</v>
      </c>
      <c r="M1415" s="71">
        <v>0.66921572114529604</v>
      </c>
      <c r="N1415" s="68">
        <v>50.115074798619098</v>
      </c>
      <c r="O1415" s="71">
        <v>0.43275247530272198</v>
      </c>
      <c r="P1415" s="68">
        <v>47.749853886616002</v>
      </c>
      <c r="Q1415" s="71">
        <v>0.49954999999999999</v>
      </c>
      <c r="R1415" s="68">
        <v>27.495769881556701</v>
      </c>
    </row>
    <row r="1416" spans="1:18" x14ac:dyDescent="0.2">
      <c r="A1416" s="141" t="s">
        <v>3072</v>
      </c>
      <c r="B1416" s="67" t="s">
        <v>3073</v>
      </c>
      <c r="C1416" s="67">
        <v>52</v>
      </c>
      <c r="D1416" s="67" t="s">
        <v>340</v>
      </c>
      <c r="E1416" s="71">
        <v>0.74671677526416103</v>
      </c>
      <c r="F1416" s="68">
        <v>64.506880733944996</v>
      </c>
      <c r="G1416" s="71">
        <v>0.64526463937811096</v>
      </c>
      <c r="H1416" s="68">
        <v>26.834862385321099</v>
      </c>
      <c r="I1416" s="71">
        <v>0.67864857754368901</v>
      </c>
      <c r="J1416" s="68">
        <v>25.802752293577999</v>
      </c>
      <c r="K1416" s="71">
        <v>0.74401175845644996</v>
      </c>
      <c r="L1416" s="68">
        <v>28.038990825688099</v>
      </c>
      <c r="M1416" s="71">
        <v>0.66565890094255697</v>
      </c>
      <c r="N1416" s="68">
        <v>49.194476409666301</v>
      </c>
      <c r="O1416" s="71"/>
      <c r="P1416" s="68"/>
      <c r="Q1416" s="71">
        <v>1</v>
      </c>
      <c r="R1416" s="68">
        <v>100</v>
      </c>
    </row>
    <row r="1417" spans="1:18" x14ac:dyDescent="0.2">
      <c r="A1417" s="141" t="s">
        <v>774</v>
      </c>
      <c r="B1417" s="67" t="s">
        <v>3074</v>
      </c>
      <c r="C1417" s="67">
        <v>52</v>
      </c>
      <c r="D1417" s="67" t="s">
        <v>340</v>
      </c>
      <c r="E1417" s="71">
        <v>0.66770780585905398</v>
      </c>
      <c r="F1417" s="68">
        <v>47.993119266054997</v>
      </c>
      <c r="G1417" s="71">
        <v>0.68404628855611505</v>
      </c>
      <c r="H1417" s="68">
        <v>39.220183486238497</v>
      </c>
      <c r="I1417" s="71">
        <v>0.74006696535179395</v>
      </c>
      <c r="J1417" s="68">
        <v>43.4633027522936</v>
      </c>
      <c r="K1417" s="71">
        <v>0.778558502511144</v>
      </c>
      <c r="L1417" s="68">
        <v>39.506880733945003</v>
      </c>
      <c r="M1417" s="71">
        <v>0.60874977769873695</v>
      </c>
      <c r="N1417" s="68">
        <v>41.714614499424599</v>
      </c>
      <c r="O1417" s="71">
        <v>0.194825301036535</v>
      </c>
      <c r="P1417" s="68">
        <v>14.377556984219799</v>
      </c>
      <c r="Q1417" s="71">
        <v>1</v>
      </c>
      <c r="R1417" s="68">
        <v>100</v>
      </c>
    </row>
    <row r="1418" spans="1:18" x14ac:dyDescent="0.2">
      <c r="A1418" s="141" t="s">
        <v>3075</v>
      </c>
      <c r="B1418" s="67" t="s">
        <v>3076</v>
      </c>
      <c r="C1418" s="67">
        <v>52</v>
      </c>
      <c r="D1418" s="67" t="s">
        <v>340</v>
      </c>
      <c r="E1418" s="71">
        <v>0.64551790690474598</v>
      </c>
      <c r="F1418" s="68">
        <v>42.660550458715598</v>
      </c>
      <c r="G1418" s="71">
        <v>0.58483605800588001</v>
      </c>
      <c r="H1418" s="68">
        <v>11.3532110091743</v>
      </c>
      <c r="I1418" s="71">
        <v>0.68222514002539902</v>
      </c>
      <c r="J1418" s="68">
        <v>26.662844036697201</v>
      </c>
      <c r="K1418" s="71">
        <v>0.75153296495960797</v>
      </c>
      <c r="L1418" s="68">
        <v>29.9885321100917</v>
      </c>
      <c r="M1418" s="71">
        <v>0.53049973323848498</v>
      </c>
      <c r="N1418" s="68">
        <v>29.746835443038002</v>
      </c>
      <c r="O1418" s="71">
        <v>0.62091354519910202</v>
      </c>
      <c r="P1418" s="68">
        <v>68.790181180596207</v>
      </c>
      <c r="Q1418" s="71">
        <v>0.70309999999999995</v>
      </c>
      <c r="R1418" s="68">
        <v>37.394247038917101</v>
      </c>
    </row>
    <row r="1419" spans="1:18" x14ac:dyDescent="0.2">
      <c r="A1419" s="141" t="s">
        <v>3077</v>
      </c>
      <c r="B1419" s="67" t="s">
        <v>3078</v>
      </c>
      <c r="C1419" s="67">
        <v>52</v>
      </c>
      <c r="D1419" s="67" t="s">
        <v>340</v>
      </c>
      <c r="E1419" s="71">
        <v>0.61752761643502896</v>
      </c>
      <c r="F1419" s="68">
        <v>35.2637614678899</v>
      </c>
      <c r="G1419" s="71">
        <v>0.68106763606652398</v>
      </c>
      <c r="H1419" s="68">
        <v>37.729357798165097</v>
      </c>
      <c r="I1419" s="71">
        <v>0.58885689520982798</v>
      </c>
      <c r="J1419" s="68">
        <v>9.00229357798165</v>
      </c>
      <c r="K1419" s="71">
        <v>0.64602401481262794</v>
      </c>
      <c r="L1419" s="68">
        <v>8.0848623853211006</v>
      </c>
      <c r="M1419" s="71">
        <v>0.75457940601102602</v>
      </c>
      <c r="N1419" s="68">
        <v>61.680092059838898</v>
      </c>
      <c r="O1419" s="71">
        <v>0.24603774651016599</v>
      </c>
      <c r="P1419" s="68">
        <v>21.098772647574499</v>
      </c>
      <c r="Q1419" s="71">
        <v>0.78859999999999997</v>
      </c>
      <c r="R1419" s="68">
        <v>39.5939086294416</v>
      </c>
    </row>
    <row r="1420" spans="1:18" x14ac:dyDescent="0.2">
      <c r="A1420" s="141" t="s">
        <v>3079</v>
      </c>
      <c r="B1420" s="67" t="s">
        <v>3080</v>
      </c>
      <c r="C1420" s="67">
        <v>52</v>
      </c>
      <c r="D1420" s="67" t="s">
        <v>340</v>
      </c>
      <c r="E1420" s="71">
        <v>0.68920403176727796</v>
      </c>
      <c r="F1420" s="68">
        <v>53.612385321100902</v>
      </c>
      <c r="G1420" s="71">
        <v>0.69912174190546506</v>
      </c>
      <c r="H1420" s="68">
        <v>43.348623853211002</v>
      </c>
      <c r="I1420" s="71">
        <v>0.69560912461519597</v>
      </c>
      <c r="J1420" s="68">
        <v>30.332568807339399</v>
      </c>
      <c r="K1420" s="71">
        <v>0.76223743114819498</v>
      </c>
      <c r="L1420" s="68">
        <v>33.142201834862398</v>
      </c>
      <c r="M1420" s="71">
        <v>0.76169304641650404</v>
      </c>
      <c r="N1420" s="68">
        <v>62.7157652474108</v>
      </c>
      <c r="O1420" s="71">
        <v>0.21656284651830901</v>
      </c>
      <c r="P1420" s="68">
        <v>17.241379310344801</v>
      </c>
      <c r="Q1420" s="71">
        <v>1</v>
      </c>
      <c r="R1420" s="68">
        <v>100</v>
      </c>
    </row>
    <row r="1421" spans="1:18" x14ac:dyDescent="0.2">
      <c r="A1421" s="141" t="s">
        <v>3081</v>
      </c>
      <c r="B1421" s="67" t="s">
        <v>3082</v>
      </c>
      <c r="C1421" s="67">
        <v>52</v>
      </c>
      <c r="D1421" s="67" t="s">
        <v>340</v>
      </c>
      <c r="E1421" s="71">
        <v>0.53350542993838201</v>
      </c>
      <c r="F1421" s="68">
        <v>14.793577981651399</v>
      </c>
      <c r="G1421" s="71">
        <v>0.470882182688309</v>
      </c>
      <c r="H1421" s="68">
        <v>4.8165137614678901</v>
      </c>
      <c r="I1421" s="71">
        <v>0.56431119915504402</v>
      </c>
      <c r="J1421" s="68">
        <v>6.53669724770642</v>
      </c>
      <c r="K1421" s="71">
        <v>0.71320779100060305</v>
      </c>
      <c r="L1421" s="68">
        <v>20.0114678899083</v>
      </c>
      <c r="M1421" s="71">
        <v>0.63009069891517</v>
      </c>
      <c r="N1421" s="68">
        <v>44.764096662830802</v>
      </c>
      <c r="O1421" s="71">
        <v>0.289035277932785</v>
      </c>
      <c r="P1421" s="68">
        <v>26.7095265926359</v>
      </c>
      <c r="Q1421" s="71"/>
      <c r="R1421" s="68"/>
    </row>
    <row r="1422" spans="1:18" x14ac:dyDescent="0.2">
      <c r="A1422" s="141" t="s">
        <v>3083</v>
      </c>
      <c r="B1422" s="67" t="s">
        <v>3084</v>
      </c>
      <c r="C1422" s="67">
        <v>52</v>
      </c>
      <c r="D1422" s="67" t="s">
        <v>340</v>
      </c>
      <c r="E1422" s="71">
        <v>0.64684450573104402</v>
      </c>
      <c r="F1422" s="68">
        <v>43.2912844036697</v>
      </c>
      <c r="G1422" s="71">
        <v>0.68056542962558697</v>
      </c>
      <c r="H1422" s="68">
        <v>37.5</v>
      </c>
      <c r="I1422" s="71">
        <v>0.66442614059031002</v>
      </c>
      <c r="J1422" s="68">
        <v>22.305045871559599</v>
      </c>
      <c r="K1422" s="71">
        <v>0.777382076747686</v>
      </c>
      <c r="L1422" s="68">
        <v>38.876146788990802</v>
      </c>
      <c r="M1422" s="71">
        <v>0.67277254134803499</v>
      </c>
      <c r="N1422" s="68">
        <v>50.402761795166903</v>
      </c>
      <c r="O1422" s="71">
        <v>8.5920846074644605E-2</v>
      </c>
      <c r="P1422" s="68">
        <v>4.20806545879603</v>
      </c>
      <c r="Q1422" s="71">
        <v>1</v>
      </c>
      <c r="R1422" s="68">
        <v>100</v>
      </c>
    </row>
    <row r="1423" spans="1:18" x14ac:dyDescent="0.2">
      <c r="A1423" s="141" t="s">
        <v>3085</v>
      </c>
      <c r="B1423" s="67" t="s">
        <v>3086</v>
      </c>
      <c r="C1423" s="67">
        <v>52</v>
      </c>
      <c r="D1423" s="67" t="s">
        <v>340</v>
      </c>
      <c r="E1423" s="71">
        <v>0.67621572768747595</v>
      </c>
      <c r="F1423" s="68">
        <v>50.172018348623901</v>
      </c>
      <c r="G1423" s="71">
        <v>0.69687085189750697</v>
      </c>
      <c r="H1423" s="68">
        <v>42.889908256880702</v>
      </c>
      <c r="I1423" s="71">
        <v>0.75359582526638802</v>
      </c>
      <c r="J1423" s="68">
        <v>47.7637614678899</v>
      </c>
      <c r="K1423" s="71">
        <v>0.81838508043758895</v>
      </c>
      <c r="L1423" s="68">
        <v>53.497706422018403</v>
      </c>
      <c r="M1423" s="71">
        <v>0.64787479992886399</v>
      </c>
      <c r="N1423" s="68">
        <v>46.547756041426901</v>
      </c>
      <c r="O1423" s="71">
        <v>0.46435208090703101</v>
      </c>
      <c r="P1423" s="68">
        <v>51.373465809468101</v>
      </c>
      <c r="Q1423" s="71"/>
      <c r="R1423" s="68"/>
    </row>
    <row r="1424" spans="1:18" x14ac:dyDescent="0.2">
      <c r="A1424" s="141" t="s">
        <v>3087</v>
      </c>
      <c r="B1424" s="67" t="s">
        <v>3088</v>
      </c>
      <c r="C1424" s="67">
        <v>52</v>
      </c>
      <c r="D1424" s="67" t="s">
        <v>340</v>
      </c>
      <c r="E1424" s="71">
        <v>0.63283192238138197</v>
      </c>
      <c r="F1424" s="68">
        <v>38.933486238532097</v>
      </c>
      <c r="G1424" s="71">
        <v>0.47876468751442502</v>
      </c>
      <c r="H1424" s="68">
        <v>4.9311926605504599</v>
      </c>
      <c r="I1424" s="71">
        <v>0.64144813782628896</v>
      </c>
      <c r="J1424" s="68">
        <v>17.431192660550501</v>
      </c>
      <c r="K1424" s="71">
        <v>0.71466826611553202</v>
      </c>
      <c r="L1424" s="68">
        <v>20.642201834862401</v>
      </c>
      <c r="M1424" s="71">
        <v>0.65854526053707996</v>
      </c>
      <c r="N1424" s="68">
        <v>48.101265822784796</v>
      </c>
      <c r="O1424" s="71">
        <v>0.30356518229496599</v>
      </c>
      <c r="P1424" s="68">
        <v>28.3459964932788</v>
      </c>
      <c r="Q1424" s="71">
        <v>1</v>
      </c>
      <c r="R1424" s="68">
        <v>100</v>
      </c>
    </row>
    <row r="1425" spans="1:18" x14ac:dyDescent="0.2">
      <c r="A1425" s="141" t="s">
        <v>3089</v>
      </c>
      <c r="B1425" s="67" t="s">
        <v>3090</v>
      </c>
      <c r="C1425" s="67">
        <v>52</v>
      </c>
      <c r="D1425" s="67" t="s">
        <v>340</v>
      </c>
      <c r="E1425" s="71">
        <v>0.63477391193322097</v>
      </c>
      <c r="F1425" s="68">
        <v>39.506880733945003</v>
      </c>
      <c r="G1425" s="71">
        <v>0.67346388167275495</v>
      </c>
      <c r="H1425" s="68">
        <v>35.665137614678898</v>
      </c>
      <c r="I1425" s="71">
        <v>0.65184051748091698</v>
      </c>
      <c r="J1425" s="68">
        <v>20.068807339449499</v>
      </c>
      <c r="K1425" s="71">
        <v>0.69845778209800702</v>
      </c>
      <c r="L1425" s="68">
        <v>16.571100917431199</v>
      </c>
      <c r="M1425" s="71">
        <v>0.69055664236172898</v>
      </c>
      <c r="N1425" s="68">
        <v>52.531645569620302</v>
      </c>
      <c r="O1425" s="71">
        <v>0.253624647985917</v>
      </c>
      <c r="P1425" s="68">
        <v>22.092343658679098</v>
      </c>
      <c r="Q1425" s="71">
        <v>0.8407</v>
      </c>
      <c r="R1425" s="68">
        <v>40.355329949238602</v>
      </c>
    </row>
    <row r="1426" spans="1:18" x14ac:dyDescent="0.2">
      <c r="A1426" s="141" t="s">
        <v>3091</v>
      </c>
      <c r="B1426" s="67" t="s">
        <v>3092</v>
      </c>
      <c r="C1426" s="67">
        <v>52</v>
      </c>
      <c r="D1426" s="67" t="s">
        <v>340</v>
      </c>
      <c r="E1426" s="71">
        <v>0.56803267997013396</v>
      </c>
      <c r="F1426" s="68">
        <v>22.591743119266098</v>
      </c>
      <c r="G1426" s="71">
        <v>0.65804770519826905</v>
      </c>
      <c r="H1426" s="68">
        <v>31.5366972477064</v>
      </c>
      <c r="I1426" s="71">
        <v>0.65487064896104297</v>
      </c>
      <c r="J1426" s="68">
        <v>20.642201834862401</v>
      </c>
      <c r="K1426" s="71">
        <v>0.75125379510512202</v>
      </c>
      <c r="L1426" s="68">
        <v>29.816513761467899</v>
      </c>
      <c r="M1426" s="71">
        <v>0.69055664236172898</v>
      </c>
      <c r="N1426" s="68">
        <v>52.531645569620302</v>
      </c>
      <c r="O1426" s="71">
        <v>8.6167288194639896E-2</v>
      </c>
      <c r="P1426" s="68">
        <v>4.2665108123904103</v>
      </c>
      <c r="Q1426" s="71">
        <v>0.56730000000000003</v>
      </c>
      <c r="R1426" s="68">
        <v>32.402707275803699</v>
      </c>
    </row>
    <row r="1427" spans="1:18" x14ac:dyDescent="0.2">
      <c r="A1427" s="141" t="s">
        <v>3093</v>
      </c>
      <c r="B1427" s="67" t="s">
        <v>3094</v>
      </c>
      <c r="C1427" s="67">
        <v>52</v>
      </c>
      <c r="D1427" s="67" t="s">
        <v>340</v>
      </c>
      <c r="E1427" s="71">
        <v>0.62472804601264598</v>
      </c>
      <c r="F1427" s="68">
        <v>37.0412844036697</v>
      </c>
      <c r="G1427" s="71">
        <v>0.610152433222102</v>
      </c>
      <c r="H1427" s="68">
        <v>17.087155963302799</v>
      </c>
      <c r="I1427" s="71">
        <v>0.68820849063709599</v>
      </c>
      <c r="J1427" s="68">
        <v>27.7522935779816</v>
      </c>
      <c r="K1427" s="71">
        <v>0.70404967704603905</v>
      </c>
      <c r="L1427" s="68">
        <v>18.061926605504599</v>
      </c>
      <c r="M1427" s="71">
        <v>0.47359060999466501</v>
      </c>
      <c r="N1427" s="68">
        <v>22.8423475258918</v>
      </c>
      <c r="O1427" s="71">
        <v>0.27436706517597598</v>
      </c>
      <c r="P1427" s="68">
        <v>24.722384570426701</v>
      </c>
      <c r="Q1427" s="71">
        <v>0.998</v>
      </c>
      <c r="R1427" s="68">
        <v>44.500846023688702</v>
      </c>
    </row>
    <row r="1428" spans="1:18" x14ac:dyDescent="0.2">
      <c r="A1428" s="141" t="s">
        <v>3095</v>
      </c>
      <c r="B1428" s="67" t="s">
        <v>3096</v>
      </c>
      <c r="C1428" s="67">
        <v>52</v>
      </c>
      <c r="D1428" s="67" t="s">
        <v>340</v>
      </c>
      <c r="E1428" s="71">
        <v>0.71384983701957205</v>
      </c>
      <c r="F1428" s="68">
        <v>59.461009174311897</v>
      </c>
      <c r="G1428" s="71">
        <v>0.72376226541182398</v>
      </c>
      <c r="H1428" s="68">
        <v>50.172018348623901</v>
      </c>
      <c r="I1428" s="71">
        <v>0.68191627662492105</v>
      </c>
      <c r="J1428" s="68">
        <v>26.4908256880734</v>
      </c>
      <c r="K1428" s="71">
        <v>0.73092881022648204</v>
      </c>
      <c r="L1428" s="68">
        <v>24.7133027522936</v>
      </c>
      <c r="M1428" s="71">
        <v>0.78659078783567504</v>
      </c>
      <c r="N1428" s="68">
        <v>65.995397008055207</v>
      </c>
      <c r="O1428" s="71">
        <v>0.35990088201853199</v>
      </c>
      <c r="P1428" s="68">
        <v>36.469900642898899</v>
      </c>
      <c r="Q1428" s="71">
        <v>1</v>
      </c>
      <c r="R1428" s="68">
        <v>100</v>
      </c>
    </row>
    <row r="1429" spans="1:18" x14ac:dyDescent="0.2">
      <c r="A1429" s="141" t="s">
        <v>3097</v>
      </c>
      <c r="B1429" s="67" t="s">
        <v>3098</v>
      </c>
      <c r="C1429" s="67">
        <v>52</v>
      </c>
      <c r="D1429" s="67" t="s">
        <v>340</v>
      </c>
      <c r="E1429" s="71">
        <v>0.72772662512182795</v>
      </c>
      <c r="F1429" s="68">
        <v>61.7545871559633</v>
      </c>
      <c r="G1429" s="71">
        <v>0.74527113982352999</v>
      </c>
      <c r="H1429" s="68">
        <v>55.561926605504603</v>
      </c>
      <c r="I1429" s="71">
        <v>0.78342261179318295</v>
      </c>
      <c r="J1429" s="68">
        <v>56.077981651376099</v>
      </c>
      <c r="K1429" s="71">
        <v>0.79304346007358895</v>
      </c>
      <c r="L1429" s="68">
        <v>44.552752293578003</v>
      </c>
      <c r="M1429" s="71">
        <v>0.82571581006580097</v>
      </c>
      <c r="N1429" s="68">
        <v>70.943613348676607</v>
      </c>
      <c r="O1429" s="71">
        <v>0.21890672897486299</v>
      </c>
      <c r="P1429" s="68">
        <v>17.4751607247224</v>
      </c>
      <c r="Q1429" s="71">
        <v>1</v>
      </c>
      <c r="R1429" s="68">
        <v>100</v>
      </c>
    </row>
    <row r="1430" spans="1:18" x14ac:dyDescent="0.2">
      <c r="A1430" s="141" t="s">
        <v>3099</v>
      </c>
      <c r="B1430" s="67" t="s">
        <v>3100</v>
      </c>
      <c r="C1430" s="67">
        <v>52</v>
      </c>
      <c r="D1430" s="67" t="s">
        <v>340</v>
      </c>
      <c r="E1430" s="71">
        <v>0.69133487680156003</v>
      </c>
      <c r="F1430" s="68">
        <v>54.0137614678899</v>
      </c>
      <c r="G1430" s="71">
        <v>0.69496465951160302</v>
      </c>
      <c r="H1430" s="68">
        <v>42.201834862385297</v>
      </c>
      <c r="I1430" s="71">
        <v>0.71886379635112696</v>
      </c>
      <c r="J1430" s="68">
        <v>37.098623853211002</v>
      </c>
      <c r="K1430" s="71">
        <v>0.77831332801283704</v>
      </c>
      <c r="L1430" s="68">
        <v>39.2775229357798</v>
      </c>
      <c r="M1430" s="71">
        <v>0.55895429486039505</v>
      </c>
      <c r="N1430" s="68">
        <v>33.8319907940161</v>
      </c>
      <c r="O1430" s="71">
        <v>0.39691318207339599</v>
      </c>
      <c r="P1430" s="68">
        <v>42.022209234365903</v>
      </c>
      <c r="Q1430" s="71">
        <v>1</v>
      </c>
      <c r="R1430" s="68">
        <v>100</v>
      </c>
    </row>
    <row r="1431" spans="1:18" x14ac:dyDescent="0.2">
      <c r="A1431" s="141" t="s">
        <v>3101</v>
      </c>
      <c r="B1431" s="67" t="s">
        <v>3102</v>
      </c>
      <c r="C1431" s="67">
        <v>52</v>
      </c>
      <c r="D1431" s="67" t="s">
        <v>340</v>
      </c>
      <c r="E1431" s="71">
        <v>0.70816480339314503</v>
      </c>
      <c r="F1431" s="68">
        <v>58.142201834862398</v>
      </c>
      <c r="G1431" s="71">
        <v>0.71621938797399098</v>
      </c>
      <c r="H1431" s="68">
        <v>47.993119266054997</v>
      </c>
      <c r="I1431" s="71">
        <v>0.71723889519512596</v>
      </c>
      <c r="J1431" s="68">
        <v>36.4678899082569</v>
      </c>
      <c r="K1431" s="71">
        <v>0.79651300276692705</v>
      </c>
      <c r="L1431" s="68">
        <v>45.470183486238497</v>
      </c>
      <c r="M1431" s="71">
        <v>0.70478392317268401</v>
      </c>
      <c r="N1431" s="68">
        <v>54.660529344073701</v>
      </c>
      <c r="O1431" s="71">
        <v>0.31423361125014598</v>
      </c>
      <c r="P1431" s="68">
        <v>29.982466393921701</v>
      </c>
      <c r="Q1431" s="71">
        <v>1</v>
      </c>
      <c r="R1431" s="68">
        <v>100</v>
      </c>
    </row>
    <row r="1432" spans="1:18" x14ac:dyDescent="0.2">
      <c r="A1432" s="141" t="s">
        <v>829</v>
      </c>
      <c r="B1432" s="67" t="s">
        <v>3103</v>
      </c>
      <c r="C1432" s="67">
        <v>52</v>
      </c>
      <c r="D1432" s="67" t="s">
        <v>340</v>
      </c>
      <c r="E1432" s="71">
        <v>0.71967669627348196</v>
      </c>
      <c r="F1432" s="68">
        <v>60.665137614678898</v>
      </c>
      <c r="G1432" s="71">
        <v>0.74568181000123201</v>
      </c>
      <c r="H1432" s="68">
        <v>55.733944954128397</v>
      </c>
      <c r="I1432" s="71">
        <v>0.76318134612211697</v>
      </c>
      <c r="J1432" s="68">
        <v>50.630733944954102</v>
      </c>
      <c r="K1432" s="71">
        <v>0.71382250676150805</v>
      </c>
      <c r="L1432" s="68">
        <v>20.2408256880734</v>
      </c>
      <c r="M1432" s="71">
        <v>0.790147608038414</v>
      </c>
      <c r="N1432" s="68">
        <v>66.743383199079403</v>
      </c>
      <c r="O1432" s="71">
        <v>0.30522690671762298</v>
      </c>
      <c r="P1432" s="68">
        <v>28.755113968439499</v>
      </c>
      <c r="Q1432" s="71">
        <v>1</v>
      </c>
      <c r="R1432" s="68">
        <v>100</v>
      </c>
    </row>
    <row r="1433" spans="1:18" x14ac:dyDescent="0.2">
      <c r="A1433" s="141" t="s">
        <v>3104</v>
      </c>
      <c r="B1433" s="67" t="s">
        <v>3105</v>
      </c>
      <c r="C1433" s="67">
        <v>52</v>
      </c>
      <c r="D1433" s="67" t="s">
        <v>340</v>
      </c>
      <c r="E1433" s="71">
        <v>0.72756354036329296</v>
      </c>
      <c r="F1433" s="68">
        <v>61.697247706421997</v>
      </c>
      <c r="G1433" s="71">
        <v>0.73196693383172795</v>
      </c>
      <c r="H1433" s="68">
        <v>52.064220183486199</v>
      </c>
      <c r="I1433" s="71">
        <v>0.79282312549309097</v>
      </c>
      <c r="J1433" s="68">
        <v>58.7729357798165</v>
      </c>
      <c r="K1433" s="71">
        <v>0.72233180130382801</v>
      </c>
      <c r="L1433" s="68">
        <v>22.591743119266098</v>
      </c>
      <c r="M1433" s="71">
        <v>0.73679530499733203</v>
      </c>
      <c r="N1433" s="68">
        <v>59.378596087456799</v>
      </c>
      <c r="O1433" s="71">
        <v>0.38146407655378001</v>
      </c>
      <c r="P1433" s="68">
        <v>40.2104032729398</v>
      </c>
      <c r="Q1433" s="71">
        <v>1</v>
      </c>
      <c r="R1433" s="68">
        <v>100</v>
      </c>
    </row>
    <row r="1434" spans="1:18" x14ac:dyDescent="0.2">
      <c r="A1434" s="141" t="s">
        <v>3106</v>
      </c>
      <c r="B1434" s="67" t="s">
        <v>3107</v>
      </c>
      <c r="C1434" s="67">
        <v>52</v>
      </c>
      <c r="D1434" s="67" t="s">
        <v>340</v>
      </c>
      <c r="E1434" s="71">
        <v>0.72637660556983996</v>
      </c>
      <c r="F1434" s="68">
        <v>61.525229357798203</v>
      </c>
      <c r="G1434" s="71">
        <v>0.740682411606711</v>
      </c>
      <c r="H1434" s="68">
        <v>54.300458715596299</v>
      </c>
      <c r="I1434" s="71">
        <v>0.75965295386545695</v>
      </c>
      <c r="J1434" s="68">
        <v>49.885321100917402</v>
      </c>
      <c r="K1434" s="71">
        <v>0.77307389577615204</v>
      </c>
      <c r="L1434" s="68">
        <v>37.5</v>
      </c>
      <c r="M1434" s="71">
        <v>0.76169304641650404</v>
      </c>
      <c r="N1434" s="68">
        <v>62.7157652474108</v>
      </c>
      <c r="O1434" s="71">
        <v>0.32315732575421802</v>
      </c>
      <c r="P1434" s="68">
        <v>31.2098188194039</v>
      </c>
      <c r="Q1434" s="71">
        <v>1</v>
      </c>
      <c r="R1434" s="68">
        <v>100</v>
      </c>
    </row>
    <row r="1435" spans="1:18" x14ac:dyDescent="0.2">
      <c r="A1435" s="141" t="s">
        <v>3108</v>
      </c>
      <c r="B1435" s="67" t="s">
        <v>3109</v>
      </c>
      <c r="C1435" s="67">
        <v>52</v>
      </c>
      <c r="D1435" s="67" t="s">
        <v>340</v>
      </c>
      <c r="E1435" s="71">
        <v>0.65819253783817699</v>
      </c>
      <c r="F1435" s="68">
        <v>45.642201834862398</v>
      </c>
      <c r="G1435" s="71">
        <v>0.73649538137239501</v>
      </c>
      <c r="H1435" s="68">
        <v>53.211009174311897</v>
      </c>
      <c r="I1435" s="71">
        <v>0.75209339159825195</v>
      </c>
      <c r="J1435" s="68">
        <v>47.4770642201835</v>
      </c>
      <c r="K1435" s="71">
        <v>0.80189143495942705</v>
      </c>
      <c r="L1435" s="68">
        <v>47.419724770642198</v>
      </c>
      <c r="M1435" s="71">
        <v>0.58029521607682699</v>
      </c>
      <c r="N1435" s="68">
        <v>37.169159953970102</v>
      </c>
      <c r="O1435" s="71">
        <v>0.42018726518398303</v>
      </c>
      <c r="P1435" s="68">
        <v>45.5289304500292</v>
      </c>
      <c r="Q1435" s="71"/>
      <c r="R1435" s="68"/>
    </row>
    <row r="1436" spans="1:18" x14ac:dyDescent="0.2">
      <c r="A1436" s="141" t="s">
        <v>3110</v>
      </c>
      <c r="B1436" s="67" t="s">
        <v>3111</v>
      </c>
      <c r="C1436" s="67">
        <v>52</v>
      </c>
      <c r="D1436" s="67" t="s">
        <v>340</v>
      </c>
      <c r="E1436" s="71">
        <v>0.71235970929646897</v>
      </c>
      <c r="F1436" s="68">
        <v>59.059633027522899</v>
      </c>
      <c r="G1436" s="71">
        <v>0.71482372533780203</v>
      </c>
      <c r="H1436" s="68">
        <v>47.362385321100902</v>
      </c>
      <c r="I1436" s="71">
        <v>0.708165709046508</v>
      </c>
      <c r="J1436" s="68">
        <v>33.371559633027502</v>
      </c>
      <c r="K1436" s="71">
        <v>0.86611787442210797</v>
      </c>
      <c r="L1436" s="68">
        <v>67.488532110091796</v>
      </c>
      <c r="M1436" s="71">
        <v>0.69411346256446704</v>
      </c>
      <c r="N1436" s="68">
        <v>53.049482163406203</v>
      </c>
      <c r="O1436" s="71">
        <v>0.29173748440792902</v>
      </c>
      <c r="P1436" s="68">
        <v>27.2939801285798</v>
      </c>
      <c r="Q1436" s="71">
        <v>0.99919999999999998</v>
      </c>
      <c r="R1436" s="68">
        <v>45.008460236886599</v>
      </c>
    </row>
    <row r="1437" spans="1:18" x14ac:dyDescent="0.2">
      <c r="A1437" s="141" t="s">
        <v>3112</v>
      </c>
      <c r="B1437" s="67" t="s">
        <v>3113</v>
      </c>
      <c r="C1437" s="67">
        <v>52</v>
      </c>
      <c r="D1437" s="67" t="s">
        <v>340</v>
      </c>
      <c r="E1437" s="71">
        <v>0.60078493998459304</v>
      </c>
      <c r="F1437" s="68">
        <v>31.135321100917398</v>
      </c>
      <c r="G1437" s="71">
        <v>0.52125201391637499</v>
      </c>
      <c r="H1437" s="68">
        <v>6.6513761467889898</v>
      </c>
      <c r="I1437" s="71">
        <v>0.79942704893055105</v>
      </c>
      <c r="J1437" s="68">
        <v>60.378440366972498</v>
      </c>
      <c r="K1437" s="71">
        <v>0.86307383978499796</v>
      </c>
      <c r="L1437" s="68">
        <v>66.399082568807302</v>
      </c>
      <c r="M1437" s="71">
        <v>0.54828383425217897</v>
      </c>
      <c r="N1437" s="68">
        <v>32.853855005753701</v>
      </c>
      <c r="O1437" s="71">
        <v>0.24017290302345901</v>
      </c>
      <c r="P1437" s="68">
        <v>19.988310929281099</v>
      </c>
      <c r="Q1437" s="71">
        <v>0.63249999999999995</v>
      </c>
      <c r="R1437" s="68">
        <v>34.517766497461899</v>
      </c>
    </row>
    <row r="1438" spans="1:18" x14ac:dyDescent="0.2">
      <c r="A1438" s="141" t="s">
        <v>3114</v>
      </c>
      <c r="B1438" s="67" t="s">
        <v>3115</v>
      </c>
      <c r="C1438" s="67">
        <v>52</v>
      </c>
      <c r="D1438" s="67" t="s">
        <v>340</v>
      </c>
      <c r="E1438" s="71">
        <v>0.68605459189749096</v>
      </c>
      <c r="F1438" s="68">
        <v>52.580275229357802</v>
      </c>
      <c r="G1438" s="71">
        <v>0.69613709957051395</v>
      </c>
      <c r="H1438" s="68">
        <v>42.660550458715598</v>
      </c>
      <c r="I1438" s="71">
        <v>0.71745275028646205</v>
      </c>
      <c r="J1438" s="68">
        <v>36.582568807339399</v>
      </c>
      <c r="K1438" s="71">
        <v>0.76480818278118301</v>
      </c>
      <c r="L1438" s="68">
        <v>34.174311926605498</v>
      </c>
      <c r="M1438" s="71">
        <v>0.74390894540281005</v>
      </c>
      <c r="N1438" s="68">
        <v>60.184119677790598</v>
      </c>
      <c r="O1438" s="71">
        <v>0.19762057334398</v>
      </c>
      <c r="P1438" s="68">
        <v>14.9620105201636</v>
      </c>
      <c r="Q1438" s="71">
        <v>0.99639999999999995</v>
      </c>
      <c r="R1438" s="68">
        <v>44.247038917089696</v>
      </c>
    </row>
    <row r="1439" spans="1:18" x14ac:dyDescent="0.2">
      <c r="A1439" s="141" t="s">
        <v>774</v>
      </c>
      <c r="B1439" s="67" t="s">
        <v>3116</v>
      </c>
      <c r="C1439" s="67">
        <v>52</v>
      </c>
      <c r="D1439" s="67" t="s">
        <v>340</v>
      </c>
      <c r="E1439" s="71">
        <v>0.63049078069587705</v>
      </c>
      <c r="F1439" s="68">
        <v>38.360091743119298</v>
      </c>
      <c r="G1439" s="71">
        <v>0.72347474931957401</v>
      </c>
      <c r="H1439" s="68">
        <v>50</v>
      </c>
      <c r="I1439" s="71">
        <v>0.75738930677889804</v>
      </c>
      <c r="J1439" s="68">
        <v>49.139908256880702</v>
      </c>
      <c r="K1439" s="71">
        <v>0.78446320052823104</v>
      </c>
      <c r="L1439" s="68">
        <v>41.685779816513801</v>
      </c>
      <c r="M1439" s="71">
        <v>0.70122710296994495</v>
      </c>
      <c r="N1439" s="68">
        <v>54.142692750287701</v>
      </c>
      <c r="O1439" s="71">
        <v>0.38069032457861401</v>
      </c>
      <c r="P1439" s="68">
        <v>40.093512565750999</v>
      </c>
      <c r="Q1439" s="71">
        <v>0.43569999999999998</v>
      </c>
      <c r="R1439" s="68">
        <v>26.142131979695399</v>
      </c>
    </row>
    <row r="1440" spans="1:18" x14ac:dyDescent="0.2">
      <c r="A1440" s="141" t="s">
        <v>3117</v>
      </c>
      <c r="B1440" s="67" t="s">
        <v>3118</v>
      </c>
      <c r="C1440" s="67">
        <v>52</v>
      </c>
      <c r="D1440" s="67" t="s">
        <v>340</v>
      </c>
      <c r="E1440" s="71">
        <v>0.73553371796174705</v>
      </c>
      <c r="F1440" s="68">
        <v>62.9587155963303</v>
      </c>
      <c r="G1440" s="71">
        <v>0.72058563273931298</v>
      </c>
      <c r="H1440" s="68">
        <v>49.369266055045898</v>
      </c>
      <c r="I1440" s="71">
        <v>0.79864896966399002</v>
      </c>
      <c r="J1440" s="68">
        <v>60.091743119265999</v>
      </c>
      <c r="K1440" s="71">
        <v>0.81932699085485505</v>
      </c>
      <c r="L1440" s="68">
        <v>53.899082568807302</v>
      </c>
      <c r="M1440" s="71">
        <v>0.79726124844389101</v>
      </c>
      <c r="N1440" s="68">
        <v>68.009205983889501</v>
      </c>
      <c r="O1440" s="71">
        <v>0.277379466068434</v>
      </c>
      <c r="P1440" s="68">
        <v>25.306838106370499</v>
      </c>
      <c r="Q1440" s="71">
        <v>1</v>
      </c>
      <c r="R1440" s="68">
        <v>100</v>
      </c>
    </row>
    <row r="1441" spans="1:18" x14ac:dyDescent="0.2">
      <c r="A1441" s="141" t="s">
        <v>3119</v>
      </c>
      <c r="B1441" s="67" t="s">
        <v>3120</v>
      </c>
      <c r="C1441" s="67">
        <v>52</v>
      </c>
      <c r="D1441" s="67" t="s">
        <v>340</v>
      </c>
      <c r="E1441" s="71">
        <v>0.71351449350353802</v>
      </c>
      <c r="F1441" s="68">
        <v>59.403669724770602</v>
      </c>
      <c r="G1441" s="71">
        <v>0.719836987030955</v>
      </c>
      <c r="H1441" s="68">
        <v>49.082568807339399</v>
      </c>
      <c r="I1441" s="71">
        <v>0.73628179624180601</v>
      </c>
      <c r="J1441" s="68">
        <v>42.316513761467903</v>
      </c>
      <c r="K1441" s="71">
        <v>0.76993714819259595</v>
      </c>
      <c r="L1441" s="68">
        <v>36.066513761467903</v>
      </c>
      <c r="M1441" s="71">
        <v>0.76169304641650404</v>
      </c>
      <c r="N1441" s="68">
        <v>62.7157652474108</v>
      </c>
      <c r="O1441" s="71">
        <v>0.29333798313936499</v>
      </c>
      <c r="P1441" s="68">
        <v>27.410870835768598</v>
      </c>
      <c r="Q1441" s="71">
        <v>1</v>
      </c>
      <c r="R1441" s="68">
        <v>100</v>
      </c>
    </row>
    <row r="1442" spans="1:18" x14ac:dyDescent="0.2">
      <c r="A1442" s="141" t="s">
        <v>3121</v>
      </c>
      <c r="B1442" s="67" t="s">
        <v>3122</v>
      </c>
      <c r="C1442" s="67">
        <v>52</v>
      </c>
      <c r="D1442" s="67" t="s">
        <v>340</v>
      </c>
      <c r="E1442" s="71">
        <v>0.68492648351604002</v>
      </c>
      <c r="F1442" s="68">
        <v>52.2362385321101</v>
      </c>
      <c r="G1442" s="71">
        <v>0.71342810779640098</v>
      </c>
      <c r="H1442" s="68">
        <v>46.903669724770602</v>
      </c>
      <c r="I1442" s="71">
        <v>0.73089050592642202</v>
      </c>
      <c r="J1442" s="68">
        <v>41.055045871559599</v>
      </c>
      <c r="K1442" s="71">
        <v>0.76744043957989505</v>
      </c>
      <c r="L1442" s="68">
        <v>35.206422018348597</v>
      </c>
      <c r="M1442" s="71">
        <v>0.68344300195625096</v>
      </c>
      <c r="N1442" s="68">
        <v>51.668584579977001</v>
      </c>
      <c r="O1442" s="71">
        <v>0.21435684583727099</v>
      </c>
      <c r="P1442" s="68">
        <v>17.1829339567504</v>
      </c>
      <c r="Q1442" s="71">
        <v>1</v>
      </c>
      <c r="R1442" s="68">
        <v>100</v>
      </c>
    </row>
    <row r="1443" spans="1:18" x14ac:dyDescent="0.2">
      <c r="A1443" s="141" t="s">
        <v>3123</v>
      </c>
      <c r="B1443" s="67" t="s">
        <v>3124</v>
      </c>
      <c r="C1443" s="67">
        <v>52</v>
      </c>
      <c r="D1443" s="67" t="s">
        <v>340</v>
      </c>
      <c r="E1443" s="71">
        <v>0.69710680305500505</v>
      </c>
      <c r="F1443" s="68">
        <v>55.103211009174302</v>
      </c>
      <c r="G1443" s="71">
        <v>0.69065774999407303</v>
      </c>
      <c r="H1443" s="68">
        <v>41.169724770642198</v>
      </c>
      <c r="I1443" s="71">
        <v>0.75693719611466903</v>
      </c>
      <c r="J1443" s="68">
        <v>48.9678899082569</v>
      </c>
      <c r="K1443" s="71">
        <v>0.73496899617908396</v>
      </c>
      <c r="L1443" s="68">
        <v>25.630733944954098</v>
      </c>
      <c r="M1443" s="71">
        <v>0.71189756357816103</v>
      </c>
      <c r="N1443" s="68">
        <v>55.638665132336001</v>
      </c>
      <c r="O1443" s="71">
        <v>0.28817931246404299</v>
      </c>
      <c r="P1443" s="68">
        <v>26.534190531852701</v>
      </c>
      <c r="Q1443" s="71">
        <v>1</v>
      </c>
      <c r="R1443" s="68">
        <v>100</v>
      </c>
    </row>
    <row r="1444" spans="1:18" x14ac:dyDescent="0.2">
      <c r="A1444" s="141" t="s">
        <v>3125</v>
      </c>
      <c r="B1444" s="67" t="s">
        <v>3126</v>
      </c>
      <c r="C1444" s="67">
        <v>52</v>
      </c>
      <c r="D1444" s="67" t="s">
        <v>340</v>
      </c>
      <c r="E1444" s="71">
        <v>0.62951101926580899</v>
      </c>
      <c r="F1444" s="68">
        <v>38.188073394495397</v>
      </c>
      <c r="G1444" s="71">
        <v>0.69826438278897196</v>
      </c>
      <c r="H1444" s="68">
        <v>43.233944954128397</v>
      </c>
      <c r="I1444" s="71">
        <v>0.69420419532545696</v>
      </c>
      <c r="J1444" s="68">
        <v>29.816513761467899</v>
      </c>
      <c r="K1444" s="71">
        <v>0.72684781693132705</v>
      </c>
      <c r="L1444" s="68">
        <v>23.451834862385301</v>
      </c>
      <c r="M1444" s="71">
        <v>0.73679530499733203</v>
      </c>
      <c r="N1444" s="68">
        <v>59.378596087456799</v>
      </c>
      <c r="O1444" s="71">
        <v>0.28365441555176402</v>
      </c>
      <c r="P1444" s="68">
        <v>26.008182349503201</v>
      </c>
      <c r="Q1444" s="71">
        <v>0.63729999999999998</v>
      </c>
      <c r="R1444" s="68">
        <v>34.940778341793603</v>
      </c>
    </row>
    <row r="1445" spans="1:18" x14ac:dyDescent="0.2">
      <c r="A1445" s="141" t="s">
        <v>3127</v>
      </c>
      <c r="B1445" s="67" t="s">
        <v>3128</v>
      </c>
      <c r="C1445" s="67">
        <v>52</v>
      </c>
      <c r="D1445" s="67" t="s">
        <v>340</v>
      </c>
      <c r="E1445" s="71">
        <v>0.61741155643696899</v>
      </c>
      <c r="F1445" s="68">
        <v>35.206422018348597</v>
      </c>
      <c r="G1445" s="71">
        <v>0.67983547850354697</v>
      </c>
      <c r="H1445" s="68">
        <v>37.155963302752298</v>
      </c>
      <c r="I1445" s="71">
        <v>0.71709623691922397</v>
      </c>
      <c r="J1445" s="68">
        <v>36.410550458715598</v>
      </c>
      <c r="K1445" s="71">
        <v>0.78117999226822399</v>
      </c>
      <c r="L1445" s="68">
        <v>40.653669724770602</v>
      </c>
      <c r="M1445" s="71">
        <v>0.63364751911790895</v>
      </c>
      <c r="N1445" s="68">
        <v>45.109321058688103</v>
      </c>
      <c r="O1445" s="71">
        <v>0.275298555375942</v>
      </c>
      <c r="P1445" s="68">
        <v>25.073056691992999</v>
      </c>
      <c r="Q1445" s="71"/>
      <c r="R1445" s="68"/>
    </row>
    <row r="1446" spans="1:18" x14ac:dyDescent="0.2">
      <c r="A1446" s="141" t="s">
        <v>3129</v>
      </c>
      <c r="B1446" s="67" t="s">
        <v>3130</v>
      </c>
      <c r="C1446" s="67">
        <v>52</v>
      </c>
      <c r="D1446" s="67" t="s">
        <v>340</v>
      </c>
      <c r="E1446" s="71">
        <v>0.702946686405031</v>
      </c>
      <c r="F1446" s="68">
        <v>56.364678899082598</v>
      </c>
      <c r="G1446" s="71">
        <v>0.69419367038846802</v>
      </c>
      <c r="H1446" s="68">
        <v>42.087155963302799</v>
      </c>
      <c r="I1446" s="71">
        <v>0.72854409071630599</v>
      </c>
      <c r="J1446" s="68">
        <v>40.080275229357802</v>
      </c>
      <c r="K1446" s="71">
        <v>0.74036614678702894</v>
      </c>
      <c r="L1446" s="68">
        <v>27.064220183486199</v>
      </c>
      <c r="M1446" s="71">
        <v>0.747465765605549</v>
      </c>
      <c r="N1446" s="68">
        <v>60.759493670886101</v>
      </c>
      <c r="O1446" s="71">
        <v>0.30711044493283202</v>
      </c>
      <c r="P1446" s="68">
        <v>29.164231443600201</v>
      </c>
      <c r="Q1446" s="71">
        <v>1</v>
      </c>
      <c r="R1446" s="68">
        <v>100</v>
      </c>
    </row>
    <row r="1447" spans="1:18" x14ac:dyDescent="0.2">
      <c r="A1447" s="141" t="s">
        <v>3131</v>
      </c>
      <c r="B1447" s="67" t="s">
        <v>3132</v>
      </c>
      <c r="C1447" s="67">
        <v>52</v>
      </c>
      <c r="D1447" s="67" t="s">
        <v>340</v>
      </c>
      <c r="E1447" s="71">
        <v>0.67674072691020204</v>
      </c>
      <c r="F1447" s="68">
        <v>50.401376146788998</v>
      </c>
      <c r="G1447" s="71">
        <v>0.68825519086446896</v>
      </c>
      <c r="H1447" s="68">
        <v>40.538990825688103</v>
      </c>
      <c r="I1447" s="71">
        <v>0.61523032359112195</v>
      </c>
      <c r="J1447" s="68">
        <v>12.327981651376099</v>
      </c>
      <c r="K1447" s="71">
        <v>0.71237143770928502</v>
      </c>
      <c r="L1447" s="68">
        <v>19.839449541284399</v>
      </c>
      <c r="M1447" s="71">
        <v>0.74035212520007099</v>
      </c>
      <c r="N1447" s="68">
        <v>59.8964326812428</v>
      </c>
      <c r="O1447" s="71">
        <v>0.30423528409626699</v>
      </c>
      <c r="P1447" s="68">
        <v>28.404441846873201</v>
      </c>
      <c r="Q1447" s="71">
        <v>1</v>
      </c>
      <c r="R1447" s="68">
        <v>100</v>
      </c>
    </row>
    <row r="1448" spans="1:18" x14ac:dyDescent="0.2">
      <c r="A1448" s="141" t="s">
        <v>3133</v>
      </c>
      <c r="B1448" s="67" t="s">
        <v>3134</v>
      </c>
      <c r="C1448" s="67">
        <v>52</v>
      </c>
      <c r="D1448" s="67" t="s">
        <v>340</v>
      </c>
      <c r="E1448" s="71">
        <v>0.68740675977018095</v>
      </c>
      <c r="F1448" s="68">
        <v>53.038990825688103</v>
      </c>
      <c r="G1448" s="71">
        <v>0.71202262066325395</v>
      </c>
      <c r="H1448" s="68">
        <v>46.616972477064202</v>
      </c>
      <c r="I1448" s="71">
        <v>0.69413028661257004</v>
      </c>
      <c r="J1448" s="68">
        <v>29.644495412844002</v>
      </c>
      <c r="K1448" s="71">
        <v>0.66476951299926301</v>
      </c>
      <c r="L1448" s="68">
        <v>10.493119266055</v>
      </c>
      <c r="M1448" s="71">
        <v>0.70122710296994495</v>
      </c>
      <c r="N1448" s="68">
        <v>54.142692750287701</v>
      </c>
      <c r="O1448" s="71">
        <v>0.352291035376054</v>
      </c>
      <c r="P1448" s="68">
        <v>35.4763296317943</v>
      </c>
      <c r="Q1448" s="71">
        <v>1</v>
      </c>
      <c r="R1448" s="68">
        <v>100</v>
      </c>
    </row>
    <row r="1449" spans="1:18" x14ac:dyDescent="0.2">
      <c r="A1449" s="141" t="s">
        <v>3135</v>
      </c>
      <c r="B1449" s="67" t="s">
        <v>3136</v>
      </c>
      <c r="C1449" s="67">
        <v>52</v>
      </c>
      <c r="D1449" s="67" t="s">
        <v>340</v>
      </c>
      <c r="E1449" s="71">
        <v>0.68129998641214096</v>
      </c>
      <c r="F1449" s="68">
        <v>51.261467889908303</v>
      </c>
      <c r="G1449" s="71">
        <v>0.69124770505250499</v>
      </c>
      <c r="H1449" s="68">
        <v>41.341743119266098</v>
      </c>
      <c r="I1449" s="71">
        <v>0.647387873028473</v>
      </c>
      <c r="J1449" s="68">
        <v>19.151376146789001</v>
      </c>
      <c r="K1449" s="71">
        <v>0.73170176940952802</v>
      </c>
      <c r="L1449" s="68">
        <v>24.885321100917398</v>
      </c>
      <c r="M1449" s="71">
        <v>0.70834074337542197</v>
      </c>
      <c r="N1449" s="68">
        <v>55.235903337169198</v>
      </c>
      <c r="O1449" s="71">
        <v>0.30912182760691498</v>
      </c>
      <c r="P1449" s="68">
        <v>29.281122150788999</v>
      </c>
      <c r="Q1449" s="71">
        <v>1</v>
      </c>
      <c r="R1449" s="68">
        <v>100</v>
      </c>
    </row>
    <row r="1450" spans="1:18" x14ac:dyDescent="0.2">
      <c r="A1450" s="141" t="s">
        <v>3137</v>
      </c>
      <c r="B1450" s="67" t="s">
        <v>3138</v>
      </c>
      <c r="C1450" s="67">
        <v>52</v>
      </c>
      <c r="D1450" s="67" t="s">
        <v>340</v>
      </c>
      <c r="E1450" s="71">
        <v>0.66797768001734104</v>
      </c>
      <c r="F1450" s="68">
        <v>48.107798165137602</v>
      </c>
      <c r="G1450" s="71">
        <v>0.68835615323111699</v>
      </c>
      <c r="H1450" s="68">
        <v>40.653669724770602</v>
      </c>
      <c r="I1450" s="71">
        <v>0.69052827432772301</v>
      </c>
      <c r="J1450" s="68">
        <v>28.555045871559599</v>
      </c>
      <c r="K1450" s="71">
        <v>0.72916745473901801</v>
      </c>
      <c r="L1450" s="68">
        <v>24.197247706422001</v>
      </c>
      <c r="M1450" s="71">
        <v>0.537613373643962</v>
      </c>
      <c r="N1450" s="68">
        <v>30.840046029919399</v>
      </c>
      <c r="O1450" s="71">
        <v>0.36220082416222399</v>
      </c>
      <c r="P1450" s="68">
        <v>36.937463471653999</v>
      </c>
      <c r="Q1450" s="71">
        <v>1</v>
      </c>
      <c r="R1450" s="68">
        <v>100</v>
      </c>
    </row>
    <row r="1451" spans="1:18" x14ac:dyDescent="0.2">
      <c r="A1451" s="141" t="s">
        <v>3139</v>
      </c>
      <c r="B1451" s="67" t="s">
        <v>3140</v>
      </c>
      <c r="C1451" s="67">
        <v>52</v>
      </c>
      <c r="D1451" s="67" t="s">
        <v>340</v>
      </c>
      <c r="E1451" s="71">
        <v>0.70595215099192299</v>
      </c>
      <c r="F1451" s="68">
        <v>57.396788990825698</v>
      </c>
      <c r="G1451" s="71">
        <v>0.69953879793217799</v>
      </c>
      <c r="H1451" s="68">
        <v>43.4633027522936</v>
      </c>
      <c r="I1451" s="71">
        <v>0.80439776120447004</v>
      </c>
      <c r="J1451" s="68">
        <v>62.0412844036697</v>
      </c>
      <c r="K1451" s="71">
        <v>0.75820906129809795</v>
      </c>
      <c r="L1451" s="68">
        <v>31.9954128440367</v>
      </c>
      <c r="M1451" s="71">
        <v>0.77236350702472001</v>
      </c>
      <c r="N1451" s="68">
        <v>64.384349827387794</v>
      </c>
      <c r="O1451" s="71">
        <v>0.20120377849207299</v>
      </c>
      <c r="P1451" s="68">
        <v>15.429573348918799</v>
      </c>
      <c r="Q1451" s="71">
        <v>1</v>
      </c>
      <c r="R1451" s="68">
        <v>100</v>
      </c>
    </row>
    <row r="1452" spans="1:18" x14ac:dyDescent="0.2">
      <c r="A1452" s="141" t="s">
        <v>3141</v>
      </c>
      <c r="B1452" s="67" t="s">
        <v>3142</v>
      </c>
      <c r="C1452" s="67">
        <v>52</v>
      </c>
      <c r="D1452" s="67" t="s">
        <v>340</v>
      </c>
      <c r="E1452" s="71">
        <v>0.68104013310240297</v>
      </c>
      <c r="F1452" s="68">
        <v>51.204128440367001</v>
      </c>
      <c r="G1452" s="71">
        <v>0.65446466970134598</v>
      </c>
      <c r="H1452" s="68">
        <v>29.873853211009202</v>
      </c>
      <c r="I1452" s="71">
        <v>0.66962014308517404</v>
      </c>
      <c r="J1452" s="68">
        <v>23.795871559632999</v>
      </c>
      <c r="K1452" s="71">
        <v>0.70002767727213899</v>
      </c>
      <c r="L1452" s="68">
        <v>16.915137614678901</v>
      </c>
      <c r="M1452" s="71">
        <v>0.68699982215899003</v>
      </c>
      <c r="N1452" s="68">
        <v>52.301495972382</v>
      </c>
      <c r="O1452" s="71">
        <v>0.37512848639676999</v>
      </c>
      <c r="P1452" s="68">
        <v>39.333722969024002</v>
      </c>
      <c r="Q1452" s="71">
        <v>1</v>
      </c>
      <c r="R1452" s="68">
        <v>100</v>
      </c>
    </row>
    <row r="1453" spans="1:18" x14ac:dyDescent="0.2">
      <c r="A1453" s="141" t="s">
        <v>3143</v>
      </c>
      <c r="B1453" s="67" t="s">
        <v>3144</v>
      </c>
      <c r="C1453" s="67">
        <v>52</v>
      </c>
      <c r="D1453" s="67" t="s">
        <v>340</v>
      </c>
      <c r="E1453" s="71">
        <v>0.70029372156308001</v>
      </c>
      <c r="F1453" s="68">
        <v>55.905963302752298</v>
      </c>
      <c r="G1453" s="71">
        <v>0.70637580574128001</v>
      </c>
      <c r="H1453" s="68">
        <v>45.011467889908303</v>
      </c>
      <c r="I1453" s="71">
        <v>0.73423592152652795</v>
      </c>
      <c r="J1453" s="68">
        <v>42.029816513761503</v>
      </c>
      <c r="K1453" s="71">
        <v>0.78177615194092198</v>
      </c>
      <c r="L1453" s="68">
        <v>40.997706422018297</v>
      </c>
      <c r="M1453" s="71">
        <v>0.57673839587408904</v>
      </c>
      <c r="N1453" s="68">
        <v>36.651323360184101</v>
      </c>
      <c r="O1453" s="71">
        <v>0.40263605429566102</v>
      </c>
      <c r="P1453" s="68">
        <v>42.606662770309804</v>
      </c>
      <c r="Q1453" s="71">
        <v>1</v>
      </c>
      <c r="R1453" s="68">
        <v>100</v>
      </c>
    </row>
    <row r="1454" spans="1:18" x14ac:dyDescent="0.2">
      <c r="A1454" s="141" t="s">
        <v>3145</v>
      </c>
      <c r="B1454" s="67" t="s">
        <v>3146</v>
      </c>
      <c r="C1454" s="67">
        <v>52</v>
      </c>
      <c r="D1454" s="67" t="s">
        <v>340</v>
      </c>
      <c r="E1454" s="71">
        <v>0.63635366198177801</v>
      </c>
      <c r="F1454" s="68">
        <v>40.252293577981703</v>
      </c>
      <c r="G1454" s="71">
        <v>0.77012135929274605</v>
      </c>
      <c r="H1454" s="68">
        <v>60.493119266055103</v>
      </c>
      <c r="I1454" s="71">
        <v>0.73032463745717802</v>
      </c>
      <c r="J1454" s="68">
        <v>40.538990825688103</v>
      </c>
      <c r="K1454" s="71">
        <v>0.84075589690344699</v>
      </c>
      <c r="L1454" s="68">
        <v>60.550458715596299</v>
      </c>
      <c r="M1454" s="71">
        <v>0.65854526053707996</v>
      </c>
      <c r="N1454" s="68">
        <v>48.101265822784796</v>
      </c>
      <c r="O1454" s="71">
        <v>0.60417481770021697</v>
      </c>
      <c r="P1454" s="68">
        <v>67.095265926358806</v>
      </c>
      <c r="Q1454" s="71">
        <v>0.2142</v>
      </c>
      <c r="R1454" s="68">
        <v>21.996615905245299</v>
      </c>
    </row>
    <row r="1455" spans="1:18" x14ac:dyDescent="0.2">
      <c r="A1455" s="141" t="s">
        <v>3147</v>
      </c>
      <c r="B1455" s="67" t="s">
        <v>3148</v>
      </c>
      <c r="C1455" s="67">
        <v>52</v>
      </c>
      <c r="D1455" s="67" t="s">
        <v>340</v>
      </c>
      <c r="E1455" s="71">
        <v>0.67518871813864001</v>
      </c>
      <c r="F1455" s="68">
        <v>49.827981651376099</v>
      </c>
      <c r="G1455" s="71">
        <v>0.74725191575816297</v>
      </c>
      <c r="H1455" s="68">
        <v>56.077981651376099</v>
      </c>
      <c r="I1455" s="71">
        <v>0.79367596224777104</v>
      </c>
      <c r="J1455" s="68">
        <v>59.059633027522899</v>
      </c>
      <c r="K1455" s="71">
        <v>0.821394585855721</v>
      </c>
      <c r="L1455" s="68">
        <v>55.045871559632999</v>
      </c>
      <c r="M1455" s="71">
        <v>0.70834074337542197</v>
      </c>
      <c r="N1455" s="68">
        <v>55.235903337169198</v>
      </c>
      <c r="O1455" s="71">
        <v>0.54286910159476098</v>
      </c>
      <c r="P1455" s="68">
        <v>60.900058445353601</v>
      </c>
      <c r="Q1455" s="71">
        <v>0.43759999999999999</v>
      </c>
      <c r="R1455" s="68">
        <v>26.311336717428102</v>
      </c>
    </row>
    <row r="1456" spans="1:18" x14ac:dyDescent="0.2">
      <c r="A1456" s="141" t="s">
        <v>3149</v>
      </c>
      <c r="B1456" s="67" t="s">
        <v>3150</v>
      </c>
      <c r="C1456" s="67">
        <v>52</v>
      </c>
      <c r="D1456" s="67" t="s">
        <v>340</v>
      </c>
      <c r="E1456" s="71">
        <v>0.73817175015410597</v>
      </c>
      <c r="F1456" s="68">
        <v>63.417431192660501</v>
      </c>
      <c r="G1456" s="71">
        <v>0.74605126182447701</v>
      </c>
      <c r="H1456" s="68">
        <v>55.7912844036697</v>
      </c>
      <c r="I1456" s="71">
        <v>0.82547190860200104</v>
      </c>
      <c r="J1456" s="68">
        <v>67.201834862385297</v>
      </c>
      <c r="K1456" s="71">
        <v>0.72032538441845695</v>
      </c>
      <c r="L1456" s="68">
        <v>21.961009174311901</v>
      </c>
      <c r="M1456" s="71">
        <v>0.86839765249866596</v>
      </c>
      <c r="N1456" s="68">
        <v>77.445339470655895</v>
      </c>
      <c r="O1456" s="71">
        <v>0.26878429358103301</v>
      </c>
      <c r="P1456" s="68">
        <v>24.021040327293999</v>
      </c>
      <c r="Q1456" s="71">
        <v>1</v>
      </c>
      <c r="R1456" s="68">
        <v>100</v>
      </c>
    </row>
    <row r="1457" spans="1:18" x14ac:dyDescent="0.2">
      <c r="A1457" s="141" t="s">
        <v>1000</v>
      </c>
      <c r="B1457" s="67" t="s">
        <v>3151</v>
      </c>
      <c r="C1457" s="67">
        <v>52</v>
      </c>
      <c r="D1457" s="67" t="s">
        <v>340</v>
      </c>
      <c r="E1457" s="71">
        <v>0.681804574339406</v>
      </c>
      <c r="F1457" s="68">
        <v>51.433486238532097</v>
      </c>
      <c r="G1457" s="71">
        <v>0.74759846605162505</v>
      </c>
      <c r="H1457" s="68">
        <v>56.192660550458697</v>
      </c>
      <c r="I1457" s="71">
        <v>0.77130102195681505</v>
      </c>
      <c r="J1457" s="68">
        <v>52.924311926605498</v>
      </c>
      <c r="K1457" s="71">
        <v>0.815890021215401</v>
      </c>
      <c r="L1457" s="68">
        <v>52.637614678899098</v>
      </c>
      <c r="M1457" s="71">
        <v>0.84349991107949496</v>
      </c>
      <c r="N1457" s="68">
        <v>73.417721518987307</v>
      </c>
      <c r="O1457" s="71">
        <v>0.27653802573310199</v>
      </c>
      <c r="P1457" s="68">
        <v>25.189947399181801</v>
      </c>
      <c r="Q1457" s="71">
        <v>0.63600000000000001</v>
      </c>
      <c r="R1457" s="68">
        <v>34.856175972927197</v>
      </c>
    </row>
    <row r="1458" spans="1:18" x14ac:dyDescent="0.2">
      <c r="A1458" s="141" t="s">
        <v>3152</v>
      </c>
      <c r="B1458" s="67" t="s">
        <v>3153</v>
      </c>
      <c r="C1458" s="67">
        <v>52</v>
      </c>
      <c r="D1458" s="67" t="s">
        <v>340</v>
      </c>
      <c r="E1458" s="71">
        <v>0.57435516413264798</v>
      </c>
      <c r="F1458" s="68">
        <v>24.655963302752301</v>
      </c>
      <c r="G1458" s="71">
        <v>0.64668019068412796</v>
      </c>
      <c r="H1458" s="68">
        <v>27.408256880733902</v>
      </c>
      <c r="I1458" s="71">
        <v>0.86660198932384103</v>
      </c>
      <c r="J1458" s="68">
        <v>75.974770642201804</v>
      </c>
      <c r="K1458" s="71">
        <v>0.78114599402123597</v>
      </c>
      <c r="L1458" s="68">
        <v>40.4816513761468</v>
      </c>
      <c r="M1458" s="71">
        <v>0.562511115063134</v>
      </c>
      <c r="N1458" s="68">
        <v>34.637514384349799</v>
      </c>
      <c r="O1458" s="71">
        <v>0.58039169570355098</v>
      </c>
      <c r="P1458" s="68">
        <v>64.932787843366498</v>
      </c>
      <c r="Q1458" s="71">
        <v>8.8000000000000005E-3</v>
      </c>
      <c r="R1458" s="68">
        <v>14.8900169204738</v>
      </c>
    </row>
    <row r="1459" spans="1:18" x14ac:dyDescent="0.2">
      <c r="A1459" s="141" t="s">
        <v>3154</v>
      </c>
      <c r="B1459" s="67" t="s">
        <v>3155</v>
      </c>
      <c r="C1459" s="67">
        <v>52</v>
      </c>
      <c r="D1459" s="67" t="s">
        <v>340</v>
      </c>
      <c r="E1459" s="71">
        <v>0.65035648961293002</v>
      </c>
      <c r="F1459" s="68">
        <v>43.979357798165097</v>
      </c>
      <c r="G1459" s="71">
        <v>0.72249863105170797</v>
      </c>
      <c r="H1459" s="68">
        <v>49.827981651376099</v>
      </c>
      <c r="I1459" s="71">
        <v>0.77556692890025802</v>
      </c>
      <c r="J1459" s="68">
        <v>54.4724770642202</v>
      </c>
      <c r="K1459" s="71">
        <v>0.78125540181381503</v>
      </c>
      <c r="L1459" s="68">
        <v>40.711009174311897</v>
      </c>
      <c r="M1459" s="71">
        <v>0.77592032722745896</v>
      </c>
      <c r="N1459" s="68">
        <v>65.074798619102395</v>
      </c>
      <c r="O1459" s="71">
        <v>0.19654115907141101</v>
      </c>
      <c r="P1459" s="68">
        <v>14.903565166569299</v>
      </c>
      <c r="Q1459" s="71"/>
      <c r="R1459" s="68"/>
    </row>
    <row r="1460" spans="1:18" x14ac:dyDescent="0.2">
      <c r="A1460" s="141" t="s">
        <v>3156</v>
      </c>
      <c r="B1460" s="67" t="s">
        <v>3157</v>
      </c>
      <c r="C1460" s="67">
        <v>52</v>
      </c>
      <c r="D1460" s="67" t="s">
        <v>340</v>
      </c>
      <c r="E1460" s="71">
        <v>0.64935448809223095</v>
      </c>
      <c r="F1460" s="68">
        <v>43.807339449541303</v>
      </c>
      <c r="G1460" s="71">
        <v>0.79670174242344005</v>
      </c>
      <c r="H1460" s="68">
        <v>63.474770642201797</v>
      </c>
      <c r="I1460" s="71">
        <v>0.80993626795439599</v>
      </c>
      <c r="J1460" s="68">
        <v>63.302752293578003</v>
      </c>
      <c r="K1460" s="71">
        <v>0.879038212788117</v>
      </c>
      <c r="L1460" s="68">
        <v>71.788990825688103</v>
      </c>
      <c r="M1460" s="71">
        <v>0.88618175351235995</v>
      </c>
      <c r="N1460" s="68">
        <v>80.092059838895295</v>
      </c>
      <c r="O1460" s="71">
        <v>0.512668951875076</v>
      </c>
      <c r="P1460" s="68">
        <v>56.867329047340696</v>
      </c>
      <c r="Q1460" s="71">
        <v>1.1599999999999999E-2</v>
      </c>
      <c r="R1460" s="68">
        <v>15.3130287648054</v>
      </c>
    </row>
    <row r="1461" spans="1:18" x14ac:dyDescent="0.2">
      <c r="A1461" s="141" t="s">
        <v>3158</v>
      </c>
      <c r="B1461" s="67" t="s">
        <v>3159</v>
      </c>
      <c r="C1461" s="67">
        <v>52</v>
      </c>
      <c r="D1461" s="67" t="s">
        <v>340</v>
      </c>
      <c r="E1461" s="71">
        <v>0.69991744997201299</v>
      </c>
      <c r="F1461" s="68">
        <v>55.733944954128397</v>
      </c>
      <c r="G1461" s="71">
        <v>0.70630665931329595</v>
      </c>
      <c r="H1461" s="68">
        <v>44.954128440367001</v>
      </c>
      <c r="I1461" s="71">
        <v>0.71291270190729905</v>
      </c>
      <c r="J1461" s="68">
        <v>34.862385321100902</v>
      </c>
      <c r="K1461" s="71">
        <v>0.67375658178779896</v>
      </c>
      <c r="L1461" s="68">
        <v>12.2133027522936</v>
      </c>
      <c r="M1461" s="71">
        <v>0.74035212520007099</v>
      </c>
      <c r="N1461" s="68">
        <v>59.8964326812428</v>
      </c>
      <c r="O1461" s="71">
        <v>0.36617663162361502</v>
      </c>
      <c r="P1461" s="68">
        <v>37.697253068381102</v>
      </c>
      <c r="Q1461" s="71">
        <v>1</v>
      </c>
      <c r="R1461" s="68">
        <v>100</v>
      </c>
    </row>
    <row r="1462" spans="1:18" x14ac:dyDescent="0.2">
      <c r="A1462" s="141" t="s">
        <v>3160</v>
      </c>
      <c r="B1462" s="67" t="s">
        <v>3161</v>
      </c>
      <c r="C1462" s="67">
        <v>52</v>
      </c>
      <c r="D1462" s="67" t="s">
        <v>340</v>
      </c>
      <c r="E1462" s="71">
        <v>0.68955078019776805</v>
      </c>
      <c r="F1462" s="68">
        <v>53.669724770642198</v>
      </c>
      <c r="G1462" s="71">
        <v>0.71424328443810903</v>
      </c>
      <c r="H1462" s="68">
        <v>47.133027522935798</v>
      </c>
      <c r="I1462" s="71">
        <v>0.66818218328507195</v>
      </c>
      <c r="J1462" s="68">
        <v>23.394495412844002</v>
      </c>
      <c r="K1462" s="71">
        <v>0.65872875255892704</v>
      </c>
      <c r="L1462" s="68">
        <v>9.5183486238532105</v>
      </c>
      <c r="M1462" s="71">
        <v>0.747465765605549</v>
      </c>
      <c r="N1462" s="68">
        <v>60.759493670886101</v>
      </c>
      <c r="O1462" s="71">
        <v>0.34868469529895202</v>
      </c>
      <c r="P1462" s="68">
        <v>34.9503214494448</v>
      </c>
      <c r="Q1462" s="71">
        <v>1</v>
      </c>
      <c r="R1462" s="68">
        <v>100</v>
      </c>
    </row>
    <row r="1463" spans="1:18" x14ac:dyDescent="0.2">
      <c r="A1463" s="141" t="s">
        <v>3162</v>
      </c>
      <c r="B1463" s="67" t="s">
        <v>3163</v>
      </c>
      <c r="C1463" s="67">
        <v>52</v>
      </c>
      <c r="D1463" s="67" t="s">
        <v>340</v>
      </c>
      <c r="E1463" s="71">
        <v>0.69013933376510195</v>
      </c>
      <c r="F1463" s="68">
        <v>53.7270642201835</v>
      </c>
      <c r="G1463" s="71">
        <v>0.67721801800510595</v>
      </c>
      <c r="H1463" s="68">
        <v>36.582568807339399</v>
      </c>
      <c r="I1463" s="71">
        <v>0.690851611808323</v>
      </c>
      <c r="J1463" s="68">
        <v>28.612385321100898</v>
      </c>
      <c r="K1463" s="71">
        <v>0.72357130897486399</v>
      </c>
      <c r="L1463" s="68">
        <v>22.878440366972502</v>
      </c>
      <c r="M1463" s="71">
        <v>0.66921572114529604</v>
      </c>
      <c r="N1463" s="68">
        <v>50.115074798619098</v>
      </c>
      <c r="O1463" s="71">
        <v>0.37997934265702299</v>
      </c>
      <c r="P1463" s="68">
        <v>40.035067212156598</v>
      </c>
      <c r="Q1463" s="71">
        <v>1</v>
      </c>
      <c r="R1463" s="68">
        <v>100</v>
      </c>
    </row>
    <row r="1464" spans="1:18" x14ac:dyDescent="0.2">
      <c r="A1464" s="141" t="s">
        <v>3164</v>
      </c>
      <c r="B1464" s="67" t="s">
        <v>3165</v>
      </c>
      <c r="C1464" s="67">
        <v>52</v>
      </c>
      <c r="D1464" s="67" t="s">
        <v>340</v>
      </c>
      <c r="E1464" s="71">
        <v>0.61506712531190899</v>
      </c>
      <c r="F1464" s="68">
        <v>34.633027522935798</v>
      </c>
      <c r="G1464" s="71">
        <v>0.65650264403046799</v>
      </c>
      <c r="H1464" s="68">
        <v>30.905963302752301</v>
      </c>
      <c r="I1464" s="71">
        <v>0.74412659317269902</v>
      </c>
      <c r="J1464" s="68">
        <v>45.011467889908303</v>
      </c>
      <c r="K1464" s="71">
        <v>0.86548681822350104</v>
      </c>
      <c r="L1464" s="68">
        <v>67.2591743119266</v>
      </c>
      <c r="M1464" s="71">
        <v>0.62297705850969198</v>
      </c>
      <c r="N1464" s="68">
        <v>43.613348676639802</v>
      </c>
      <c r="O1464" s="71">
        <v>0.186242512623186</v>
      </c>
      <c r="P1464" s="68">
        <v>13.208649912332</v>
      </c>
      <c r="Q1464" s="71"/>
      <c r="R1464" s="68"/>
    </row>
    <row r="1465" spans="1:18" x14ac:dyDescent="0.2">
      <c r="A1465" s="141" t="s">
        <v>3166</v>
      </c>
      <c r="B1465" s="67" t="s">
        <v>3167</v>
      </c>
      <c r="C1465" s="67">
        <v>52</v>
      </c>
      <c r="D1465" s="67" t="s">
        <v>340</v>
      </c>
      <c r="E1465" s="71">
        <v>0.476668997526839</v>
      </c>
      <c r="F1465" s="68">
        <v>7.4541284403669703</v>
      </c>
      <c r="G1465" s="71">
        <v>0.63930023443217898</v>
      </c>
      <c r="H1465" s="68">
        <v>25.057339449541299</v>
      </c>
      <c r="I1465" s="71">
        <v>0.67750008040340604</v>
      </c>
      <c r="J1465" s="68">
        <v>25.4587155963303</v>
      </c>
      <c r="K1465" s="71">
        <v>0.74263715758194304</v>
      </c>
      <c r="L1465" s="68">
        <v>27.580275229357799</v>
      </c>
      <c r="M1465" s="71">
        <v>0.54472701404944002</v>
      </c>
      <c r="N1465" s="68">
        <v>32.220943613348702</v>
      </c>
      <c r="O1465" s="71">
        <v>0.23314949869406401</v>
      </c>
      <c r="P1465" s="68">
        <v>19.228521332554099</v>
      </c>
      <c r="Q1465" s="71">
        <v>2.2700000000000001E-2</v>
      </c>
      <c r="R1465" s="68">
        <v>16.0744500846024</v>
      </c>
    </row>
    <row r="1466" spans="1:18" x14ac:dyDescent="0.2">
      <c r="A1466" s="141" t="s">
        <v>3168</v>
      </c>
      <c r="B1466" s="67" t="s">
        <v>3169</v>
      </c>
      <c r="C1466" s="67">
        <v>52</v>
      </c>
      <c r="D1466" s="67" t="s">
        <v>340</v>
      </c>
      <c r="E1466" s="71">
        <v>0.65152932284713305</v>
      </c>
      <c r="F1466" s="68">
        <v>44.266055045871603</v>
      </c>
      <c r="G1466" s="71">
        <v>0.71596119836856698</v>
      </c>
      <c r="H1466" s="68">
        <v>47.935779816513801</v>
      </c>
      <c r="I1466" s="71">
        <v>0.71015970728762501</v>
      </c>
      <c r="J1466" s="68">
        <v>33.887614678899098</v>
      </c>
      <c r="K1466" s="71">
        <v>0.83029096339276398</v>
      </c>
      <c r="L1466" s="68">
        <v>58.142201834862398</v>
      </c>
      <c r="M1466" s="71">
        <v>0.70834074337542197</v>
      </c>
      <c r="N1466" s="68">
        <v>55.235903337169198</v>
      </c>
      <c r="O1466" s="71">
        <v>0.292894001811285</v>
      </c>
      <c r="P1466" s="68">
        <v>27.352425482174201</v>
      </c>
      <c r="Q1466" s="71"/>
      <c r="R1466" s="68"/>
    </row>
    <row r="1467" spans="1:18" x14ac:dyDescent="0.2">
      <c r="A1467" s="141" t="s">
        <v>3170</v>
      </c>
      <c r="B1467" s="67" t="s">
        <v>3171</v>
      </c>
      <c r="C1467" s="67">
        <v>52</v>
      </c>
      <c r="D1467" s="67" t="s">
        <v>340</v>
      </c>
      <c r="E1467" s="71">
        <v>0.70741417829846398</v>
      </c>
      <c r="F1467" s="68">
        <v>57.798165137614703</v>
      </c>
      <c r="G1467" s="71">
        <v>0.69363515269203202</v>
      </c>
      <c r="H1467" s="68">
        <v>41.800458715596299</v>
      </c>
      <c r="I1467" s="71">
        <v>0.76982234512795999</v>
      </c>
      <c r="J1467" s="68">
        <v>52.465596330275197</v>
      </c>
      <c r="K1467" s="71">
        <v>0.86555893430916897</v>
      </c>
      <c r="L1467" s="68">
        <v>67.316513761467903</v>
      </c>
      <c r="M1467" s="71">
        <v>0.69055664236172898</v>
      </c>
      <c r="N1467" s="68">
        <v>52.531645569620302</v>
      </c>
      <c r="O1467" s="71">
        <v>0.224911995299895</v>
      </c>
      <c r="P1467" s="68">
        <v>18.176504967855099</v>
      </c>
      <c r="Q1467" s="71">
        <v>1</v>
      </c>
      <c r="R1467" s="68">
        <v>100</v>
      </c>
    </row>
    <row r="1468" spans="1:18" x14ac:dyDescent="0.2">
      <c r="A1468" s="141" t="s">
        <v>3172</v>
      </c>
      <c r="B1468" s="67" t="s">
        <v>3173</v>
      </c>
      <c r="C1468" s="67">
        <v>52</v>
      </c>
      <c r="D1468" s="67" t="s">
        <v>340</v>
      </c>
      <c r="E1468" s="71">
        <v>0.65918144678594304</v>
      </c>
      <c r="F1468" s="68">
        <v>46.100917431192698</v>
      </c>
      <c r="G1468" s="71">
        <v>0.72866644350687504</v>
      </c>
      <c r="H1468" s="68">
        <v>51.089449541284402</v>
      </c>
      <c r="I1468" s="71">
        <v>0.76870967454885297</v>
      </c>
      <c r="J1468" s="68">
        <v>52.121559633027502</v>
      </c>
      <c r="K1468" s="71">
        <v>0.84413564772495697</v>
      </c>
      <c r="L1468" s="68">
        <v>61.181192660550501</v>
      </c>
      <c r="M1468" s="71">
        <v>0.72968166459185502</v>
      </c>
      <c r="N1468" s="68">
        <v>58.457997698504002</v>
      </c>
      <c r="O1468" s="71">
        <v>0.22471380355717299</v>
      </c>
      <c r="P1468" s="68">
        <v>18.059614260666301</v>
      </c>
      <c r="Q1468" s="71"/>
      <c r="R1468" s="68"/>
    </row>
    <row r="1469" spans="1:18" x14ac:dyDescent="0.2">
      <c r="A1469" s="141" t="s">
        <v>3174</v>
      </c>
      <c r="B1469" s="67" t="s">
        <v>3175</v>
      </c>
      <c r="C1469" s="67">
        <v>52</v>
      </c>
      <c r="D1469" s="67" t="s">
        <v>340</v>
      </c>
      <c r="E1469" s="71">
        <v>0.61826972294859395</v>
      </c>
      <c r="F1469" s="68">
        <v>35.493119266054997</v>
      </c>
      <c r="G1469" s="71">
        <v>0.67725903133880805</v>
      </c>
      <c r="H1469" s="68">
        <v>36.639908256880702</v>
      </c>
      <c r="I1469" s="71">
        <v>0.78117539910673595</v>
      </c>
      <c r="J1469" s="68">
        <v>55.389908256880702</v>
      </c>
      <c r="K1469" s="71">
        <v>0.87048294756505895</v>
      </c>
      <c r="L1469" s="68">
        <v>68.635321100917395</v>
      </c>
      <c r="M1469" s="71">
        <v>0.57318157567134997</v>
      </c>
      <c r="N1469" s="68">
        <v>36.191024165707702</v>
      </c>
      <c r="O1469" s="71">
        <v>0.18924966106101701</v>
      </c>
      <c r="P1469" s="68">
        <v>13.7931034482759</v>
      </c>
      <c r="Q1469" s="71"/>
      <c r="R1469" s="68"/>
    </row>
    <row r="1470" spans="1:18" x14ac:dyDescent="0.2">
      <c r="A1470" s="141" t="s">
        <v>3176</v>
      </c>
      <c r="B1470" s="67" t="s">
        <v>3177</v>
      </c>
      <c r="C1470" s="67">
        <v>52</v>
      </c>
      <c r="D1470" s="67" t="s">
        <v>340</v>
      </c>
      <c r="E1470" s="71">
        <v>0.67917286703075896</v>
      </c>
      <c r="F1470" s="68">
        <v>50.802752293578003</v>
      </c>
      <c r="G1470" s="71">
        <v>0.73723171095252404</v>
      </c>
      <c r="H1470" s="68">
        <v>53.669724770642198</v>
      </c>
      <c r="I1470" s="71">
        <v>0.75220701603255102</v>
      </c>
      <c r="J1470" s="68">
        <v>47.591743119266098</v>
      </c>
      <c r="K1470" s="71">
        <v>0.81102784547205398</v>
      </c>
      <c r="L1470" s="68">
        <v>50.802752293578003</v>
      </c>
      <c r="M1470" s="71">
        <v>0.77236350702472001</v>
      </c>
      <c r="N1470" s="68">
        <v>64.384349827387794</v>
      </c>
      <c r="O1470" s="71">
        <v>0.32303425567194799</v>
      </c>
      <c r="P1470" s="68">
        <v>31.151373465809499</v>
      </c>
      <c r="Q1470" s="71"/>
      <c r="R1470" s="68"/>
    </row>
    <row r="1471" spans="1:18" x14ac:dyDescent="0.2">
      <c r="A1471" s="141" t="s">
        <v>3178</v>
      </c>
      <c r="B1471" s="67" t="s">
        <v>3179</v>
      </c>
      <c r="C1471" s="67">
        <v>52</v>
      </c>
      <c r="D1471" s="67" t="s">
        <v>340</v>
      </c>
      <c r="E1471" s="71">
        <v>0.668978603113766</v>
      </c>
      <c r="F1471" s="68">
        <v>48.2224770642202</v>
      </c>
      <c r="G1471" s="71">
        <v>0.72931454868097301</v>
      </c>
      <c r="H1471" s="68">
        <v>51.433486238532097</v>
      </c>
      <c r="I1471" s="71">
        <v>0.75689910110035696</v>
      </c>
      <c r="J1471" s="68">
        <v>48.910550458715598</v>
      </c>
      <c r="K1471" s="71">
        <v>0.77020590377401699</v>
      </c>
      <c r="L1471" s="68">
        <v>36.123853211009198</v>
      </c>
      <c r="M1471" s="71">
        <v>0.80081806864662997</v>
      </c>
      <c r="N1471" s="68">
        <v>68.296892980437306</v>
      </c>
      <c r="O1471" s="71">
        <v>0.28765539336685098</v>
      </c>
      <c r="P1471" s="68">
        <v>26.358854471069499</v>
      </c>
      <c r="Q1471" s="71"/>
      <c r="R1471" s="68"/>
    </row>
    <row r="1472" spans="1:18" x14ac:dyDescent="0.2">
      <c r="A1472" s="141" t="s">
        <v>3180</v>
      </c>
      <c r="B1472" s="67" t="s">
        <v>3181</v>
      </c>
      <c r="C1472" s="67">
        <v>52</v>
      </c>
      <c r="D1472" s="67" t="s">
        <v>340</v>
      </c>
      <c r="E1472" s="71">
        <v>0.74468129420322704</v>
      </c>
      <c r="F1472" s="68">
        <v>64.162844036697294</v>
      </c>
      <c r="G1472" s="71">
        <v>0.76176165677518304</v>
      </c>
      <c r="H1472" s="68">
        <v>59.174311926605498</v>
      </c>
      <c r="I1472" s="71">
        <v>0.72636187035535804</v>
      </c>
      <c r="J1472" s="68">
        <v>39.048165137614703</v>
      </c>
      <c r="K1472" s="71">
        <v>0.83560398232497701</v>
      </c>
      <c r="L1472" s="68">
        <v>59.174311926605498</v>
      </c>
      <c r="M1472" s="71">
        <v>0.85417037168771104</v>
      </c>
      <c r="N1472" s="68">
        <v>75.489067894131196</v>
      </c>
      <c r="O1472" s="71">
        <v>0.290189884076131</v>
      </c>
      <c r="P1472" s="68">
        <v>26.884862653418999</v>
      </c>
      <c r="Q1472" s="71">
        <v>1</v>
      </c>
      <c r="R1472" s="68">
        <v>100</v>
      </c>
    </row>
    <row r="1473" spans="1:18" x14ac:dyDescent="0.2">
      <c r="A1473" s="141" t="s">
        <v>3182</v>
      </c>
      <c r="B1473" s="67" t="s">
        <v>3183</v>
      </c>
      <c r="C1473" s="67">
        <v>52</v>
      </c>
      <c r="D1473" s="67" t="s">
        <v>340</v>
      </c>
      <c r="E1473" s="71">
        <v>0.71003971360048401</v>
      </c>
      <c r="F1473" s="68">
        <v>58.543577981651403</v>
      </c>
      <c r="G1473" s="71">
        <v>0.72507893478202301</v>
      </c>
      <c r="H1473" s="68">
        <v>50.516055045871603</v>
      </c>
      <c r="I1473" s="71">
        <v>0.73028706906655405</v>
      </c>
      <c r="J1473" s="68">
        <v>40.4816513761468</v>
      </c>
      <c r="K1473" s="71">
        <v>0.75471521586377399</v>
      </c>
      <c r="L1473" s="68">
        <v>30.619266055045902</v>
      </c>
      <c r="M1473" s="71">
        <v>0.77236350702472001</v>
      </c>
      <c r="N1473" s="68">
        <v>64.384349827387794</v>
      </c>
      <c r="O1473" s="71">
        <v>0.27779355486583601</v>
      </c>
      <c r="P1473" s="68">
        <v>25.3652834599649</v>
      </c>
      <c r="Q1473" s="71">
        <v>1</v>
      </c>
      <c r="R1473" s="68">
        <v>100</v>
      </c>
    </row>
    <row r="1474" spans="1:18" x14ac:dyDescent="0.2">
      <c r="A1474" s="141" t="s">
        <v>3184</v>
      </c>
      <c r="B1474" s="67" t="s">
        <v>3185</v>
      </c>
      <c r="C1474" s="67">
        <v>52</v>
      </c>
      <c r="D1474" s="67" t="s">
        <v>340</v>
      </c>
      <c r="E1474" s="71">
        <v>0.77152358360602902</v>
      </c>
      <c r="F1474" s="68">
        <v>67.603211009174302</v>
      </c>
      <c r="G1474" s="71">
        <v>0.74300346479842905</v>
      </c>
      <c r="H1474" s="68">
        <v>54.816513761467903</v>
      </c>
      <c r="I1474" s="71">
        <v>0.81646437254170301</v>
      </c>
      <c r="J1474" s="68">
        <v>64.850917431192698</v>
      </c>
      <c r="K1474" s="71">
        <v>0.80157242888687696</v>
      </c>
      <c r="L1474" s="68">
        <v>47.247706422018297</v>
      </c>
      <c r="M1474" s="71">
        <v>0.790147608038414</v>
      </c>
      <c r="N1474" s="68">
        <v>66.743383199079403</v>
      </c>
      <c r="O1474" s="71">
        <v>0.47795362737075198</v>
      </c>
      <c r="P1474" s="68">
        <v>52.834599649327899</v>
      </c>
      <c r="Q1474" s="71">
        <v>1</v>
      </c>
      <c r="R1474" s="68">
        <v>100</v>
      </c>
    </row>
    <row r="1475" spans="1:18" x14ac:dyDescent="0.2">
      <c r="A1475" s="141" t="s">
        <v>3186</v>
      </c>
      <c r="B1475" s="67" t="s">
        <v>3187</v>
      </c>
      <c r="C1475" s="67">
        <v>52</v>
      </c>
      <c r="D1475" s="67" t="s">
        <v>340</v>
      </c>
      <c r="E1475" s="71">
        <v>0.67308817026804502</v>
      </c>
      <c r="F1475" s="68">
        <v>49.139908256880702</v>
      </c>
      <c r="G1475" s="71">
        <v>0.68578345861164003</v>
      </c>
      <c r="H1475" s="68">
        <v>39.908256880733902</v>
      </c>
      <c r="I1475" s="71">
        <v>0.65602786683121606</v>
      </c>
      <c r="J1475" s="68">
        <v>20.871559633027498</v>
      </c>
      <c r="K1475" s="71">
        <v>0.76120767823573299</v>
      </c>
      <c r="L1475" s="68">
        <v>32.798165137614703</v>
      </c>
      <c r="M1475" s="71">
        <v>0.69411346256446704</v>
      </c>
      <c r="N1475" s="68">
        <v>53.049482163406203</v>
      </c>
      <c r="O1475" s="71">
        <v>0.24139655536521201</v>
      </c>
      <c r="P1475" s="68">
        <v>20.222092343658701</v>
      </c>
      <c r="Q1475" s="71">
        <v>1</v>
      </c>
      <c r="R1475" s="68">
        <v>100</v>
      </c>
    </row>
    <row r="1476" spans="1:18" x14ac:dyDescent="0.2">
      <c r="A1476" s="141" t="s">
        <v>3188</v>
      </c>
      <c r="B1476" s="67" t="s">
        <v>3189</v>
      </c>
      <c r="C1476" s="67">
        <v>52</v>
      </c>
      <c r="D1476" s="67" t="s">
        <v>340</v>
      </c>
      <c r="E1476" s="71">
        <v>0.75959471553791602</v>
      </c>
      <c r="F1476" s="68">
        <v>65.997706422018396</v>
      </c>
      <c r="G1476" s="71">
        <v>0.749423345246362</v>
      </c>
      <c r="H1476" s="68">
        <v>56.7087155963303</v>
      </c>
      <c r="I1476" s="71">
        <v>0.75916420744798596</v>
      </c>
      <c r="J1476" s="68">
        <v>49.5412844036697</v>
      </c>
      <c r="K1476" s="71">
        <v>0.85921981059572805</v>
      </c>
      <c r="L1476" s="68">
        <v>65.080275229357795</v>
      </c>
      <c r="M1476" s="71">
        <v>0.85061355148497197</v>
      </c>
      <c r="N1476" s="68">
        <v>74.856156501726105</v>
      </c>
      <c r="O1476" s="71">
        <v>0.33914737845245002</v>
      </c>
      <c r="P1476" s="68">
        <v>33.722969023962598</v>
      </c>
      <c r="Q1476" s="71">
        <v>1</v>
      </c>
      <c r="R1476" s="68">
        <v>100</v>
      </c>
    </row>
    <row r="1477" spans="1:18" x14ac:dyDescent="0.2">
      <c r="A1477" s="141" t="s">
        <v>3190</v>
      </c>
      <c r="B1477" s="67" t="s">
        <v>3191</v>
      </c>
      <c r="C1477" s="67">
        <v>52</v>
      </c>
      <c r="D1477" s="67" t="s">
        <v>340</v>
      </c>
      <c r="E1477" s="71">
        <v>0.72875275605218304</v>
      </c>
      <c r="F1477" s="68">
        <v>61.983944954128397</v>
      </c>
      <c r="G1477" s="71">
        <v>0.72558226267626103</v>
      </c>
      <c r="H1477" s="68">
        <v>50.688073394495397</v>
      </c>
      <c r="I1477" s="71">
        <v>0.71596949529782805</v>
      </c>
      <c r="J1477" s="68">
        <v>35.894495412844002</v>
      </c>
      <c r="K1477" s="71">
        <v>0.78422944575169895</v>
      </c>
      <c r="L1477" s="68">
        <v>41.5137614678899</v>
      </c>
      <c r="M1477" s="71">
        <v>0.76880668682198094</v>
      </c>
      <c r="N1477" s="68">
        <v>63.808975834292298</v>
      </c>
      <c r="O1477" s="71">
        <v>0.37792864576532897</v>
      </c>
      <c r="P1477" s="68">
        <v>39.6843950905903</v>
      </c>
      <c r="Q1477" s="71">
        <v>1</v>
      </c>
      <c r="R1477" s="68">
        <v>100</v>
      </c>
    </row>
    <row r="1478" spans="1:18" x14ac:dyDescent="0.2">
      <c r="A1478" s="141" t="s">
        <v>3192</v>
      </c>
      <c r="B1478" s="67" t="s">
        <v>3193</v>
      </c>
      <c r="C1478" s="67">
        <v>52</v>
      </c>
      <c r="D1478" s="67" t="s">
        <v>340</v>
      </c>
      <c r="E1478" s="71">
        <v>0.62591249127843596</v>
      </c>
      <c r="F1478" s="68">
        <v>37.327981651376099</v>
      </c>
      <c r="G1478" s="71">
        <v>0.74148238500714803</v>
      </c>
      <c r="H1478" s="68">
        <v>54.4724770642202</v>
      </c>
      <c r="I1478" s="71">
        <v>0.79117019523322096</v>
      </c>
      <c r="J1478" s="68">
        <v>58.256880733944897</v>
      </c>
      <c r="K1478" s="71">
        <v>0.86639417486602099</v>
      </c>
      <c r="L1478" s="68">
        <v>67.545871559632999</v>
      </c>
      <c r="M1478" s="71">
        <v>0.72612484438911595</v>
      </c>
      <c r="N1478" s="68">
        <v>57.767548906789401</v>
      </c>
      <c r="O1478" s="71">
        <v>0.62890334817510896</v>
      </c>
      <c r="P1478" s="68">
        <v>69.666861484511998</v>
      </c>
      <c r="Q1478" s="71">
        <v>1.4E-3</v>
      </c>
      <c r="R1478" s="68">
        <v>13.2825719120135</v>
      </c>
    </row>
    <row r="1479" spans="1:18" x14ac:dyDescent="0.2">
      <c r="A1479" s="141" t="s">
        <v>3194</v>
      </c>
      <c r="B1479" s="67" t="s">
        <v>3195</v>
      </c>
      <c r="C1479" s="67">
        <v>52</v>
      </c>
      <c r="D1479" s="67" t="s">
        <v>340</v>
      </c>
      <c r="E1479" s="71">
        <v>0.73623820071989998</v>
      </c>
      <c r="F1479" s="68">
        <v>63.073394495412799</v>
      </c>
      <c r="G1479" s="71">
        <v>0.75054395733656798</v>
      </c>
      <c r="H1479" s="68">
        <v>57.052752293578003</v>
      </c>
      <c r="I1479" s="71">
        <v>0.81248921715889699</v>
      </c>
      <c r="J1479" s="68">
        <v>63.876146788990802</v>
      </c>
      <c r="K1479" s="71">
        <v>0.83194318693802605</v>
      </c>
      <c r="L1479" s="68">
        <v>58.4862385321101</v>
      </c>
      <c r="M1479" s="71">
        <v>0.69411346256446704</v>
      </c>
      <c r="N1479" s="68">
        <v>53.049482163406203</v>
      </c>
      <c r="O1479" s="71">
        <v>0.62633938032144298</v>
      </c>
      <c r="P1479" s="68">
        <v>69.549970777323196</v>
      </c>
      <c r="Q1479" s="71">
        <v>0.70199999999999996</v>
      </c>
      <c r="R1479" s="68">
        <v>37.309644670050801</v>
      </c>
    </row>
    <row r="1480" spans="1:18" x14ac:dyDescent="0.2">
      <c r="A1480" s="141" t="s">
        <v>3196</v>
      </c>
      <c r="B1480" s="67" t="s">
        <v>3197</v>
      </c>
      <c r="C1480" s="67">
        <v>52</v>
      </c>
      <c r="D1480" s="67" t="s">
        <v>340</v>
      </c>
      <c r="E1480" s="71">
        <v>0.73718547327366601</v>
      </c>
      <c r="F1480" s="68">
        <v>63.360091743119298</v>
      </c>
      <c r="G1480" s="71">
        <v>0.72542994542646799</v>
      </c>
      <c r="H1480" s="68">
        <v>50.573394495412799</v>
      </c>
      <c r="I1480" s="71">
        <v>0.72743070254125297</v>
      </c>
      <c r="J1480" s="68">
        <v>39.564220183486199</v>
      </c>
      <c r="K1480" s="71">
        <v>0.77950097104558103</v>
      </c>
      <c r="L1480" s="68">
        <v>39.850917431192698</v>
      </c>
      <c r="M1480" s="71">
        <v>0.79726124844389101</v>
      </c>
      <c r="N1480" s="68">
        <v>68.009205983889501</v>
      </c>
      <c r="O1480" s="71">
        <v>0.39348997218480503</v>
      </c>
      <c r="P1480" s="68">
        <v>41.437755698422002</v>
      </c>
      <c r="Q1480" s="71">
        <v>1</v>
      </c>
      <c r="R1480" s="68">
        <v>100</v>
      </c>
    </row>
    <row r="1481" spans="1:18" x14ac:dyDescent="0.2">
      <c r="A1481" s="141" t="s">
        <v>3198</v>
      </c>
      <c r="B1481" s="67" t="s">
        <v>3199</v>
      </c>
      <c r="C1481" s="67">
        <v>52</v>
      </c>
      <c r="D1481" s="67" t="s">
        <v>340</v>
      </c>
      <c r="E1481" s="71">
        <v>0.71239418214357297</v>
      </c>
      <c r="F1481" s="68">
        <v>59.116972477064202</v>
      </c>
      <c r="G1481" s="71">
        <v>0.66796707683823897</v>
      </c>
      <c r="H1481" s="68">
        <v>34.2316513761468</v>
      </c>
      <c r="I1481" s="71">
        <v>0.739391637564496</v>
      </c>
      <c r="J1481" s="68">
        <v>43.176605504587201</v>
      </c>
      <c r="K1481" s="71">
        <v>0.79245898290945205</v>
      </c>
      <c r="L1481" s="68">
        <v>44.4954128440367</v>
      </c>
      <c r="M1481" s="71">
        <v>0.75813622621376497</v>
      </c>
      <c r="N1481" s="68">
        <v>62.197928653624899</v>
      </c>
      <c r="O1481" s="71">
        <v>0.31641116933548402</v>
      </c>
      <c r="P1481" s="68">
        <v>30.3915838690824</v>
      </c>
      <c r="Q1481" s="71">
        <v>1</v>
      </c>
      <c r="R1481" s="68">
        <v>100</v>
      </c>
    </row>
    <row r="1482" spans="1:18" x14ac:dyDescent="0.2">
      <c r="A1482" s="141" t="s">
        <v>3200</v>
      </c>
      <c r="B1482" s="67" t="s">
        <v>3201</v>
      </c>
      <c r="C1482" s="67">
        <v>52</v>
      </c>
      <c r="D1482" s="67" t="s">
        <v>340</v>
      </c>
      <c r="E1482" s="71">
        <v>0.682088125521224</v>
      </c>
      <c r="F1482" s="68">
        <v>51.4908256880734</v>
      </c>
      <c r="G1482" s="71">
        <v>0.80136955054821002</v>
      </c>
      <c r="H1482" s="68">
        <v>64.162844036697294</v>
      </c>
      <c r="I1482" s="71">
        <v>0.86870693447303404</v>
      </c>
      <c r="J1482" s="68">
        <v>76.4908256880734</v>
      </c>
      <c r="K1482" s="71">
        <v>0.902052233927082</v>
      </c>
      <c r="L1482" s="68">
        <v>78.383027522935805</v>
      </c>
      <c r="M1482" s="71">
        <v>0.77592032722745896</v>
      </c>
      <c r="N1482" s="68">
        <v>65.074798619102395</v>
      </c>
      <c r="O1482" s="71">
        <v>0.73277970695155803</v>
      </c>
      <c r="P1482" s="68">
        <v>81.005260081823494</v>
      </c>
      <c r="Q1482" s="71">
        <v>1.17E-2</v>
      </c>
      <c r="R1482" s="68">
        <v>15.3976311336717</v>
      </c>
    </row>
    <row r="1483" spans="1:18" x14ac:dyDescent="0.2">
      <c r="A1483" s="141" t="s">
        <v>3202</v>
      </c>
      <c r="B1483" s="67" t="s">
        <v>3203</v>
      </c>
      <c r="C1483" s="67">
        <v>52</v>
      </c>
      <c r="D1483" s="67" t="s">
        <v>340</v>
      </c>
      <c r="E1483" s="71">
        <v>0.71398531911721197</v>
      </c>
      <c r="F1483" s="68">
        <v>59.5183486238532</v>
      </c>
      <c r="G1483" s="71">
        <v>0.71683012967161397</v>
      </c>
      <c r="H1483" s="68">
        <v>48.279816513761503</v>
      </c>
      <c r="I1483" s="71">
        <v>0.73570899529641698</v>
      </c>
      <c r="J1483" s="68">
        <v>42.201834862385297</v>
      </c>
      <c r="K1483" s="71">
        <v>0.75277258481542397</v>
      </c>
      <c r="L1483" s="68">
        <v>30.2178899082569</v>
      </c>
      <c r="M1483" s="71">
        <v>0.790147608038414</v>
      </c>
      <c r="N1483" s="68">
        <v>66.743383199079403</v>
      </c>
      <c r="O1483" s="71">
        <v>0.28845259688140401</v>
      </c>
      <c r="P1483" s="68">
        <v>26.651081239041499</v>
      </c>
      <c r="Q1483" s="71">
        <v>1</v>
      </c>
      <c r="R1483" s="68">
        <v>100</v>
      </c>
    </row>
    <row r="1484" spans="1:18" x14ac:dyDescent="0.2">
      <c r="A1484" s="141" t="s">
        <v>3204</v>
      </c>
      <c r="B1484" s="67" t="s">
        <v>3205</v>
      </c>
      <c r="C1484" s="67">
        <v>52</v>
      </c>
      <c r="D1484" s="67" t="s">
        <v>340</v>
      </c>
      <c r="E1484" s="71">
        <v>0.66727068204956996</v>
      </c>
      <c r="F1484" s="68">
        <v>47.821100917431203</v>
      </c>
      <c r="G1484" s="71">
        <v>0.76445916821420001</v>
      </c>
      <c r="H1484" s="68">
        <v>59.805045871559599</v>
      </c>
      <c r="I1484" s="71">
        <v>0.83642729666867999</v>
      </c>
      <c r="J1484" s="68">
        <v>69.667431192660501</v>
      </c>
      <c r="K1484" s="71">
        <v>0.88902351871563301</v>
      </c>
      <c r="L1484" s="68">
        <v>74.7133027522936</v>
      </c>
      <c r="M1484" s="71">
        <v>0.77947714743019703</v>
      </c>
      <c r="N1484" s="68">
        <v>65.362485615650201</v>
      </c>
      <c r="O1484" s="71">
        <v>0.70293696126870997</v>
      </c>
      <c r="P1484" s="68">
        <v>77.849210987726494</v>
      </c>
      <c r="Q1484" s="71">
        <v>3.1300000000000001E-2</v>
      </c>
      <c r="R1484" s="68">
        <v>16.412859560067702</v>
      </c>
    </row>
    <row r="1485" spans="1:18" x14ac:dyDescent="0.2">
      <c r="A1485" s="141" t="s">
        <v>3206</v>
      </c>
      <c r="B1485" s="67" t="s">
        <v>3207</v>
      </c>
      <c r="C1485" s="67">
        <v>52</v>
      </c>
      <c r="D1485" s="67" t="s">
        <v>340</v>
      </c>
      <c r="E1485" s="71">
        <v>0.746754707115179</v>
      </c>
      <c r="F1485" s="68">
        <v>64.564220183486199</v>
      </c>
      <c r="G1485" s="71">
        <v>0.73730966631871597</v>
      </c>
      <c r="H1485" s="68">
        <v>53.7270642201835</v>
      </c>
      <c r="I1485" s="71">
        <v>0.76167426139121497</v>
      </c>
      <c r="J1485" s="68">
        <v>50.2866972477064</v>
      </c>
      <c r="K1485" s="71">
        <v>0.82564243166176199</v>
      </c>
      <c r="L1485" s="68">
        <v>56.364678899082598</v>
      </c>
      <c r="M1485" s="71">
        <v>0.80437488884936903</v>
      </c>
      <c r="N1485" s="68">
        <v>68.814729574223307</v>
      </c>
      <c r="O1485" s="71">
        <v>0.35152699447001501</v>
      </c>
      <c r="P1485" s="68">
        <v>35.184102863822297</v>
      </c>
      <c r="Q1485" s="71">
        <v>1</v>
      </c>
      <c r="R1485" s="68">
        <v>100</v>
      </c>
    </row>
    <row r="1486" spans="1:18" x14ac:dyDescent="0.2">
      <c r="A1486" s="141" t="s">
        <v>3208</v>
      </c>
      <c r="B1486" s="67" t="s">
        <v>3209</v>
      </c>
      <c r="C1486" s="67">
        <v>52</v>
      </c>
      <c r="D1486" s="67" t="s">
        <v>340</v>
      </c>
      <c r="E1486" s="71">
        <v>0.74629896295048204</v>
      </c>
      <c r="F1486" s="68">
        <v>64.449541284403693</v>
      </c>
      <c r="G1486" s="71">
        <v>0.75893839178737699</v>
      </c>
      <c r="H1486" s="68">
        <v>58.4862385321101</v>
      </c>
      <c r="I1486" s="71">
        <v>0.81936560504136502</v>
      </c>
      <c r="J1486" s="68">
        <v>65.653669724770694</v>
      </c>
      <c r="K1486" s="71">
        <v>0.89865498388659004</v>
      </c>
      <c r="L1486" s="68">
        <v>77.637614678899098</v>
      </c>
      <c r="M1486" s="71">
        <v>0.79370442824115195</v>
      </c>
      <c r="N1486" s="68">
        <v>67.3187571921749</v>
      </c>
      <c r="O1486" s="71">
        <v>0.52273036874640499</v>
      </c>
      <c r="P1486" s="68">
        <v>58.2115721800117</v>
      </c>
      <c r="Q1486" s="71">
        <v>0.68440000000000001</v>
      </c>
      <c r="R1486" s="68">
        <v>36.886632825719097</v>
      </c>
    </row>
    <row r="1487" spans="1:18" x14ac:dyDescent="0.2">
      <c r="A1487" s="141" t="s">
        <v>3210</v>
      </c>
      <c r="B1487" s="67" t="s">
        <v>3211</v>
      </c>
      <c r="C1487" s="67">
        <v>52</v>
      </c>
      <c r="D1487" s="67" t="s">
        <v>340</v>
      </c>
      <c r="E1487" s="71">
        <v>0.74770639953115703</v>
      </c>
      <c r="F1487" s="68">
        <v>64.793577981651396</v>
      </c>
      <c r="G1487" s="71">
        <v>0.75489390789174304</v>
      </c>
      <c r="H1487" s="68">
        <v>57.970183486238497</v>
      </c>
      <c r="I1487" s="71">
        <v>0.73397182655723303</v>
      </c>
      <c r="J1487" s="68">
        <v>41.915137614678898</v>
      </c>
      <c r="K1487" s="71">
        <v>0.88299772225734496</v>
      </c>
      <c r="L1487" s="68">
        <v>72.993119266055004</v>
      </c>
      <c r="M1487" s="71">
        <v>0.83638627067401705</v>
      </c>
      <c r="N1487" s="68">
        <v>72.2669735327963</v>
      </c>
      <c r="O1487" s="71">
        <v>0.27798866980660403</v>
      </c>
      <c r="P1487" s="68">
        <v>25.4237288135593</v>
      </c>
      <c r="Q1487" s="71">
        <v>1</v>
      </c>
      <c r="R1487" s="68">
        <v>100</v>
      </c>
    </row>
    <row r="1488" spans="1:18" x14ac:dyDescent="0.2">
      <c r="A1488" s="141" t="s">
        <v>3212</v>
      </c>
      <c r="B1488" s="67" t="s">
        <v>3213</v>
      </c>
      <c r="C1488" s="67">
        <v>52</v>
      </c>
      <c r="D1488" s="67" t="s">
        <v>340</v>
      </c>
      <c r="E1488" s="71">
        <v>0.72565325350809295</v>
      </c>
      <c r="F1488" s="68">
        <v>61.4678899082569</v>
      </c>
      <c r="G1488" s="71">
        <v>0.76105795150734401</v>
      </c>
      <c r="H1488" s="68">
        <v>59.002293577981597</v>
      </c>
      <c r="I1488" s="71">
        <v>0.82568512317706899</v>
      </c>
      <c r="J1488" s="68">
        <v>67.316513761467903</v>
      </c>
      <c r="K1488" s="71">
        <v>0.89359576523054096</v>
      </c>
      <c r="L1488" s="68">
        <v>76.204128440367001</v>
      </c>
      <c r="M1488" s="71">
        <v>0.77592032722745896</v>
      </c>
      <c r="N1488" s="68">
        <v>65.074798619102395</v>
      </c>
      <c r="O1488" s="71">
        <v>0.68346035390614601</v>
      </c>
      <c r="P1488" s="68">
        <v>75.511396843950905</v>
      </c>
      <c r="Q1488" s="71">
        <v>0.41420000000000001</v>
      </c>
      <c r="R1488" s="68">
        <v>25.803722504230102</v>
      </c>
    </row>
    <row r="1489" spans="1:18" x14ac:dyDescent="0.2">
      <c r="A1489" s="141" t="s">
        <v>3214</v>
      </c>
      <c r="B1489" s="67" t="s">
        <v>3215</v>
      </c>
      <c r="C1489" s="67">
        <v>52</v>
      </c>
      <c r="D1489" s="67" t="s">
        <v>340</v>
      </c>
      <c r="E1489" s="71">
        <v>0.66770487645937604</v>
      </c>
      <c r="F1489" s="68">
        <v>47.935779816513801</v>
      </c>
      <c r="G1489" s="71">
        <v>0.65299875492627402</v>
      </c>
      <c r="H1489" s="68">
        <v>29.300458715596299</v>
      </c>
      <c r="I1489" s="71">
        <v>0.73841602371806903</v>
      </c>
      <c r="J1489" s="68">
        <v>42.889908256880702</v>
      </c>
      <c r="K1489" s="71">
        <v>0.76660190833177899</v>
      </c>
      <c r="L1489" s="68">
        <v>34.862385321100902</v>
      </c>
      <c r="M1489" s="71">
        <v>0.67988618175351201</v>
      </c>
      <c r="N1489" s="68">
        <v>51.265822784810098</v>
      </c>
      <c r="O1489" s="71">
        <v>0.16832639002662</v>
      </c>
      <c r="P1489" s="68">
        <v>10.5786090005845</v>
      </c>
      <c r="Q1489" s="71">
        <v>1</v>
      </c>
      <c r="R1489" s="68">
        <v>100</v>
      </c>
    </row>
    <row r="1490" spans="1:18" x14ac:dyDescent="0.2">
      <c r="A1490" s="141" t="s">
        <v>3216</v>
      </c>
      <c r="B1490" s="67" t="s">
        <v>3217</v>
      </c>
      <c r="C1490" s="67">
        <v>52</v>
      </c>
      <c r="D1490" s="67" t="s">
        <v>340</v>
      </c>
      <c r="E1490" s="71">
        <v>0.60450814288927901</v>
      </c>
      <c r="F1490" s="68">
        <v>32.052752293578003</v>
      </c>
      <c r="G1490" s="71">
        <v>0.66092257391645004</v>
      </c>
      <c r="H1490" s="68">
        <v>32.511467889908303</v>
      </c>
      <c r="I1490" s="71">
        <v>0.69949617224797001</v>
      </c>
      <c r="J1490" s="68">
        <v>31.364678899082602</v>
      </c>
      <c r="K1490" s="71">
        <v>0.737042927093425</v>
      </c>
      <c r="L1490" s="68">
        <v>26.4908256880734</v>
      </c>
      <c r="M1490" s="71">
        <v>0.59807931709052098</v>
      </c>
      <c r="N1490" s="68">
        <v>40.046029919447598</v>
      </c>
      <c r="O1490" s="71">
        <v>0.32699972409802902</v>
      </c>
      <c r="P1490" s="68">
        <v>31.677381648158999</v>
      </c>
      <c r="Q1490" s="71"/>
      <c r="R1490" s="68"/>
    </row>
    <row r="1491" spans="1:18" x14ac:dyDescent="0.2">
      <c r="A1491" s="141" t="s">
        <v>3218</v>
      </c>
      <c r="B1491" s="67" t="s">
        <v>3219</v>
      </c>
      <c r="C1491" s="67">
        <v>52</v>
      </c>
      <c r="D1491" s="67" t="s">
        <v>340</v>
      </c>
      <c r="E1491" s="71">
        <v>0.62770809011502005</v>
      </c>
      <c r="F1491" s="68">
        <v>37.5</v>
      </c>
      <c r="G1491" s="71">
        <v>0.70417823403259305</v>
      </c>
      <c r="H1491" s="68">
        <v>44.323394495412799</v>
      </c>
      <c r="I1491" s="71">
        <v>0.69119578730638898</v>
      </c>
      <c r="J1491" s="68">
        <v>28.841743119266098</v>
      </c>
      <c r="K1491" s="71">
        <v>0.80489028463772605</v>
      </c>
      <c r="L1491" s="68">
        <v>48.394495412844002</v>
      </c>
      <c r="M1491" s="71">
        <v>0.697670282767206</v>
      </c>
      <c r="N1491" s="68">
        <v>53.452243958573099</v>
      </c>
      <c r="O1491" s="71">
        <v>0.24060586183118499</v>
      </c>
      <c r="P1491" s="68">
        <v>20.1052016364699</v>
      </c>
      <c r="Q1491" s="71"/>
      <c r="R1491" s="68"/>
    </row>
    <row r="1492" spans="1:18" x14ac:dyDescent="0.2">
      <c r="A1492" s="141" t="s">
        <v>3220</v>
      </c>
      <c r="B1492" s="67" t="s">
        <v>3221</v>
      </c>
      <c r="C1492" s="67">
        <v>52</v>
      </c>
      <c r="D1492" s="67" t="s">
        <v>340</v>
      </c>
      <c r="E1492" s="71">
        <v>0.68862084126795198</v>
      </c>
      <c r="F1492" s="68">
        <v>53.440366972477101</v>
      </c>
      <c r="G1492" s="71">
        <v>0.68577597096191301</v>
      </c>
      <c r="H1492" s="68">
        <v>39.850917431192698</v>
      </c>
      <c r="I1492" s="71">
        <v>0.71640458287117403</v>
      </c>
      <c r="J1492" s="68">
        <v>36.066513761467903</v>
      </c>
      <c r="K1492" s="71">
        <v>0.73290496269976402</v>
      </c>
      <c r="L1492" s="68">
        <v>25.2293577981651</v>
      </c>
      <c r="M1492" s="71">
        <v>0.66210208073981902</v>
      </c>
      <c r="N1492" s="68">
        <v>48.446490218642097</v>
      </c>
      <c r="O1492" s="71">
        <v>0.33453745033504401</v>
      </c>
      <c r="P1492" s="68">
        <v>33.138515488018697</v>
      </c>
      <c r="Q1492" s="71">
        <v>1</v>
      </c>
      <c r="R1492" s="68">
        <v>100</v>
      </c>
    </row>
    <row r="1493" spans="1:18" x14ac:dyDescent="0.2">
      <c r="A1493" s="141" t="s">
        <v>3222</v>
      </c>
      <c r="B1493" s="67" t="s">
        <v>3223</v>
      </c>
      <c r="C1493" s="67">
        <v>52</v>
      </c>
      <c r="D1493" s="67" t="s">
        <v>340</v>
      </c>
      <c r="E1493" s="71">
        <v>0.58808608852218802</v>
      </c>
      <c r="F1493" s="68">
        <v>27.580275229357799</v>
      </c>
      <c r="G1493" s="71">
        <v>0.65187297506451702</v>
      </c>
      <c r="H1493" s="68">
        <v>28.956422018348601</v>
      </c>
      <c r="I1493" s="71">
        <v>0.62609329451279006</v>
      </c>
      <c r="J1493" s="68">
        <v>14.3922018348624</v>
      </c>
      <c r="K1493" s="71">
        <v>0.66696532219077398</v>
      </c>
      <c r="L1493" s="68">
        <v>11.066513761467901</v>
      </c>
      <c r="M1493" s="71">
        <v>0.63720433932064702</v>
      </c>
      <c r="N1493" s="68">
        <v>45.281933256616803</v>
      </c>
      <c r="O1493" s="71">
        <v>0.35829451152221098</v>
      </c>
      <c r="P1493" s="68">
        <v>36.353009935710098</v>
      </c>
      <c r="Q1493" s="71"/>
      <c r="R1493" s="68"/>
    </row>
    <row r="1494" spans="1:18" x14ac:dyDescent="0.2">
      <c r="A1494" s="141" t="s">
        <v>3224</v>
      </c>
      <c r="B1494" s="67" t="s">
        <v>3225</v>
      </c>
      <c r="C1494" s="67">
        <v>52</v>
      </c>
      <c r="D1494" s="67" t="s">
        <v>340</v>
      </c>
      <c r="E1494" s="71">
        <v>0.67861330726749303</v>
      </c>
      <c r="F1494" s="68">
        <v>50.630733944954102</v>
      </c>
      <c r="G1494" s="71">
        <v>0.66844440163729701</v>
      </c>
      <c r="H1494" s="68">
        <v>34.461009174311897</v>
      </c>
      <c r="I1494" s="71">
        <v>0.69835884372300105</v>
      </c>
      <c r="J1494" s="68">
        <v>31.0206422018349</v>
      </c>
      <c r="K1494" s="71">
        <v>0.68619468401619699</v>
      </c>
      <c r="L1494" s="68">
        <v>14.506880733945</v>
      </c>
      <c r="M1494" s="71">
        <v>0.65854526053707996</v>
      </c>
      <c r="N1494" s="68">
        <v>48.101265822784796</v>
      </c>
      <c r="O1494" s="71">
        <v>0.36013665369138498</v>
      </c>
      <c r="P1494" s="68">
        <v>36.586791350087701</v>
      </c>
      <c r="Q1494" s="71">
        <v>1</v>
      </c>
      <c r="R1494" s="68">
        <v>100</v>
      </c>
    </row>
    <row r="1495" spans="1:18" x14ac:dyDescent="0.2">
      <c r="A1495" s="141" t="s">
        <v>3226</v>
      </c>
      <c r="B1495" s="67" t="s">
        <v>3227</v>
      </c>
      <c r="C1495" s="67">
        <v>52</v>
      </c>
      <c r="D1495" s="67" t="s">
        <v>340</v>
      </c>
      <c r="E1495" s="71">
        <v>0.66048854758203801</v>
      </c>
      <c r="F1495" s="68">
        <v>46.502293577981703</v>
      </c>
      <c r="G1495" s="71">
        <v>0.66238118050203598</v>
      </c>
      <c r="H1495" s="68">
        <v>32.855504587155998</v>
      </c>
      <c r="I1495" s="71">
        <v>0.63656497382985899</v>
      </c>
      <c r="J1495" s="68">
        <v>16.341743119266098</v>
      </c>
      <c r="K1495" s="71">
        <v>0.76008123174947795</v>
      </c>
      <c r="L1495" s="68">
        <v>32.454128440367001</v>
      </c>
      <c r="M1495" s="71">
        <v>0.64787479992886399</v>
      </c>
      <c r="N1495" s="68">
        <v>46.547756041426901</v>
      </c>
      <c r="O1495" s="71">
        <v>0.25602909948198899</v>
      </c>
      <c r="P1495" s="68">
        <v>22.267679719462301</v>
      </c>
      <c r="Q1495" s="71">
        <v>1</v>
      </c>
      <c r="R1495" s="68">
        <v>100</v>
      </c>
    </row>
    <row r="1496" spans="1:18" x14ac:dyDescent="0.2">
      <c r="A1496" s="141" t="s">
        <v>3228</v>
      </c>
      <c r="B1496" s="67" t="s">
        <v>3229</v>
      </c>
      <c r="C1496" s="67">
        <v>52</v>
      </c>
      <c r="D1496" s="67" t="s">
        <v>340</v>
      </c>
      <c r="E1496" s="71">
        <v>0.65550935494747198</v>
      </c>
      <c r="F1496" s="68">
        <v>45.2408256880734</v>
      </c>
      <c r="G1496" s="71">
        <v>0.70794108885060103</v>
      </c>
      <c r="H1496" s="68">
        <v>45.298165137614703</v>
      </c>
      <c r="I1496" s="71">
        <v>0.80651366144139902</v>
      </c>
      <c r="J1496" s="68">
        <v>62.7866972477064</v>
      </c>
      <c r="K1496" s="71">
        <v>0.80951779233788301</v>
      </c>
      <c r="L1496" s="68">
        <v>50.114678899082598</v>
      </c>
      <c r="M1496" s="71">
        <v>0.75102258580828696</v>
      </c>
      <c r="N1496" s="68">
        <v>61.2197928653625</v>
      </c>
      <c r="O1496" s="71">
        <v>0.20255164629919101</v>
      </c>
      <c r="P1496" s="68">
        <v>15.6049094097019</v>
      </c>
      <c r="Q1496" s="71"/>
      <c r="R1496" s="68"/>
    </row>
    <row r="1497" spans="1:18" x14ac:dyDescent="0.2">
      <c r="A1497" s="141" t="s">
        <v>3230</v>
      </c>
      <c r="B1497" s="67" t="s">
        <v>3231</v>
      </c>
      <c r="C1497" s="67">
        <v>52</v>
      </c>
      <c r="D1497" s="67" t="s">
        <v>340</v>
      </c>
      <c r="E1497" s="71">
        <v>0.64222979142685799</v>
      </c>
      <c r="F1497" s="68">
        <v>41.5137614678899</v>
      </c>
      <c r="G1497" s="71">
        <v>0.72065813124098499</v>
      </c>
      <c r="H1497" s="68">
        <v>49.426605504587201</v>
      </c>
      <c r="I1497" s="71">
        <v>0.700654982729773</v>
      </c>
      <c r="J1497" s="68">
        <v>31.651376146789001</v>
      </c>
      <c r="K1497" s="71">
        <v>0.75634999528925195</v>
      </c>
      <c r="L1497" s="68">
        <v>31.135321100917398</v>
      </c>
      <c r="M1497" s="71">
        <v>0.70478392317268401</v>
      </c>
      <c r="N1497" s="68">
        <v>54.660529344073701</v>
      </c>
      <c r="O1497" s="71">
        <v>0.32870192470159398</v>
      </c>
      <c r="P1497" s="68">
        <v>32.203389830508499</v>
      </c>
      <c r="Q1497" s="71"/>
      <c r="R1497" s="68"/>
    </row>
    <row r="1498" spans="1:18" x14ac:dyDescent="0.2">
      <c r="A1498" s="141" t="s">
        <v>3232</v>
      </c>
      <c r="B1498" s="67" t="s">
        <v>3233</v>
      </c>
      <c r="C1498" s="67">
        <v>52</v>
      </c>
      <c r="D1498" s="67" t="s">
        <v>340</v>
      </c>
      <c r="E1498" s="71">
        <v>0.62356731153474199</v>
      </c>
      <c r="F1498" s="68">
        <v>36.697247706421997</v>
      </c>
      <c r="G1498" s="71">
        <v>0.68280314376724105</v>
      </c>
      <c r="H1498" s="68">
        <v>38.646788990825698</v>
      </c>
      <c r="I1498" s="71">
        <v>0.72649676602108704</v>
      </c>
      <c r="J1498" s="68">
        <v>39.220183486238497</v>
      </c>
      <c r="K1498" s="71">
        <v>0.78975114374563804</v>
      </c>
      <c r="L1498" s="68">
        <v>43.520642201834903</v>
      </c>
      <c r="M1498" s="71">
        <v>0.67277254134803499</v>
      </c>
      <c r="N1498" s="68">
        <v>50.402761795166903</v>
      </c>
      <c r="O1498" s="71">
        <v>0.246012962791711</v>
      </c>
      <c r="P1498" s="68">
        <v>21.040327293980098</v>
      </c>
      <c r="Q1498" s="71"/>
      <c r="R1498" s="68"/>
    </row>
    <row r="1499" spans="1:18" x14ac:dyDescent="0.2">
      <c r="A1499" s="141" t="s">
        <v>3234</v>
      </c>
      <c r="B1499" s="67" t="s">
        <v>3235</v>
      </c>
      <c r="C1499" s="67">
        <v>52</v>
      </c>
      <c r="D1499" s="67" t="s">
        <v>340</v>
      </c>
      <c r="E1499" s="71">
        <v>0.71043177055873097</v>
      </c>
      <c r="F1499" s="68">
        <v>58.715596330275197</v>
      </c>
      <c r="G1499" s="71">
        <v>0.71467959629165201</v>
      </c>
      <c r="H1499" s="68">
        <v>47.247706422018297</v>
      </c>
      <c r="I1499" s="71">
        <v>0.68864219815719496</v>
      </c>
      <c r="J1499" s="68">
        <v>27.866972477064198</v>
      </c>
      <c r="K1499" s="71">
        <v>0.756139024662975</v>
      </c>
      <c r="L1499" s="68">
        <v>31.077981651376099</v>
      </c>
      <c r="M1499" s="71">
        <v>0.77592032722745896</v>
      </c>
      <c r="N1499" s="68">
        <v>65.074798619102395</v>
      </c>
      <c r="O1499" s="71">
        <v>0.32720947701310799</v>
      </c>
      <c r="P1499" s="68">
        <v>31.7358270017534</v>
      </c>
      <c r="Q1499" s="71">
        <v>1</v>
      </c>
      <c r="R1499" s="68">
        <v>100</v>
      </c>
    </row>
    <row r="1500" spans="1:18" x14ac:dyDescent="0.2">
      <c r="A1500" s="141" t="s">
        <v>3236</v>
      </c>
      <c r="B1500" s="67" t="s">
        <v>3237</v>
      </c>
      <c r="C1500" s="67">
        <v>52</v>
      </c>
      <c r="D1500" s="67" t="s">
        <v>340</v>
      </c>
      <c r="E1500" s="71">
        <v>0.66661989865995297</v>
      </c>
      <c r="F1500" s="68">
        <v>47.649082568807302</v>
      </c>
      <c r="G1500" s="71">
        <v>0.72560795776662901</v>
      </c>
      <c r="H1500" s="68">
        <v>50.7454128440367</v>
      </c>
      <c r="I1500" s="71">
        <v>0.68835607220654904</v>
      </c>
      <c r="J1500" s="68">
        <v>27.809633027522899</v>
      </c>
      <c r="K1500" s="71">
        <v>0.74289250738199697</v>
      </c>
      <c r="L1500" s="68">
        <v>27.694954128440401</v>
      </c>
      <c r="M1500" s="71">
        <v>0.80793170905210698</v>
      </c>
      <c r="N1500" s="68">
        <v>69.217491369390103</v>
      </c>
      <c r="O1500" s="71">
        <v>0.36831124689248401</v>
      </c>
      <c r="P1500" s="68">
        <v>38.164815897136201</v>
      </c>
      <c r="Q1500" s="71"/>
      <c r="R1500" s="68"/>
    </row>
    <row r="1501" spans="1:18" x14ac:dyDescent="0.2">
      <c r="A1501" s="141" t="s">
        <v>3238</v>
      </c>
      <c r="B1501" s="67" t="s">
        <v>3239</v>
      </c>
      <c r="C1501" s="67">
        <v>52</v>
      </c>
      <c r="D1501" s="67" t="s">
        <v>340</v>
      </c>
      <c r="E1501" s="71">
        <v>0.65431423135370004</v>
      </c>
      <c r="F1501" s="68">
        <v>45.068807339449499</v>
      </c>
      <c r="G1501" s="71">
        <v>0.72371096030902504</v>
      </c>
      <c r="H1501" s="68">
        <v>50.114678899082598</v>
      </c>
      <c r="I1501" s="71">
        <v>0.71505023177879001</v>
      </c>
      <c r="J1501" s="68">
        <v>35.435779816513801</v>
      </c>
      <c r="K1501" s="71">
        <v>0.76739896465605295</v>
      </c>
      <c r="L1501" s="68">
        <v>35.149082568807302</v>
      </c>
      <c r="M1501" s="71">
        <v>0.76524986661924199</v>
      </c>
      <c r="N1501" s="68">
        <v>63.291139240506297</v>
      </c>
      <c r="O1501" s="71">
        <v>0.30016113340538902</v>
      </c>
      <c r="P1501" s="68">
        <v>28.112215078901201</v>
      </c>
      <c r="Q1501" s="71"/>
      <c r="R1501" s="68"/>
    </row>
    <row r="1502" spans="1:18" x14ac:dyDescent="0.2">
      <c r="A1502" s="141" t="s">
        <v>774</v>
      </c>
      <c r="B1502" s="67" t="s">
        <v>3240</v>
      </c>
      <c r="C1502" s="67">
        <v>52</v>
      </c>
      <c r="D1502" s="67" t="s">
        <v>340</v>
      </c>
      <c r="E1502" s="71">
        <v>0.63008404830731501</v>
      </c>
      <c r="F1502" s="68">
        <v>38.302752293578003</v>
      </c>
      <c r="G1502" s="71">
        <v>0.71471452175605699</v>
      </c>
      <c r="H1502" s="68">
        <v>47.305045871559599</v>
      </c>
      <c r="I1502" s="71">
        <v>0.73803695987185203</v>
      </c>
      <c r="J1502" s="68">
        <v>42.775229357798203</v>
      </c>
      <c r="K1502" s="71">
        <v>0.71883638800400695</v>
      </c>
      <c r="L1502" s="68">
        <v>21.559633027522899</v>
      </c>
      <c r="M1502" s="71">
        <v>0.73323848479459397</v>
      </c>
      <c r="N1502" s="68">
        <v>58.975834292290003</v>
      </c>
      <c r="O1502" s="71">
        <v>0.24559388711006699</v>
      </c>
      <c r="P1502" s="68">
        <v>20.806545879602599</v>
      </c>
      <c r="Q1502" s="71"/>
      <c r="R1502" s="68"/>
    </row>
    <row r="1503" spans="1:18" x14ac:dyDescent="0.2">
      <c r="A1503" s="141" t="s">
        <v>1140</v>
      </c>
      <c r="B1503" s="67" t="s">
        <v>3241</v>
      </c>
      <c r="C1503" s="67">
        <v>52</v>
      </c>
      <c r="D1503" s="67" t="s">
        <v>340</v>
      </c>
      <c r="E1503" s="71">
        <v>0.70512301452298798</v>
      </c>
      <c r="F1503" s="68">
        <v>57.052752293578003</v>
      </c>
      <c r="G1503" s="71">
        <v>0.72203058792081198</v>
      </c>
      <c r="H1503" s="68">
        <v>49.655963302752298</v>
      </c>
      <c r="I1503" s="71">
        <v>0.69042248981396503</v>
      </c>
      <c r="J1503" s="68">
        <v>28.4977064220184</v>
      </c>
      <c r="K1503" s="71">
        <v>0.76130232327456304</v>
      </c>
      <c r="L1503" s="68">
        <v>32.855504587155998</v>
      </c>
      <c r="M1503" s="71">
        <v>0.76880668682198094</v>
      </c>
      <c r="N1503" s="68">
        <v>63.808975834292298</v>
      </c>
      <c r="O1503" s="71">
        <v>0.28817599930660598</v>
      </c>
      <c r="P1503" s="68">
        <v>26.4757451782583</v>
      </c>
      <c r="Q1503" s="71">
        <v>1</v>
      </c>
      <c r="R1503" s="68">
        <v>100</v>
      </c>
    </row>
    <row r="1504" spans="1:18" x14ac:dyDescent="0.2">
      <c r="A1504" s="141" t="s">
        <v>3242</v>
      </c>
      <c r="B1504" s="67" t="s">
        <v>3243</v>
      </c>
      <c r="C1504" s="67">
        <v>52</v>
      </c>
      <c r="D1504" s="67" t="s">
        <v>340</v>
      </c>
      <c r="E1504" s="71">
        <v>0.72783952629388404</v>
      </c>
      <c r="F1504" s="68">
        <v>61.811926605504603</v>
      </c>
      <c r="G1504" s="71">
        <v>0.76133589004920099</v>
      </c>
      <c r="H1504" s="68">
        <v>59.116972477064202</v>
      </c>
      <c r="I1504" s="71">
        <v>0.76351983053438499</v>
      </c>
      <c r="J1504" s="68">
        <v>50.802752293578003</v>
      </c>
      <c r="K1504" s="71">
        <v>0.81373891650615104</v>
      </c>
      <c r="L1504" s="68">
        <v>51.834862385321102</v>
      </c>
      <c r="M1504" s="71">
        <v>0.76524986661924199</v>
      </c>
      <c r="N1504" s="68">
        <v>63.291139240506297</v>
      </c>
      <c r="O1504" s="71">
        <v>0.41389265405432202</v>
      </c>
      <c r="P1504" s="68">
        <v>44.126241963763903</v>
      </c>
      <c r="Q1504" s="71">
        <v>0.84930000000000005</v>
      </c>
      <c r="R1504" s="68">
        <v>40.524534686971201</v>
      </c>
    </row>
    <row r="1505" spans="1:18" x14ac:dyDescent="0.2">
      <c r="A1505" s="141" t="s">
        <v>3244</v>
      </c>
      <c r="B1505" s="67" t="s">
        <v>3245</v>
      </c>
      <c r="C1505" s="67">
        <v>52</v>
      </c>
      <c r="D1505" s="67" t="s">
        <v>340</v>
      </c>
      <c r="E1505" s="71">
        <v>0.62827746831550702</v>
      </c>
      <c r="F1505" s="68">
        <v>37.672018348623901</v>
      </c>
      <c r="G1505" s="71">
        <v>0.70130389531590598</v>
      </c>
      <c r="H1505" s="68">
        <v>43.864678899082598</v>
      </c>
      <c r="I1505" s="71">
        <v>0.66756361384184004</v>
      </c>
      <c r="J1505" s="68">
        <v>23.2224770642202</v>
      </c>
      <c r="K1505" s="71">
        <v>0.770783593667839</v>
      </c>
      <c r="L1505" s="68">
        <v>36.525229357798203</v>
      </c>
      <c r="M1505" s="71">
        <v>0.63009069891517</v>
      </c>
      <c r="N1505" s="68">
        <v>44.764096662830802</v>
      </c>
      <c r="O1505" s="71">
        <v>0.371645539836779</v>
      </c>
      <c r="P1505" s="68">
        <v>38.807714786674502</v>
      </c>
      <c r="Q1505" s="71"/>
      <c r="R1505" s="68"/>
    </row>
    <row r="1506" spans="1:18" x14ac:dyDescent="0.2">
      <c r="A1506" s="141" t="s">
        <v>1673</v>
      </c>
      <c r="B1506" s="67" t="s">
        <v>3246</v>
      </c>
      <c r="C1506" s="67">
        <v>52</v>
      </c>
      <c r="D1506" s="67" t="s">
        <v>340</v>
      </c>
      <c r="E1506" s="71">
        <v>0.69655609345396696</v>
      </c>
      <c r="F1506" s="68">
        <v>54.931192660550501</v>
      </c>
      <c r="G1506" s="71">
        <v>0.72871469101788899</v>
      </c>
      <c r="H1506" s="68">
        <v>51.204128440367001</v>
      </c>
      <c r="I1506" s="71">
        <v>0.80094763037834005</v>
      </c>
      <c r="J1506" s="68">
        <v>61.0091743119266</v>
      </c>
      <c r="K1506" s="71">
        <v>0.83030273792021203</v>
      </c>
      <c r="L1506" s="68">
        <v>58.199541284403701</v>
      </c>
      <c r="M1506" s="71">
        <v>0.79726124844389101</v>
      </c>
      <c r="N1506" s="68">
        <v>68.009205983889501</v>
      </c>
      <c r="O1506" s="71">
        <v>0.325554159509503</v>
      </c>
      <c r="P1506" s="68">
        <v>31.560490940970201</v>
      </c>
      <c r="Q1506" s="71"/>
      <c r="R1506" s="68"/>
    </row>
    <row r="1507" spans="1:18" x14ac:dyDescent="0.2">
      <c r="A1507" s="141" t="s">
        <v>3247</v>
      </c>
      <c r="B1507" s="67" t="s">
        <v>3248</v>
      </c>
      <c r="C1507" s="67">
        <v>52</v>
      </c>
      <c r="D1507" s="67" t="s">
        <v>340</v>
      </c>
      <c r="E1507" s="71">
        <v>0.70292852219503499</v>
      </c>
      <c r="F1507" s="68">
        <v>56.307339449541303</v>
      </c>
      <c r="G1507" s="71">
        <v>0.72192355873821401</v>
      </c>
      <c r="H1507" s="68">
        <v>49.598623853211002</v>
      </c>
      <c r="I1507" s="71">
        <v>0.70578813210820301</v>
      </c>
      <c r="J1507" s="68">
        <v>32.798165137614703</v>
      </c>
      <c r="K1507" s="71">
        <v>0.72523417461374695</v>
      </c>
      <c r="L1507" s="68">
        <v>23.050458715596299</v>
      </c>
      <c r="M1507" s="71">
        <v>0.67632936155077406</v>
      </c>
      <c r="N1507" s="68">
        <v>50.632911392405099</v>
      </c>
      <c r="O1507" s="71">
        <v>0.38829590615927401</v>
      </c>
      <c r="P1507" s="68">
        <v>40.970192869666903</v>
      </c>
      <c r="Q1507" s="71">
        <v>1</v>
      </c>
      <c r="R1507" s="68">
        <v>100</v>
      </c>
    </row>
    <row r="1508" spans="1:18" x14ac:dyDescent="0.2">
      <c r="A1508" s="141" t="s">
        <v>3249</v>
      </c>
      <c r="B1508" s="67" t="s">
        <v>3250</v>
      </c>
      <c r="C1508" s="67">
        <v>52</v>
      </c>
      <c r="D1508" s="67" t="s">
        <v>340</v>
      </c>
      <c r="E1508" s="71">
        <v>0.64001977575034896</v>
      </c>
      <c r="F1508" s="68">
        <v>41.169724770642198</v>
      </c>
      <c r="G1508" s="71">
        <v>0.68111156118812399</v>
      </c>
      <c r="H1508" s="68">
        <v>37.901376146788998</v>
      </c>
      <c r="I1508" s="71">
        <v>0.75537660156633402</v>
      </c>
      <c r="J1508" s="68">
        <v>48.5091743119266</v>
      </c>
      <c r="K1508" s="71">
        <v>0.77693793260507904</v>
      </c>
      <c r="L1508" s="68">
        <v>38.589449541284402</v>
      </c>
      <c r="M1508" s="71">
        <v>0.71901120398363905</v>
      </c>
      <c r="N1508" s="68">
        <v>56.674338319907903</v>
      </c>
      <c r="O1508" s="71">
        <v>0.26766157940856899</v>
      </c>
      <c r="P1508" s="68">
        <v>23.904149620105201</v>
      </c>
      <c r="Q1508" s="71"/>
      <c r="R1508" s="68"/>
    </row>
    <row r="1509" spans="1:18" x14ac:dyDescent="0.2">
      <c r="A1509" s="141" t="s">
        <v>3251</v>
      </c>
      <c r="B1509" s="67" t="s">
        <v>3252</v>
      </c>
      <c r="C1509" s="67">
        <v>52</v>
      </c>
      <c r="D1509" s="67" t="s">
        <v>340</v>
      </c>
      <c r="E1509" s="71">
        <v>0.70552773535407598</v>
      </c>
      <c r="F1509" s="68">
        <v>57.224770642201797</v>
      </c>
      <c r="G1509" s="71">
        <v>0.70286116755746497</v>
      </c>
      <c r="H1509" s="68">
        <v>44.151376146788998</v>
      </c>
      <c r="I1509" s="71">
        <v>0.69983005361939798</v>
      </c>
      <c r="J1509" s="68">
        <v>31.4793577981651</v>
      </c>
      <c r="K1509" s="71">
        <v>0.72538023849910904</v>
      </c>
      <c r="L1509" s="68">
        <v>23.107798165137599</v>
      </c>
      <c r="M1509" s="71">
        <v>0.747465765605549</v>
      </c>
      <c r="N1509" s="68">
        <v>60.759493670886101</v>
      </c>
      <c r="O1509" s="71">
        <v>0.35762918684293798</v>
      </c>
      <c r="P1509" s="68">
        <v>36.236119228521297</v>
      </c>
      <c r="Q1509" s="71">
        <v>1</v>
      </c>
      <c r="R1509" s="68">
        <v>100</v>
      </c>
    </row>
    <row r="1510" spans="1:18" x14ac:dyDescent="0.2">
      <c r="A1510" s="141" t="s">
        <v>3253</v>
      </c>
      <c r="B1510" s="67" t="s">
        <v>3254</v>
      </c>
      <c r="C1510" s="67">
        <v>52</v>
      </c>
      <c r="D1510" s="67" t="s">
        <v>340</v>
      </c>
      <c r="E1510" s="71">
        <v>0.64560352104744501</v>
      </c>
      <c r="F1510" s="68">
        <v>42.775229357798203</v>
      </c>
      <c r="G1510" s="71">
        <v>0.69404860463409801</v>
      </c>
      <c r="H1510" s="68">
        <v>41.9724770642202</v>
      </c>
      <c r="I1510" s="71">
        <v>0.72643769734935804</v>
      </c>
      <c r="J1510" s="68">
        <v>39.162844036697201</v>
      </c>
      <c r="K1510" s="71">
        <v>0.78757925780043803</v>
      </c>
      <c r="L1510" s="68">
        <v>42.775229357798203</v>
      </c>
      <c r="M1510" s="71">
        <v>0.697670282767206</v>
      </c>
      <c r="N1510" s="68">
        <v>53.452243958573099</v>
      </c>
      <c r="O1510" s="71">
        <v>0.32228176268612302</v>
      </c>
      <c r="P1510" s="68">
        <v>31.092928112215098</v>
      </c>
      <c r="Q1510" s="71"/>
      <c r="R1510" s="68"/>
    </row>
    <row r="1511" spans="1:18" x14ac:dyDescent="0.2">
      <c r="A1511" s="141" t="s">
        <v>3255</v>
      </c>
      <c r="B1511" s="67" t="s">
        <v>3256</v>
      </c>
      <c r="C1511" s="67">
        <v>52</v>
      </c>
      <c r="D1511" s="67" t="s">
        <v>340</v>
      </c>
      <c r="E1511" s="71">
        <v>0.70633740526680799</v>
      </c>
      <c r="F1511" s="68">
        <v>57.626146788990802</v>
      </c>
      <c r="G1511" s="71">
        <v>0.74511398081948299</v>
      </c>
      <c r="H1511" s="68">
        <v>55.5045871559633</v>
      </c>
      <c r="I1511" s="71">
        <v>0.79227707800311598</v>
      </c>
      <c r="J1511" s="68">
        <v>58.4862385321101</v>
      </c>
      <c r="K1511" s="71">
        <v>0.77177382883958801</v>
      </c>
      <c r="L1511" s="68">
        <v>36.811926605504603</v>
      </c>
      <c r="M1511" s="71">
        <v>0.76524986661924199</v>
      </c>
      <c r="N1511" s="68">
        <v>63.291139240506297</v>
      </c>
      <c r="O1511" s="71">
        <v>0.45727227205261101</v>
      </c>
      <c r="P1511" s="68">
        <v>50.379894798363502</v>
      </c>
      <c r="Q1511" s="71"/>
      <c r="R1511" s="68"/>
    </row>
    <row r="1512" spans="1:18" x14ac:dyDescent="0.2">
      <c r="A1512" s="141" t="s">
        <v>3257</v>
      </c>
      <c r="B1512" s="67" t="s">
        <v>3258</v>
      </c>
      <c r="C1512" s="67">
        <v>52</v>
      </c>
      <c r="D1512" s="67" t="s">
        <v>340</v>
      </c>
      <c r="E1512" s="71">
        <v>0.64507908216958298</v>
      </c>
      <c r="F1512" s="68">
        <v>42.603211009174302</v>
      </c>
      <c r="G1512" s="71">
        <v>0.71766101622596401</v>
      </c>
      <c r="H1512" s="68">
        <v>48.5091743119266</v>
      </c>
      <c r="I1512" s="71">
        <v>0.81736894200023402</v>
      </c>
      <c r="J1512" s="68">
        <v>65.080275229357795</v>
      </c>
      <c r="K1512" s="71">
        <v>0.87564128878441205</v>
      </c>
      <c r="L1512" s="68">
        <v>70.412844036697294</v>
      </c>
      <c r="M1512" s="71">
        <v>0.76524986661924199</v>
      </c>
      <c r="N1512" s="68">
        <v>63.291139240506297</v>
      </c>
      <c r="O1512" s="71">
        <v>0.313453379387649</v>
      </c>
      <c r="P1512" s="68">
        <v>29.9240210403273</v>
      </c>
      <c r="Q1512" s="71">
        <v>0.38109999999999999</v>
      </c>
      <c r="R1512" s="68">
        <v>25.380710659898501</v>
      </c>
    </row>
    <row r="1513" spans="1:18" x14ac:dyDescent="0.2">
      <c r="A1513" s="141" t="s">
        <v>3259</v>
      </c>
      <c r="B1513" s="67" t="s">
        <v>3260</v>
      </c>
      <c r="C1513" s="67">
        <v>52</v>
      </c>
      <c r="D1513" s="67" t="s">
        <v>340</v>
      </c>
      <c r="E1513" s="71">
        <v>0.76617068206949102</v>
      </c>
      <c r="F1513" s="68">
        <v>66.800458715596307</v>
      </c>
      <c r="G1513" s="71">
        <v>0.74394575905314198</v>
      </c>
      <c r="H1513" s="68">
        <v>55.275229357798203</v>
      </c>
      <c r="I1513" s="71">
        <v>0.82289242995270995</v>
      </c>
      <c r="J1513" s="68">
        <v>66.513761467889907</v>
      </c>
      <c r="K1513" s="71">
        <v>0.82484857768559905</v>
      </c>
      <c r="L1513" s="68">
        <v>56.25</v>
      </c>
      <c r="M1513" s="71">
        <v>0.80437488884936903</v>
      </c>
      <c r="N1513" s="68">
        <v>68.814729574223307</v>
      </c>
      <c r="O1513" s="71">
        <v>0.40096243687612898</v>
      </c>
      <c r="P1513" s="68">
        <v>42.372881355932201</v>
      </c>
      <c r="Q1513" s="71">
        <v>1</v>
      </c>
      <c r="R1513" s="68">
        <v>100</v>
      </c>
    </row>
    <row r="1514" spans="1:18" x14ac:dyDescent="0.2">
      <c r="A1514" s="141" t="s">
        <v>3261</v>
      </c>
      <c r="B1514" s="67" t="s">
        <v>3262</v>
      </c>
      <c r="C1514" s="67">
        <v>52</v>
      </c>
      <c r="D1514" s="67" t="s">
        <v>340</v>
      </c>
      <c r="E1514" s="71">
        <v>0.70215351761727096</v>
      </c>
      <c r="F1514" s="68">
        <v>56.25</v>
      </c>
      <c r="G1514" s="71">
        <v>0.71624530324890301</v>
      </c>
      <c r="H1514" s="68">
        <v>48.050458715596299</v>
      </c>
      <c r="I1514" s="71">
        <v>0.82337598649712396</v>
      </c>
      <c r="J1514" s="68">
        <v>66.628440366972498</v>
      </c>
      <c r="K1514" s="71">
        <v>0.87809307446114804</v>
      </c>
      <c r="L1514" s="68">
        <v>71.330275229357795</v>
      </c>
      <c r="M1514" s="71">
        <v>0.76880668682198094</v>
      </c>
      <c r="N1514" s="68">
        <v>63.808975834292298</v>
      </c>
      <c r="O1514" s="71">
        <v>0.32424653705719703</v>
      </c>
      <c r="P1514" s="68">
        <v>31.385154880186999</v>
      </c>
      <c r="Q1514" s="71"/>
      <c r="R1514" s="68"/>
    </row>
    <row r="1515" spans="1:18" x14ac:dyDescent="0.2">
      <c r="A1515" s="141" t="s">
        <v>553</v>
      </c>
      <c r="B1515" s="67" t="s">
        <v>3263</v>
      </c>
      <c r="C1515" s="67">
        <v>52</v>
      </c>
      <c r="D1515" s="67" t="s">
        <v>340</v>
      </c>
      <c r="E1515" s="71">
        <v>0.68872851865905305</v>
      </c>
      <c r="F1515" s="68">
        <v>53.497706422018403</v>
      </c>
      <c r="G1515" s="71">
        <v>0.710929996825163</v>
      </c>
      <c r="H1515" s="68">
        <v>46.330275229357802</v>
      </c>
      <c r="I1515" s="71">
        <v>0.78859561223269703</v>
      </c>
      <c r="J1515" s="68">
        <v>57.339449541284402</v>
      </c>
      <c r="K1515" s="71">
        <v>0.87519161185507699</v>
      </c>
      <c r="L1515" s="68">
        <v>70.298165137614703</v>
      </c>
      <c r="M1515" s="71">
        <v>0.74035212520007099</v>
      </c>
      <c r="N1515" s="68">
        <v>59.8964326812428</v>
      </c>
      <c r="O1515" s="71">
        <v>0.328573247182255</v>
      </c>
      <c r="P1515" s="68">
        <v>32.086499123319697</v>
      </c>
      <c r="Q1515" s="71"/>
      <c r="R1515" s="68"/>
    </row>
    <row r="1516" spans="1:18" x14ac:dyDescent="0.2">
      <c r="A1516" s="141" t="s">
        <v>3264</v>
      </c>
      <c r="B1516" s="67" t="s">
        <v>3265</v>
      </c>
      <c r="C1516" s="67">
        <v>52</v>
      </c>
      <c r="D1516" s="67" t="s">
        <v>340</v>
      </c>
      <c r="E1516" s="71">
        <v>0.60972975352179104</v>
      </c>
      <c r="F1516" s="68">
        <v>33.256880733945003</v>
      </c>
      <c r="G1516" s="71">
        <v>0.74920982598897801</v>
      </c>
      <c r="H1516" s="68">
        <v>56.651376146788998</v>
      </c>
      <c r="I1516" s="71">
        <v>0.80203100378914705</v>
      </c>
      <c r="J1516" s="68">
        <v>61.295871559632999</v>
      </c>
      <c r="K1516" s="71">
        <v>0.82930897242985402</v>
      </c>
      <c r="L1516" s="68">
        <v>58.0275229357798</v>
      </c>
      <c r="M1516" s="71">
        <v>0.77947714743019703</v>
      </c>
      <c r="N1516" s="68">
        <v>65.362485615650201</v>
      </c>
      <c r="O1516" s="71">
        <v>0.49835157149256898</v>
      </c>
      <c r="P1516" s="68">
        <v>55.406195207480998</v>
      </c>
      <c r="Q1516" s="71">
        <v>0</v>
      </c>
      <c r="R1516" s="68">
        <v>12.690355329949201</v>
      </c>
    </row>
    <row r="1517" spans="1:18" x14ac:dyDescent="0.2">
      <c r="A1517" s="141" t="s">
        <v>1274</v>
      </c>
      <c r="B1517" s="67" t="s">
        <v>3266</v>
      </c>
      <c r="C1517" s="67">
        <v>52</v>
      </c>
      <c r="D1517" s="67" t="s">
        <v>340</v>
      </c>
      <c r="E1517" s="71">
        <v>0.70862288290932895</v>
      </c>
      <c r="F1517" s="68">
        <v>58.371559633027502</v>
      </c>
      <c r="G1517" s="71">
        <v>0.73691416422246803</v>
      </c>
      <c r="H1517" s="68">
        <v>53.497706422018403</v>
      </c>
      <c r="I1517" s="71">
        <v>0.76034725308048901</v>
      </c>
      <c r="J1517" s="68">
        <v>50.057339449541303</v>
      </c>
      <c r="K1517" s="71">
        <v>0.88500300771672502</v>
      </c>
      <c r="L1517" s="68">
        <v>73.566513761467903</v>
      </c>
      <c r="M1517" s="71">
        <v>0.790147608038414</v>
      </c>
      <c r="N1517" s="68">
        <v>66.743383199079403</v>
      </c>
      <c r="O1517" s="71">
        <v>0.370702381488549</v>
      </c>
      <c r="P1517" s="68">
        <v>38.6323787258913</v>
      </c>
      <c r="Q1517" s="71"/>
      <c r="R1517" s="68"/>
    </row>
    <row r="1518" spans="1:18" x14ac:dyDescent="0.2">
      <c r="A1518" s="141" t="s">
        <v>3267</v>
      </c>
      <c r="B1518" s="67" t="s">
        <v>3268</v>
      </c>
      <c r="C1518" s="67">
        <v>52</v>
      </c>
      <c r="D1518" s="67" t="s">
        <v>340</v>
      </c>
      <c r="E1518" s="71">
        <v>0.78034941822848403</v>
      </c>
      <c r="F1518" s="68">
        <v>69.151376146789005</v>
      </c>
      <c r="G1518" s="71">
        <v>0.80010691836140102</v>
      </c>
      <c r="H1518" s="68">
        <v>63.933486238532097</v>
      </c>
      <c r="I1518" s="71">
        <v>0.89446800005701799</v>
      </c>
      <c r="J1518" s="68">
        <v>84.862385321100902</v>
      </c>
      <c r="K1518" s="71">
        <v>0.93576775138273105</v>
      </c>
      <c r="L1518" s="68">
        <v>88.360091743119298</v>
      </c>
      <c r="M1518" s="71">
        <v>0.74035212520007099</v>
      </c>
      <c r="N1518" s="68">
        <v>59.8964326812428</v>
      </c>
      <c r="O1518" s="71">
        <v>0.53105229614119898</v>
      </c>
      <c r="P1518" s="68">
        <v>59.438924605493902</v>
      </c>
      <c r="Q1518" s="71"/>
      <c r="R1518" s="68"/>
    </row>
    <row r="1519" spans="1:18" x14ac:dyDescent="0.2">
      <c r="A1519" s="141" t="s">
        <v>3269</v>
      </c>
      <c r="B1519" s="67" t="s">
        <v>3270</v>
      </c>
      <c r="C1519" s="67">
        <v>53</v>
      </c>
      <c r="D1519" s="67" t="s">
        <v>340</v>
      </c>
      <c r="E1519" s="71">
        <v>0.56227224743725002</v>
      </c>
      <c r="F1519" s="68">
        <v>20.584862385321099</v>
      </c>
      <c r="G1519" s="71">
        <v>0.63698261992038496</v>
      </c>
      <c r="H1519" s="68">
        <v>24.655963302752301</v>
      </c>
      <c r="I1519" s="71">
        <v>0.53803905529170104</v>
      </c>
      <c r="J1519" s="68">
        <v>4.5298165137614701</v>
      </c>
      <c r="K1519" s="71">
        <v>0.71633870042280301</v>
      </c>
      <c r="L1519" s="68">
        <v>20.928899082568801</v>
      </c>
      <c r="M1519" s="71">
        <v>0.52338609283300697</v>
      </c>
      <c r="N1519" s="68">
        <v>29.171461449942498</v>
      </c>
      <c r="O1519" s="71">
        <v>0.396614768718352</v>
      </c>
      <c r="P1519" s="68">
        <v>41.963763880771502</v>
      </c>
      <c r="Q1519" s="71"/>
      <c r="R1519" s="68"/>
    </row>
    <row r="1520" spans="1:18" x14ac:dyDescent="0.2">
      <c r="A1520" s="141" t="s">
        <v>3271</v>
      </c>
      <c r="B1520" s="67" t="s">
        <v>3272</v>
      </c>
      <c r="C1520" s="67">
        <v>53</v>
      </c>
      <c r="D1520" s="67" t="s">
        <v>340</v>
      </c>
      <c r="E1520" s="71">
        <v>0.50807925554515498</v>
      </c>
      <c r="F1520" s="68">
        <v>10.550458715596299</v>
      </c>
      <c r="G1520" s="71">
        <v>0.65463432105629704</v>
      </c>
      <c r="H1520" s="68">
        <v>30.160550458715601</v>
      </c>
      <c r="I1520" s="71">
        <v>0.66816805921733702</v>
      </c>
      <c r="J1520" s="68">
        <v>23.337155963302799</v>
      </c>
      <c r="K1520" s="71">
        <v>0.77298251016782105</v>
      </c>
      <c r="L1520" s="68">
        <v>37.442660550458697</v>
      </c>
      <c r="M1520" s="71">
        <v>0.58029521607682699</v>
      </c>
      <c r="N1520" s="68">
        <v>37.169159953970102</v>
      </c>
      <c r="O1520" s="71">
        <v>0.36219542675264599</v>
      </c>
      <c r="P1520" s="68">
        <v>36.879018118059598</v>
      </c>
      <c r="Q1520" s="71">
        <v>1.0200000000000001E-2</v>
      </c>
      <c r="R1520" s="68">
        <v>14.974619289340099</v>
      </c>
    </row>
    <row r="1521" spans="1:18" x14ac:dyDescent="0.2">
      <c r="A1521" s="141" t="s">
        <v>3273</v>
      </c>
      <c r="B1521" s="67" t="s">
        <v>3274</v>
      </c>
      <c r="C1521" s="67">
        <v>53</v>
      </c>
      <c r="D1521" s="67" t="s">
        <v>340</v>
      </c>
      <c r="E1521" s="71">
        <v>0.54224974265870995</v>
      </c>
      <c r="F1521" s="68">
        <v>16.169724770642201</v>
      </c>
      <c r="G1521" s="71">
        <v>0.63448450021879199</v>
      </c>
      <c r="H1521" s="68">
        <v>23.910550458715601</v>
      </c>
      <c r="I1521" s="71">
        <v>0.57878711586203402</v>
      </c>
      <c r="J1521" s="68">
        <v>8.0848623853211006</v>
      </c>
      <c r="K1521" s="71">
        <v>0.61794396844681498</v>
      </c>
      <c r="L1521" s="68">
        <v>5.96330275229358</v>
      </c>
      <c r="M1521" s="71">
        <v>0.51627245242752995</v>
      </c>
      <c r="N1521" s="68">
        <v>28.3084004602992</v>
      </c>
      <c r="O1521" s="71">
        <v>0.36376067633838</v>
      </c>
      <c r="P1521" s="68">
        <v>37.112799532437201</v>
      </c>
      <c r="Q1521" s="71"/>
      <c r="R1521" s="68"/>
    </row>
    <row r="1522" spans="1:18" x14ac:dyDescent="0.2">
      <c r="A1522" s="141" t="s">
        <v>3275</v>
      </c>
      <c r="B1522" s="67" t="s">
        <v>3276</v>
      </c>
      <c r="C1522" s="67">
        <v>53</v>
      </c>
      <c r="D1522" s="67" t="s">
        <v>340</v>
      </c>
      <c r="E1522" s="71">
        <v>0.450607759071046</v>
      </c>
      <c r="F1522" s="68">
        <v>5.0458715596330297</v>
      </c>
      <c r="G1522" s="71">
        <v>0.40782747275507297</v>
      </c>
      <c r="H1522" s="68">
        <v>3.3256880733944998</v>
      </c>
      <c r="I1522" s="71">
        <v>0.62996917948156805</v>
      </c>
      <c r="J1522" s="68">
        <v>15.3669724770642</v>
      </c>
      <c r="K1522" s="71">
        <v>0.77515641793923296</v>
      </c>
      <c r="L1522" s="68">
        <v>37.9587155963303</v>
      </c>
      <c r="M1522" s="71">
        <v>0.48070425040014197</v>
      </c>
      <c r="N1522" s="68">
        <v>23.993095512082899</v>
      </c>
      <c r="O1522" s="71">
        <v>0.40998923385025898</v>
      </c>
      <c r="P1522" s="68">
        <v>43.658679135008803</v>
      </c>
      <c r="Q1522" s="71">
        <v>0</v>
      </c>
      <c r="R1522" s="68">
        <v>12.690355329949201</v>
      </c>
    </row>
    <row r="1523" spans="1:18" x14ac:dyDescent="0.2">
      <c r="A1523" s="141" t="s">
        <v>3277</v>
      </c>
      <c r="B1523" s="67" t="s">
        <v>3278</v>
      </c>
      <c r="C1523" s="67">
        <v>53</v>
      </c>
      <c r="D1523" s="67" t="s">
        <v>340</v>
      </c>
      <c r="E1523" s="71">
        <v>0.60656789242543796</v>
      </c>
      <c r="F1523" s="68">
        <v>32.511467889908303</v>
      </c>
      <c r="G1523" s="71">
        <v>0.61055015049993</v>
      </c>
      <c r="H1523" s="68">
        <v>17.316513761467899</v>
      </c>
      <c r="I1523" s="71">
        <v>0.658686214876951</v>
      </c>
      <c r="J1523" s="68">
        <v>21.387614678899102</v>
      </c>
      <c r="K1523" s="71">
        <v>0.75926921205720899</v>
      </c>
      <c r="L1523" s="68">
        <v>32.2821100917431</v>
      </c>
      <c r="M1523" s="71">
        <v>0.58740885648230501</v>
      </c>
      <c r="N1523" s="68">
        <v>38.262370540851599</v>
      </c>
      <c r="O1523" s="71">
        <v>0.41692502821079402</v>
      </c>
      <c r="P1523" s="68">
        <v>44.827586206896598</v>
      </c>
      <c r="Q1523" s="71"/>
      <c r="R1523" s="68"/>
    </row>
    <row r="1524" spans="1:18" x14ac:dyDescent="0.2">
      <c r="A1524" s="141" t="s">
        <v>3279</v>
      </c>
      <c r="B1524" s="67" t="s">
        <v>3280</v>
      </c>
      <c r="C1524" s="67">
        <v>53</v>
      </c>
      <c r="D1524" s="67" t="s">
        <v>340</v>
      </c>
      <c r="E1524" s="71">
        <v>0.58013420880622402</v>
      </c>
      <c r="F1524" s="68">
        <v>25.688073394495401</v>
      </c>
      <c r="G1524" s="71">
        <v>0.62934395035633595</v>
      </c>
      <c r="H1524" s="68">
        <v>22.534403669724799</v>
      </c>
      <c r="I1524" s="71">
        <v>0.55478244672425103</v>
      </c>
      <c r="J1524" s="68">
        <v>5.7339449541284404</v>
      </c>
      <c r="K1524" s="71">
        <v>0.69203719691697496</v>
      </c>
      <c r="L1524" s="68">
        <v>15.3669724770642</v>
      </c>
      <c r="M1524" s="71">
        <v>0.51627245242752995</v>
      </c>
      <c r="N1524" s="68">
        <v>28.3084004602992</v>
      </c>
      <c r="O1524" s="71">
        <v>0.50823499760602997</v>
      </c>
      <c r="P1524" s="68">
        <v>56.458211572179998</v>
      </c>
      <c r="Q1524" s="71"/>
      <c r="R1524" s="68"/>
    </row>
    <row r="1525" spans="1:18" x14ac:dyDescent="0.2">
      <c r="A1525" s="141" t="s">
        <v>3281</v>
      </c>
      <c r="B1525" s="67" t="s">
        <v>3282</v>
      </c>
      <c r="C1525" s="67">
        <v>53</v>
      </c>
      <c r="D1525" s="67" t="s">
        <v>340</v>
      </c>
      <c r="E1525" s="71">
        <v>0.48346698867381599</v>
      </c>
      <c r="F1525" s="68">
        <v>8.0275229357798192</v>
      </c>
      <c r="G1525" s="71">
        <v>0.392885721289501</v>
      </c>
      <c r="H1525" s="68">
        <v>3.0963302752293602</v>
      </c>
      <c r="I1525" s="71">
        <v>0.54644245136231895</v>
      </c>
      <c r="J1525" s="68">
        <v>4.9885321100917404</v>
      </c>
      <c r="K1525" s="71">
        <v>0.61305047026423798</v>
      </c>
      <c r="L1525" s="68">
        <v>5.3899082568807302</v>
      </c>
      <c r="M1525" s="71">
        <v>0.49493153121109701</v>
      </c>
      <c r="N1525" s="68">
        <v>25.776754890678902</v>
      </c>
      <c r="O1525" s="71">
        <v>0.353491757915742</v>
      </c>
      <c r="P1525" s="68">
        <v>35.710111046171797</v>
      </c>
      <c r="Q1525" s="71">
        <v>0.5</v>
      </c>
      <c r="R1525" s="68">
        <v>29.6954314720812</v>
      </c>
    </row>
    <row r="1526" spans="1:18" x14ac:dyDescent="0.2">
      <c r="A1526" s="141" t="s">
        <v>3283</v>
      </c>
      <c r="B1526" s="67" t="s">
        <v>3284</v>
      </c>
      <c r="C1526" s="67">
        <v>53</v>
      </c>
      <c r="D1526" s="67" t="s">
        <v>340</v>
      </c>
      <c r="E1526" s="71">
        <v>0.43718969427567</v>
      </c>
      <c r="F1526" s="68">
        <v>4.0137614678899096</v>
      </c>
      <c r="G1526" s="71">
        <v>0.45580928472389598</v>
      </c>
      <c r="H1526" s="68">
        <v>4.3004587155963296</v>
      </c>
      <c r="I1526" s="71">
        <v>0.61632633843011397</v>
      </c>
      <c r="J1526" s="68">
        <v>12.442660550458699</v>
      </c>
      <c r="K1526" s="71">
        <v>0.67476106393657398</v>
      </c>
      <c r="L1526" s="68">
        <v>12.2706422018349</v>
      </c>
      <c r="M1526" s="71">
        <v>0.45936332918370998</v>
      </c>
      <c r="N1526" s="68">
        <v>21.346375143843499</v>
      </c>
      <c r="O1526" s="71">
        <v>0.41687814937972401</v>
      </c>
      <c r="P1526" s="68">
        <v>44.769140853302197</v>
      </c>
      <c r="Q1526" s="71">
        <v>0</v>
      </c>
      <c r="R1526" s="68">
        <v>12.690355329949201</v>
      </c>
    </row>
    <row r="1527" spans="1:18" x14ac:dyDescent="0.2">
      <c r="A1527" s="141" t="s">
        <v>3285</v>
      </c>
      <c r="B1527" s="67" t="s">
        <v>3286</v>
      </c>
      <c r="C1527" s="67">
        <v>53</v>
      </c>
      <c r="D1527" s="67" t="s">
        <v>340</v>
      </c>
      <c r="E1527" s="71">
        <v>0.46036900499115901</v>
      </c>
      <c r="F1527" s="68">
        <v>6.1926605504587204</v>
      </c>
      <c r="G1527" s="71">
        <v>0.57724871921934795</v>
      </c>
      <c r="H1527" s="68">
        <v>10.2637614678899</v>
      </c>
      <c r="I1527" s="71">
        <v>0.61241293749700398</v>
      </c>
      <c r="J1527" s="68">
        <v>11.7545871559633</v>
      </c>
      <c r="K1527" s="71">
        <v>0.661461562272045</v>
      </c>
      <c r="L1527" s="68">
        <v>9.9770642201834896</v>
      </c>
      <c r="M1527" s="71">
        <v>0.46292014938644899</v>
      </c>
      <c r="N1527" s="68">
        <v>21.6915995397008</v>
      </c>
      <c r="O1527" s="71">
        <v>0.448170661572109</v>
      </c>
      <c r="P1527" s="68">
        <v>49.620105201636498</v>
      </c>
      <c r="Q1527" s="71">
        <v>0</v>
      </c>
      <c r="R1527" s="68">
        <v>12.690355329949201</v>
      </c>
    </row>
    <row r="1528" spans="1:18" x14ac:dyDescent="0.2">
      <c r="A1528" s="141" t="s">
        <v>3287</v>
      </c>
      <c r="B1528" s="67" t="s">
        <v>3288</v>
      </c>
      <c r="C1528" s="67">
        <v>53</v>
      </c>
      <c r="D1528" s="67" t="s">
        <v>340</v>
      </c>
      <c r="E1528" s="71">
        <v>0.58035638510470899</v>
      </c>
      <c r="F1528" s="68">
        <v>25.7454128440367</v>
      </c>
      <c r="G1528" s="71">
        <v>0.66144850416807599</v>
      </c>
      <c r="H1528" s="68">
        <v>32.568807339449499</v>
      </c>
      <c r="I1528" s="71">
        <v>0.63025319136069802</v>
      </c>
      <c r="J1528" s="68">
        <v>15.424311926605499</v>
      </c>
      <c r="K1528" s="71">
        <v>0.64107318298252403</v>
      </c>
      <c r="L1528" s="68">
        <v>7.6261467889908303</v>
      </c>
      <c r="M1528" s="71">
        <v>0.48070425040014197</v>
      </c>
      <c r="N1528" s="68">
        <v>23.993095512082899</v>
      </c>
      <c r="O1528" s="71">
        <v>0.48830279661210602</v>
      </c>
      <c r="P1528" s="68">
        <v>54.120397428404402</v>
      </c>
      <c r="Q1528" s="71"/>
      <c r="R1528" s="68"/>
    </row>
    <row r="1529" spans="1:18" x14ac:dyDescent="0.2">
      <c r="A1529" s="141" t="s">
        <v>1274</v>
      </c>
      <c r="B1529" s="67" t="s">
        <v>3289</v>
      </c>
      <c r="C1529" s="67">
        <v>53</v>
      </c>
      <c r="D1529" s="67" t="s">
        <v>340</v>
      </c>
      <c r="E1529" s="71">
        <v>0.521747278744086</v>
      </c>
      <c r="F1529" s="68">
        <v>12.672018348623901</v>
      </c>
      <c r="G1529" s="71">
        <v>0.62039883799511197</v>
      </c>
      <c r="H1529" s="68">
        <v>20.298165137614699</v>
      </c>
      <c r="I1529" s="71">
        <v>0.56594253538567196</v>
      </c>
      <c r="J1529" s="68">
        <v>6.70871559633028</v>
      </c>
      <c r="K1529" s="71">
        <v>0.67182303554059397</v>
      </c>
      <c r="L1529" s="68">
        <v>11.811926605504601</v>
      </c>
      <c r="M1529" s="71">
        <v>0.40956784634536703</v>
      </c>
      <c r="N1529" s="68">
        <v>16.110471806674301</v>
      </c>
      <c r="O1529" s="71">
        <v>0.34100413845368699</v>
      </c>
      <c r="P1529" s="68">
        <v>33.956750438340201</v>
      </c>
      <c r="Q1529" s="71"/>
      <c r="R1529" s="68"/>
    </row>
    <row r="1530" spans="1:18" x14ac:dyDescent="0.2">
      <c r="A1530" s="141" t="s">
        <v>1132</v>
      </c>
      <c r="B1530" s="67" t="s">
        <v>3290</v>
      </c>
      <c r="C1530" s="67">
        <v>53</v>
      </c>
      <c r="D1530" s="67" t="s">
        <v>340</v>
      </c>
      <c r="E1530" s="71">
        <v>0.55003857159797498</v>
      </c>
      <c r="F1530" s="68">
        <v>17.660550458715601</v>
      </c>
      <c r="G1530" s="71">
        <v>0.64082182980729196</v>
      </c>
      <c r="H1530" s="68">
        <v>25.688073394495401</v>
      </c>
      <c r="I1530" s="71">
        <v>0.64226317403100497</v>
      </c>
      <c r="J1530" s="68">
        <v>17.775229357798199</v>
      </c>
      <c r="K1530" s="71">
        <v>0.68102054422667802</v>
      </c>
      <c r="L1530" s="68">
        <v>13.302752293577999</v>
      </c>
      <c r="M1530" s="71">
        <v>0.37399964431798</v>
      </c>
      <c r="N1530" s="68">
        <v>12.0828538550058</v>
      </c>
      <c r="O1530" s="71">
        <v>0.41208766560692001</v>
      </c>
      <c r="P1530" s="68">
        <v>43.950905902980701</v>
      </c>
      <c r="Q1530" s="71"/>
      <c r="R1530" s="68"/>
    </row>
    <row r="1531" spans="1:18" x14ac:dyDescent="0.2">
      <c r="A1531" s="141" t="s">
        <v>3291</v>
      </c>
      <c r="B1531" s="67" t="s">
        <v>3292</v>
      </c>
      <c r="C1531" s="67">
        <v>53</v>
      </c>
      <c r="D1531" s="67" t="s">
        <v>340</v>
      </c>
      <c r="E1531" s="71">
        <v>0.578810545417072</v>
      </c>
      <c r="F1531" s="68">
        <v>25.401376146789001</v>
      </c>
      <c r="G1531" s="71">
        <v>0.58273650185089998</v>
      </c>
      <c r="H1531" s="68">
        <v>11.0091743119266</v>
      </c>
      <c r="I1531" s="71">
        <v>0.61297130339627304</v>
      </c>
      <c r="J1531" s="68">
        <v>11.926605504587201</v>
      </c>
      <c r="K1531" s="71">
        <v>0.68269011025958704</v>
      </c>
      <c r="L1531" s="68">
        <v>13.704128440367001</v>
      </c>
      <c r="M1531" s="71">
        <v>0.61230659790147601</v>
      </c>
      <c r="N1531" s="68">
        <v>42.347525891829697</v>
      </c>
      <c r="O1531" s="71">
        <v>0.40334821367712598</v>
      </c>
      <c r="P1531" s="68">
        <v>42.723553477498498</v>
      </c>
      <c r="Q1531" s="71"/>
      <c r="R1531" s="68"/>
    </row>
    <row r="1532" spans="1:18" x14ac:dyDescent="0.2">
      <c r="A1532" s="141" t="s">
        <v>3293</v>
      </c>
      <c r="B1532" s="67" t="s">
        <v>3294</v>
      </c>
      <c r="C1532" s="67">
        <v>53</v>
      </c>
      <c r="D1532" s="67" t="s">
        <v>340</v>
      </c>
      <c r="E1532" s="71">
        <v>0.819144894207114</v>
      </c>
      <c r="F1532" s="68">
        <v>74.483944954128404</v>
      </c>
      <c r="G1532" s="71">
        <v>0.90169253751877898</v>
      </c>
      <c r="H1532" s="68">
        <v>80.905963302752298</v>
      </c>
      <c r="I1532" s="71">
        <v>0.91502780817526896</v>
      </c>
      <c r="J1532" s="68">
        <v>91.284403669724796</v>
      </c>
      <c r="K1532" s="71">
        <v>0.90594291107422498</v>
      </c>
      <c r="L1532" s="68">
        <v>79.415137614678898</v>
      </c>
      <c r="M1532" s="71">
        <v>0.84349991107949496</v>
      </c>
      <c r="N1532" s="68">
        <v>73.417721518987307</v>
      </c>
      <c r="O1532" s="71">
        <v>0.48550619739491702</v>
      </c>
      <c r="P1532" s="68">
        <v>53.886616014026899</v>
      </c>
      <c r="Q1532" s="71">
        <v>0.86319999999999997</v>
      </c>
      <c r="R1532" s="68">
        <v>40.862944162436499</v>
      </c>
    </row>
    <row r="1533" spans="1:18" x14ac:dyDescent="0.2">
      <c r="A1533" s="141" t="s">
        <v>3295</v>
      </c>
      <c r="B1533" s="67" t="s">
        <v>3296</v>
      </c>
      <c r="C1533" s="67">
        <v>53</v>
      </c>
      <c r="D1533" s="67" t="s">
        <v>340</v>
      </c>
      <c r="E1533" s="71">
        <v>0.56894391543683998</v>
      </c>
      <c r="F1533" s="68">
        <v>22.821100917431199</v>
      </c>
      <c r="G1533" s="71">
        <v>0.61668551066940702</v>
      </c>
      <c r="H1533" s="68">
        <v>19.0366972477064</v>
      </c>
      <c r="I1533" s="71">
        <v>0.57077388593406397</v>
      </c>
      <c r="J1533" s="68">
        <v>7.2821100917431201</v>
      </c>
      <c r="K1533" s="71">
        <v>0.70653686281433903</v>
      </c>
      <c r="L1533" s="68">
        <v>18.635321100917398</v>
      </c>
      <c r="M1533" s="71">
        <v>0.53049973323848498</v>
      </c>
      <c r="N1533" s="68">
        <v>29.746835443038002</v>
      </c>
      <c r="O1533" s="71">
        <v>0.42022358452790398</v>
      </c>
      <c r="P1533" s="68">
        <v>45.587375803623601</v>
      </c>
      <c r="Q1533" s="71"/>
      <c r="R1533" s="68"/>
    </row>
    <row r="1534" spans="1:18" x14ac:dyDescent="0.2">
      <c r="A1534" s="141" t="s">
        <v>3297</v>
      </c>
      <c r="B1534" s="67" t="s">
        <v>3298</v>
      </c>
      <c r="C1534" s="67">
        <v>53</v>
      </c>
      <c r="D1534" s="67" t="s">
        <v>340</v>
      </c>
      <c r="E1534" s="71">
        <v>0.39929043192446301</v>
      </c>
      <c r="F1534" s="68">
        <v>2.8096330275229402</v>
      </c>
      <c r="G1534" s="71">
        <v>0.49547240320451502</v>
      </c>
      <c r="H1534" s="68">
        <v>5.6192660550458697</v>
      </c>
      <c r="I1534" s="71">
        <v>0.57983217535382403</v>
      </c>
      <c r="J1534" s="68">
        <v>8.1422018348623908</v>
      </c>
      <c r="K1534" s="71">
        <v>0.63778569444569799</v>
      </c>
      <c r="L1534" s="68">
        <v>7.1100917431192698</v>
      </c>
      <c r="M1534" s="71">
        <v>0.35621554330428601</v>
      </c>
      <c r="N1534" s="68">
        <v>10.701956271576501</v>
      </c>
      <c r="O1534" s="71">
        <v>0.26493677523845399</v>
      </c>
      <c r="P1534" s="68">
        <v>23.378141437755701</v>
      </c>
      <c r="Q1534" s="71">
        <v>6.1499999999999999E-2</v>
      </c>
      <c r="R1534" s="68">
        <v>17.597292724196301</v>
      </c>
    </row>
    <row r="1535" spans="1:18" x14ac:dyDescent="0.2">
      <c r="A1535" s="141" t="s">
        <v>3299</v>
      </c>
      <c r="B1535" s="67" t="s">
        <v>3300</v>
      </c>
      <c r="C1535" s="67">
        <v>53</v>
      </c>
      <c r="D1535" s="67" t="s">
        <v>340</v>
      </c>
      <c r="E1535" s="71">
        <v>0.67336882612635596</v>
      </c>
      <c r="F1535" s="68">
        <v>49.369266055045898</v>
      </c>
      <c r="G1535" s="71">
        <v>0.64436646734373904</v>
      </c>
      <c r="H1535" s="68">
        <v>26.605504587155998</v>
      </c>
      <c r="I1535" s="71">
        <v>0.63190603081485097</v>
      </c>
      <c r="J1535" s="68">
        <v>15.825688073394501</v>
      </c>
      <c r="K1535" s="71">
        <v>0.68127542969642796</v>
      </c>
      <c r="L1535" s="68">
        <v>13.474770642201801</v>
      </c>
      <c r="M1535" s="71">
        <v>0.54472701404944002</v>
      </c>
      <c r="N1535" s="68">
        <v>32.220943613348702</v>
      </c>
      <c r="O1535" s="71">
        <v>0.53793801485367998</v>
      </c>
      <c r="P1535" s="68">
        <v>60.3156049094097</v>
      </c>
      <c r="Q1535" s="71">
        <v>1</v>
      </c>
      <c r="R1535" s="68">
        <v>100</v>
      </c>
    </row>
    <row r="1536" spans="1:18" x14ac:dyDescent="0.2">
      <c r="A1536" s="141" t="s">
        <v>3301</v>
      </c>
      <c r="B1536" s="67" t="s">
        <v>3302</v>
      </c>
      <c r="C1536" s="67">
        <v>53</v>
      </c>
      <c r="D1536" s="67" t="s">
        <v>340</v>
      </c>
      <c r="E1536" s="71">
        <v>0.56440878962582997</v>
      </c>
      <c r="F1536" s="68">
        <v>21.330275229357799</v>
      </c>
      <c r="G1536" s="71">
        <v>0.64122409461803198</v>
      </c>
      <c r="H1536" s="68">
        <v>25.917431192660601</v>
      </c>
      <c r="I1536" s="71">
        <v>0.54027058314502296</v>
      </c>
      <c r="J1536" s="68">
        <v>4.6444954128440399</v>
      </c>
      <c r="K1536" s="71">
        <v>0.65637746818237996</v>
      </c>
      <c r="L1536" s="68">
        <v>9.2889908256880709</v>
      </c>
      <c r="M1536" s="71">
        <v>0.48781789080561999</v>
      </c>
      <c r="N1536" s="68">
        <v>24.971231300345199</v>
      </c>
      <c r="O1536" s="71">
        <v>0.49635391137809698</v>
      </c>
      <c r="P1536" s="68">
        <v>55.0555230859147</v>
      </c>
      <c r="Q1536" s="71"/>
      <c r="R1536" s="68"/>
    </row>
    <row r="1537" spans="1:18" x14ac:dyDescent="0.2">
      <c r="A1537" s="141" t="s">
        <v>3303</v>
      </c>
      <c r="B1537" s="67" t="s">
        <v>3304</v>
      </c>
      <c r="C1537" s="67">
        <v>53</v>
      </c>
      <c r="D1537" s="67" t="s">
        <v>340</v>
      </c>
      <c r="E1537" s="71">
        <v>0.55166773310245598</v>
      </c>
      <c r="F1537" s="68">
        <v>18.348623853210999</v>
      </c>
      <c r="G1537" s="71">
        <v>0.53624640218435404</v>
      </c>
      <c r="H1537" s="68">
        <v>7.3967889908256899</v>
      </c>
      <c r="I1537" s="71">
        <v>0.52751803948473397</v>
      </c>
      <c r="J1537" s="68">
        <v>3.72706422018349</v>
      </c>
      <c r="K1537" s="71">
        <v>0.67651239804127505</v>
      </c>
      <c r="L1537" s="68">
        <v>12.6146788990826</v>
      </c>
      <c r="M1537" s="71">
        <v>0.49493153121109701</v>
      </c>
      <c r="N1537" s="68">
        <v>25.776754890678902</v>
      </c>
      <c r="O1537" s="71">
        <v>0.52313029459082105</v>
      </c>
      <c r="P1537" s="68">
        <v>58.270017533606101</v>
      </c>
      <c r="Q1537" s="71"/>
      <c r="R1537" s="68"/>
    </row>
    <row r="1538" spans="1:18" x14ac:dyDescent="0.2">
      <c r="A1538" s="141" t="s">
        <v>3305</v>
      </c>
      <c r="B1538" s="67" t="s">
        <v>3306</v>
      </c>
      <c r="C1538" s="67">
        <v>53</v>
      </c>
      <c r="D1538" s="67" t="s">
        <v>340</v>
      </c>
      <c r="E1538" s="71">
        <v>0.51040620636443201</v>
      </c>
      <c r="F1538" s="68">
        <v>10.894495412844</v>
      </c>
      <c r="G1538" s="71">
        <v>0.61186056180493598</v>
      </c>
      <c r="H1538" s="68">
        <v>17.775229357798199</v>
      </c>
      <c r="I1538" s="71">
        <v>0.61502776894023903</v>
      </c>
      <c r="J1538" s="68">
        <v>12.2133027522936</v>
      </c>
      <c r="K1538" s="71">
        <v>0.68779130146516998</v>
      </c>
      <c r="L1538" s="68">
        <v>14.793577981651399</v>
      </c>
      <c r="M1538" s="71">
        <v>0.512715632224791</v>
      </c>
      <c r="N1538" s="68">
        <v>27.848101265822802</v>
      </c>
      <c r="O1538" s="71">
        <v>0.63504197375145599</v>
      </c>
      <c r="P1538" s="68">
        <v>70.134424313267104</v>
      </c>
      <c r="Q1538" s="71">
        <v>0</v>
      </c>
      <c r="R1538" s="68">
        <v>12.690355329949201</v>
      </c>
    </row>
    <row r="1539" spans="1:18" x14ac:dyDescent="0.2">
      <c r="A1539" s="141" t="s">
        <v>3307</v>
      </c>
      <c r="B1539" s="67" t="s">
        <v>3308</v>
      </c>
      <c r="C1539" s="67">
        <v>53</v>
      </c>
      <c r="D1539" s="67" t="s">
        <v>340</v>
      </c>
      <c r="E1539" s="71">
        <v>0.532909654743558</v>
      </c>
      <c r="F1539" s="68">
        <v>14.564220183486199</v>
      </c>
      <c r="G1539" s="71">
        <v>0.63197309554163905</v>
      </c>
      <c r="H1539" s="68">
        <v>22.993119266055</v>
      </c>
      <c r="I1539" s="71">
        <v>0.74160337009611699</v>
      </c>
      <c r="J1539" s="68">
        <v>44.0366972477064</v>
      </c>
      <c r="K1539" s="71">
        <v>0.76257005258696697</v>
      </c>
      <c r="L1539" s="68">
        <v>33.199541284403701</v>
      </c>
      <c r="M1539" s="71">
        <v>0.67277254134803499</v>
      </c>
      <c r="N1539" s="68">
        <v>50.402761795166903</v>
      </c>
      <c r="O1539" s="71">
        <v>0.36063886888858698</v>
      </c>
      <c r="P1539" s="68">
        <v>36.703682057276403</v>
      </c>
      <c r="Q1539" s="71">
        <v>2.7900000000000001E-2</v>
      </c>
      <c r="R1539" s="68">
        <v>16.328257191201399</v>
      </c>
    </row>
    <row r="1540" spans="1:18" x14ac:dyDescent="0.2">
      <c r="A1540" s="141" t="s">
        <v>3309</v>
      </c>
      <c r="B1540" s="67" t="s">
        <v>3310</v>
      </c>
      <c r="C1540" s="67">
        <v>53</v>
      </c>
      <c r="D1540" s="67" t="s">
        <v>340</v>
      </c>
      <c r="E1540" s="71">
        <v>0.50579867704754999</v>
      </c>
      <c r="F1540" s="68">
        <v>10.206422018348601</v>
      </c>
      <c r="G1540" s="71">
        <v>0.53906682956927598</v>
      </c>
      <c r="H1540" s="68">
        <v>7.7408256880733903</v>
      </c>
      <c r="I1540" s="71">
        <v>0.750245592900179</v>
      </c>
      <c r="J1540" s="68">
        <v>46.903669724770602</v>
      </c>
      <c r="K1540" s="71">
        <v>0.722597864286605</v>
      </c>
      <c r="L1540" s="68">
        <v>22.649082568807302</v>
      </c>
      <c r="M1540" s="71">
        <v>0.54828383425217897</v>
      </c>
      <c r="N1540" s="68">
        <v>32.853855005753701</v>
      </c>
      <c r="O1540" s="71">
        <v>0.42144794127706098</v>
      </c>
      <c r="P1540" s="68">
        <v>45.821157218001197</v>
      </c>
      <c r="Q1540" s="71">
        <v>5.3150000000000003E-2</v>
      </c>
      <c r="R1540" s="68">
        <v>17.343485617597299</v>
      </c>
    </row>
    <row r="1541" spans="1:18" x14ac:dyDescent="0.2">
      <c r="A1541" s="141" t="s">
        <v>3311</v>
      </c>
      <c r="B1541" s="67" t="s">
        <v>3312</v>
      </c>
      <c r="C1541" s="67">
        <v>53</v>
      </c>
      <c r="D1541" s="67" t="s">
        <v>340</v>
      </c>
      <c r="E1541" s="71">
        <v>0.351798649655792</v>
      </c>
      <c r="F1541" s="68">
        <v>1.7201834862385299</v>
      </c>
      <c r="G1541" s="71">
        <v>0.429816868400201</v>
      </c>
      <c r="H1541" s="68">
        <v>3.72706422018349</v>
      </c>
      <c r="I1541" s="71">
        <v>0.59195056024692305</v>
      </c>
      <c r="J1541" s="68">
        <v>9.3463302752293593</v>
      </c>
      <c r="K1541" s="71">
        <v>0.45194999513659601</v>
      </c>
      <c r="L1541" s="68">
        <v>0.40137614678899097</v>
      </c>
      <c r="M1541" s="71">
        <v>0.34198826249333097</v>
      </c>
      <c r="N1541" s="68">
        <v>9.4361334867663995</v>
      </c>
      <c r="O1541" s="71">
        <v>0.25428621165770199</v>
      </c>
      <c r="P1541" s="68">
        <v>22.150789012273499</v>
      </c>
      <c r="Q1541" s="71">
        <v>4.0800000000000003E-2</v>
      </c>
      <c r="R1541" s="68">
        <v>16.6666666666667</v>
      </c>
    </row>
    <row r="1542" spans="1:18" x14ac:dyDescent="0.2">
      <c r="A1542" s="141" t="s">
        <v>3313</v>
      </c>
      <c r="B1542" s="67" t="s">
        <v>3314</v>
      </c>
      <c r="C1542" s="67">
        <v>53</v>
      </c>
      <c r="D1542" s="67" t="s">
        <v>340</v>
      </c>
      <c r="E1542" s="71">
        <v>0.46071938054545503</v>
      </c>
      <c r="F1542" s="68">
        <v>6.25</v>
      </c>
      <c r="G1542" s="71">
        <v>0.58090642950423999</v>
      </c>
      <c r="H1542" s="68">
        <v>10.779816513761499</v>
      </c>
      <c r="I1542" s="71">
        <v>0.60671978543711302</v>
      </c>
      <c r="J1542" s="68">
        <v>10.7224770642202</v>
      </c>
      <c r="K1542" s="71">
        <v>0.62897704865113002</v>
      </c>
      <c r="L1542" s="68">
        <v>6.25</v>
      </c>
      <c r="M1542" s="71">
        <v>0.48781789080561999</v>
      </c>
      <c r="N1542" s="68">
        <v>24.971231300345199</v>
      </c>
      <c r="O1542" s="71">
        <v>0.35769512887462501</v>
      </c>
      <c r="P1542" s="68">
        <v>36.294564582115697</v>
      </c>
      <c r="Q1542" s="71">
        <v>0.1022</v>
      </c>
      <c r="R1542" s="68">
        <v>18.866328257191199</v>
      </c>
    </row>
    <row r="1543" spans="1:18" x14ac:dyDescent="0.2">
      <c r="A1543" s="141" t="s">
        <v>3315</v>
      </c>
      <c r="B1543" s="67" t="s">
        <v>3316</v>
      </c>
      <c r="C1543" s="67">
        <v>53</v>
      </c>
      <c r="D1543" s="67" t="s">
        <v>340</v>
      </c>
      <c r="E1543" s="71">
        <v>0.56740329776260501</v>
      </c>
      <c r="F1543" s="68">
        <v>22.362385321100898</v>
      </c>
      <c r="G1543" s="71">
        <v>0.63993020060072303</v>
      </c>
      <c r="H1543" s="68">
        <v>25.344036697247699</v>
      </c>
      <c r="I1543" s="71">
        <v>0.50650735330670205</v>
      </c>
      <c r="J1543" s="68">
        <v>2.98165137614679</v>
      </c>
      <c r="K1543" s="71">
        <v>0.64071766487880399</v>
      </c>
      <c r="L1543" s="68">
        <v>7.5114678899082596</v>
      </c>
      <c r="M1543" s="71">
        <v>0.55895429486039505</v>
      </c>
      <c r="N1543" s="68">
        <v>33.8319907940161</v>
      </c>
      <c r="O1543" s="71">
        <v>0.49090697516640103</v>
      </c>
      <c r="P1543" s="68">
        <v>54.354178842781998</v>
      </c>
      <c r="Q1543" s="71"/>
      <c r="R1543" s="68"/>
    </row>
    <row r="1544" spans="1:18" x14ac:dyDescent="0.2">
      <c r="A1544" s="141" t="s">
        <v>3317</v>
      </c>
      <c r="B1544" s="67" t="s">
        <v>3318</v>
      </c>
      <c r="C1544" s="67">
        <v>53</v>
      </c>
      <c r="D1544" s="67" t="s">
        <v>340</v>
      </c>
      <c r="E1544" s="71">
        <v>0.69619878779644295</v>
      </c>
      <c r="F1544" s="68">
        <v>54.873853211009198</v>
      </c>
      <c r="G1544" s="71">
        <v>0.66032469173738995</v>
      </c>
      <c r="H1544" s="68">
        <v>32.396788990825698</v>
      </c>
      <c r="I1544" s="71">
        <v>0.73057211034369596</v>
      </c>
      <c r="J1544" s="68">
        <v>40.711009174311897</v>
      </c>
      <c r="K1544" s="71">
        <v>0.76537552452292301</v>
      </c>
      <c r="L1544" s="68">
        <v>34.5183486238532</v>
      </c>
      <c r="M1544" s="71">
        <v>0.65854526053707996</v>
      </c>
      <c r="N1544" s="68">
        <v>48.101265822784796</v>
      </c>
      <c r="O1544" s="71">
        <v>0.36237513963756801</v>
      </c>
      <c r="P1544" s="68">
        <v>36.995908825248399</v>
      </c>
      <c r="Q1544" s="71">
        <v>1</v>
      </c>
      <c r="R1544" s="68">
        <v>100</v>
      </c>
    </row>
    <row r="1545" spans="1:18" x14ac:dyDescent="0.2">
      <c r="A1545" s="141" t="s">
        <v>3319</v>
      </c>
      <c r="B1545" s="67" t="s">
        <v>3320</v>
      </c>
      <c r="C1545" s="67">
        <v>53</v>
      </c>
      <c r="D1545" s="67" t="s">
        <v>340</v>
      </c>
      <c r="E1545" s="71">
        <v>0.64696673157873696</v>
      </c>
      <c r="F1545" s="68">
        <v>43.348623853211002</v>
      </c>
      <c r="G1545" s="71">
        <v>0.64108305758515904</v>
      </c>
      <c r="H1545" s="68">
        <v>25.860091743119298</v>
      </c>
      <c r="I1545" s="71">
        <v>0.68273724583219897</v>
      </c>
      <c r="J1545" s="68">
        <v>26.720183486238501</v>
      </c>
      <c r="K1545" s="71">
        <v>0.61741977912035795</v>
      </c>
      <c r="L1545" s="68">
        <v>5.9059633027522898</v>
      </c>
      <c r="M1545" s="71">
        <v>0.43446558776453897</v>
      </c>
      <c r="N1545" s="68">
        <v>18.527042577675498</v>
      </c>
      <c r="O1545" s="71">
        <v>0.50609471917016502</v>
      </c>
      <c r="P1545" s="68">
        <v>56.282875511396803</v>
      </c>
      <c r="Q1545" s="71">
        <v>1</v>
      </c>
      <c r="R1545" s="68">
        <v>100</v>
      </c>
    </row>
    <row r="1546" spans="1:18" x14ac:dyDescent="0.2">
      <c r="A1546" s="141" t="s">
        <v>3321</v>
      </c>
      <c r="B1546" s="67" t="s">
        <v>3322</v>
      </c>
      <c r="C1546" s="67">
        <v>53</v>
      </c>
      <c r="D1546" s="67" t="s">
        <v>340</v>
      </c>
      <c r="E1546" s="71">
        <v>0.54364105503111704</v>
      </c>
      <c r="F1546" s="68">
        <v>16.284403669724799</v>
      </c>
      <c r="G1546" s="71">
        <v>0.68828835109863196</v>
      </c>
      <c r="H1546" s="68">
        <v>40.596330275229398</v>
      </c>
      <c r="I1546" s="71">
        <v>0.64472132922897396</v>
      </c>
      <c r="J1546" s="68">
        <v>18.405963302752301</v>
      </c>
      <c r="K1546" s="71">
        <v>0.71697171800858295</v>
      </c>
      <c r="L1546" s="68">
        <v>21.100917431192698</v>
      </c>
      <c r="M1546" s="71">
        <v>0.64431797972612503</v>
      </c>
      <c r="N1546" s="68">
        <v>46.2025316455696</v>
      </c>
      <c r="O1546" s="71">
        <v>0.56754695212438799</v>
      </c>
      <c r="P1546" s="68">
        <v>63.296317942723597</v>
      </c>
      <c r="Q1546" s="71">
        <v>0</v>
      </c>
      <c r="R1546" s="68">
        <v>12.690355329949201</v>
      </c>
    </row>
    <row r="1547" spans="1:18" x14ac:dyDescent="0.2">
      <c r="A1547" s="141" t="s">
        <v>3323</v>
      </c>
      <c r="B1547" s="67" t="s">
        <v>3324</v>
      </c>
      <c r="C1547" s="67">
        <v>53</v>
      </c>
      <c r="D1547" s="67" t="s">
        <v>340</v>
      </c>
      <c r="E1547" s="71">
        <v>0.52841449899545201</v>
      </c>
      <c r="F1547" s="68">
        <v>13.7614678899083</v>
      </c>
      <c r="G1547" s="71">
        <v>0.599131989862973</v>
      </c>
      <c r="H1547" s="68">
        <v>14.564220183486199</v>
      </c>
      <c r="I1547" s="71">
        <v>0.527806699916615</v>
      </c>
      <c r="J1547" s="68">
        <v>3.78440366972477</v>
      </c>
      <c r="K1547" s="71">
        <v>0.59597510255833297</v>
      </c>
      <c r="L1547" s="68">
        <v>3.9564220183486198</v>
      </c>
      <c r="M1547" s="71">
        <v>0.44869286857549401</v>
      </c>
      <c r="N1547" s="68">
        <v>20.080552359033401</v>
      </c>
      <c r="O1547" s="71">
        <v>0.47046583406384401</v>
      </c>
      <c r="P1547" s="68">
        <v>52.074810052600803</v>
      </c>
      <c r="Q1547" s="71"/>
      <c r="R1547" s="68"/>
    </row>
    <row r="1548" spans="1:18" x14ac:dyDescent="0.2">
      <c r="A1548" s="141" t="s">
        <v>3325</v>
      </c>
      <c r="B1548" s="67" t="s">
        <v>3326</v>
      </c>
      <c r="C1548" s="67">
        <v>53</v>
      </c>
      <c r="D1548" s="67" t="s">
        <v>340</v>
      </c>
      <c r="E1548" s="71">
        <v>0.52592188834966802</v>
      </c>
      <c r="F1548" s="68">
        <v>13.3600917431193</v>
      </c>
      <c r="G1548" s="71">
        <v>0.66964765544831495</v>
      </c>
      <c r="H1548" s="68">
        <v>34.862385321100902</v>
      </c>
      <c r="I1548" s="71">
        <v>0.62114523328785598</v>
      </c>
      <c r="J1548" s="68">
        <v>13.3600917431193</v>
      </c>
      <c r="K1548" s="71">
        <v>0.60774835375315595</v>
      </c>
      <c r="L1548" s="68">
        <v>4.9885321100917404</v>
      </c>
      <c r="M1548" s="71">
        <v>0.59807931709052098</v>
      </c>
      <c r="N1548" s="68">
        <v>40.046029919447598</v>
      </c>
      <c r="O1548" s="71">
        <v>0.65691077051816005</v>
      </c>
      <c r="P1548" s="68">
        <v>72.238457042665104</v>
      </c>
      <c r="Q1548" s="71">
        <v>2E-3</v>
      </c>
      <c r="R1548" s="68">
        <v>13.7901861252115</v>
      </c>
    </row>
    <row r="1549" spans="1:18" x14ac:dyDescent="0.2">
      <c r="A1549" s="141" t="s">
        <v>581</v>
      </c>
      <c r="B1549" s="67" t="s">
        <v>3327</v>
      </c>
      <c r="C1549" s="67">
        <v>53</v>
      </c>
      <c r="D1549" s="67" t="s">
        <v>340</v>
      </c>
      <c r="E1549" s="71">
        <v>0.52630906116006804</v>
      </c>
      <c r="F1549" s="68">
        <v>13.417431192660599</v>
      </c>
      <c r="G1549" s="71">
        <v>0.60098334194347303</v>
      </c>
      <c r="H1549" s="68">
        <v>14.8509174311927</v>
      </c>
      <c r="I1549" s="71">
        <v>0.48219930471970401</v>
      </c>
      <c r="J1549" s="68">
        <v>1.9495412844036699</v>
      </c>
      <c r="K1549" s="71">
        <v>0.64188795815790101</v>
      </c>
      <c r="L1549" s="68">
        <v>7.7408256880733903</v>
      </c>
      <c r="M1549" s="71">
        <v>0.47359060999466501</v>
      </c>
      <c r="N1549" s="68">
        <v>22.8423475258918</v>
      </c>
      <c r="O1549" s="71">
        <v>0.43288409098460001</v>
      </c>
      <c r="P1549" s="68">
        <v>47.808299240210403</v>
      </c>
      <c r="Q1549" s="71"/>
      <c r="R1549" s="68"/>
    </row>
    <row r="1550" spans="1:18" x14ac:dyDescent="0.2">
      <c r="A1550" s="141" t="s">
        <v>3328</v>
      </c>
      <c r="B1550" s="67" t="s">
        <v>3329</v>
      </c>
      <c r="C1550" s="67">
        <v>53</v>
      </c>
      <c r="D1550" s="67" t="s">
        <v>340</v>
      </c>
      <c r="E1550" s="71">
        <v>0.37430444805806701</v>
      </c>
      <c r="F1550" s="68">
        <v>2.1215596330275202</v>
      </c>
      <c r="G1550" s="71">
        <v>0.50335751132571005</v>
      </c>
      <c r="H1550" s="68">
        <v>5.8486238532110102</v>
      </c>
      <c r="I1550" s="71">
        <v>0.49958031047050599</v>
      </c>
      <c r="J1550" s="68">
        <v>2.69495412844037</v>
      </c>
      <c r="K1550" s="71">
        <v>0.497143700479871</v>
      </c>
      <c r="L1550" s="68">
        <v>0.91743119266055095</v>
      </c>
      <c r="M1550" s="71">
        <v>0.36688600391250198</v>
      </c>
      <c r="N1550" s="68">
        <v>11.3348676639816</v>
      </c>
      <c r="O1550" s="71">
        <v>0.37885916215981302</v>
      </c>
      <c r="P1550" s="68">
        <v>39.976621858562197</v>
      </c>
      <c r="Q1550" s="71">
        <v>0</v>
      </c>
      <c r="R1550" s="68">
        <v>12.690355329949201</v>
      </c>
    </row>
    <row r="1551" spans="1:18" x14ac:dyDescent="0.2">
      <c r="A1551" s="141" t="s">
        <v>3330</v>
      </c>
      <c r="B1551" s="67" t="s">
        <v>3331</v>
      </c>
      <c r="C1551" s="67">
        <v>53</v>
      </c>
      <c r="D1551" s="67" t="s">
        <v>340</v>
      </c>
      <c r="E1551" s="71">
        <v>0.59780427629330202</v>
      </c>
      <c r="F1551" s="68">
        <v>30.332568807339399</v>
      </c>
      <c r="G1551" s="71">
        <v>0.61627205614111902</v>
      </c>
      <c r="H1551" s="68">
        <v>18.9793577981651</v>
      </c>
      <c r="I1551" s="71">
        <v>0.63144360008273803</v>
      </c>
      <c r="J1551" s="68">
        <v>15.711009174311901</v>
      </c>
      <c r="K1551" s="71">
        <v>0.73652725155945797</v>
      </c>
      <c r="L1551" s="68">
        <v>26.204128440367001</v>
      </c>
      <c r="M1551" s="71">
        <v>0.34554508269606998</v>
      </c>
      <c r="N1551" s="68">
        <v>9.9539700805523594</v>
      </c>
      <c r="O1551" s="71">
        <v>0.25703766728042998</v>
      </c>
      <c r="P1551" s="68">
        <v>22.443015780245499</v>
      </c>
      <c r="Q1551" s="71">
        <v>1</v>
      </c>
      <c r="R1551" s="68">
        <v>100</v>
      </c>
    </row>
    <row r="1552" spans="1:18" x14ac:dyDescent="0.2">
      <c r="A1552" s="141" t="s">
        <v>3332</v>
      </c>
      <c r="B1552" s="67" t="s">
        <v>3333</v>
      </c>
      <c r="C1552" s="67">
        <v>53</v>
      </c>
      <c r="D1552" s="67" t="s">
        <v>340</v>
      </c>
      <c r="E1552" s="71">
        <v>0.64287483446032501</v>
      </c>
      <c r="F1552" s="68">
        <v>41.800458715596299</v>
      </c>
      <c r="G1552" s="71">
        <v>0.65317395678170698</v>
      </c>
      <c r="H1552" s="68">
        <v>29.644495412844002</v>
      </c>
      <c r="I1552" s="71">
        <v>0.71169229514973098</v>
      </c>
      <c r="J1552" s="68">
        <v>34.403669724770602</v>
      </c>
      <c r="K1552" s="71">
        <v>0.75937823880154998</v>
      </c>
      <c r="L1552" s="68">
        <v>32.339449541284402</v>
      </c>
      <c r="M1552" s="71">
        <v>0.39534056553441199</v>
      </c>
      <c r="N1552" s="68">
        <v>14.09666283084</v>
      </c>
      <c r="O1552" s="71">
        <v>0.33766395049455</v>
      </c>
      <c r="P1552" s="68">
        <v>33.547632963179403</v>
      </c>
      <c r="Q1552" s="71">
        <v>1</v>
      </c>
      <c r="R1552" s="68">
        <v>100</v>
      </c>
    </row>
    <row r="1553" spans="1:18" x14ac:dyDescent="0.2">
      <c r="A1553" s="141" t="s">
        <v>3334</v>
      </c>
      <c r="B1553" s="67" t="s">
        <v>3335</v>
      </c>
      <c r="C1553" s="67">
        <v>53</v>
      </c>
      <c r="D1553" s="67" t="s">
        <v>340</v>
      </c>
      <c r="E1553" s="71">
        <v>0.60531195324454601</v>
      </c>
      <c r="F1553" s="68">
        <v>32.2821100917431</v>
      </c>
      <c r="G1553" s="71">
        <v>0.62033003807026599</v>
      </c>
      <c r="H1553" s="68">
        <v>20.2408256880734</v>
      </c>
      <c r="I1553" s="71">
        <v>0.56159186404637895</v>
      </c>
      <c r="J1553" s="68">
        <v>6.3073394495412796</v>
      </c>
      <c r="K1553" s="71">
        <v>0.63622685109301502</v>
      </c>
      <c r="L1553" s="68">
        <v>6.8807339449541303</v>
      </c>
      <c r="M1553" s="71">
        <v>0.35621554330428601</v>
      </c>
      <c r="N1553" s="68">
        <v>10.701956271576501</v>
      </c>
      <c r="O1553" s="71">
        <v>0.45750742295333202</v>
      </c>
      <c r="P1553" s="68">
        <v>50.496785505552303</v>
      </c>
      <c r="Q1553" s="71">
        <v>1</v>
      </c>
      <c r="R1553" s="68">
        <v>100</v>
      </c>
    </row>
    <row r="1554" spans="1:18" x14ac:dyDescent="0.2">
      <c r="A1554" s="141" t="s">
        <v>3336</v>
      </c>
      <c r="B1554" s="67" t="s">
        <v>3337</v>
      </c>
      <c r="C1554" s="67">
        <v>53</v>
      </c>
      <c r="D1554" s="67" t="s">
        <v>340</v>
      </c>
      <c r="E1554" s="71">
        <v>0.584501239187045</v>
      </c>
      <c r="F1554" s="68">
        <v>26.720183486238501</v>
      </c>
      <c r="G1554" s="71">
        <v>0.62021156244914</v>
      </c>
      <c r="H1554" s="68">
        <v>20.126146788990798</v>
      </c>
      <c r="I1554" s="71">
        <v>0.48462420522499999</v>
      </c>
      <c r="J1554" s="68">
        <v>2.0068807339449499</v>
      </c>
      <c r="K1554" s="71">
        <v>0.63213805919664501</v>
      </c>
      <c r="L1554" s="68">
        <v>6.4793577981651396</v>
      </c>
      <c r="M1554" s="71">
        <v>0.37399964431798</v>
      </c>
      <c r="N1554" s="68">
        <v>12.0828538550058</v>
      </c>
      <c r="O1554" s="71">
        <v>0.39603396393350598</v>
      </c>
      <c r="P1554" s="68">
        <v>41.905318527177101</v>
      </c>
      <c r="Q1554" s="71">
        <v>1</v>
      </c>
      <c r="R1554" s="68">
        <v>100</v>
      </c>
    </row>
    <row r="1555" spans="1:18" x14ac:dyDescent="0.2">
      <c r="A1555" s="141" t="s">
        <v>3338</v>
      </c>
      <c r="B1555" s="67" t="s">
        <v>3339</v>
      </c>
      <c r="C1555" s="67">
        <v>53</v>
      </c>
      <c r="D1555" s="67" t="s">
        <v>340</v>
      </c>
      <c r="E1555" s="71">
        <v>0.38444292928934198</v>
      </c>
      <c r="F1555" s="68">
        <v>2.3509174311926602</v>
      </c>
      <c r="G1555" s="71">
        <v>0.59329085008054505</v>
      </c>
      <c r="H1555" s="68">
        <v>13.2454128440367</v>
      </c>
      <c r="I1555" s="71">
        <v>0.456878234453651</v>
      </c>
      <c r="J1555" s="68">
        <v>1.1467889908256901</v>
      </c>
      <c r="K1555" s="71">
        <v>0.64753174219203702</v>
      </c>
      <c r="L1555" s="68">
        <v>8.4288990825688099</v>
      </c>
      <c r="M1555" s="71">
        <v>0.32064734127689798</v>
      </c>
      <c r="N1555" s="68">
        <v>7.9401611047180696</v>
      </c>
      <c r="O1555" s="71">
        <v>0.28830940773291902</v>
      </c>
      <c r="P1555" s="68">
        <v>26.592635885447098</v>
      </c>
      <c r="Q1555" s="71">
        <v>0</v>
      </c>
      <c r="R1555" s="68">
        <v>12.690355329949201</v>
      </c>
    </row>
    <row r="1556" spans="1:18" x14ac:dyDescent="0.2">
      <c r="A1556" s="141" t="s">
        <v>3340</v>
      </c>
      <c r="B1556" s="67" t="s">
        <v>3341</v>
      </c>
      <c r="C1556" s="67">
        <v>53</v>
      </c>
      <c r="D1556" s="67" t="s">
        <v>340</v>
      </c>
      <c r="E1556" s="71">
        <v>0.45126271565885301</v>
      </c>
      <c r="F1556" s="68">
        <v>5.1605504587156004</v>
      </c>
      <c r="G1556" s="71">
        <v>0.60115001441195604</v>
      </c>
      <c r="H1556" s="68">
        <v>14.9082568807339</v>
      </c>
      <c r="I1556" s="71">
        <v>0.53526354719542601</v>
      </c>
      <c r="J1556" s="68">
        <v>4.1857798165137599</v>
      </c>
      <c r="K1556" s="71">
        <v>0.65324695758412299</v>
      </c>
      <c r="L1556" s="68">
        <v>8.7729357798165104</v>
      </c>
      <c r="M1556" s="71">
        <v>0.445136048372755</v>
      </c>
      <c r="N1556" s="68">
        <v>19.7928653624856</v>
      </c>
      <c r="O1556" s="71">
        <v>0.47277972638885901</v>
      </c>
      <c r="P1556" s="68">
        <v>52.542372881355902</v>
      </c>
      <c r="Q1556" s="71">
        <v>0</v>
      </c>
      <c r="R1556" s="68">
        <v>12.690355329949201</v>
      </c>
    </row>
    <row r="1557" spans="1:18" x14ac:dyDescent="0.2">
      <c r="A1557" s="141" t="s">
        <v>3342</v>
      </c>
      <c r="B1557" s="67" t="s">
        <v>3343</v>
      </c>
      <c r="C1557" s="67">
        <v>53</v>
      </c>
      <c r="D1557" s="67" t="s">
        <v>340</v>
      </c>
      <c r="E1557" s="71">
        <v>0.67512395771122302</v>
      </c>
      <c r="F1557" s="68">
        <v>49.770642201834903</v>
      </c>
      <c r="G1557" s="71">
        <v>0.68181453722031005</v>
      </c>
      <c r="H1557" s="68">
        <v>38.302752293578003</v>
      </c>
      <c r="I1557" s="71">
        <v>0.62782571677529397</v>
      </c>
      <c r="J1557" s="68">
        <v>14.8509174311927</v>
      </c>
      <c r="K1557" s="71">
        <v>0.61513435819805695</v>
      </c>
      <c r="L1557" s="68">
        <v>5.6192660550458697</v>
      </c>
      <c r="M1557" s="71">
        <v>0.56962475546861102</v>
      </c>
      <c r="N1557" s="68">
        <v>35.673187571921801</v>
      </c>
      <c r="O1557" s="71">
        <v>0.55634437860506702</v>
      </c>
      <c r="P1557" s="68">
        <v>62.302746931618898</v>
      </c>
      <c r="Q1557" s="71">
        <v>1</v>
      </c>
      <c r="R1557" s="68">
        <v>100</v>
      </c>
    </row>
    <row r="1558" spans="1:18" x14ac:dyDescent="0.2">
      <c r="A1558" s="141" t="s">
        <v>3344</v>
      </c>
      <c r="B1558" s="67" t="s">
        <v>3345</v>
      </c>
      <c r="C1558" s="67">
        <v>53</v>
      </c>
      <c r="D1558" s="67" t="s">
        <v>340</v>
      </c>
      <c r="E1558" s="71">
        <v>0.522161964985838</v>
      </c>
      <c r="F1558" s="68">
        <v>12.7293577981651</v>
      </c>
      <c r="G1558" s="71">
        <v>0.59101232039406604</v>
      </c>
      <c r="H1558" s="68">
        <v>12.672018348623901</v>
      </c>
      <c r="I1558" s="71">
        <v>0.63676393331020598</v>
      </c>
      <c r="J1558" s="68">
        <v>16.5137614678899</v>
      </c>
      <c r="K1558" s="71">
        <v>0.66054569963401999</v>
      </c>
      <c r="L1558" s="68">
        <v>9.8050458715596296</v>
      </c>
      <c r="M1558" s="71">
        <v>0.45224968877823202</v>
      </c>
      <c r="N1558" s="68">
        <v>20.655926352128901</v>
      </c>
      <c r="O1558" s="71">
        <v>0.79150014779850097</v>
      </c>
      <c r="P1558" s="68">
        <v>86.674459380479206</v>
      </c>
      <c r="Q1558" s="71">
        <v>8.9999999999999998E-4</v>
      </c>
      <c r="R1558" s="68">
        <v>13.0287648054146</v>
      </c>
    </row>
    <row r="1559" spans="1:18" x14ac:dyDescent="0.2">
      <c r="A1559" s="141" t="s">
        <v>3346</v>
      </c>
      <c r="B1559" s="67" t="s">
        <v>3347</v>
      </c>
      <c r="C1559" s="67">
        <v>53</v>
      </c>
      <c r="D1559" s="67" t="s">
        <v>340</v>
      </c>
      <c r="E1559" s="71">
        <v>0.44305671631885402</v>
      </c>
      <c r="F1559" s="68">
        <v>4.3004587155963296</v>
      </c>
      <c r="G1559" s="71">
        <v>0.62634396926975999</v>
      </c>
      <c r="H1559" s="68">
        <v>21.616972477064198</v>
      </c>
      <c r="I1559" s="71">
        <v>0.69230440120732695</v>
      </c>
      <c r="J1559" s="68">
        <v>29.185779816513801</v>
      </c>
      <c r="K1559" s="71">
        <v>0.77825955721194495</v>
      </c>
      <c r="L1559" s="68">
        <v>39.162844036697201</v>
      </c>
      <c r="M1559" s="71">
        <v>0.30997688066868201</v>
      </c>
      <c r="N1559" s="68">
        <v>7.3647871116225501</v>
      </c>
      <c r="O1559" s="71">
        <v>0.25145548955540897</v>
      </c>
      <c r="P1559" s="68">
        <v>21.741671537112801</v>
      </c>
      <c r="Q1559" s="71">
        <v>0</v>
      </c>
      <c r="R1559" s="68">
        <v>12.690355329949201</v>
      </c>
    </row>
    <row r="1560" spans="1:18" x14ac:dyDescent="0.2">
      <c r="A1560" s="141" t="s">
        <v>3348</v>
      </c>
      <c r="B1560" s="67" t="s">
        <v>3349</v>
      </c>
      <c r="C1560" s="67">
        <v>53</v>
      </c>
      <c r="D1560" s="67" t="s">
        <v>340</v>
      </c>
      <c r="E1560" s="71">
        <v>0.61422637713043604</v>
      </c>
      <c r="F1560" s="68">
        <v>34.346330275229398</v>
      </c>
      <c r="G1560" s="71">
        <v>0.57822050168627503</v>
      </c>
      <c r="H1560" s="68">
        <v>10.3784403669725</v>
      </c>
      <c r="I1560" s="71">
        <v>0.58421155567884298</v>
      </c>
      <c r="J1560" s="68">
        <v>8.4288990825688099</v>
      </c>
      <c r="K1560" s="71">
        <v>0.74107053661415201</v>
      </c>
      <c r="L1560" s="68">
        <v>27.350917431192698</v>
      </c>
      <c r="M1560" s="71">
        <v>0.40601102614262902</v>
      </c>
      <c r="N1560" s="68">
        <v>15.4775604142693</v>
      </c>
      <c r="O1560" s="71">
        <v>0.37739464266071798</v>
      </c>
      <c r="P1560" s="68">
        <v>39.567504383401499</v>
      </c>
      <c r="Q1560" s="71">
        <v>0.99844999999999995</v>
      </c>
      <c r="R1560" s="68">
        <v>44.670050761421301</v>
      </c>
    </row>
    <row r="1561" spans="1:18" x14ac:dyDescent="0.2">
      <c r="A1561" s="141" t="s">
        <v>1753</v>
      </c>
      <c r="B1561" s="67" t="s">
        <v>3350</v>
      </c>
      <c r="C1561" s="67">
        <v>53</v>
      </c>
      <c r="D1561" s="67" t="s">
        <v>340</v>
      </c>
      <c r="E1561" s="71">
        <v>0.60879323440363697</v>
      </c>
      <c r="F1561" s="68">
        <v>33.0275229357798</v>
      </c>
      <c r="G1561" s="71">
        <v>0.65305982060619905</v>
      </c>
      <c r="H1561" s="68">
        <v>29.529816513761499</v>
      </c>
      <c r="I1561" s="71">
        <v>0.62070452943629495</v>
      </c>
      <c r="J1561" s="68">
        <v>13.188073394495399</v>
      </c>
      <c r="K1561" s="71">
        <v>0.682908328879124</v>
      </c>
      <c r="L1561" s="68">
        <v>13.8761467889908</v>
      </c>
      <c r="M1561" s="71">
        <v>0.40245420593989001</v>
      </c>
      <c r="N1561" s="68">
        <v>15.074798619102401</v>
      </c>
      <c r="O1561" s="71">
        <v>0.293632521560312</v>
      </c>
      <c r="P1561" s="68">
        <v>27.4693161893629</v>
      </c>
      <c r="Q1561" s="71">
        <v>1</v>
      </c>
      <c r="R1561" s="68">
        <v>100</v>
      </c>
    </row>
    <row r="1562" spans="1:18" x14ac:dyDescent="0.2">
      <c r="A1562" s="141" t="s">
        <v>3351</v>
      </c>
      <c r="B1562" s="67" t="s">
        <v>3352</v>
      </c>
      <c r="C1562" s="67">
        <v>53</v>
      </c>
      <c r="D1562" s="67" t="s">
        <v>340</v>
      </c>
      <c r="E1562" s="71">
        <v>0.56602240458819097</v>
      </c>
      <c r="F1562" s="68">
        <v>21.903669724770602</v>
      </c>
      <c r="G1562" s="71">
        <v>0.45027795863361902</v>
      </c>
      <c r="H1562" s="68">
        <v>4.1857798165137599</v>
      </c>
      <c r="I1562" s="71">
        <v>0.71055139823856295</v>
      </c>
      <c r="J1562" s="68">
        <v>34.002293577981703</v>
      </c>
      <c r="K1562" s="71">
        <v>0.78674453406477196</v>
      </c>
      <c r="L1562" s="68">
        <v>42.431192660550501</v>
      </c>
      <c r="M1562" s="71">
        <v>0.52338609283300697</v>
      </c>
      <c r="N1562" s="68">
        <v>29.171461449942498</v>
      </c>
      <c r="O1562" s="71">
        <v>0.35915203917099198</v>
      </c>
      <c r="P1562" s="68">
        <v>36.411455289304499</v>
      </c>
      <c r="Q1562" s="71"/>
      <c r="R1562" s="68"/>
    </row>
    <row r="1563" spans="1:18" x14ac:dyDescent="0.2">
      <c r="A1563" s="141" t="s">
        <v>3353</v>
      </c>
      <c r="B1563" s="67" t="s">
        <v>3354</v>
      </c>
      <c r="C1563" s="67">
        <v>53</v>
      </c>
      <c r="D1563" s="67" t="s">
        <v>340</v>
      </c>
      <c r="E1563" s="71">
        <v>0.549093818386446</v>
      </c>
      <c r="F1563" s="68">
        <v>17.4885321100917</v>
      </c>
      <c r="G1563" s="71">
        <v>0.64293823201354805</v>
      </c>
      <c r="H1563" s="68">
        <v>26.2614678899083</v>
      </c>
      <c r="I1563" s="71">
        <v>0.58659046561222195</v>
      </c>
      <c r="J1563" s="68">
        <v>8.7729357798165104</v>
      </c>
      <c r="K1563" s="71">
        <v>0.64734645517818101</v>
      </c>
      <c r="L1563" s="68">
        <v>8.3142201834862401</v>
      </c>
      <c r="M1563" s="71">
        <v>0.40601102614262902</v>
      </c>
      <c r="N1563" s="68">
        <v>15.4775604142693</v>
      </c>
      <c r="O1563" s="71">
        <v>0.46258291298565002</v>
      </c>
      <c r="P1563" s="68">
        <v>51.022793687901803</v>
      </c>
      <c r="Q1563" s="71"/>
      <c r="R1563" s="68"/>
    </row>
    <row r="1564" spans="1:18" x14ac:dyDescent="0.2">
      <c r="A1564" s="141" t="s">
        <v>3355</v>
      </c>
      <c r="B1564" s="67" t="s">
        <v>3356</v>
      </c>
      <c r="C1564" s="67">
        <v>53</v>
      </c>
      <c r="D1564" s="67" t="s">
        <v>340</v>
      </c>
      <c r="E1564" s="71">
        <v>0.49394036469628699</v>
      </c>
      <c r="F1564" s="68">
        <v>8.9449541284403704</v>
      </c>
      <c r="G1564" s="71">
        <v>0.49158638384790598</v>
      </c>
      <c r="H1564" s="68">
        <v>5.5045871559632999</v>
      </c>
      <c r="I1564" s="71">
        <v>0.56725681623348301</v>
      </c>
      <c r="J1564" s="68">
        <v>6.9954128440367001</v>
      </c>
      <c r="K1564" s="71">
        <v>0.66599550142247999</v>
      </c>
      <c r="L1564" s="68">
        <v>10.8371559633028</v>
      </c>
      <c r="M1564" s="71">
        <v>0.31709052107416003</v>
      </c>
      <c r="N1564" s="68">
        <v>7.8826237054085198</v>
      </c>
      <c r="O1564" s="71">
        <v>0.400112965599696</v>
      </c>
      <c r="P1564" s="68">
        <v>42.3144360023378</v>
      </c>
      <c r="Q1564" s="71">
        <v>0.52159999999999995</v>
      </c>
      <c r="R1564" s="68">
        <v>31.302876480541499</v>
      </c>
    </row>
    <row r="1565" spans="1:18" x14ac:dyDescent="0.2">
      <c r="A1565" s="141" t="s">
        <v>3357</v>
      </c>
      <c r="B1565" s="67" t="s">
        <v>3358</v>
      </c>
      <c r="C1565" s="67">
        <v>53</v>
      </c>
      <c r="D1565" s="67" t="s">
        <v>340</v>
      </c>
      <c r="E1565" s="71">
        <v>0.60168901399053698</v>
      </c>
      <c r="F1565" s="68">
        <v>31.4793577981651</v>
      </c>
      <c r="G1565" s="71">
        <v>0.60622319525516399</v>
      </c>
      <c r="H1565" s="68">
        <v>15.8830275229358</v>
      </c>
      <c r="I1565" s="71">
        <v>0.53333887518647505</v>
      </c>
      <c r="J1565" s="68">
        <v>4.1284403669724803</v>
      </c>
      <c r="K1565" s="71">
        <v>0.65439939773552003</v>
      </c>
      <c r="L1565" s="68">
        <v>9.0596330275229295</v>
      </c>
      <c r="M1565" s="71">
        <v>0.398897385737151</v>
      </c>
      <c r="N1565" s="68">
        <v>14.5569620253165</v>
      </c>
      <c r="O1565" s="71">
        <v>0.41727523002891098</v>
      </c>
      <c r="P1565" s="68">
        <v>44.886031560490899</v>
      </c>
      <c r="Q1565" s="71">
        <v>1</v>
      </c>
      <c r="R1565" s="68">
        <v>100</v>
      </c>
    </row>
    <row r="1566" spans="1:18" x14ac:dyDescent="0.2">
      <c r="A1566" s="141" t="s">
        <v>3359</v>
      </c>
      <c r="B1566" s="67" t="s">
        <v>3360</v>
      </c>
      <c r="C1566" s="67">
        <v>53</v>
      </c>
      <c r="D1566" s="67" t="s">
        <v>340</v>
      </c>
      <c r="E1566" s="71">
        <v>0.46791620591645799</v>
      </c>
      <c r="F1566" s="68">
        <v>6.9380733944954098</v>
      </c>
      <c r="G1566" s="71">
        <v>0.608333563914492</v>
      </c>
      <c r="H1566" s="68">
        <v>16.5137614678899</v>
      </c>
      <c r="I1566" s="71">
        <v>0.50050358424759001</v>
      </c>
      <c r="J1566" s="68">
        <v>2.75229357798165</v>
      </c>
      <c r="K1566" s="71">
        <v>0.60574305748099</v>
      </c>
      <c r="L1566" s="68">
        <v>4.8165137614678901</v>
      </c>
      <c r="M1566" s="71">
        <v>0.44869286857549401</v>
      </c>
      <c r="N1566" s="68">
        <v>20.080552359033401</v>
      </c>
      <c r="O1566" s="71">
        <v>0.64102416128018302</v>
      </c>
      <c r="P1566" s="68">
        <v>70.952659263588501</v>
      </c>
      <c r="Q1566" s="71">
        <v>3.2000000000000002E-3</v>
      </c>
      <c r="R1566" s="68">
        <v>14.1285956006768</v>
      </c>
    </row>
    <row r="1567" spans="1:18" x14ac:dyDescent="0.2">
      <c r="A1567" s="141" t="s">
        <v>3361</v>
      </c>
      <c r="B1567" s="67" t="s">
        <v>3362</v>
      </c>
      <c r="C1567" s="67">
        <v>53</v>
      </c>
      <c r="D1567" s="67" t="s">
        <v>340</v>
      </c>
      <c r="E1567" s="71">
        <v>0.57219478990151096</v>
      </c>
      <c r="F1567" s="68">
        <v>23.795871559632999</v>
      </c>
      <c r="G1567" s="71">
        <v>0.68723986224601197</v>
      </c>
      <c r="H1567" s="68">
        <v>40.137614678899098</v>
      </c>
      <c r="I1567" s="71">
        <v>0.59803585175416296</v>
      </c>
      <c r="J1567" s="68">
        <v>9.74770642201835</v>
      </c>
      <c r="K1567" s="71">
        <v>0.70430141933344204</v>
      </c>
      <c r="L1567" s="68">
        <v>18.176605504587201</v>
      </c>
      <c r="M1567" s="71">
        <v>0.562511115063134</v>
      </c>
      <c r="N1567" s="68">
        <v>34.637514384349799</v>
      </c>
      <c r="O1567" s="71">
        <v>0.60038049101231294</v>
      </c>
      <c r="P1567" s="68">
        <v>66.919929865575696</v>
      </c>
      <c r="Q1567" s="71">
        <v>0.28070000000000001</v>
      </c>
      <c r="R1567" s="68">
        <v>23.604060913705599</v>
      </c>
    </row>
    <row r="1568" spans="1:18" x14ac:dyDescent="0.2">
      <c r="A1568" s="141" t="s">
        <v>3363</v>
      </c>
      <c r="B1568" s="67" t="s">
        <v>3364</v>
      </c>
      <c r="C1568" s="67">
        <v>53</v>
      </c>
      <c r="D1568" s="67" t="s">
        <v>340</v>
      </c>
      <c r="E1568" s="71">
        <v>0.50920745222476904</v>
      </c>
      <c r="F1568" s="68">
        <v>10.665137614678899</v>
      </c>
      <c r="G1568" s="71">
        <v>0.57425770129055798</v>
      </c>
      <c r="H1568" s="68">
        <v>9.8623853211009198</v>
      </c>
      <c r="I1568" s="71">
        <v>0.44118257355895002</v>
      </c>
      <c r="J1568" s="68">
        <v>0.86009174311926595</v>
      </c>
      <c r="K1568" s="71">
        <v>0.57770616651123996</v>
      </c>
      <c r="L1568" s="68">
        <v>3.26834862385321</v>
      </c>
      <c r="M1568" s="71">
        <v>0.377556464520719</v>
      </c>
      <c r="N1568" s="68">
        <v>12.313003452244001</v>
      </c>
      <c r="O1568" s="71">
        <v>0.57533435524237897</v>
      </c>
      <c r="P1568" s="68">
        <v>64.406779661016898</v>
      </c>
      <c r="Q1568" s="71"/>
      <c r="R1568" s="68"/>
    </row>
    <row r="1569" spans="1:18" x14ac:dyDescent="0.2">
      <c r="A1569" s="141" t="s">
        <v>3365</v>
      </c>
      <c r="B1569" s="67" t="s">
        <v>3366</v>
      </c>
      <c r="C1569" s="67">
        <v>53</v>
      </c>
      <c r="D1569" s="67" t="s">
        <v>340</v>
      </c>
      <c r="E1569" s="71">
        <v>0.48389246268259201</v>
      </c>
      <c r="F1569" s="68">
        <v>8.1422018348623908</v>
      </c>
      <c r="G1569" s="71">
        <v>0.63102677850851796</v>
      </c>
      <c r="H1569" s="68">
        <v>22.878440366972502</v>
      </c>
      <c r="I1569" s="71">
        <v>0.54479657147448601</v>
      </c>
      <c r="J1569" s="68">
        <v>4.9311926605504599</v>
      </c>
      <c r="K1569" s="71">
        <v>0.64730371673057996</v>
      </c>
      <c r="L1569" s="68">
        <v>8.2568807339449606</v>
      </c>
      <c r="M1569" s="71">
        <v>0.40956784634536703</v>
      </c>
      <c r="N1569" s="68">
        <v>16.110471806674301</v>
      </c>
      <c r="O1569" s="71">
        <v>0.67065986303660396</v>
      </c>
      <c r="P1569" s="68">
        <v>73.874926943307997</v>
      </c>
      <c r="Q1569" s="71">
        <v>0</v>
      </c>
      <c r="R1569" s="68">
        <v>12.690355329949201</v>
      </c>
    </row>
    <row r="1570" spans="1:18" x14ac:dyDescent="0.2">
      <c r="A1570" s="141" t="s">
        <v>1832</v>
      </c>
      <c r="B1570" s="67" t="s">
        <v>3367</v>
      </c>
      <c r="C1570" s="67">
        <v>53</v>
      </c>
      <c r="D1570" s="67" t="s">
        <v>340</v>
      </c>
      <c r="E1570" s="71">
        <v>0.39033137094067699</v>
      </c>
      <c r="F1570" s="68">
        <v>2.5802752293578002</v>
      </c>
      <c r="G1570" s="71">
        <v>0.54296262305425902</v>
      </c>
      <c r="H1570" s="68">
        <v>7.9128440366972503</v>
      </c>
      <c r="I1570" s="71">
        <v>0.47491141157543199</v>
      </c>
      <c r="J1570" s="68">
        <v>1.7201834862385299</v>
      </c>
      <c r="K1570" s="71">
        <v>0.47938795673218199</v>
      </c>
      <c r="L1570" s="68">
        <v>0.63073394495412805</v>
      </c>
      <c r="M1570" s="71">
        <v>0.34910190289880799</v>
      </c>
      <c r="N1570" s="68">
        <v>10.126582278480999</v>
      </c>
      <c r="O1570" s="71">
        <v>0.41232433138337898</v>
      </c>
      <c r="P1570" s="68">
        <v>44.009351256575101</v>
      </c>
      <c r="Q1570" s="71">
        <v>8.3299999999999999E-2</v>
      </c>
      <c r="R1570" s="68">
        <v>18.104906937394201</v>
      </c>
    </row>
    <row r="1571" spans="1:18" x14ac:dyDescent="0.2">
      <c r="A1571" s="141" t="s">
        <v>3368</v>
      </c>
      <c r="B1571" s="67" t="s">
        <v>3369</v>
      </c>
      <c r="C1571" s="67">
        <v>53</v>
      </c>
      <c r="D1571" s="67" t="s">
        <v>340</v>
      </c>
      <c r="E1571" s="71">
        <v>0.59523316996238196</v>
      </c>
      <c r="F1571" s="68">
        <v>29.7591743119266</v>
      </c>
      <c r="G1571" s="71">
        <v>0.65165281288774002</v>
      </c>
      <c r="H1571" s="68">
        <v>28.841743119266098</v>
      </c>
      <c r="I1571" s="71">
        <v>0.57271515452847199</v>
      </c>
      <c r="J1571" s="68">
        <v>7.4541284403669703</v>
      </c>
      <c r="K1571" s="71">
        <v>0.60962134510903399</v>
      </c>
      <c r="L1571" s="68">
        <v>5.1605504587156004</v>
      </c>
      <c r="M1571" s="71">
        <v>0.48426107060288098</v>
      </c>
      <c r="N1571" s="68">
        <v>24.568469505178399</v>
      </c>
      <c r="O1571" s="71">
        <v>0.69434863664616298</v>
      </c>
      <c r="P1571" s="68">
        <v>77.030976037404997</v>
      </c>
      <c r="Q1571" s="71">
        <v>0.55879999999999996</v>
      </c>
      <c r="R1571" s="68">
        <v>32.064297800338402</v>
      </c>
    </row>
    <row r="1572" spans="1:18" x14ac:dyDescent="0.2">
      <c r="A1572" s="141" t="s">
        <v>3370</v>
      </c>
      <c r="B1572" s="67" t="s">
        <v>3371</v>
      </c>
      <c r="C1572" s="67">
        <v>53</v>
      </c>
      <c r="D1572" s="67" t="s">
        <v>340</v>
      </c>
      <c r="E1572" s="71">
        <v>0.55917465481689799</v>
      </c>
      <c r="F1572" s="68">
        <v>19.954128440367001</v>
      </c>
      <c r="G1572" s="71">
        <v>0.58997381222172196</v>
      </c>
      <c r="H1572" s="68">
        <v>12.327981651376099</v>
      </c>
      <c r="I1572" s="71">
        <v>0.566800583687042</v>
      </c>
      <c r="J1572" s="68">
        <v>6.8807339449541303</v>
      </c>
      <c r="K1572" s="71">
        <v>0.60049729547555297</v>
      </c>
      <c r="L1572" s="68">
        <v>4.3004587155963296</v>
      </c>
      <c r="M1572" s="71">
        <v>0.47359060999466501</v>
      </c>
      <c r="N1572" s="68">
        <v>22.8423475258918</v>
      </c>
      <c r="O1572" s="71">
        <v>0.56501097270550604</v>
      </c>
      <c r="P1572" s="68">
        <v>63.004091174751601</v>
      </c>
      <c r="Q1572" s="71"/>
      <c r="R1572" s="68"/>
    </row>
    <row r="1573" spans="1:18" x14ac:dyDescent="0.2">
      <c r="A1573" s="141" t="s">
        <v>3372</v>
      </c>
      <c r="B1573" s="67" t="s">
        <v>3373</v>
      </c>
      <c r="C1573" s="67">
        <v>53</v>
      </c>
      <c r="D1573" s="67" t="s">
        <v>340</v>
      </c>
      <c r="E1573" s="71">
        <v>0.61804333581547399</v>
      </c>
      <c r="F1573" s="68">
        <v>35.435779816513801</v>
      </c>
      <c r="G1573" s="71">
        <v>0.65714252054061295</v>
      </c>
      <c r="H1573" s="68">
        <v>31.135321100917398</v>
      </c>
      <c r="I1573" s="71">
        <v>0.56614976606134804</v>
      </c>
      <c r="J1573" s="68">
        <v>6.82339449541284</v>
      </c>
      <c r="K1573" s="71">
        <v>0.589477725801552</v>
      </c>
      <c r="L1573" s="68">
        <v>3.72706422018349</v>
      </c>
      <c r="M1573" s="71">
        <v>0.48781789080561999</v>
      </c>
      <c r="N1573" s="68">
        <v>24.971231300345199</v>
      </c>
      <c r="O1573" s="71">
        <v>0.40767211168371298</v>
      </c>
      <c r="P1573" s="68">
        <v>43.3664523670368</v>
      </c>
      <c r="Q1573" s="71">
        <v>1</v>
      </c>
      <c r="R1573" s="68">
        <v>100</v>
      </c>
    </row>
    <row r="1574" spans="1:18" x14ac:dyDescent="0.2">
      <c r="A1574" s="141" t="s">
        <v>2833</v>
      </c>
      <c r="B1574" s="67" t="s">
        <v>3374</v>
      </c>
      <c r="C1574" s="67">
        <v>53</v>
      </c>
      <c r="D1574" s="67" t="s">
        <v>340</v>
      </c>
      <c r="E1574" s="71">
        <v>0.61557861517602597</v>
      </c>
      <c r="F1574" s="68">
        <v>34.747706422018297</v>
      </c>
      <c r="G1574" s="71">
        <v>0.62131821252883201</v>
      </c>
      <c r="H1574" s="68">
        <v>20.584862385321099</v>
      </c>
      <c r="I1574" s="71">
        <v>0.55643892585492605</v>
      </c>
      <c r="J1574" s="68">
        <v>6.0206422018348604</v>
      </c>
      <c r="K1574" s="71">
        <v>0.53604943835493402</v>
      </c>
      <c r="L1574" s="68">
        <v>2.0642201834862401</v>
      </c>
      <c r="M1574" s="71">
        <v>0.49493153121109701</v>
      </c>
      <c r="N1574" s="68">
        <v>25.776754890678902</v>
      </c>
      <c r="O1574" s="71">
        <v>0.48473358310636799</v>
      </c>
      <c r="P1574" s="68">
        <v>53.652834599649303</v>
      </c>
      <c r="Q1574" s="71">
        <v>1</v>
      </c>
      <c r="R1574" s="68">
        <v>100</v>
      </c>
    </row>
    <row r="1575" spans="1:18" x14ac:dyDescent="0.2">
      <c r="A1575" s="141" t="s">
        <v>3375</v>
      </c>
      <c r="B1575" s="67" t="s">
        <v>3376</v>
      </c>
      <c r="C1575" s="67">
        <v>53</v>
      </c>
      <c r="D1575" s="67" t="s">
        <v>340</v>
      </c>
      <c r="E1575" s="71">
        <v>0.43230404450903698</v>
      </c>
      <c r="F1575" s="68">
        <v>3.6697247706421998</v>
      </c>
      <c r="G1575" s="71">
        <v>0.57874359221016802</v>
      </c>
      <c r="H1575" s="68">
        <v>10.493119266055</v>
      </c>
      <c r="I1575" s="71">
        <v>0.54008639459795404</v>
      </c>
      <c r="J1575" s="68">
        <v>4.5871559633027497</v>
      </c>
      <c r="K1575" s="71">
        <v>0.54861445488877802</v>
      </c>
      <c r="L1575" s="68">
        <v>2.52293577981651</v>
      </c>
      <c r="M1575" s="71">
        <v>0.38822692512893497</v>
      </c>
      <c r="N1575" s="68">
        <v>13.348676639815899</v>
      </c>
      <c r="O1575" s="71">
        <v>0.536352900228385</v>
      </c>
      <c r="P1575" s="68">
        <v>60.023378141437803</v>
      </c>
      <c r="Q1575" s="71">
        <v>1.8E-3</v>
      </c>
      <c r="R1575" s="68">
        <v>13.451776649746201</v>
      </c>
    </row>
    <row r="1576" spans="1:18" x14ac:dyDescent="0.2">
      <c r="A1576" s="141" t="s">
        <v>2075</v>
      </c>
      <c r="B1576" s="67" t="s">
        <v>3377</v>
      </c>
      <c r="C1576" s="67">
        <v>53</v>
      </c>
      <c r="D1576" s="67" t="s">
        <v>340</v>
      </c>
      <c r="E1576" s="71">
        <v>0.61317719645094404</v>
      </c>
      <c r="F1576" s="68">
        <v>34.059633027522899</v>
      </c>
      <c r="G1576" s="71">
        <v>0.70568058739117001</v>
      </c>
      <c r="H1576" s="68">
        <v>44.667431192660601</v>
      </c>
      <c r="I1576" s="71">
        <v>0.65081091330355301</v>
      </c>
      <c r="J1576" s="68">
        <v>19.7821100917431</v>
      </c>
      <c r="K1576" s="71">
        <v>0.57708401120858699</v>
      </c>
      <c r="L1576" s="68">
        <v>3.1536697247706398</v>
      </c>
      <c r="M1576" s="71">
        <v>0.60163613729326004</v>
      </c>
      <c r="N1576" s="68">
        <v>40.506329113924103</v>
      </c>
      <c r="O1576" s="71">
        <v>0.53067433305814804</v>
      </c>
      <c r="P1576" s="68">
        <v>59.322033898305101</v>
      </c>
      <c r="Q1576" s="71"/>
      <c r="R1576" s="68"/>
    </row>
    <row r="1577" spans="1:18" x14ac:dyDescent="0.2">
      <c r="A1577" s="141" t="s">
        <v>3378</v>
      </c>
      <c r="B1577" s="67" t="s">
        <v>3379</v>
      </c>
      <c r="C1577" s="67">
        <v>53</v>
      </c>
      <c r="D1577" s="67" t="s">
        <v>340</v>
      </c>
      <c r="E1577" s="71">
        <v>0.40962798586545801</v>
      </c>
      <c r="F1577" s="68">
        <v>3.0963302752293602</v>
      </c>
      <c r="G1577" s="71">
        <v>0.53561443652320395</v>
      </c>
      <c r="H1577" s="68">
        <v>7.3394495412843996</v>
      </c>
      <c r="I1577" s="71">
        <v>0.54185654496010005</v>
      </c>
      <c r="J1577" s="68">
        <v>4.8165137614678901</v>
      </c>
      <c r="K1577" s="71">
        <v>0.515927947752024</v>
      </c>
      <c r="L1577" s="68">
        <v>1.3188073394495401</v>
      </c>
      <c r="M1577" s="71">
        <v>0.398897385737151</v>
      </c>
      <c r="N1577" s="68">
        <v>14.5569620253165</v>
      </c>
      <c r="O1577" s="71">
        <v>0.46547160022026901</v>
      </c>
      <c r="P1577" s="68">
        <v>51.607247223845697</v>
      </c>
      <c r="Q1577" s="71">
        <v>0</v>
      </c>
      <c r="R1577" s="68">
        <v>12.690355329949201</v>
      </c>
    </row>
    <row r="1578" spans="1:18" x14ac:dyDescent="0.2">
      <c r="A1578" s="141" t="s">
        <v>3380</v>
      </c>
      <c r="B1578" s="67" t="s">
        <v>3381</v>
      </c>
      <c r="C1578" s="67">
        <v>53</v>
      </c>
      <c r="D1578" s="67" t="s">
        <v>340</v>
      </c>
      <c r="E1578" s="71">
        <v>0.64325407465631301</v>
      </c>
      <c r="F1578" s="68">
        <v>41.9724770642202</v>
      </c>
      <c r="G1578" s="71">
        <v>0.73706242294664803</v>
      </c>
      <c r="H1578" s="68">
        <v>53.555045871559599</v>
      </c>
      <c r="I1578" s="71">
        <v>0.67137986875151401</v>
      </c>
      <c r="J1578" s="68">
        <v>24.2545871559633</v>
      </c>
      <c r="K1578" s="71">
        <v>0.68962727452170602</v>
      </c>
      <c r="L1578" s="68">
        <v>15.1376146788991</v>
      </c>
      <c r="M1578" s="71">
        <v>0.66565890094255697</v>
      </c>
      <c r="N1578" s="68">
        <v>49.194476409666301</v>
      </c>
      <c r="O1578" s="71">
        <v>0.45254190611914202</v>
      </c>
      <c r="P1578" s="68">
        <v>50.029222676797197</v>
      </c>
      <c r="Q1578" s="71"/>
      <c r="R1578" s="68"/>
    </row>
    <row r="1579" spans="1:18" x14ac:dyDescent="0.2">
      <c r="A1579" s="141" t="s">
        <v>3382</v>
      </c>
      <c r="B1579" s="67" t="s">
        <v>3383</v>
      </c>
      <c r="C1579" s="67">
        <v>53</v>
      </c>
      <c r="D1579" s="67" t="s">
        <v>340</v>
      </c>
      <c r="E1579" s="71">
        <v>0.52304086090425295</v>
      </c>
      <c r="F1579" s="68">
        <v>12.8440366972477</v>
      </c>
      <c r="G1579" s="71">
        <v>0.706993924356212</v>
      </c>
      <c r="H1579" s="68">
        <v>45.126146788990802</v>
      </c>
      <c r="I1579" s="71">
        <v>0.61228615263833197</v>
      </c>
      <c r="J1579" s="68">
        <v>11.697247706422001</v>
      </c>
      <c r="K1579" s="71">
        <v>0.65411861968902396</v>
      </c>
      <c r="L1579" s="68">
        <v>9.00229357798165</v>
      </c>
      <c r="M1579" s="71">
        <v>0.56606793526587196</v>
      </c>
      <c r="N1579" s="68">
        <v>35.212888377445303</v>
      </c>
      <c r="O1579" s="71">
        <v>0.45747853347607598</v>
      </c>
      <c r="P1579" s="68">
        <v>50.438340151957902</v>
      </c>
      <c r="Q1579" s="71">
        <v>0.14130000000000001</v>
      </c>
      <c r="R1579" s="68">
        <v>19.627749576988201</v>
      </c>
    </row>
    <row r="1580" spans="1:18" x14ac:dyDescent="0.2">
      <c r="A1580" s="141" t="s">
        <v>1015</v>
      </c>
      <c r="B1580" s="67" t="s">
        <v>3384</v>
      </c>
      <c r="C1580" s="67">
        <v>53</v>
      </c>
      <c r="D1580" s="67" t="s">
        <v>340</v>
      </c>
      <c r="E1580" s="71">
        <v>0.61738523274322599</v>
      </c>
      <c r="F1580" s="68">
        <v>35.149082568807302</v>
      </c>
      <c r="G1580" s="71">
        <v>0.62050505164825298</v>
      </c>
      <c r="H1580" s="68">
        <v>20.355504587155998</v>
      </c>
      <c r="I1580" s="71">
        <v>0.52074016970202897</v>
      </c>
      <c r="J1580" s="68">
        <v>3.3256880733944998</v>
      </c>
      <c r="K1580" s="71">
        <v>0.64735100914906696</v>
      </c>
      <c r="L1580" s="68">
        <v>8.3715596330275197</v>
      </c>
      <c r="M1580" s="71">
        <v>0.562511115063134</v>
      </c>
      <c r="N1580" s="68">
        <v>34.637514384349799</v>
      </c>
      <c r="O1580" s="71">
        <v>0.35320405089687201</v>
      </c>
      <c r="P1580" s="68">
        <v>35.651665692577403</v>
      </c>
      <c r="Q1580" s="71">
        <v>1</v>
      </c>
      <c r="R1580" s="68">
        <v>100</v>
      </c>
    </row>
    <row r="1581" spans="1:18" x14ac:dyDescent="0.2">
      <c r="A1581" s="141" t="s">
        <v>3385</v>
      </c>
      <c r="B1581" s="67" t="s">
        <v>3386</v>
      </c>
      <c r="C1581" s="67">
        <v>53</v>
      </c>
      <c r="D1581" s="67" t="s">
        <v>340</v>
      </c>
      <c r="E1581" s="71">
        <v>0.64222652935261004</v>
      </c>
      <c r="F1581" s="68">
        <v>41.456422018348597</v>
      </c>
      <c r="G1581" s="71">
        <v>0.65460079516300596</v>
      </c>
      <c r="H1581" s="68">
        <v>29.9885321100917</v>
      </c>
      <c r="I1581" s="71">
        <v>0.61219293329028301</v>
      </c>
      <c r="J1581" s="68">
        <v>11.6399082568807</v>
      </c>
      <c r="K1581" s="71">
        <v>0.46839901750914198</v>
      </c>
      <c r="L1581" s="68">
        <v>0.45871559633027498</v>
      </c>
      <c r="M1581" s="71">
        <v>0.66565890094255697</v>
      </c>
      <c r="N1581" s="68">
        <v>49.194476409666301</v>
      </c>
      <c r="O1581" s="71">
        <v>0.452507529210673</v>
      </c>
      <c r="P1581" s="68">
        <v>49.970777323202803</v>
      </c>
      <c r="Q1581" s="71">
        <v>1</v>
      </c>
      <c r="R1581" s="68">
        <v>100</v>
      </c>
    </row>
    <row r="1582" spans="1:18" x14ac:dyDescent="0.2">
      <c r="A1582" s="141" t="s">
        <v>3387</v>
      </c>
      <c r="B1582" s="67" t="s">
        <v>3388</v>
      </c>
      <c r="C1582" s="67">
        <v>53</v>
      </c>
      <c r="D1582" s="67" t="s">
        <v>340</v>
      </c>
      <c r="E1582" s="71">
        <v>0.59329387128962796</v>
      </c>
      <c r="F1582" s="68">
        <v>29.071100917431199</v>
      </c>
      <c r="G1582" s="71">
        <v>0.45891115895128298</v>
      </c>
      <c r="H1582" s="68">
        <v>4.4151376146789003</v>
      </c>
      <c r="I1582" s="71">
        <v>0.53542142694488903</v>
      </c>
      <c r="J1582" s="68">
        <v>4.2431192660550501</v>
      </c>
      <c r="K1582" s="71">
        <v>0.602485098337326</v>
      </c>
      <c r="L1582" s="68">
        <v>4.4724770642201799</v>
      </c>
      <c r="M1582" s="71">
        <v>0.466476969589187</v>
      </c>
      <c r="N1582" s="68">
        <v>21.921749136938999</v>
      </c>
      <c r="O1582" s="71">
        <v>0.49646857391508398</v>
      </c>
      <c r="P1582" s="68">
        <v>55.113968439509101</v>
      </c>
      <c r="Q1582" s="71">
        <v>1</v>
      </c>
      <c r="R1582" s="68">
        <v>100</v>
      </c>
    </row>
    <row r="1583" spans="1:18" x14ac:dyDescent="0.2">
      <c r="A1583" s="141" t="s">
        <v>3389</v>
      </c>
      <c r="B1583" s="67" t="s">
        <v>3390</v>
      </c>
      <c r="C1583" s="67">
        <v>53</v>
      </c>
      <c r="D1583" s="67" t="s">
        <v>340</v>
      </c>
      <c r="E1583" s="71">
        <v>0.548282899834721</v>
      </c>
      <c r="F1583" s="68">
        <v>17.316513761467899</v>
      </c>
      <c r="G1583" s="71">
        <v>0.292902573781744</v>
      </c>
      <c r="H1583" s="68">
        <v>1.4908256880733901</v>
      </c>
      <c r="I1583" s="71">
        <v>0.63590485976344302</v>
      </c>
      <c r="J1583" s="68">
        <v>16.112385321100898</v>
      </c>
      <c r="K1583" s="71">
        <v>0.69031552457933198</v>
      </c>
      <c r="L1583" s="68">
        <v>15.2522935779817</v>
      </c>
      <c r="M1583" s="71">
        <v>0.34198826249333097</v>
      </c>
      <c r="N1583" s="68">
        <v>9.4361334867663995</v>
      </c>
      <c r="O1583" s="71">
        <v>0.32858617839047799</v>
      </c>
      <c r="P1583" s="68">
        <v>32.144944476914098</v>
      </c>
      <c r="Q1583" s="71">
        <v>1</v>
      </c>
      <c r="R1583" s="68">
        <v>100</v>
      </c>
    </row>
    <row r="1584" spans="1:18" x14ac:dyDescent="0.2">
      <c r="A1584" s="141" t="s">
        <v>3382</v>
      </c>
      <c r="B1584" s="67" t="s">
        <v>3391</v>
      </c>
      <c r="C1584" s="67">
        <v>53</v>
      </c>
      <c r="D1584" s="67" t="s">
        <v>340</v>
      </c>
      <c r="E1584" s="71">
        <v>0.60842209329569796</v>
      </c>
      <c r="F1584" s="68">
        <v>32.912844036697201</v>
      </c>
      <c r="G1584" s="71">
        <v>0.48816692470758699</v>
      </c>
      <c r="H1584" s="68">
        <v>5.3899082568807302</v>
      </c>
      <c r="I1584" s="71">
        <v>0.73365058247799397</v>
      </c>
      <c r="J1584" s="68">
        <v>41.857798165137602</v>
      </c>
      <c r="K1584" s="71">
        <v>0.54187057990503595</v>
      </c>
      <c r="L1584" s="68">
        <v>2.3509174311926602</v>
      </c>
      <c r="M1584" s="71">
        <v>0.52694291303574603</v>
      </c>
      <c r="N1584" s="68">
        <v>29.4591484464902</v>
      </c>
      <c r="O1584" s="71">
        <v>0.359901559647826</v>
      </c>
      <c r="P1584" s="68">
        <v>36.5283459964933</v>
      </c>
      <c r="Q1584" s="71">
        <v>1</v>
      </c>
      <c r="R1584" s="68">
        <v>100</v>
      </c>
    </row>
    <row r="1585" spans="1:18" x14ac:dyDescent="0.2">
      <c r="A1585" s="141" t="s">
        <v>3392</v>
      </c>
      <c r="B1585" s="67" t="s">
        <v>3393</v>
      </c>
      <c r="C1585" s="67">
        <v>53</v>
      </c>
      <c r="D1585" s="67" t="s">
        <v>340</v>
      </c>
      <c r="E1585" s="71">
        <v>0.51241841115548004</v>
      </c>
      <c r="F1585" s="68">
        <v>11.1238532110092</v>
      </c>
      <c r="G1585" s="71">
        <v>0.40401529525060798</v>
      </c>
      <c r="H1585" s="68">
        <v>3.21100917431193</v>
      </c>
      <c r="I1585" s="71">
        <v>0.755291919905138</v>
      </c>
      <c r="J1585" s="68">
        <v>48.394495412844002</v>
      </c>
      <c r="K1585" s="71">
        <v>0.54124824435671204</v>
      </c>
      <c r="L1585" s="68">
        <v>2.2935779816513802</v>
      </c>
      <c r="M1585" s="71">
        <v>0.51982927263026901</v>
      </c>
      <c r="N1585" s="68">
        <v>28.7111622554661</v>
      </c>
      <c r="O1585" s="71">
        <v>0.34102573479015102</v>
      </c>
      <c r="P1585" s="68">
        <v>34.015195791934502</v>
      </c>
      <c r="Q1585" s="71">
        <v>0.5131</v>
      </c>
      <c r="R1585" s="68">
        <v>31.049069373942501</v>
      </c>
    </row>
    <row r="1586" spans="1:18" x14ac:dyDescent="0.2">
      <c r="A1586" s="141" t="s">
        <v>2976</v>
      </c>
      <c r="B1586" s="67" t="s">
        <v>3394</v>
      </c>
      <c r="C1586" s="67">
        <v>53</v>
      </c>
      <c r="D1586" s="67" t="s">
        <v>340</v>
      </c>
      <c r="E1586" s="71">
        <v>0.676399319840715</v>
      </c>
      <c r="F1586" s="68">
        <v>50.2866972477064</v>
      </c>
      <c r="G1586" s="71">
        <v>0.70103187209640105</v>
      </c>
      <c r="H1586" s="68">
        <v>43.75</v>
      </c>
      <c r="I1586" s="71">
        <v>0.61599554803103196</v>
      </c>
      <c r="J1586" s="68">
        <v>12.3853211009174</v>
      </c>
      <c r="K1586" s="71">
        <v>0.59961884928825304</v>
      </c>
      <c r="L1586" s="68">
        <v>4.2431192660550501</v>
      </c>
      <c r="M1586" s="71">
        <v>0.605192957495999</v>
      </c>
      <c r="N1586" s="68">
        <v>41.139240506329102</v>
      </c>
      <c r="O1586" s="71">
        <v>0.53655669213260404</v>
      </c>
      <c r="P1586" s="68">
        <v>60.081823495032097</v>
      </c>
      <c r="Q1586" s="71">
        <v>1</v>
      </c>
      <c r="R1586" s="68">
        <v>100</v>
      </c>
    </row>
    <row r="1587" spans="1:18" x14ac:dyDescent="0.2">
      <c r="A1587" s="141" t="s">
        <v>3395</v>
      </c>
      <c r="B1587" s="67" t="s">
        <v>3396</v>
      </c>
      <c r="C1587" s="67">
        <v>53</v>
      </c>
      <c r="D1587" s="67" t="s">
        <v>340</v>
      </c>
      <c r="E1587" s="71">
        <v>0.696895071925135</v>
      </c>
      <c r="F1587" s="68">
        <v>55.045871559632999</v>
      </c>
      <c r="G1587" s="71">
        <v>0.72943706226987903</v>
      </c>
      <c r="H1587" s="68">
        <v>51.4908256880734</v>
      </c>
      <c r="I1587" s="71">
        <v>0.69756207627107503</v>
      </c>
      <c r="J1587" s="68">
        <v>30.905963302752301</v>
      </c>
      <c r="K1587" s="71">
        <v>0.62909839962722303</v>
      </c>
      <c r="L1587" s="68">
        <v>6.3073394495412796</v>
      </c>
      <c r="M1587" s="71">
        <v>0.68699982215899003</v>
      </c>
      <c r="N1587" s="68">
        <v>52.301495972382</v>
      </c>
      <c r="O1587" s="71">
        <v>0.43827307122364501</v>
      </c>
      <c r="P1587" s="68">
        <v>48.275862068965502</v>
      </c>
      <c r="Q1587" s="71">
        <v>1</v>
      </c>
      <c r="R1587" s="68">
        <v>100</v>
      </c>
    </row>
    <row r="1588" spans="1:18" x14ac:dyDescent="0.2">
      <c r="A1588" s="141" t="s">
        <v>3397</v>
      </c>
      <c r="B1588" s="67" t="s">
        <v>3398</v>
      </c>
      <c r="C1588" s="67">
        <v>53</v>
      </c>
      <c r="D1588" s="67" t="s">
        <v>340</v>
      </c>
      <c r="E1588" s="71">
        <v>0.58164054924836694</v>
      </c>
      <c r="F1588" s="68">
        <v>26.2614678899083</v>
      </c>
      <c r="G1588" s="71">
        <v>0.65636899592105302</v>
      </c>
      <c r="H1588" s="68">
        <v>30.7912844036697</v>
      </c>
      <c r="I1588" s="71">
        <v>0.60753777897324501</v>
      </c>
      <c r="J1588" s="68">
        <v>10.8371559633028</v>
      </c>
      <c r="K1588" s="71">
        <v>0.64882004793835601</v>
      </c>
      <c r="L1588" s="68">
        <v>8.5435779816513797</v>
      </c>
      <c r="M1588" s="71">
        <v>0.57318157567134997</v>
      </c>
      <c r="N1588" s="68">
        <v>36.191024165707702</v>
      </c>
      <c r="O1588" s="71">
        <v>0.42229434773782898</v>
      </c>
      <c r="P1588" s="68">
        <v>45.938047925189899</v>
      </c>
      <c r="Q1588" s="71"/>
      <c r="R1588" s="68"/>
    </row>
    <row r="1589" spans="1:18" x14ac:dyDescent="0.2">
      <c r="A1589" s="141" t="s">
        <v>3399</v>
      </c>
      <c r="B1589" s="67" t="s">
        <v>3400</v>
      </c>
      <c r="C1589" s="67">
        <v>53</v>
      </c>
      <c r="D1589" s="67" t="s">
        <v>340</v>
      </c>
      <c r="E1589" s="71">
        <v>0.531133031462375</v>
      </c>
      <c r="F1589" s="68">
        <v>14.2775229357798</v>
      </c>
      <c r="G1589" s="71">
        <v>0.46637986704207401</v>
      </c>
      <c r="H1589" s="68">
        <v>4.6444954128440399</v>
      </c>
      <c r="I1589" s="71">
        <v>0.43330287626383401</v>
      </c>
      <c r="J1589" s="68">
        <v>0.57339449541284404</v>
      </c>
      <c r="K1589" s="71">
        <v>0.66262187371643499</v>
      </c>
      <c r="L1589" s="68">
        <v>10.1490825688073</v>
      </c>
      <c r="M1589" s="71">
        <v>0.27796549884403399</v>
      </c>
      <c r="N1589" s="68">
        <v>6.2715765247410804</v>
      </c>
      <c r="O1589" s="71">
        <v>0.34652807290787502</v>
      </c>
      <c r="P1589" s="68">
        <v>34.833430742255999</v>
      </c>
      <c r="Q1589" s="71">
        <v>1</v>
      </c>
      <c r="R1589" s="68">
        <v>100</v>
      </c>
    </row>
    <row r="1590" spans="1:18" x14ac:dyDescent="0.2">
      <c r="A1590" s="141" t="s">
        <v>1270</v>
      </c>
      <c r="B1590" s="67" t="s">
        <v>3401</v>
      </c>
      <c r="C1590" s="67">
        <v>53</v>
      </c>
      <c r="D1590" s="67" t="s">
        <v>340</v>
      </c>
      <c r="E1590" s="71">
        <v>0.63159943674512997</v>
      </c>
      <c r="F1590" s="68">
        <v>38.589449541284402</v>
      </c>
      <c r="G1590" s="71">
        <v>0.61072267583979001</v>
      </c>
      <c r="H1590" s="68">
        <v>17.431192660550501</v>
      </c>
      <c r="I1590" s="71">
        <v>0.55169044107443499</v>
      </c>
      <c r="J1590" s="68">
        <v>5.3325688073394497</v>
      </c>
      <c r="K1590" s="71">
        <v>0.68647706768896399</v>
      </c>
      <c r="L1590" s="68">
        <v>14.564220183486199</v>
      </c>
      <c r="M1590" s="71">
        <v>0.38111328472345701</v>
      </c>
      <c r="N1590" s="68">
        <v>12.5431530494822</v>
      </c>
      <c r="O1590" s="71">
        <v>0.55959315114413499</v>
      </c>
      <c r="P1590" s="68">
        <v>62.711864406779704</v>
      </c>
      <c r="Q1590" s="71">
        <v>1</v>
      </c>
      <c r="R1590" s="68">
        <v>100</v>
      </c>
    </row>
    <row r="1591" spans="1:18" x14ac:dyDescent="0.2">
      <c r="A1591" s="141" t="s">
        <v>3402</v>
      </c>
      <c r="B1591" s="67" t="s">
        <v>3403</v>
      </c>
      <c r="C1591" s="67">
        <v>53</v>
      </c>
      <c r="D1591" s="67" t="s">
        <v>340</v>
      </c>
      <c r="E1591" s="71">
        <v>0.64461589055966195</v>
      </c>
      <c r="F1591" s="68">
        <v>42.431192660550501</v>
      </c>
      <c r="G1591" s="71">
        <v>0.63985506153138605</v>
      </c>
      <c r="H1591" s="68">
        <v>25.2866972477064</v>
      </c>
      <c r="I1591" s="71">
        <v>0.50392863474503802</v>
      </c>
      <c r="J1591" s="68">
        <v>2.9243119266055002</v>
      </c>
      <c r="K1591" s="71">
        <v>0.68799909646517199</v>
      </c>
      <c r="L1591" s="68">
        <v>14.8509174311927</v>
      </c>
      <c r="M1591" s="71">
        <v>0.52338609283300697</v>
      </c>
      <c r="N1591" s="68">
        <v>29.171461449942498</v>
      </c>
      <c r="O1591" s="71">
        <v>0.51252645778337003</v>
      </c>
      <c r="P1591" s="68">
        <v>56.808883693746303</v>
      </c>
      <c r="Q1591" s="71">
        <v>1</v>
      </c>
      <c r="R1591" s="68">
        <v>100</v>
      </c>
    </row>
    <row r="1592" spans="1:18" x14ac:dyDescent="0.2">
      <c r="A1592" s="141" t="s">
        <v>3404</v>
      </c>
      <c r="B1592" s="67" t="s">
        <v>3405</v>
      </c>
      <c r="C1592" s="67">
        <v>53</v>
      </c>
      <c r="D1592" s="67" t="s">
        <v>340</v>
      </c>
      <c r="E1592" s="71">
        <v>0.64920790480736701</v>
      </c>
      <c r="F1592" s="68">
        <v>43.692660550458697</v>
      </c>
      <c r="G1592" s="71">
        <v>0.62094133177614896</v>
      </c>
      <c r="H1592" s="68">
        <v>20.5275229357798</v>
      </c>
      <c r="I1592" s="71">
        <v>0.61258394278734496</v>
      </c>
      <c r="J1592" s="68">
        <v>11.811926605504601</v>
      </c>
      <c r="K1592" s="71">
        <v>0.66165868755889901</v>
      </c>
      <c r="L1592" s="68">
        <v>10.034403669724799</v>
      </c>
      <c r="M1592" s="71">
        <v>0.44157922817001599</v>
      </c>
      <c r="N1592" s="68">
        <v>19.2174913693901</v>
      </c>
      <c r="O1592" s="71">
        <v>0.55848423855179496</v>
      </c>
      <c r="P1592" s="68">
        <v>62.594973699590902</v>
      </c>
      <c r="Q1592" s="71">
        <v>1</v>
      </c>
      <c r="R1592" s="68">
        <v>100</v>
      </c>
    </row>
    <row r="1593" spans="1:18" x14ac:dyDescent="0.2">
      <c r="A1593" s="141" t="s">
        <v>3406</v>
      </c>
      <c r="B1593" s="67" t="s">
        <v>3407</v>
      </c>
      <c r="C1593" s="67">
        <v>53</v>
      </c>
      <c r="D1593" s="67" t="s">
        <v>340</v>
      </c>
      <c r="E1593" s="71">
        <v>0.75238181312623398</v>
      </c>
      <c r="F1593" s="68">
        <v>65.424311926605498</v>
      </c>
      <c r="G1593" s="71">
        <v>0.68107219239647498</v>
      </c>
      <c r="H1593" s="68">
        <v>37.7866972477064</v>
      </c>
      <c r="I1593" s="71">
        <v>0.74926828910750298</v>
      </c>
      <c r="J1593" s="68">
        <v>46.502293577981703</v>
      </c>
      <c r="K1593" s="71">
        <v>0.72522605356544401</v>
      </c>
      <c r="L1593" s="68">
        <v>22.993119266055</v>
      </c>
      <c r="M1593" s="71">
        <v>0.58029521607682699</v>
      </c>
      <c r="N1593" s="68">
        <v>37.169159953970102</v>
      </c>
      <c r="O1593" s="71">
        <v>0.77842912761115801</v>
      </c>
      <c r="P1593" s="68">
        <v>85.271770894213901</v>
      </c>
      <c r="Q1593" s="71">
        <v>1</v>
      </c>
      <c r="R1593" s="68">
        <v>100</v>
      </c>
    </row>
    <row r="1594" spans="1:18" x14ac:dyDescent="0.2">
      <c r="A1594" s="141" t="s">
        <v>3408</v>
      </c>
      <c r="B1594" s="67" t="s">
        <v>3409</v>
      </c>
      <c r="C1594" s="67">
        <v>53</v>
      </c>
      <c r="D1594" s="67" t="s">
        <v>340</v>
      </c>
      <c r="E1594" s="71">
        <v>0.63084807526667597</v>
      </c>
      <c r="F1594" s="68">
        <v>38.474770642201797</v>
      </c>
      <c r="G1594" s="71">
        <v>0.40754962950075801</v>
      </c>
      <c r="H1594" s="68">
        <v>3.26834862385321</v>
      </c>
      <c r="I1594" s="71">
        <v>0.74187075852847595</v>
      </c>
      <c r="J1594" s="68">
        <v>44.151376146788998</v>
      </c>
      <c r="K1594" s="71">
        <v>0.80510453392036596</v>
      </c>
      <c r="L1594" s="68">
        <v>48.623853211009198</v>
      </c>
      <c r="M1594" s="71">
        <v>0.19971545438378099</v>
      </c>
      <c r="N1594" s="68">
        <v>4.14269275028769</v>
      </c>
      <c r="O1594" s="71"/>
      <c r="P1594" s="68"/>
      <c r="Q1594" s="71">
        <v>1</v>
      </c>
      <c r="R1594" s="68">
        <v>100</v>
      </c>
    </row>
    <row r="1595" spans="1:18" x14ac:dyDescent="0.2">
      <c r="A1595" s="141" t="s">
        <v>3410</v>
      </c>
      <c r="B1595" s="67" t="s">
        <v>3411</v>
      </c>
      <c r="C1595" s="67">
        <v>53</v>
      </c>
      <c r="D1595" s="67" t="s">
        <v>340</v>
      </c>
      <c r="E1595" s="71">
        <v>0.49513739745687402</v>
      </c>
      <c r="F1595" s="68">
        <v>9.1169724770642198</v>
      </c>
      <c r="G1595" s="71">
        <v>0.39096026561331798</v>
      </c>
      <c r="H1595" s="68">
        <v>2.98165137614679</v>
      </c>
      <c r="I1595" s="71">
        <v>0.74728921874232201</v>
      </c>
      <c r="J1595" s="68">
        <v>45.928899082568797</v>
      </c>
      <c r="K1595" s="71">
        <v>0.79811668896326204</v>
      </c>
      <c r="L1595" s="68">
        <v>45.9862385321101</v>
      </c>
      <c r="M1595" s="71">
        <v>0.21749955539747501</v>
      </c>
      <c r="N1595" s="68">
        <v>4.7180667433831998</v>
      </c>
      <c r="O1595" s="71">
        <v>0.32182125856799199</v>
      </c>
      <c r="P1595" s="68">
        <v>30.9760374050263</v>
      </c>
      <c r="Q1595" s="71"/>
      <c r="R1595" s="68"/>
    </row>
    <row r="1596" spans="1:18" x14ac:dyDescent="0.2">
      <c r="A1596" s="141" t="s">
        <v>3412</v>
      </c>
      <c r="B1596" s="67" t="s">
        <v>3413</v>
      </c>
      <c r="C1596" s="67">
        <v>53</v>
      </c>
      <c r="D1596" s="67" t="s">
        <v>340</v>
      </c>
      <c r="E1596" s="71">
        <v>0.515209133972648</v>
      </c>
      <c r="F1596" s="68">
        <v>11.4678899082569</v>
      </c>
      <c r="G1596" s="71">
        <v>0.50471004666849895</v>
      </c>
      <c r="H1596" s="68">
        <v>5.96330275229358</v>
      </c>
      <c r="I1596" s="71">
        <v>0.62576229562236696</v>
      </c>
      <c r="J1596" s="68">
        <v>14.220183486238501</v>
      </c>
      <c r="K1596" s="71">
        <v>0.70769584716002998</v>
      </c>
      <c r="L1596" s="68">
        <v>18.75</v>
      </c>
      <c r="M1596" s="71">
        <v>0.30286324026320499</v>
      </c>
      <c r="N1596" s="68">
        <v>7.0195627157652503</v>
      </c>
      <c r="O1596" s="71">
        <v>0.31622337412178603</v>
      </c>
      <c r="P1596" s="68">
        <v>30.274693161893602</v>
      </c>
      <c r="Q1596" s="71">
        <v>0.63400000000000001</v>
      </c>
      <c r="R1596" s="68">
        <v>34.686971235194598</v>
      </c>
    </row>
    <row r="1597" spans="1:18" x14ac:dyDescent="0.2">
      <c r="A1597" s="141" t="s">
        <v>3414</v>
      </c>
      <c r="B1597" s="67" t="s">
        <v>3415</v>
      </c>
      <c r="C1597" s="67">
        <v>53</v>
      </c>
      <c r="D1597" s="67" t="s">
        <v>340</v>
      </c>
      <c r="E1597" s="71">
        <v>0.50403400681033295</v>
      </c>
      <c r="F1597" s="68">
        <v>10.0917431192661</v>
      </c>
      <c r="G1597" s="71">
        <v>0.46271184441518398</v>
      </c>
      <c r="H1597" s="68">
        <v>4.5298165137614701</v>
      </c>
      <c r="I1597" s="71">
        <v>0.62887990498561797</v>
      </c>
      <c r="J1597" s="68">
        <v>15.080275229357801</v>
      </c>
      <c r="K1597" s="71">
        <v>0.71200108021540498</v>
      </c>
      <c r="L1597" s="68">
        <v>19.667431192660601</v>
      </c>
      <c r="M1597" s="71">
        <v>0.27440867864129498</v>
      </c>
      <c r="N1597" s="68">
        <v>6.1565017261219799</v>
      </c>
      <c r="O1597" s="71">
        <v>0.44216852579416299</v>
      </c>
      <c r="P1597" s="68">
        <v>48.6849795441262</v>
      </c>
      <c r="Q1597" s="71"/>
      <c r="R1597" s="68"/>
    </row>
    <row r="1598" spans="1:18" x14ac:dyDescent="0.2">
      <c r="A1598" s="141" t="s">
        <v>3416</v>
      </c>
      <c r="B1598" s="67" t="s">
        <v>3417</v>
      </c>
      <c r="C1598" s="67">
        <v>53</v>
      </c>
      <c r="D1598" s="67" t="s">
        <v>340</v>
      </c>
      <c r="E1598" s="71">
        <v>0.594474368394312</v>
      </c>
      <c r="F1598" s="68">
        <v>29.357798165137599</v>
      </c>
      <c r="G1598" s="71">
        <v>0.57886379204696503</v>
      </c>
      <c r="H1598" s="68">
        <v>10.6077981651376</v>
      </c>
      <c r="I1598" s="71">
        <v>0.713567677155031</v>
      </c>
      <c r="J1598" s="68">
        <v>35.091743119266098</v>
      </c>
      <c r="K1598" s="71">
        <v>0.78191321064330499</v>
      </c>
      <c r="L1598" s="68">
        <v>41.055045871559599</v>
      </c>
      <c r="M1598" s="71">
        <v>0.470033789791926</v>
      </c>
      <c r="N1598" s="68">
        <v>22.151898734177198</v>
      </c>
      <c r="O1598" s="71">
        <v>0.42799337233433199</v>
      </c>
      <c r="P1598" s="68">
        <v>47.1069549970777</v>
      </c>
      <c r="Q1598" s="71"/>
      <c r="R1598" s="68"/>
    </row>
    <row r="1599" spans="1:18" x14ac:dyDescent="0.2">
      <c r="A1599" s="141" t="s">
        <v>3418</v>
      </c>
      <c r="B1599" s="67" t="s">
        <v>3419</v>
      </c>
      <c r="C1599" s="67">
        <v>53</v>
      </c>
      <c r="D1599" s="67" t="s">
        <v>340</v>
      </c>
      <c r="E1599" s="71">
        <v>0.56843003183609797</v>
      </c>
      <c r="F1599" s="68">
        <v>22.706422018348601</v>
      </c>
      <c r="G1599" s="71">
        <v>0.52398247410611398</v>
      </c>
      <c r="H1599" s="68">
        <v>6.8807339449541303</v>
      </c>
      <c r="I1599" s="71">
        <v>0.63904296071426603</v>
      </c>
      <c r="J1599" s="68">
        <v>17.144495412844002</v>
      </c>
      <c r="K1599" s="71">
        <v>0.708483625487067</v>
      </c>
      <c r="L1599" s="68">
        <v>18.807339449541299</v>
      </c>
      <c r="M1599" s="71">
        <v>0.352658723101547</v>
      </c>
      <c r="N1599" s="68">
        <v>10.414269275028801</v>
      </c>
      <c r="O1599" s="71">
        <v>0.52531240760759401</v>
      </c>
      <c r="P1599" s="68">
        <v>58.679135008766799</v>
      </c>
      <c r="Q1599" s="71">
        <v>0.66110000000000002</v>
      </c>
      <c r="R1599" s="68">
        <v>35.786802030456897</v>
      </c>
    </row>
    <row r="1600" spans="1:18" x14ac:dyDescent="0.2">
      <c r="A1600" s="141" t="s">
        <v>3420</v>
      </c>
      <c r="B1600" s="67" t="s">
        <v>3421</v>
      </c>
      <c r="C1600" s="67">
        <v>53</v>
      </c>
      <c r="D1600" s="67" t="s">
        <v>340</v>
      </c>
      <c r="E1600" s="71">
        <v>0.33342365822476899</v>
      </c>
      <c r="F1600" s="68">
        <v>1.3188073394495401</v>
      </c>
      <c r="G1600" s="71">
        <v>0.29201601154602702</v>
      </c>
      <c r="H1600" s="68">
        <v>1.4334862385321101</v>
      </c>
      <c r="I1600" s="71">
        <v>0.59981677727537097</v>
      </c>
      <c r="J1600" s="68">
        <v>10.0917431192661</v>
      </c>
      <c r="K1600" s="71">
        <v>0.77670202671614896</v>
      </c>
      <c r="L1600" s="68">
        <v>38.474770642201797</v>
      </c>
      <c r="M1600" s="71">
        <v>0.18193135337008701</v>
      </c>
      <c r="N1600" s="68">
        <v>3.6248561565017301</v>
      </c>
      <c r="O1600" s="71">
        <v>0.138475780440978</v>
      </c>
      <c r="P1600" s="68">
        <v>7.8316773816481602</v>
      </c>
      <c r="Q1600" s="71">
        <v>1.1599999999999999E-2</v>
      </c>
      <c r="R1600" s="68">
        <v>15.3130287648054</v>
      </c>
    </row>
    <row r="1601" spans="1:18" x14ac:dyDescent="0.2">
      <c r="A1601" s="141" t="s">
        <v>3422</v>
      </c>
      <c r="B1601" s="67" t="s">
        <v>3423</v>
      </c>
      <c r="C1601" s="67">
        <v>53</v>
      </c>
      <c r="D1601" s="67" t="s">
        <v>340</v>
      </c>
      <c r="E1601" s="71">
        <v>0.33854251481504399</v>
      </c>
      <c r="F1601" s="68">
        <v>1.4334862385321101</v>
      </c>
      <c r="G1601" s="71">
        <v>0.216176009608327</v>
      </c>
      <c r="H1601" s="68">
        <v>0.74541284403669705</v>
      </c>
      <c r="I1601" s="71">
        <v>0.54054321823635598</v>
      </c>
      <c r="J1601" s="68">
        <v>4.7018348623853203</v>
      </c>
      <c r="K1601" s="71">
        <v>0.70872276369581</v>
      </c>
      <c r="L1601" s="68">
        <v>18.922018348623901</v>
      </c>
      <c r="M1601" s="71">
        <v>0.37044282411524099</v>
      </c>
      <c r="N1601" s="68">
        <v>11.852704257767501</v>
      </c>
      <c r="O1601" s="71">
        <v>0.19537027323452999</v>
      </c>
      <c r="P1601" s="68">
        <v>14.4360023378141</v>
      </c>
      <c r="Q1601" s="71">
        <v>0</v>
      </c>
      <c r="R1601" s="68">
        <v>12.690355329949201</v>
      </c>
    </row>
    <row r="1602" spans="1:18" x14ac:dyDescent="0.2">
      <c r="A1602" s="141" t="s">
        <v>3424</v>
      </c>
      <c r="B1602" s="67" t="s">
        <v>3425</v>
      </c>
      <c r="C1602" s="67">
        <v>53</v>
      </c>
      <c r="D1602" s="67" t="s">
        <v>340</v>
      </c>
      <c r="E1602" s="71">
        <v>0.22741556283973399</v>
      </c>
      <c r="F1602" s="68">
        <v>0.22935779816513799</v>
      </c>
      <c r="G1602" s="71">
        <v>0.29940911199929499</v>
      </c>
      <c r="H1602" s="68">
        <v>1.6628440366972499</v>
      </c>
      <c r="I1602" s="71">
        <v>0.34152109599313701</v>
      </c>
      <c r="J1602" s="68">
        <v>0.11467889908256899</v>
      </c>
      <c r="K1602" s="71">
        <v>0.63860470949017001</v>
      </c>
      <c r="L1602" s="68">
        <v>7.2821100917431201</v>
      </c>
      <c r="M1602" s="71">
        <v>0</v>
      </c>
      <c r="N1602" s="68">
        <v>1.0356731875719201</v>
      </c>
      <c r="O1602" s="71">
        <v>8.4958459555799296E-2</v>
      </c>
      <c r="P1602" s="68">
        <v>4.0327293980128598</v>
      </c>
      <c r="Q1602" s="71">
        <v>0</v>
      </c>
      <c r="R1602" s="68">
        <v>12.690355329949201</v>
      </c>
    </row>
    <row r="1603" spans="1:18" x14ac:dyDescent="0.2">
      <c r="A1603" s="141" t="s">
        <v>3426</v>
      </c>
      <c r="B1603" s="67" t="s">
        <v>3427</v>
      </c>
      <c r="C1603" s="67">
        <v>53</v>
      </c>
      <c r="D1603" s="67" t="s">
        <v>340</v>
      </c>
      <c r="E1603" s="71">
        <v>0.32248432530937698</v>
      </c>
      <c r="F1603" s="68">
        <v>1.2041284403669701</v>
      </c>
      <c r="G1603" s="71">
        <v>0.24870341508767099</v>
      </c>
      <c r="H1603" s="68">
        <v>1.1467889908256901</v>
      </c>
      <c r="I1603" s="71">
        <v>0.485440390604292</v>
      </c>
      <c r="J1603" s="68">
        <v>2.0642201834862401</v>
      </c>
      <c r="K1603" s="71">
        <v>0.70398606248156403</v>
      </c>
      <c r="L1603" s="68">
        <v>18.0045871559633</v>
      </c>
      <c r="M1603" s="71">
        <v>0</v>
      </c>
      <c r="N1603" s="68">
        <v>1.0356731875719201</v>
      </c>
      <c r="O1603" s="71">
        <v>0.244876083682735</v>
      </c>
      <c r="P1603" s="68">
        <v>20.6312098188194</v>
      </c>
      <c r="Q1603" s="71">
        <v>0.25190000000000001</v>
      </c>
      <c r="R1603" s="68">
        <v>23.011844331641299</v>
      </c>
    </row>
    <row r="1604" spans="1:18" x14ac:dyDescent="0.2">
      <c r="A1604" s="141" t="s">
        <v>3428</v>
      </c>
      <c r="B1604" s="67" t="s">
        <v>3429</v>
      </c>
      <c r="C1604" s="67">
        <v>53</v>
      </c>
      <c r="D1604" s="67" t="s">
        <v>340</v>
      </c>
      <c r="E1604" s="71">
        <v>0.52582877254671101</v>
      </c>
      <c r="F1604" s="68">
        <v>13.302752293577999</v>
      </c>
      <c r="G1604" s="71">
        <v>0.50169653921909896</v>
      </c>
      <c r="H1604" s="68">
        <v>5.79128440366972</v>
      </c>
      <c r="I1604" s="71">
        <v>0.59946942830420202</v>
      </c>
      <c r="J1604" s="68">
        <v>10.034403669724799</v>
      </c>
      <c r="K1604" s="71">
        <v>0.70273744879439104</v>
      </c>
      <c r="L1604" s="68">
        <v>17.7178899082569</v>
      </c>
      <c r="M1604" s="71">
        <v>0.42735194735906101</v>
      </c>
      <c r="N1604" s="68">
        <v>17.261219792865401</v>
      </c>
      <c r="O1604" s="71">
        <v>0.42371727160351602</v>
      </c>
      <c r="P1604" s="68">
        <v>46.347165400350697</v>
      </c>
      <c r="Q1604" s="71">
        <v>0.5</v>
      </c>
      <c r="R1604" s="68">
        <v>29.6954314720812</v>
      </c>
    </row>
    <row r="1605" spans="1:18" x14ac:dyDescent="0.2">
      <c r="A1605" s="141" t="s">
        <v>3430</v>
      </c>
      <c r="B1605" s="67" t="s">
        <v>3431</v>
      </c>
      <c r="C1605" s="67">
        <v>53</v>
      </c>
      <c r="D1605" s="67" t="s">
        <v>340</v>
      </c>
      <c r="E1605" s="71">
        <v>0.63111508313211795</v>
      </c>
      <c r="F1605" s="68">
        <v>38.5321100917431</v>
      </c>
      <c r="G1605" s="71">
        <v>0.57010132789594303</v>
      </c>
      <c r="H1605" s="68">
        <v>9.3463302752293593</v>
      </c>
      <c r="I1605" s="71">
        <v>0.71272514760723404</v>
      </c>
      <c r="J1605" s="68">
        <v>34.690366972477101</v>
      </c>
      <c r="K1605" s="71">
        <v>0.82850506133435797</v>
      </c>
      <c r="L1605" s="68">
        <v>57.626146788990802</v>
      </c>
      <c r="M1605" s="71">
        <v>0.36332918370976303</v>
      </c>
      <c r="N1605" s="68">
        <v>11.1047180667434</v>
      </c>
      <c r="O1605" s="71">
        <v>0.31202977824540801</v>
      </c>
      <c r="P1605" s="68">
        <v>29.748684979544102</v>
      </c>
      <c r="Q1605" s="71">
        <v>1</v>
      </c>
      <c r="R1605" s="68">
        <v>100</v>
      </c>
    </row>
    <row r="1606" spans="1:18" x14ac:dyDescent="0.2">
      <c r="A1606" s="141" t="s">
        <v>3432</v>
      </c>
      <c r="B1606" s="67" t="s">
        <v>3433</v>
      </c>
      <c r="C1606" s="67">
        <v>53</v>
      </c>
      <c r="D1606" s="67" t="s">
        <v>340</v>
      </c>
      <c r="E1606" s="71">
        <v>0.59986812350803398</v>
      </c>
      <c r="F1606" s="68">
        <v>30.848623853210999</v>
      </c>
      <c r="G1606" s="71">
        <v>0.61471977931281097</v>
      </c>
      <c r="H1606" s="68">
        <v>18.405963302752301</v>
      </c>
      <c r="I1606" s="71">
        <v>0.628458400579892</v>
      </c>
      <c r="J1606" s="68">
        <v>15.0229357798165</v>
      </c>
      <c r="K1606" s="71">
        <v>0.75569018914071096</v>
      </c>
      <c r="L1606" s="68">
        <v>30.905963302752301</v>
      </c>
      <c r="M1606" s="71">
        <v>0.41312466654810598</v>
      </c>
      <c r="N1606" s="68">
        <v>16.283084004603001</v>
      </c>
      <c r="O1606" s="71">
        <v>0.38576570546668498</v>
      </c>
      <c r="P1606" s="68">
        <v>40.794856808883701</v>
      </c>
      <c r="Q1606" s="71">
        <v>0.80145</v>
      </c>
      <c r="R1606" s="68">
        <v>39.932318104906898</v>
      </c>
    </row>
    <row r="1607" spans="1:18" x14ac:dyDescent="0.2">
      <c r="A1607" s="141" t="s">
        <v>3434</v>
      </c>
      <c r="B1607" s="67" t="s">
        <v>3435</v>
      </c>
      <c r="C1607" s="67">
        <v>53</v>
      </c>
      <c r="D1607" s="67" t="s">
        <v>340</v>
      </c>
      <c r="E1607" s="71">
        <v>0.52990352320287903</v>
      </c>
      <c r="F1607" s="68">
        <v>13.9908256880734</v>
      </c>
      <c r="G1607" s="71">
        <v>0.60807432713001497</v>
      </c>
      <c r="H1607" s="68">
        <v>16.341743119266098</v>
      </c>
      <c r="I1607" s="71">
        <v>0.66696947341233004</v>
      </c>
      <c r="J1607" s="68">
        <v>23.107798165137599</v>
      </c>
      <c r="K1607" s="71">
        <v>0.737029179038594</v>
      </c>
      <c r="L1607" s="68">
        <v>26.433486238532101</v>
      </c>
      <c r="M1607" s="71">
        <v>0.41668148675084499</v>
      </c>
      <c r="N1607" s="68">
        <v>16.5707710011507</v>
      </c>
      <c r="O1607" s="71">
        <v>0.46726667288549101</v>
      </c>
      <c r="P1607" s="68">
        <v>51.665692577440097</v>
      </c>
      <c r="Q1607" s="71">
        <v>0.28339999999999999</v>
      </c>
      <c r="R1607" s="68">
        <v>23.773265651438201</v>
      </c>
    </row>
    <row r="1608" spans="1:18" x14ac:dyDescent="0.2">
      <c r="A1608" s="141" t="s">
        <v>3436</v>
      </c>
      <c r="B1608" s="67" t="s">
        <v>3437</v>
      </c>
      <c r="C1608" s="67">
        <v>53</v>
      </c>
      <c r="D1608" s="67" t="s">
        <v>340</v>
      </c>
      <c r="E1608" s="71">
        <v>0.59962166481193802</v>
      </c>
      <c r="F1608" s="68">
        <v>30.7339449541284</v>
      </c>
      <c r="G1608" s="71">
        <v>0.54293994794142697</v>
      </c>
      <c r="H1608" s="68">
        <v>7.8555045871559601</v>
      </c>
      <c r="I1608" s="71">
        <v>0.57179442257910695</v>
      </c>
      <c r="J1608" s="68">
        <v>7.3394495412843996</v>
      </c>
      <c r="K1608" s="71">
        <v>0.71395343160285696</v>
      </c>
      <c r="L1608" s="68">
        <v>20.298165137614699</v>
      </c>
      <c r="M1608" s="71">
        <v>0.34198826249333097</v>
      </c>
      <c r="N1608" s="68">
        <v>9.4361334867663995</v>
      </c>
      <c r="O1608" s="71">
        <v>0.42705392425490901</v>
      </c>
      <c r="P1608" s="68">
        <v>46.990064289888998</v>
      </c>
      <c r="Q1608" s="71">
        <v>1</v>
      </c>
      <c r="R1608" s="68">
        <v>100</v>
      </c>
    </row>
    <row r="1609" spans="1:18" x14ac:dyDescent="0.2">
      <c r="A1609" s="141" t="s">
        <v>3438</v>
      </c>
      <c r="B1609" s="67" t="s">
        <v>3439</v>
      </c>
      <c r="C1609" s="67">
        <v>53</v>
      </c>
      <c r="D1609" s="67" t="s">
        <v>340</v>
      </c>
      <c r="E1609" s="71">
        <v>0.65858784063022202</v>
      </c>
      <c r="F1609" s="68">
        <v>45.814220183486199</v>
      </c>
      <c r="G1609" s="71">
        <v>0.54795893148734898</v>
      </c>
      <c r="H1609" s="68">
        <v>8.1995412844036704</v>
      </c>
      <c r="I1609" s="71">
        <v>0.71798951820951196</v>
      </c>
      <c r="J1609" s="68">
        <v>36.811926605504603</v>
      </c>
      <c r="K1609" s="71">
        <v>0.81030612147389702</v>
      </c>
      <c r="L1609" s="68">
        <v>50.516055045871603</v>
      </c>
      <c r="M1609" s="71">
        <v>0.46292014938644899</v>
      </c>
      <c r="N1609" s="68">
        <v>21.6915995397008</v>
      </c>
      <c r="O1609" s="71">
        <v>0.41565232322412399</v>
      </c>
      <c r="P1609" s="68">
        <v>44.535359438924601</v>
      </c>
      <c r="Q1609" s="71">
        <v>0.99670000000000003</v>
      </c>
      <c r="R1609" s="68">
        <v>44.331641285956003</v>
      </c>
    </row>
    <row r="1610" spans="1:18" x14ac:dyDescent="0.2">
      <c r="A1610" s="141" t="s">
        <v>3440</v>
      </c>
      <c r="B1610" s="67" t="s">
        <v>3441</v>
      </c>
      <c r="C1610" s="67">
        <v>53</v>
      </c>
      <c r="D1610" s="67" t="s">
        <v>340</v>
      </c>
      <c r="E1610" s="71">
        <v>0.52756458909438697</v>
      </c>
      <c r="F1610" s="68">
        <v>13.589449541284401</v>
      </c>
      <c r="G1610" s="71">
        <v>0.51436064497708101</v>
      </c>
      <c r="H1610" s="68">
        <v>6.1353211009174302</v>
      </c>
      <c r="I1610" s="71">
        <v>0.67018752350302102</v>
      </c>
      <c r="J1610" s="68">
        <v>23.910550458715601</v>
      </c>
      <c r="K1610" s="71">
        <v>0.60592470863270198</v>
      </c>
      <c r="L1610" s="68">
        <v>4.8738532110091697</v>
      </c>
      <c r="M1610" s="71">
        <v>0.36688600391250198</v>
      </c>
      <c r="N1610" s="68">
        <v>11.3348676639816</v>
      </c>
      <c r="O1610" s="71">
        <v>0.357428653541015</v>
      </c>
      <c r="P1610" s="68">
        <v>36.177673874926903</v>
      </c>
      <c r="Q1610" s="71">
        <v>0.65059999999999996</v>
      </c>
      <c r="R1610" s="68">
        <v>35.4483925549915</v>
      </c>
    </row>
    <row r="1611" spans="1:18" x14ac:dyDescent="0.2">
      <c r="A1611" s="141" t="s">
        <v>3442</v>
      </c>
      <c r="B1611" s="67" t="s">
        <v>3443</v>
      </c>
      <c r="C1611" s="67">
        <v>53</v>
      </c>
      <c r="D1611" s="67" t="s">
        <v>340</v>
      </c>
      <c r="E1611" s="71">
        <v>0.452116685605229</v>
      </c>
      <c r="F1611" s="68">
        <v>5.2178899082568799</v>
      </c>
      <c r="G1611" s="71">
        <v>0.61137127537387503</v>
      </c>
      <c r="H1611" s="68">
        <v>17.4885321100917</v>
      </c>
      <c r="I1611" s="71">
        <v>0.68818594481666595</v>
      </c>
      <c r="J1611" s="68">
        <v>27.694954128440401</v>
      </c>
      <c r="K1611" s="71">
        <v>0.59782825237604897</v>
      </c>
      <c r="L1611" s="68">
        <v>4.1284403669724803</v>
      </c>
      <c r="M1611" s="71">
        <v>0.306420060465943</v>
      </c>
      <c r="N1611" s="68">
        <v>7.1921749136938997</v>
      </c>
      <c r="O1611" s="71">
        <v>0.50889458059884296</v>
      </c>
      <c r="P1611" s="68">
        <v>56.516656925774399</v>
      </c>
      <c r="Q1611" s="71">
        <v>0</v>
      </c>
      <c r="R1611" s="68">
        <v>12.690355329949201</v>
      </c>
    </row>
    <row r="1612" spans="1:18" x14ac:dyDescent="0.2">
      <c r="A1612" s="141" t="s">
        <v>3444</v>
      </c>
      <c r="B1612" s="67" t="s">
        <v>3445</v>
      </c>
      <c r="C1612" s="67">
        <v>53</v>
      </c>
      <c r="D1612" s="67" t="s">
        <v>340</v>
      </c>
      <c r="E1612" s="71">
        <v>0.63398266569870199</v>
      </c>
      <c r="F1612" s="68">
        <v>39.220183486238497</v>
      </c>
      <c r="G1612" s="71">
        <v>0.62913505083694499</v>
      </c>
      <c r="H1612" s="68">
        <v>22.362385321100898</v>
      </c>
      <c r="I1612" s="71">
        <v>0.74053498540108198</v>
      </c>
      <c r="J1612" s="68">
        <v>43.692660550458697</v>
      </c>
      <c r="K1612" s="71">
        <v>0.77574535264551803</v>
      </c>
      <c r="L1612" s="68">
        <v>38.2454128440367</v>
      </c>
      <c r="M1612" s="71">
        <v>0.51627245242752995</v>
      </c>
      <c r="N1612" s="68">
        <v>28.3084004602992</v>
      </c>
      <c r="O1612" s="71">
        <v>0.51135815288113795</v>
      </c>
      <c r="P1612" s="68">
        <v>56.6335476329632</v>
      </c>
      <c r="Q1612" s="71">
        <v>0.63085000000000002</v>
      </c>
      <c r="R1612" s="68">
        <v>34.263959390862901</v>
      </c>
    </row>
    <row r="1613" spans="1:18" x14ac:dyDescent="0.2">
      <c r="A1613" s="141" t="s">
        <v>3446</v>
      </c>
      <c r="B1613" s="67" t="s">
        <v>3447</v>
      </c>
      <c r="C1613" s="67">
        <v>53</v>
      </c>
      <c r="D1613" s="67" t="s">
        <v>340</v>
      </c>
      <c r="E1613" s="71">
        <v>0.56309718350023696</v>
      </c>
      <c r="F1613" s="68">
        <v>20.871559633027498</v>
      </c>
      <c r="G1613" s="71">
        <v>0.58276531230310402</v>
      </c>
      <c r="H1613" s="68">
        <v>11.066513761467901</v>
      </c>
      <c r="I1613" s="71">
        <v>0.69702939515832096</v>
      </c>
      <c r="J1613" s="68">
        <v>30.848623853210999</v>
      </c>
      <c r="K1613" s="71">
        <v>0.66455332635291997</v>
      </c>
      <c r="L1613" s="68">
        <v>10.435779816513801</v>
      </c>
      <c r="M1613" s="71">
        <v>0.537613373643962</v>
      </c>
      <c r="N1613" s="68">
        <v>30.840046029919399</v>
      </c>
      <c r="O1613" s="71">
        <v>0.43872169354311702</v>
      </c>
      <c r="P1613" s="68">
        <v>48.334307422559903</v>
      </c>
      <c r="Q1613" s="71">
        <v>0.45789999999999997</v>
      </c>
      <c r="R1613" s="68">
        <v>26.903553299492401</v>
      </c>
    </row>
    <row r="1614" spans="1:18" x14ac:dyDescent="0.2">
      <c r="A1614" s="141" t="s">
        <v>774</v>
      </c>
      <c r="B1614" s="67" t="s">
        <v>3448</v>
      </c>
      <c r="C1614" s="67">
        <v>53</v>
      </c>
      <c r="D1614" s="67" t="s">
        <v>340</v>
      </c>
      <c r="E1614" s="71">
        <v>0.68743861692935704</v>
      </c>
      <c r="F1614" s="68">
        <v>53.096330275229398</v>
      </c>
      <c r="G1614" s="71">
        <v>0.57419178787108605</v>
      </c>
      <c r="H1614" s="68">
        <v>9.8050458715596296</v>
      </c>
      <c r="I1614" s="71">
        <v>0.72582351887392804</v>
      </c>
      <c r="J1614" s="68">
        <v>38.761467889908303</v>
      </c>
      <c r="K1614" s="71">
        <v>0.80143460457452897</v>
      </c>
      <c r="L1614" s="68">
        <v>47.190366972477101</v>
      </c>
      <c r="M1614" s="71">
        <v>0.45224968877823202</v>
      </c>
      <c r="N1614" s="68">
        <v>20.655926352128901</v>
      </c>
      <c r="O1614" s="71">
        <v>0.57093210147836604</v>
      </c>
      <c r="P1614" s="68">
        <v>63.763880771478703</v>
      </c>
      <c r="Q1614" s="71">
        <v>1</v>
      </c>
      <c r="R1614" s="68">
        <v>100</v>
      </c>
    </row>
    <row r="1615" spans="1:18" x14ac:dyDescent="0.2">
      <c r="A1615" s="141" t="s">
        <v>3449</v>
      </c>
      <c r="B1615" s="67" t="s">
        <v>3450</v>
      </c>
      <c r="C1615" s="67">
        <v>53</v>
      </c>
      <c r="D1615" s="67" t="s">
        <v>340</v>
      </c>
      <c r="E1615" s="71">
        <v>0.54097596780314705</v>
      </c>
      <c r="F1615" s="68">
        <v>16.112385321100898</v>
      </c>
      <c r="G1615" s="71">
        <v>0.57545518582396804</v>
      </c>
      <c r="H1615" s="68">
        <v>10.034403669724799</v>
      </c>
      <c r="I1615" s="71">
        <v>0.75646738716668704</v>
      </c>
      <c r="J1615" s="68">
        <v>48.853211009174302</v>
      </c>
      <c r="K1615" s="71">
        <v>0.81770644998423403</v>
      </c>
      <c r="L1615" s="68">
        <v>53.153669724770602</v>
      </c>
      <c r="M1615" s="71">
        <v>0.58029521607682699</v>
      </c>
      <c r="N1615" s="68">
        <v>37.169159953970102</v>
      </c>
      <c r="O1615" s="71">
        <v>0.484531567767164</v>
      </c>
      <c r="P1615" s="68">
        <v>53.594389246054902</v>
      </c>
      <c r="Q1615" s="71">
        <v>3.1399999999999997E-2</v>
      </c>
      <c r="R1615" s="68">
        <v>16.497461928934001</v>
      </c>
    </row>
    <row r="1616" spans="1:18" x14ac:dyDescent="0.2">
      <c r="A1616" s="141" t="s">
        <v>3451</v>
      </c>
      <c r="B1616" s="67" t="s">
        <v>3452</v>
      </c>
      <c r="C1616" s="67">
        <v>53</v>
      </c>
      <c r="D1616" s="67" t="s">
        <v>340</v>
      </c>
      <c r="E1616" s="71">
        <v>0.61167767859297395</v>
      </c>
      <c r="F1616" s="68">
        <v>33.600917431192698</v>
      </c>
      <c r="G1616" s="71">
        <v>0.573980230517384</v>
      </c>
      <c r="H1616" s="68">
        <v>9.74770642201835</v>
      </c>
      <c r="I1616" s="71">
        <v>0.769642830113348</v>
      </c>
      <c r="J1616" s="68">
        <v>52.350917431192698</v>
      </c>
      <c r="K1616" s="71">
        <v>0.77982737716734496</v>
      </c>
      <c r="L1616" s="68">
        <v>39.965596330275197</v>
      </c>
      <c r="M1616" s="71">
        <v>0.30286324026320499</v>
      </c>
      <c r="N1616" s="68">
        <v>7.0195627157652503</v>
      </c>
      <c r="O1616" s="71">
        <v>0.63207471490358702</v>
      </c>
      <c r="P1616" s="68">
        <v>69.842197545295207</v>
      </c>
      <c r="Q1616" s="71"/>
      <c r="R1616" s="68"/>
    </row>
    <row r="1617" spans="1:18" x14ac:dyDescent="0.2">
      <c r="A1617" s="141" t="s">
        <v>3453</v>
      </c>
      <c r="B1617" s="67" t="s">
        <v>3454</v>
      </c>
      <c r="C1617" s="67">
        <v>53</v>
      </c>
      <c r="D1617" s="67" t="s">
        <v>340</v>
      </c>
      <c r="E1617" s="71">
        <v>0.610426406688511</v>
      </c>
      <c r="F1617" s="68">
        <v>33.371559633027502</v>
      </c>
      <c r="G1617" s="71">
        <v>0.60154161202144696</v>
      </c>
      <c r="H1617" s="68">
        <v>14.965596330275201</v>
      </c>
      <c r="I1617" s="71">
        <v>0.60133435892860998</v>
      </c>
      <c r="J1617" s="68">
        <v>10.2637614678899</v>
      </c>
      <c r="K1617" s="71">
        <v>0.72314926056680195</v>
      </c>
      <c r="L1617" s="68">
        <v>22.706422018348601</v>
      </c>
      <c r="M1617" s="71">
        <v>0.37044282411524099</v>
      </c>
      <c r="N1617" s="68">
        <v>11.852704257767501</v>
      </c>
      <c r="O1617" s="71">
        <v>0.36609038449896603</v>
      </c>
      <c r="P1617" s="68">
        <v>37.638807714786701</v>
      </c>
      <c r="Q1617" s="71">
        <v>1</v>
      </c>
      <c r="R1617" s="68">
        <v>100</v>
      </c>
    </row>
    <row r="1618" spans="1:18" x14ac:dyDescent="0.2">
      <c r="A1618" s="141" t="s">
        <v>3455</v>
      </c>
      <c r="B1618" s="67" t="s">
        <v>3456</v>
      </c>
      <c r="C1618" s="67">
        <v>53</v>
      </c>
      <c r="D1618" s="67" t="s">
        <v>340</v>
      </c>
      <c r="E1618" s="71">
        <v>0.51663603589131801</v>
      </c>
      <c r="F1618" s="68">
        <v>11.697247706422001</v>
      </c>
      <c r="G1618" s="71">
        <v>0.55365875316010005</v>
      </c>
      <c r="H1618" s="68">
        <v>8.4288990825688099</v>
      </c>
      <c r="I1618" s="71">
        <v>0.76028682984015294</v>
      </c>
      <c r="J1618" s="68">
        <v>50</v>
      </c>
      <c r="K1618" s="71">
        <v>0.609774803808663</v>
      </c>
      <c r="L1618" s="68">
        <v>5.2178899082568799</v>
      </c>
      <c r="M1618" s="71">
        <v>0.58029521607682699</v>
      </c>
      <c r="N1618" s="68">
        <v>37.169159953970102</v>
      </c>
      <c r="O1618" s="71">
        <v>0.59580061246216398</v>
      </c>
      <c r="P1618" s="68">
        <v>66.452367036820604</v>
      </c>
      <c r="Q1618" s="71">
        <v>0</v>
      </c>
      <c r="R1618" s="68">
        <v>12.690355329949201</v>
      </c>
    </row>
    <row r="1619" spans="1:18" x14ac:dyDescent="0.2">
      <c r="A1619" s="141" t="s">
        <v>3457</v>
      </c>
      <c r="B1619" s="67" t="s">
        <v>3458</v>
      </c>
      <c r="C1619" s="67">
        <v>53</v>
      </c>
      <c r="D1619" s="67" t="s">
        <v>340</v>
      </c>
      <c r="E1619" s="71">
        <v>0.49764614276527602</v>
      </c>
      <c r="F1619" s="68">
        <v>9.3463302752293593</v>
      </c>
      <c r="G1619" s="71">
        <v>0.59186286713541603</v>
      </c>
      <c r="H1619" s="68">
        <v>12.901376146789</v>
      </c>
      <c r="I1619" s="71">
        <v>0.67800370592785297</v>
      </c>
      <c r="J1619" s="68">
        <v>25.5160550458716</v>
      </c>
      <c r="K1619" s="71">
        <v>0.75753729990392005</v>
      </c>
      <c r="L1619" s="68">
        <v>31.422018348623901</v>
      </c>
      <c r="M1619" s="71">
        <v>0.37399964431798</v>
      </c>
      <c r="N1619" s="68">
        <v>12.0828538550058</v>
      </c>
      <c r="O1619" s="71">
        <v>7.6573339306484203E-2</v>
      </c>
      <c r="P1619" s="68">
        <v>3.2729398012858</v>
      </c>
      <c r="Q1619" s="71">
        <v>0.50790000000000002</v>
      </c>
      <c r="R1619" s="68">
        <v>30.541455160744501</v>
      </c>
    </row>
    <row r="1620" spans="1:18" x14ac:dyDescent="0.2">
      <c r="A1620" s="141" t="s">
        <v>3459</v>
      </c>
      <c r="B1620" s="67" t="s">
        <v>3460</v>
      </c>
      <c r="C1620" s="67">
        <v>53</v>
      </c>
      <c r="D1620" s="67" t="s">
        <v>340</v>
      </c>
      <c r="E1620" s="71">
        <v>0.492052980334934</v>
      </c>
      <c r="F1620" s="68">
        <v>8.7729357798165104</v>
      </c>
      <c r="G1620" s="71">
        <v>0.32900192777721698</v>
      </c>
      <c r="H1620" s="68">
        <v>2.0642201834862401</v>
      </c>
      <c r="I1620" s="71">
        <v>0.53636576788718804</v>
      </c>
      <c r="J1620" s="68">
        <v>4.3577981651376101</v>
      </c>
      <c r="K1620" s="71">
        <v>0.63138901077018394</v>
      </c>
      <c r="L1620" s="68">
        <v>6.4220183486238502</v>
      </c>
      <c r="M1620" s="71">
        <v>0.110794949315312</v>
      </c>
      <c r="N1620" s="68">
        <v>2.3590333716915999</v>
      </c>
      <c r="O1620" s="71">
        <v>0.34476622625969999</v>
      </c>
      <c r="P1620" s="68">
        <v>34.4243132670953</v>
      </c>
      <c r="Q1620" s="71">
        <v>1</v>
      </c>
      <c r="R1620" s="68">
        <v>100</v>
      </c>
    </row>
    <row r="1621" spans="1:18" x14ac:dyDescent="0.2">
      <c r="A1621" s="141" t="s">
        <v>3461</v>
      </c>
      <c r="B1621" s="67" t="s">
        <v>3462</v>
      </c>
      <c r="C1621" s="67">
        <v>53</v>
      </c>
      <c r="D1621" s="67" t="s">
        <v>340</v>
      </c>
      <c r="E1621" s="71">
        <v>0.469863306733381</v>
      </c>
      <c r="F1621" s="68">
        <v>7.1100917431192698</v>
      </c>
      <c r="G1621" s="71">
        <v>0.59092251321506795</v>
      </c>
      <c r="H1621" s="68">
        <v>12.6146788990826</v>
      </c>
      <c r="I1621" s="71">
        <v>0.56595605577532404</v>
      </c>
      <c r="J1621" s="68">
        <v>6.7660550458715596</v>
      </c>
      <c r="K1621" s="71">
        <v>0.68276670738772205</v>
      </c>
      <c r="L1621" s="68">
        <v>13.7614678899083</v>
      </c>
      <c r="M1621" s="71">
        <v>0.38467010492619602</v>
      </c>
      <c r="N1621" s="68">
        <v>13.0034522439586</v>
      </c>
      <c r="O1621" s="71">
        <v>0.103064459095975</v>
      </c>
      <c r="P1621" s="68">
        <v>5.2016364699006399</v>
      </c>
      <c r="Q1621" s="71">
        <v>0.49180000000000001</v>
      </c>
      <c r="R1621" s="68">
        <v>27.326565143823998</v>
      </c>
    </row>
    <row r="1622" spans="1:18" x14ac:dyDescent="0.2">
      <c r="A1622" s="141" t="s">
        <v>3463</v>
      </c>
      <c r="B1622" s="67" t="s">
        <v>3464</v>
      </c>
      <c r="C1622" s="67">
        <v>53</v>
      </c>
      <c r="D1622" s="67" t="s">
        <v>340</v>
      </c>
      <c r="E1622" s="71">
        <v>0.65260604069779504</v>
      </c>
      <c r="F1622" s="68">
        <v>44.610091743119298</v>
      </c>
      <c r="G1622" s="71">
        <v>0.62079964942982502</v>
      </c>
      <c r="H1622" s="68">
        <v>20.470183486238501</v>
      </c>
      <c r="I1622" s="71">
        <v>0.56108966378471503</v>
      </c>
      <c r="J1622" s="68">
        <v>6.1353211009174302</v>
      </c>
      <c r="K1622" s="71">
        <v>0.665160410130749</v>
      </c>
      <c r="L1622" s="68">
        <v>10.6077981651376</v>
      </c>
      <c r="M1622" s="71">
        <v>0.445136048372755</v>
      </c>
      <c r="N1622" s="68">
        <v>19.7928653624856</v>
      </c>
      <c r="O1622" s="71">
        <v>0.62375047246872495</v>
      </c>
      <c r="P1622" s="68">
        <v>69.140853302162498</v>
      </c>
      <c r="Q1622" s="71">
        <v>0.99970000000000003</v>
      </c>
      <c r="R1622" s="68">
        <v>45.262267343485597</v>
      </c>
    </row>
    <row r="1623" spans="1:18" x14ac:dyDescent="0.2">
      <c r="A1623" s="141" t="s">
        <v>3465</v>
      </c>
      <c r="B1623" s="67" t="s">
        <v>3466</v>
      </c>
      <c r="C1623" s="67">
        <v>53</v>
      </c>
      <c r="D1623" s="67" t="s">
        <v>340</v>
      </c>
      <c r="E1623" s="71">
        <v>0.63710626897925304</v>
      </c>
      <c r="F1623" s="68">
        <v>40.4816513761468</v>
      </c>
      <c r="G1623" s="71">
        <v>0.60753454484757796</v>
      </c>
      <c r="H1623" s="68">
        <v>16.2270642201835</v>
      </c>
      <c r="I1623" s="71">
        <v>0.657566245805007</v>
      </c>
      <c r="J1623" s="68">
        <v>21.158256880733902</v>
      </c>
      <c r="K1623" s="71">
        <v>0.81371427245838801</v>
      </c>
      <c r="L1623" s="68">
        <v>51.720183486238497</v>
      </c>
      <c r="M1623" s="71">
        <v>0.33843144229059202</v>
      </c>
      <c r="N1623" s="68">
        <v>9.2059838895281896</v>
      </c>
      <c r="O1623" s="71">
        <v>0.40539110847395499</v>
      </c>
      <c r="P1623" s="68">
        <v>43.015780245470502</v>
      </c>
      <c r="Q1623" s="71">
        <v>1</v>
      </c>
      <c r="R1623" s="68">
        <v>100</v>
      </c>
    </row>
    <row r="1624" spans="1:18" x14ac:dyDescent="0.2">
      <c r="A1624" s="141" t="s">
        <v>3467</v>
      </c>
      <c r="B1624" s="67" t="s">
        <v>3468</v>
      </c>
      <c r="C1624" s="67">
        <v>53</v>
      </c>
      <c r="D1624" s="67" t="s">
        <v>340</v>
      </c>
      <c r="E1624" s="71">
        <v>0.57339501117659697</v>
      </c>
      <c r="F1624" s="68">
        <v>24.197247706422001</v>
      </c>
      <c r="G1624" s="71">
        <v>0.61819871597729803</v>
      </c>
      <c r="H1624" s="68">
        <v>19.667431192660601</v>
      </c>
      <c r="I1624" s="71">
        <v>0.815749376258599</v>
      </c>
      <c r="J1624" s="68">
        <v>64.621559633027502</v>
      </c>
      <c r="K1624" s="71">
        <v>0.79231838839613</v>
      </c>
      <c r="L1624" s="68">
        <v>44.380733944954102</v>
      </c>
      <c r="M1624" s="71">
        <v>0.605192957495999</v>
      </c>
      <c r="N1624" s="68">
        <v>41.139240506329102</v>
      </c>
      <c r="O1624" s="71">
        <v>0.60891062893155301</v>
      </c>
      <c r="P1624" s="68">
        <v>67.445938047925196</v>
      </c>
      <c r="Q1624" s="71">
        <v>0</v>
      </c>
      <c r="R1624" s="68">
        <v>12.690355329949201</v>
      </c>
    </row>
    <row r="1625" spans="1:18" x14ac:dyDescent="0.2">
      <c r="A1625" s="141" t="s">
        <v>3469</v>
      </c>
      <c r="B1625" s="67" t="s">
        <v>3470</v>
      </c>
      <c r="C1625" s="67">
        <v>53</v>
      </c>
      <c r="D1625" s="67" t="s">
        <v>340</v>
      </c>
      <c r="E1625" s="71">
        <v>0.39698842159004399</v>
      </c>
      <c r="F1625" s="68">
        <v>2.75229357798165</v>
      </c>
      <c r="G1625" s="71">
        <v>0.31244049447444899</v>
      </c>
      <c r="H1625" s="68">
        <v>1.7775229357798199</v>
      </c>
      <c r="I1625" s="71">
        <v>0.61488080248385302</v>
      </c>
      <c r="J1625" s="68">
        <v>11.9839449541284</v>
      </c>
      <c r="K1625" s="71">
        <v>0.65601779500477497</v>
      </c>
      <c r="L1625" s="68">
        <v>9.2316513761467895</v>
      </c>
      <c r="M1625" s="71">
        <v>0.235283656411168</v>
      </c>
      <c r="N1625" s="68">
        <v>5.12082853855006</v>
      </c>
      <c r="O1625" s="71">
        <v>0.39950778116602098</v>
      </c>
      <c r="P1625" s="68">
        <v>42.197545295148998</v>
      </c>
      <c r="Q1625" s="71">
        <v>0.1638</v>
      </c>
      <c r="R1625" s="68">
        <v>20.3891708967851</v>
      </c>
    </row>
    <row r="1626" spans="1:18" x14ac:dyDescent="0.2">
      <c r="A1626" s="141" t="s">
        <v>3471</v>
      </c>
      <c r="B1626" s="67" t="s">
        <v>3472</v>
      </c>
      <c r="C1626" s="67">
        <v>53</v>
      </c>
      <c r="D1626" s="67" t="s">
        <v>340</v>
      </c>
      <c r="E1626" s="71">
        <v>0.49975064159344001</v>
      </c>
      <c r="F1626" s="68">
        <v>9.5756880733945007</v>
      </c>
      <c r="G1626" s="71">
        <v>0.54373281241607696</v>
      </c>
      <c r="H1626" s="68">
        <v>8.0848623853211006</v>
      </c>
      <c r="I1626" s="71">
        <v>0.36538411181324998</v>
      </c>
      <c r="J1626" s="68">
        <v>0.17201834862385301</v>
      </c>
      <c r="K1626" s="71">
        <v>0.65809079806889104</v>
      </c>
      <c r="L1626" s="68">
        <v>9.4036697247706407</v>
      </c>
      <c r="M1626" s="71">
        <v>0.18548817357282599</v>
      </c>
      <c r="N1626" s="68">
        <v>3.7399309551208302</v>
      </c>
      <c r="O1626" s="71">
        <v>0.24580795368959801</v>
      </c>
      <c r="P1626" s="68">
        <v>20.9234365867914</v>
      </c>
      <c r="Q1626" s="71">
        <v>1</v>
      </c>
      <c r="R1626" s="68">
        <v>100</v>
      </c>
    </row>
    <row r="1627" spans="1:18" x14ac:dyDescent="0.2">
      <c r="A1627" s="141" t="s">
        <v>3473</v>
      </c>
      <c r="B1627" s="67" t="s">
        <v>3474</v>
      </c>
      <c r="C1627" s="67">
        <v>53</v>
      </c>
      <c r="D1627" s="67" t="s">
        <v>340</v>
      </c>
      <c r="E1627" s="71">
        <v>0.56360016727473305</v>
      </c>
      <c r="F1627" s="68">
        <v>20.9862385321101</v>
      </c>
      <c r="G1627" s="71">
        <v>0.54314323402905595</v>
      </c>
      <c r="H1627" s="68">
        <v>7.9701834862385299</v>
      </c>
      <c r="I1627" s="71">
        <v>0.48121868875054502</v>
      </c>
      <c r="J1627" s="68">
        <v>1.8348623853210999</v>
      </c>
      <c r="K1627" s="71">
        <v>0.68085950750459001</v>
      </c>
      <c r="L1627" s="68">
        <v>13.1307339449541</v>
      </c>
      <c r="M1627" s="71">
        <v>0.29930642006046598</v>
      </c>
      <c r="N1627" s="68">
        <v>6.7318757192174896</v>
      </c>
      <c r="O1627" s="71">
        <v>0.37707315330374003</v>
      </c>
      <c r="P1627" s="68">
        <v>39.509059029807098</v>
      </c>
      <c r="Q1627" s="71">
        <v>1</v>
      </c>
      <c r="R1627" s="68">
        <v>100</v>
      </c>
    </row>
    <row r="1628" spans="1:18" x14ac:dyDescent="0.2">
      <c r="A1628" s="141" t="s">
        <v>3475</v>
      </c>
      <c r="B1628" s="67" t="s">
        <v>3476</v>
      </c>
      <c r="C1628" s="67">
        <v>53</v>
      </c>
      <c r="D1628" s="67" t="s">
        <v>340</v>
      </c>
      <c r="E1628" s="71">
        <v>0.60282720319664895</v>
      </c>
      <c r="F1628" s="68">
        <v>31.7087155963303</v>
      </c>
      <c r="G1628" s="71">
        <v>0.60502730662469695</v>
      </c>
      <c r="H1628" s="68">
        <v>15.538990825688099</v>
      </c>
      <c r="I1628" s="71">
        <v>0.55451475105271397</v>
      </c>
      <c r="J1628" s="68">
        <v>5.67660550458716</v>
      </c>
      <c r="K1628" s="71">
        <v>0.66967748400823301</v>
      </c>
      <c r="L1628" s="68">
        <v>11.582568807339401</v>
      </c>
      <c r="M1628" s="71">
        <v>0.445136048372755</v>
      </c>
      <c r="N1628" s="68">
        <v>19.7928653624856</v>
      </c>
      <c r="O1628" s="71">
        <v>0.374857629121499</v>
      </c>
      <c r="P1628" s="68">
        <v>39.216832261835201</v>
      </c>
      <c r="Q1628" s="71">
        <v>0.96775</v>
      </c>
      <c r="R1628" s="68">
        <v>43.231810490693697</v>
      </c>
    </row>
    <row r="1629" spans="1:18" x14ac:dyDescent="0.2">
      <c r="A1629" s="141" t="s">
        <v>3477</v>
      </c>
      <c r="B1629" s="67" t="s">
        <v>3478</v>
      </c>
      <c r="C1629" s="67">
        <v>53</v>
      </c>
      <c r="D1629" s="67" t="s">
        <v>340</v>
      </c>
      <c r="E1629" s="71">
        <v>0.58508073490833301</v>
      </c>
      <c r="F1629" s="68">
        <v>26.892201834862401</v>
      </c>
      <c r="G1629" s="71">
        <v>0.587035857679858</v>
      </c>
      <c r="H1629" s="68">
        <v>11.9839449541284</v>
      </c>
      <c r="I1629" s="71">
        <v>0.553532792388439</v>
      </c>
      <c r="J1629" s="68">
        <v>5.5619266055045902</v>
      </c>
      <c r="K1629" s="71">
        <v>0.80575158570727501</v>
      </c>
      <c r="L1629" s="68">
        <v>48.910550458715598</v>
      </c>
      <c r="M1629" s="71">
        <v>0.30286324026320499</v>
      </c>
      <c r="N1629" s="68">
        <v>7.0195627157652503</v>
      </c>
      <c r="O1629" s="71">
        <v>0.26130093341122201</v>
      </c>
      <c r="P1629" s="68">
        <v>22.793687901811801</v>
      </c>
      <c r="Q1629" s="71">
        <v>1</v>
      </c>
      <c r="R1629" s="68">
        <v>100</v>
      </c>
    </row>
    <row r="1630" spans="1:18" x14ac:dyDescent="0.2">
      <c r="A1630" s="141" t="s">
        <v>3479</v>
      </c>
      <c r="B1630" s="67" t="s">
        <v>3480</v>
      </c>
      <c r="C1630" s="67">
        <v>53</v>
      </c>
      <c r="D1630" s="67" t="s">
        <v>340</v>
      </c>
      <c r="E1630" s="71">
        <v>0.56074712091001899</v>
      </c>
      <c r="F1630" s="68">
        <v>20.183486238532101</v>
      </c>
      <c r="G1630" s="71">
        <v>0.59064400002472806</v>
      </c>
      <c r="H1630" s="68">
        <v>12.5</v>
      </c>
      <c r="I1630" s="71">
        <v>0.49522136470735001</v>
      </c>
      <c r="J1630" s="68">
        <v>2.3509174311926602</v>
      </c>
      <c r="K1630" s="71">
        <v>0.75451582054446498</v>
      </c>
      <c r="L1630" s="68">
        <v>30.561926605504599</v>
      </c>
      <c r="M1630" s="71">
        <v>0.33487462208785301</v>
      </c>
      <c r="N1630" s="68">
        <v>9.0909090909090899</v>
      </c>
      <c r="O1630" s="71">
        <v>0.18922691809571801</v>
      </c>
      <c r="P1630" s="68">
        <v>13.7346580946815</v>
      </c>
      <c r="Q1630" s="71">
        <v>1</v>
      </c>
      <c r="R1630" s="68">
        <v>100</v>
      </c>
    </row>
    <row r="1631" spans="1:18" x14ac:dyDescent="0.2">
      <c r="A1631" s="141" t="s">
        <v>3481</v>
      </c>
      <c r="B1631" s="67" t="s">
        <v>3482</v>
      </c>
      <c r="C1631" s="67">
        <v>53</v>
      </c>
      <c r="D1631" s="67" t="s">
        <v>340</v>
      </c>
      <c r="E1631" s="71">
        <v>0.50794361925528098</v>
      </c>
      <c r="F1631" s="68">
        <v>10.493119266055</v>
      </c>
      <c r="G1631" s="71">
        <v>0.63440214878627199</v>
      </c>
      <c r="H1631" s="68">
        <v>23.853211009174299</v>
      </c>
      <c r="I1631" s="71">
        <v>0.71897101981633305</v>
      </c>
      <c r="J1631" s="68">
        <v>37.155963302752298</v>
      </c>
      <c r="K1631" s="71">
        <v>0.77232858191582299</v>
      </c>
      <c r="L1631" s="68">
        <v>37.155963302752298</v>
      </c>
      <c r="M1631" s="71">
        <v>0.32420416147963699</v>
      </c>
      <c r="N1631" s="68">
        <v>8.4004602991944797</v>
      </c>
      <c r="O1631" s="71">
        <v>0.59715580353361897</v>
      </c>
      <c r="P1631" s="68">
        <v>66.6277030976037</v>
      </c>
      <c r="Q1631" s="71">
        <v>5.9999999999999995E-4</v>
      </c>
      <c r="R1631" s="68">
        <v>12.944162436548201</v>
      </c>
    </row>
    <row r="1632" spans="1:18" x14ac:dyDescent="0.2">
      <c r="A1632" s="141" t="s">
        <v>3483</v>
      </c>
      <c r="B1632" s="67" t="s">
        <v>3484</v>
      </c>
      <c r="C1632" s="67">
        <v>53</v>
      </c>
      <c r="D1632" s="67" t="s">
        <v>340</v>
      </c>
      <c r="E1632" s="71">
        <v>0.63597405300714704</v>
      </c>
      <c r="F1632" s="68">
        <v>40.080275229357802</v>
      </c>
      <c r="G1632" s="71">
        <v>0.51979783398016899</v>
      </c>
      <c r="H1632" s="68">
        <v>6.53669724770642</v>
      </c>
      <c r="I1632" s="71">
        <v>0.63640007748939798</v>
      </c>
      <c r="J1632" s="68">
        <v>16.2270642201835</v>
      </c>
      <c r="K1632" s="71">
        <v>0.72347648364338102</v>
      </c>
      <c r="L1632" s="68">
        <v>22.821100917431199</v>
      </c>
      <c r="M1632" s="71">
        <v>0.38822692512893497</v>
      </c>
      <c r="N1632" s="68">
        <v>13.348676639815899</v>
      </c>
      <c r="O1632" s="71">
        <v>0.54794299780099798</v>
      </c>
      <c r="P1632" s="68">
        <v>61.426066627703101</v>
      </c>
      <c r="Q1632" s="71">
        <v>1</v>
      </c>
      <c r="R1632" s="68">
        <v>100</v>
      </c>
    </row>
    <row r="1633" spans="1:18" x14ac:dyDescent="0.2">
      <c r="A1633" s="141" t="s">
        <v>3483</v>
      </c>
      <c r="B1633" s="67" t="s">
        <v>3485</v>
      </c>
      <c r="C1633" s="67">
        <v>53</v>
      </c>
      <c r="D1633" s="67" t="s">
        <v>340</v>
      </c>
      <c r="E1633" s="71">
        <v>0.61404479493604203</v>
      </c>
      <c r="F1633" s="68">
        <v>34.288990825688103</v>
      </c>
      <c r="G1633" s="71">
        <v>0.52847984633106304</v>
      </c>
      <c r="H1633" s="68">
        <v>7.1100917431192698</v>
      </c>
      <c r="I1633" s="71">
        <v>0.57819032304651496</v>
      </c>
      <c r="J1633" s="68">
        <v>7.9701834862385299</v>
      </c>
      <c r="K1633" s="71">
        <v>0.74126353852327698</v>
      </c>
      <c r="L1633" s="68">
        <v>27.465596330275201</v>
      </c>
      <c r="M1633" s="71">
        <v>0.30997688066868201</v>
      </c>
      <c r="N1633" s="68">
        <v>7.3647871116225501</v>
      </c>
      <c r="O1633" s="71">
        <v>0.52635818104671195</v>
      </c>
      <c r="P1633" s="68">
        <v>58.854471069550002</v>
      </c>
      <c r="Q1633" s="71">
        <v>1</v>
      </c>
      <c r="R1633" s="68">
        <v>100</v>
      </c>
    </row>
    <row r="1634" spans="1:18" x14ac:dyDescent="0.2">
      <c r="A1634" s="141" t="s">
        <v>3486</v>
      </c>
      <c r="B1634" s="67" t="s">
        <v>3487</v>
      </c>
      <c r="C1634" s="67">
        <v>53</v>
      </c>
      <c r="D1634" s="67" t="s">
        <v>340</v>
      </c>
      <c r="E1634" s="71">
        <v>0.45699776891353999</v>
      </c>
      <c r="F1634" s="68">
        <v>5.7339449541284404</v>
      </c>
      <c r="G1634" s="71">
        <v>0.41330637037657902</v>
      </c>
      <c r="H1634" s="68">
        <v>3.4403669724770598</v>
      </c>
      <c r="I1634" s="71">
        <v>0.73242279319606696</v>
      </c>
      <c r="J1634" s="68">
        <v>41.5137614678899</v>
      </c>
      <c r="K1634" s="71">
        <v>0.78660095789350704</v>
      </c>
      <c r="L1634" s="68">
        <v>42.2591743119266</v>
      </c>
      <c r="M1634" s="71">
        <v>0.352658723101547</v>
      </c>
      <c r="N1634" s="68">
        <v>10.414269275028801</v>
      </c>
      <c r="O1634" s="71">
        <v>0</v>
      </c>
      <c r="P1634" s="68">
        <v>0.642898889538282</v>
      </c>
      <c r="Q1634" s="71"/>
      <c r="R1634" s="68"/>
    </row>
    <row r="1635" spans="1:18" x14ac:dyDescent="0.2">
      <c r="A1635" s="141" t="s">
        <v>3488</v>
      </c>
      <c r="B1635" s="67" t="s">
        <v>3489</v>
      </c>
      <c r="C1635" s="67">
        <v>53</v>
      </c>
      <c r="D1635" s="67" t="s">
        <v>340</v>
      </c>
      <c r="E1635" s="71">
        <v>0.42965741491989701</v>
      </c>
      <c r="F1635" s="68">
        <v>3.4403669724770598</v>
      </c>
      <c r="G1635" s="71">
        <v>0.40911133606942102</v>
      </c>
      <c r="H1635" s="68">
        <v>3.3830275229357798</v>
      </c>
      <c r="I1635" s="71">
        <v>0.70138917634248499</v>
      </c>
      <c r="J1635" s="68">
        <v>31.938073394495401</v>
      </c>
      <c r="K1635" s="71">
        <v>0.73242364048187503</v>
      </c>
      <c r="L1635" s="68">
        <v>25</v>
      </c>
      <c r="M1635" s="71">
        <v>0.27796549884403399</v>
      </c>
      <c r="N1635" s="68">
        <v>6.2715765247410804</v>
      </c>
      <c r="O1635" s="71">
        <v>0.45705483778157002</v>
      </c>
      <c r="P1635" s="68">
        <v>50.321449444769101</v>
      </c>
      <c r="Q1635" s="71">
        <v>0</v>
      </c>
      <c r="R1635" s="68">
        <v>12.690355329949201</v>
      </c>
    </row>
    <row r="1636" spans="1:18" x14ac:dyDescent="0.2">
      <c r="A1636" s="141" t="s">
        <v>3490</v>
      </c>
      <c r="B1636" s="67" t="s">
        <v>3491</v>
      </c>
      <c r="C1636" s="67">
        <v>52</v>
      </c>
      <c r="D1636" s="67" t="s">
        <v>340</v>
      </c>
      <c r="E1636" s="71">
        <v>0.52832661400623904</v>
      </c>
      <c r="F1636" s="68">
        <v>13.6467889908257</v>
      </c>
      <c r="G1636" s="71">
        <v>0.60623963673330405</v>
      </c>
      <c r="H1636" s="68">
        <v>15.940366972477101</v>
      </c>
      <c r="I1636" s="71">
        <v>0.75165814935111397</v>
      </c>
      <c r="J1636" s="68">
        <v>47.247706422018297</v>
      </c>
      <c r="K1636" s="71">
        <v>0.83887538114069904</v>
      </c>
      <c r="L1636" s="68">
        <v>59.9770642201835</v>
      </c>
      <c r="M1636" s="71">
        <v>0.25306775742486198</v>
      </c>
      <c r="N1636" s="68">
        <v>5.63866513233602</v>
      </c>
      <c r="O1636" s="71">
        <v>0.191792145381216</v>
      </c>
      <c r="P1636" s="68">
        <v>14.085330216247799</v>
      </c>
      <c r="Q1636" s="71"/>
      <c r="R1636" s="68"/>
    </row>
    <row r="1637" spans="1:18" x14ac:dyDescent="0.2">
      <c r="A1637" s="141" t="s">
        <v>3492</v>
      </c>
      <c r="B1637" s="67" t="s">
        <v>3493</v>
      </c>
      <c r="C1637" s="67">
        <v>52</v>
      </c>
      <c r="D1637" s="67" t="s">
        <v>340</v>
      </c>
      <c r="E1637" s="71">
        <v>0.62854509843961204</v>
      </c>
      <c r="F1637" s="68">
        <v>37.7866972477064</v>
      </c>
      <c r="G1637" s="71">
        <v>0.60352714759378701</v>
      </c>
      <c r="H1637" s="68">
        <v>15.1376146788991</v>
      </c>
      <c r="I1637" s="71">
        <v>0.72783656172521405</v>
      </c>
      <c r="J1637" s="68">
        <v>39.7362385321101</v>
      </c>
      <c r="K1637" s="71">
        <v>0.81309551200020203</v>
      </c>
      <c r="L1637" s="68">
        <v>51.433486238532097</v>
      </c>
      <c r="M1637" s="71">
        <v>0.42735194735906101</v>
      </c>
      <c r="N1637" s="68">
        <v>17.261219792865401</v>
      </c>
      <c r="O1637" s="71">
        <v>0.199459421959407</v>
      </c>
      <c r="P1637" s="68">
        <v>15.1957919345412</v>
      </c>
      <c r="Q1637" s="71">
        <v>1</v>
      </c>
      <c r="R1637" s="68">
        <v>100</v>
      </c>
    </row>
    <row r="1638" spans="1:18" x14ac:dyDescent="0.2">
      <c r="A1638" s="141" t="s">
        <v>3494</v>
      </c>
      <c r="B1638" s="67" t="s">
        <v>3495</v>
      </c>
      <c r="C1638" s="67">
        <v>52</v>
      </c>
      <c r="D1638" s="67" t="s">
        <v>340</v>
      </c>
      <c r="E1638" s="71">
        <v>0.58422433147184105</v>
      </c>
      <c r="F1638" s="68">
        <v>26.548165137614699</v>
      </c>
      <c r="G1638" s="71">
        <v>0.60874136078486896</v>
      </c>
      <c r="H1638" s="68">
        <v>16.685779816513801</v>
      </c>
      <c r="I1638" s="71">
        <v>0.67891330514569104</v>
      </c>
      <c r="J1638" s="68">
        <v>25.974770642201801</v>
      </c>
      <c r="K1638" s="71">
        <v>0.79234046289377302</v>
      </c>
      <c r="L1638" s="68">
        <v>44.438073394495397</v>
      </c>
      <c r="M1638" s="71">
        <v>0.40956784634536703</v>
      </c>
      <c r="N1638" s="68">
        <v>16.110471806674301</v>
      </c>
      <c r="O1638" s="71">
        <v>0.25638301366134703</v>
      </c>
      <c r="P1638" s="68">
        <v>22.326125073056701</v>
      </c>
      <c r="Q1638" s="71">
        <v>0.75939999999999996</v>
      </c>
      <c r="R1638" s="68">
        <v>38.747884940778299</v>
      </c>
    </row>
    <row r="1639" spans="1:18" x14ac:dyDescent="0.2">
      <c r="A1639" s="141" t="s">
        <v>3496</v>
      </c>
      <c r="B1639" s="67" t="s">
        <v>3497</v>
      </c>
      <c r="C1639" s="67">
        <v>52</v>
      </c>
      <c r="D1639" s="67" t="s">
        <v>340</v>
      </c>
      <c r="E1639" s="71">
        <v>0.44726995500943001</v>
      </c>
      <c r="F1639" s="68">
        <v>4.9311926605504599</v>
      </c>
      <c r="G1639" s="71">
        <v>0.59670229323261603</v>
      </c>
      <c r="H1639" s="68">
        <v>14.220183486238501</v>
      </c>
      <c r="I1639" s="71">
        <v>0.75145542913103802</v>
      </c>
      <c r="J1639" s="68">
        <v>47.190366972477101</v>
      </c>
      <c r="K1639" s="71">
        <v>0.83333715270180997</v>
      </c>
      <c r="L1639" s="68">
        <v>58.7729357798165</v>
      </c>
      <c r="M1639" s="71">
        <v>0.10723812911257299</v>
      </c>
      <c r="N1639" s="68">
        <v>2.1288837744533899</v>
      </c>
      <c r="O1639" s="71">
        <v>0.166386725878541</v>
      </c>
      <c r="P1639" s="68">
        <v>10.520163646990101</v>
      </c>
      <c r="Q1639" s="71">
        <v>0.22850000000000001</v>
      </c>
      <c r="R1639" s="68">
        <v>22.588832487309599</v>
      </c>
    </row>
    <row r="1640" spans="1:18" x14ac:dyDescent="0.2">
      <c r="A1640" s="141" t="s">
        <v>3498</v>
      </c>
      <c r="B1640" s="67" t="s">
        <v>3499</v>
      </c>
      <c r="C1640" s="67">
        <v>52</v>
      </c>
      <c r="D1640" s="67" t="s">
        <v>340</v>
      </c>
      <c r="E1640" s="71">
        <v>0.454473585529866</v>
      </c>
      <c r="F1640" s="68">
        <v>5.3325688073394497</v>
      </c>
      <c r="G1640" s="71">
        <v>0.58855607133392995</v>
      </c>
      <c r="H1640" s="68">
        <v>12.2133027522936</v>
      </c>
      <c r="I1640" s="71">
        <v>0.72328919558146598</v>
      </c>
      <c r="J1640" s="68">
        <v>38.130733944954102</v>
      </c>
      <c r="K1640" s="71">
        <v>0.74249373790811102</v>
      </c>
      <c r="L1640" s="68">
        <v>27.5229357798165</v>
      </c>
      <c r="M1640" s="71">
        <v>4.6772185666014598E-2</v>
      </c>
      <c r="N1640" s="68">
        <v>1.4384349827387799</v>
      </c>
      <c r="O1640" s="71">
        <v>0.17125673715980799</v>
      </c>
      <c r="P1640" s="68">
        <v>11.163062536528299</v>
      </c>
      <c r="Q1640" s="71"/>
      <c r="R1640" s="68"/>
    </row>
    <row r="1641" spans="1:18" x14ac:dyDescent="0.2">
      <c r="A1641" s="141" t="s">
        <v>3500</v>
      </c>
      <c r="B1641" s="67" t="s">
        <v>3501</v>
      </c>
      <c r="C1641" s="67">
        <v>52</v>
      </c>
      <c r="D1641" s="67" t="s">
        <v>340</v>
      </c>
      <c r="E1641" s="71">
        <v>0.55864403199634105</v>
      </c>
      <c r="F1641" s="68">
        <v>19.7821100917431</v>
      </c>
      <c r="G1641" s="71">
        <v>0.63420102899099096</v>
      </c>
      <c r="H1641" s="68">
        <v>23.795871559632999</v>
      </c>
      <c r="I1641" s="71">
        <v>0.67922021340410998</v>
      </c>
      <c r="J1641" s="68">
        <v>26.146788990825701</v>
      </c>
      <c r="K1641" s="71">
        <v>0.843726773710474</v>
      </c>
      <c r="L1641" s="68">
        <v>61.123853211009198</v>
      </c>
      <c r="M1641" s="71">
        <v>0.34554508269606998</v>
      </c>
      <c r="N1641" s="68">
        <v>9.9539700805523594</v>
      </c>
      <c r="O1641" s="71">
        <v>0.290527061180062</v>
      </c>
      <c r="P1641" s="68">
        <v>27.0017533606078</v>
      </c>
      <c r="Q1641" s="71"/>
      <c r="R1641" s="68"/>
    </row>
    <row r="1642" spans="1:18" x14ac:dyDescent="0.2">
      <c r="A1642" s="141" t="s">
        <v>3502</v>
      </c>
      <c r="B1642" s="67" t="s">
        <v>3503</v>
      </c>
      <c r="C1642" s="67">
        <v>52</v>
      </c>
      <c r="D1642" s="67" t="s">
        <v>340</v>
      </c>
      <c r="E1642" s="71">
        <v>0.58494428232420204</v>
      </c>
      <c r="F1642" s="68">
        <v>26.834862385321099</v>
      </c>
      <c r="G1642" s="71">
        <v>0.64052070029512498</v>
      </c>
      <c r="H1642" s="68">
        <v>25.630733944954098</v>
      </c>
      <c r="I1642" s="71">
        <v>0.77995101782777598</v>
      </c>
      <c r="J1642" s="68">
        <v>55.332568807339499</v>
      </c>
      <c r="K1642" s="71">
        <v>0.86386772459549099</v>
      </c>
      <c r="L1642" s="68">
        <v>66.628440366972498</v>
      </c>
      <c r="M1642" s="71">
        <v>0.32420416147963699</v>
      </c>
      <c r="N1642" s="68">
        <v>8.4004602991944797</v>
      </c>
      <c r="O1642" s="71">
        <v>0.31617780742298102</v>
      </c>
      <c r="P1642" s="68">
        <v>30.216247808299201</v>
      </c>
      <c r="Q1642" s="71"/>
      <c r="R1642" s="68"/>
    </row>
    <row r="1643" spans="1:18" x14ac:dyDescent="0.2">
      <c r="A1643" s="141" t="s">
        <v>3504</v>
      </c>
      <c r="B1643" s="67" t="s">
        <v>3505</v>
      </c>
      <c r="C1643" s="67">
        <v>52</v>
      </c>
      <c r="D1643" s="67" t="s">
        <v>340</v>
      </c>
      <c r="E1643" s="71">
        <v>0.58345268820484597</v>
      </c>
      <c r="F1643" s="68">
        <v>26.4908256880734</v>
      </c>
      <c r="G1643" s="71">
        <v>0.59323344174773696</v>
      </c>
      <c r="H1643" s="68">
        <v>13.1307339449541</v>
      </c>
      <c r="I1643" s="71">
        <v>0.63671566029934901</v>
      </c>
      <c r="J1643" s="68">
        <v>16.456422018348601</v>
      </c>
      <c r="K1643" s="71">
        <v>0.71732589853879603</v>
      </c>
      <c r="L1643" s="68">
        <v>21.158256880733902</v>
      </c>
      <c r="M1643" s="71">
        <v>0.224613195802952</v>
      </c>
      <c r="N1643" s="68">
        <v>4.8906789413118501</v>
      </c>
      <c r="O1643" s="71">
        <v>0.32882793284024098</v>
      </c>
      <c r="P1643" s="68">
        <v>32.2618351841029</v>
      </c>
      <c r="Q1643" s="71">
        <v>1</v>
      </c>
      <c r="R1643" s="68">
        <v>100</v>
      </c>
    </row>
    <row r="1644" spans="1:18" x14ac:dyDescent="0.2">
      <c r="A1644" s="141" t="s">
        <v>3506</v>
      </c>
      <c r="B1644" s="67" t="s">
        <v>3507</v>
      </c>
      <c r="C1644" s="67">
        <v>52</v>
      </c>
      <c r="D1644" s="67" t="s">
        <v>340</v>
      </c>
      <c r="E1644" s="71">
        <v>0.57589793137704703</v>
      </c>
      <c r="F1644" s="68">
        <v>24.885321100917398</v>
      </c>
      <c r="G1644" s="71">
        <v>0.59881014054080695</v>
      </c>
      <c r="H1644" s="68">
        <v>14.506880733945</v>
      </c>
      <c r="I1644" s="71">
        <v>0.75296477157657904</v>
      </c>
      <c r="J1644" s="68">
        <v>47.706422018348597</v>
      </c>
      <c r="K1644" s="71">
        <v>0.85509779000504005</v>
      </c>
      <c r="L1644" s="68">
        <v>64.2775229357798</v>
      </c>
      <c r="M1644" s="71">
        <v>0.16414725235639299</v>
      </c>
      <c r="N1644" s="68">
        <v>3.1070195627157702</v>
      </c>
      <c r="O1644" s="71">
        <v>8.4367633783465595E-2</v>
      </c>
      <c r="P1644" s="68">
        <v>3.9742840444184702</v>
      </c>
      <c r="Q1644" s="71">
        <v>1</v>
      </c>
      <c r="R1644" s="68">
        <v>100</v>
      </c>
    </row>
    <row r="1645" spans="1:18" x14ac:dyDescent="0.2">
      <c r="A1645" s="141" t="s">
        <v>3508</v>
      </c>
      <c r="B1645" s="67" t="s">
        <v>3509</v>
      </c>
      <c r="C1645" s="67">
        <v>52</v>
      </c>
      <c r="D1645" s="67" t="s">
        <v>340</v>
      </c>
      <c r="E1645" s="71">
        <v>0.57038476405168703</v>
      </c>
      <c r="F1645" s="68">
        <v>23.279816513761499</v>
      </c>
      <c r="G1645" s="71">
        <v>0.63339734120692903</v>
      </c>
      <c r="H1645" s="68">
        <v>23.566513761467899</v>
      </c>
      <c r="I1645" s="71">
        <v>0.64717802444622297</v>
      </c>
      <c r="J1645" s="68">
        <v>19.0366972477064</v>
      </c>
      <c r="K1645" s="71">
        <v>0.820969174538283</v>
      </c>
      <c r="L1645" s="68">
        <v>54.7591743119266</v>
      </c>
      <c r="M1645" s="71">
        <v>0.38467010492619602</v>
      </c>
      <c r="N1645" s="68">
        <v>13.0034522439586</v>
      </c>
      <c r="O1645" s="71">
        <v>0.36570917514080598</v>
      </c>
      <c r="P1645" s="68">
        <v>37.5803623611923</v>
      </c>
      <c r="Q1645" s="71"/>
      <c r="R1645" s="68"/>
    </row>
    <row r="1646" spans="1:18" x14ac:dyDescent="0.2">
      <c r="A1646" s="141" t="s">
        <v>774</v>
      </c>
      <c r="B1646" s="67" t="s">
        <v>3510</v>
      </c>
      <c r="C1646" s="67">
        <v>52</v>
      </c>
      <c r="D1646" s="67" t="s">
        <v>340</v>
      </c>
      <c r="E1646" s="71">
        <v>0.60004089926948601</v>
      </c>
      <c r="F1646" s="68">
        <v>30.905963302752301</v>
      </c>
      <c r="G1646" s="71">
        <v>0.60454836487889296</v>
      </c>
      <c r="H1646" s="68">
        <v>15.424311926605499</v>
      </c>
      <c r="I1646" s="71">
        <v>0.74505364909564198</v>
      </c>
      <c r="J1646" s="68">
        <v>45.355504587155998</v>
      </c>
      <c r="K1646" s="71">
        <v>0.81816045345938504</v>
      </c>
      <c r="L1646" s="68">
        <v>53.325688073394502</v>
      </c>
      <c r="M1646" s="71">
        <v>0.31709052107416003</v>
      </c>
      <c r="N1646" s="68">
        <v>7.8826237054085198</v>
      </c>
      <c r="O1646" s="71">
        <v>0.115392407108836</v>
      </c>
      <c r="P1646" s="68">
        <v>6.3705435417884297</v>
      </c>
      <c r="Q1646" s="71">
        <v>1</v>
      </c>
      <c r="R1646" s="68">
        <v>100</v>
      </c>
    </row>
    <row r="1647" spans="1:18" x14ac:dyDescent="0.2">
      <c r="A1647" s="141" t="s">
        <v>3511</v>
      </c>
      <c r="B1647" s="67" t="s">
        <v>3512</v>
      </c>
      <c r="C1647" s="67">
        <v>52</v>
      </c>
      <c r="D1647" s="67" t="s">
        <v>340</v>
      </c>
      <c r="E1647" s="71">
        <v>0.45857090909678899</v>
      </c>
      <c r="F1647" s="68">
        <v>6.0206422018348604</v>
      </c>
      <c r="G1647" s="71">
        <v>0.59476582702523195</v>
      </c>
      <c r="H1647" s="68">
        <v>13.7614678899083</v>
      </c>
      <c r="I1647" s="71">
        <v>0.72104964358787804</v>
      </c>
      <c r="J1647" s="68">
        <v>37.557339449541303</v>
      </c>
      <c r="K1647" s="71">
        <v>0.78115862187029395</v>
      </c>
      <c r="L1647" s="68">
        <v>40.538990825688103</v>
      </c>
      <c r="M1647" s="71">
        <v>8.2340387693402101E-2</v>
      </c>
      <c r="N1647" s="68">
        <v>1.84119677790564</v>
      </c>
      <c r="O1647" s="71">
        <v>0.113540065307139</v>
      </c>
      <c r="P1647" s="68">
        <v>5.9614260666277001</v>
      </c>
      <c r="Q1647" s="71"/>
      <c r="R1647" s="68"/>
    </row>
    <row r="1648" spans="1:18" x14ac:dyDescent="0.2">
      <c r="A1648" s="141" t="s">
        <v>3513</v>
      </c>
      <c r="B1648" s="67" t="s">
        <v>3514</v>
      </c>
      <c r="C1648" s="67">
        <v>52</v>
      </c>
      <c r="D1648" s="67" t="s">
        <v>340</v>
      </c>
      <c r="E1648" s="71">
        <v>0.53618749809381006</v>
      </c>
      <c r="F1648" s="68">
        <v>15.2522935779817</v>
      </c>
      <c r="G1648" s="71">
        <v>0.58385236461898604</v>
      </c>
      <c r="H1648" s="68">
        <v>11.2385321100917</v>
      </c>
      <c r="I1648" s="71">
        <v>0.67219643879477298</v>
      </c>
      <c r="J1648" s="68">
        <v>24.655963302752301</v>
      </c>
      <c r="K1648" s="71">
        <v>0.72320987606183995</v>
      </c>
      <c r="L1648" s="68">
        <v>22.7637614678899</v>
      </c>
      <c r="M1648" s="71">
        <v>0.352658723101547</v>
      </c>
      <c r="N1648" s="68">
        <v>10.414269275028801</v>
      </c>
      <c r="O1648" s="71">
        <v>0.34902008789190098</v>
      </c>
      <c r="P1648" s="68">
        <v>35.067212156633502</v>
      </c>
      <c r="Q1648" s="71"/>
      <c r="R1648" s="68"/>
    </row>
    <row r="1649" spans="1:18" x14ac:dyDescent="0.2">
      <c r="A1649" s="141" t="s">
        <v>3515</v>
      </c>
      <c r="B1649" s="67" t="s">
        <v>3516</v>
      </c>
      <c r="C1649" s="67">
        <v>52</v>
      </c>
      <c r="D1649" s="67" t="s">
        <v>340</v>
      </c>
      <c r="E1649" s="71">
        <v>0.43094825421862698</v>
      </c>
      <c r="F1649" s="68">
        <v>3.55504587155963</v>
      </c>
      <c r="G1649" s="71">
        <v>0.58304987311494405</v>
      </c>
      <c r="H1649" s="68">
        <v>11.181192660550501</v>
      </c>
      <c r="I1649" s="71">
        <v>0.67921393694477805</v>
      </c>
      <c r="J1649" s="68">
        <v>26.089449541284399</v>
      </c>
      <c r="K1649" s="71">
        <v>0.76478861735625303</v>
      </c>
      <c r="L1649" s="68">
        <v>34.116972477064202</v>
      </c>
      <c r="M1649" s="71">
        <v>0.44157922817001599</v>
      </c>
      <c r="N1649" s="68">
        <v>19.2174913693901</v>
      </c>
      <c r="O1649" s="71">
        <v>0.11705786972577099</v>
      </c>
      <c r="P1649" s="68">
        <v>6.5458796025716</v>
      </c>
      <c r="Q1649" s="71">
        <v>0</v>
      </c>
      <c r="R1649" s="68">
        <v>12.690355329949201</v>
      </c>
    </row>
    <row r="1650" spans="1:18" x14ac:dyDescent="0.2">
      <c r="A1650" s="141" t="s">
        <v>3517</v>
      </c>
      <c r="B1650" s="67" t="s">
        <v>3518</v>
      </c>
      <c r="C1650" s="67">
        <v>52</v>
      </c>
      <c r="D1650" s="67" t="s">
        <v>340</v>
      </c>
      <c r="E1650" s="71">
        <v>0.55734152441991203</v>
      </c>
      <c r="F1650" s="68">
        <v>19.4954128440367</v>
      </c>
      <c r="G1650" s="71">
        <v>0.63382977375675897</v>
      </c>
      <c r="H1650" s="68">
        <v>23.681192660550501</v>
      </c>
      <c r="I1650" s="71">
        <v>0.75192822152882</v>
      </c>
      <c r="J1650" s="68">
        <v>47.362385321100902</v>
      </c>
      <c r="K1650" s="71">
        <v>0.82883302931763303</v>
      </c>
      <c r="L1650" s="68">
        <v>57.7408256880734</v>
      </c>
      <c r="M1650" s="71">
        <v>0.45580650898097103</v>
      </c>
      <c r="N1650" s="68">
        <v>21.058688147295701</v>
      </c>
      <c r="O1650" s="71">
        <v>0.11631008851537999</v>
      </c>
      <c r="P1650" s="68">
        <v>6.4289888953828198</v>
      </c>
      <c r="Q1650" s="71"/>
      <c r="R1650" s="68"/>
    </row>
    <row r="1651" spans="1:18" x14ac:dyDescent="0.2">
      <c r="A1651" s="141" t="s">
        <v>3519</v>
      </c>
      <c r="B1651" s="67" t="s">
        <v>3520</v>
      </c>
      <c r="C1651" s="67">
        <v>52</v>
      </c>
      <c r="D1651" s="67" t="s">
        <v>340</v>
      </c>
      <c r="E1651" s="71">
        <v>0.55532125676408195</v>
      </c>
      <c r="F1651" s="68">
        <v>18.864678899082602</v>
      </c>
      <c r="G1651" s="71">
        <v>0.65830072685763896</v>
      </c>
      <c r="H1651" s="68">
        <v>31.594036697247699</v>
      </c>
      <c r="I1651" s="71">
        <v>0.75001121591084097</v>
      </c>
      <c r="J1651" s="68">
        <v>46.846330275229398</v>
      </c>
      <c r="K1651" s="71">
        <v>0.86481491547531397</v>
      </c>
      <c r="L1651" s="68">
        <v>66.9724770642202</v>
      </c>
      <c r="M1651" s="71">
        <v>0.43446558776453897</v>
      </c>
      <c r="N1651" s="68">
        <v>18.527042577675498</v>
      </c>
      <c r="O1651" s="71">
        <v>0.183235094576158</v>
      </c>
      <c r="P1651" s="68">
        <v>12.7995324371712</v>
      </c>
      <c r="Q1651" s="71">
        <v>0.44109999999999999</v>
      </c>
      <c r="R1651" s="68">
        <v>26.395939086294401</v>
      </c>
    </row>
    <row r="1652" spans="1:18" x14ac:dyDescent="0.2">
      <c r="A1652" s="141" t="s">
        <v>3521</v>
      </c>
      <c r="B1652" s="67" t="s">
        <v>3522</v>
      </c>
      <c r="C1652" s="67">
        <v>52</v>
      </c>
      <c r="D1652" s="67" t="s">
        <v>340</v>
      </c>
      <c r="E1652" s="71">
        <v>0.46266596260402398</v>
      </c>
      <c r="F1652" s="68">
        <v>6.53669724770642</v>
      </c>
      <c r="G1652" s="71">
        <v>0.65305479336475603</v>
      </c>
      <c r="H1652" s="68">
        <v>29.4724770642202</v>
      </c>
      <c r="I1652" s="71">
        <v>0.67599595813083801</v>
      </c>
      <c r="J1652" s="68">
        <v>25.172018348623901</v>
      </c>
      <c r="K1652" s="71">
        <v>0.77263659825617903</v>
      </c>
      <c r="L1652" s="68">
        <v>37.327981651376099</v>
      </c>
      <c r="M1652" s="71">
        <v>0.40956784634536703</v>
      </c>
      <c r="N1652" s="68">
        <v>16.110471806674301</v>
      </c>
      <c r="O1652" s="71">
        <v>0.26474057952700503</v>
      </c>
      <c r="P1652" s="68">
        <v>23.2612507305669</v>
      </c>
      <c r="Q1652" s="71">
        <v>0</v>
      </c>
      <c r="R1652" s="68">
        <v>12.690355329949201</v>
      </c>
    </row>
    <row r="1653" spans="1:18" x14ac:dyDescent="0.2">
      <c r="A1653" s="141" t="s">
        <v>3523</v>
      </c>
      <c r="B1653" s="67" t="s">
        <v>3524</v>
      </c>
      <c r="C1653" s="67">
        <v>52</v>
      </c>
      <c r="D1653" s="67" t="s">
        <v>340</v>
      </c>
      <c r="E1653" s="71">
        <v>0.48219709528988203</v>
      </c>
      <c r="F1653" s="68">
        <v>7.9701834862385299</v>
      </c>
      <c r="G1653" s="71">
        <v>0.65108489797066105</v>
      </c>
      <c r="H1653" s="68">
        <v>28.669724770642201</v>
      </c>
      <c r="I1653" s="71">
        <v>0.71749413167762499</v>
      </c>
      <c r="J1653" s="68">
        <v>36.639908256880702</v>
      </c>
      <c r="K1653" s="71">
        <v>0.79655956317651799</v>
      </c>
      <c r="L1653" s="68">
        <v>45.5275229357798</v>
      </c>
      <c r="M1653" s="71">
        <v>0.605192957495999</v>
      </c>
      <c r="N1653" s="68">
        <v>41.139240506329102</v>
      </c>
      <c r="O1653" s="71">
        <v>0.122851021418491</v>
      </c>
      <c r="P1653" s="68">
        <v>7.0134424313267099</v>
      </c>
      <c r="Q1653" s="71">
        <v>0</v>
      </c>
      <c r="R1653" s="68">
        <v>12.690355329949201</v>
      </c>
    </row>
    <row r="1654" spans="1:18" x14ac:dyDescent="0.2">
      <c r="A1654" s="141" t="s">
        <v>3525</v>
      </c>
      <c r="B1654" s="67" t="s">
        <v>3526</v>
      </c>
      <c r="C1654" s="67">
        <v>52</v>
      </c>
      <c r="D1654" s="67" t="s">
        <v>340</v>
      </c>
      <c r="E1654" s="71">
        <v>0.57892790279085105</v>
      </c>
      <c r="F1654" s="68">
        <v>25.5160550458716</v>
      </c>
      <c r="G1654" s="71">
        <v>0.65624315266676103</v>
      </c>
      <c r="H1654" s="68">
        <v>30.619266055045902</v>
      </c>
      <c r="I1654" s="71">
        <v>0.71363821750378098</v>
      </c>
      <c r="J1654" s="68">
        <v>35.149082568807302</v>
      </c>
      <c r="K1654" s="71">
        <v>0.76403403755229204</v>
      </c>
      <c r="L1654" s="68">
        <v>34.002293577981703</v>
      </c>
      <c r="M1654" s="71">
        <v>0.58029521607682699</v>
      </c>
      <c r="N1654" s="68">
        <v>37.169159953970102</v>
      </c>
      <c r="O1654" s="71">
        <v>0.18042889015459501</v>
      </c>
      <c r="P1654" s="68">
        <v>12.507305669199299</v>
      </c>
      <c r="Q1654" s="71"/>
      <c r="R1654" s="68"/>
    </row>
    <row r="1655" spans="1:18" x14ac:dyDescent="0.2">
      <c r="A1655" s="141" t="s">
        <v>3527</v>
      </c>
      <c r="B1655" s="67" t="s">
        <v>3528</v>
      </c>
      <c r="C1655" s="67">
        <v>52</v>
      </c>
      <c r="D1655" s="67" t="s">
        <v>340</v>
      </c>
      <c r="E1655" s="71">
        <v>0.60479073888905699</v>
      </c>
      <c r="F1655" s="68">
        <v>32.110091743119298</v>
      </c>
      <c r="G1655" s="71">
        <v>0.64330251441031205</v>
      </c>
      <c r="H1655" s="68">
        <v>26.376146788990798</v>
      </c>
      <c r="I1655" s="71">
        <v>0.79000748463536796</v>
      </c>
      <c r="J1655" s="68">
        <v>57.7408256880734</v>
      </c>
      <c r="K1655" s="71">
        <v>0.78712958761329499</v>
      </c>
      <c r="L1655" s="68">
        <v>42.545871559632999</v>
      </c>
      <c r="M1655" s="71">
        <v>0.61586341810421497</v>
      </c>
      <c r="N1655" s="68">
        <v>43.095512082853901</v>
      </c>
      <c r="O1655" s="71">
        <v>0.187650689682097</v>
      </c>
      <c r="P1655" s="68">
        <v>13.442431326709499</v>
      </c>
      <c r="Q1655" s="71"/>
      <c r="R1655" s="68"/>
    </row>
    <row r="1656" spans="1:18" x14ac:dyDescent="0.2">
      <c r="A1656" s="141" t="s">
        <v>3529</v>
      </c>
      <c r="B1656" s="67" t="s">
        <v>3530</v>
      </c>
      <c r="C1656" s="67">
        <v>52</v>
      </c>
      <c r="D1656" s="67" t="s">
        <v>340</v>
      </c>
      <c r="E1656" s="71">
        <v>0.58002473120813902</v>
      </c>
      <c r="F1656" s="68">
        <v>25.630733944954098</v>
      </c>
      <c r="G1656" s="71">
        <v>0.63577806937368997</v>
      </c>
      <c r="H1656" s="68">
        <v>24.426605504587201</v>
      </c>
      <c r="I1656" s="71">
        <v>0.71283095092920101</v>
      </c>
      <c r="J1656" s="68">
        <v>34.747706422018297</v>
      </c>
      <c r="K1656" s="71">
        <v>0.81632440535842898</v>
      </c>
      <c r="L1656" s="68">
        <v>52.752293577981597</v>
      </c>
      <c r="M1656" s="71">
        <v>0.50560199181931398</v>
      </c>
      <c r="N1656" s="68">
        <v>26.9850402761795</v>
      </c>
      <c r="O1656" s="71">
        <v>0.229588238560062</v>
      </c>
      <c r="P1656" s="68">
        <v>18.702513150204599</v>
      </c>
      <c r="Q1656" s="71"/>
      <c r="R1656" s="68"/>
    </row>
    <row r="1657" spans="1:18" x14ac:dyDescent="0.2">
      <c r="A1657" s="141" t="s">
        <v>3531</v>
      </c>
      <c r="B1657" s="67" t="s">
        <v>3532</v>
      </c>
      <c r="C1657" s="67">
        <v>52</v>
      </c>
      <c r="D1657" s="67" t="s">
        <v>340</v>
      </c>
      <c r="E1657" s="71">
        <v>0.57306381541590101</v>
      </c>
      <c r="F1657" s="68">
        <v>24.082568807339399</v>
      </c>
      <c r="G1657" s="71">
        <v>0.647505148029761</v>
      </c>
      <c r="H1657" s="68">
        <v>27.694954128440401</v>
      </c>
      <c r="I1657" s="71">
        <v>0.71212471945663602</v>
      </c>
      <c r="J1657" s="68">
        <v>34.5183486238532</v>
      </c>
      <c r="K1657" s="71">
        <v>0.81592830672208005</v>
      </c>
      <c r="L1657" s="68">
        <v>52.694954128440401</v>
      </c>
      <c r="M1657" s="71">
        <v>0.470033789791926</v>
      </c>
      <c r="N1657" s="68">
        <v>22.151898734177198</v>
      </c>
      <c r="O1657" s="71">
        <v>0.21972711307910101</v>
      </c>
      <c r="P1657" s="68">
        <v>17.592051431911202</v>
      </c>
      <c r="Q1657" s="71"/>
      <c r="R1657" s="68"/>
    </row>
    <row r="1658" spans="1:18" x14ac:dyDescent="0.2">
      <c r="A1658" s="141" t="s">
        <v>3533</v>
      </c>
      <c r="B1658" s="67" t="s">
        <v>3534</v>
      </c>
      <c r="C1658" s="67">
        <v>52</v>
      </c>
      <c r="D1658" s="67" t="s">
        <v>340</v>
      </c>
      <c r="E1658" s="71">
        <v>0.53153440995618795</v>
      </c>
      <c r="F1658" s="68">
        <v>14.334862385321101</v>
      </c>
      <c r="G1658" s="71">
        <v>0.59784976479605101</v>
      </c>
      <c r="H1658" s="68">
        <v>14.3922018348624</v>
      </c>
      <c r="I1658" s="71">
        <v>0.730723569702173</v>
      </c>
      <c r="J1658" s="68">
        <v>40.883027522935798</v>
      </c>
      <c r="K1658" s="71">
        <v>0.83806175311647002</v>
      </c>
      <c r="L1658" s="68">
        <v>59.633027522935798</v>
      </c>
      <c r="M1658" s="71">
        <v>0.45936332918370998</v>
      </c>
      <c r="N1658" s="68">
        <v>21.346375143843499</v>
      </c>
      <c r="O1658" s="71">
        <v>3.1673632982536601E-2</v>
      </c>
      <c r="P1658" s="68">
        <v>1.6364699006429</v>
      </c>
      <c r="Q1658" s="71"/>
      <c r="R1658" s="68"/>
    </row>
    <row r="1659" spans="1:18" x14ac:dyDescent="0.2">
      <c r="A1659" s="141" t="s">
        <v>3535</v>
      </c>
      <c r="B1659" s="67" t="s">
        <v>3536</v>
      </c>
      <c r="C1659" s="67">
        <v>52</v>
      </c>
      <c r="D1659" s="67" t="s">
        <v>340</v>
      </c>
      <c r="E1659" s="71">
        <v>0.63725482236077802</v>
      </c>
      <c r="F1659" s="68">
        <v>40.596330275229398</v>
      </c>
      <c r="G1659" s="71">
        <v>0.67208300426811396</v>
      </c>
      <c r="H1659" s="68">
        <v>35.321100917431203</v>
      </c>
      <c r="I1659" s="71">
        <v>0.82640194671933898</v>
      </c>
      <c r="J1659" s="68">
        <v>67.431192660550494</v>
      </c>
      <c r="K1659" s="71">
        <v>0.89236345050789001</v>
      </c>
      <c r="L1659" s="68">
        <v>75.688073394495405</v>
      </c>
      <c r="M1659" s="71">
        <v>0.63720433932064702</v>
      </c>
      <c r="N1659" s="68">
        <v>45.281933256616803</v>
      </c>
      <c r="O1659" s="71">
        <v>0.15822137098790101</v>
      </c>
      <c r="P1659" s="68">
        <v>9.9941554646405599</v>
      </c>
      <c r="Q1659" s="71"/>
      <c r="R1659" s="68"/>
    </row>
    <row r="1660" spans="1:18" x14ac:dyDescent="0.2">
      <c r="A1660" s="141" t="s">
        <v>3537</v>
      </c>
      <c r="B1660" s="67" t="s">
        <v>3538</v>
      </c>
      <c r="C1660" s="67">
        <v>52</v>
      </c>
      <c r="D1660" s="67" t="s">
        <v>340</v>
      </c>
      <c r="E1660" s="71">
        <v>0.53603533919480995</v>
      </c>
      <c r="F1660" s="68">
        <v>15.080275229357801</v>
      </c>
      <c r="G1660" s="71">
        <v>0.63999669224260003</v>
      </c>
      <c r="H1660" s="68">
        <v>25.401376146789001</v>
      </c>
      <c r="I1660" s="71">
        <v>0.66898345651600799</v>
      </c>
      <c r="J1660" s="68">
        <v>23.5091743119266</v>
      </c>
      <c r="K1660" s="71">
        <v>0.71484609472690896</v>
      </c>
      <c r="L1660" s="68">
        <v>20.699541284403701</v>
      </c>
      <c r="M1660" s="71">
        <v>0.43446558776453897</v>
      </c>
      <c r="N1660" s="68">
        <v>18.527042577675498</v>
      </c>
      <c r="O1660" s="71">
        <v>0.22188486472399499</v>
      </c>
      <c r="P1660" s="68">
        <v>17.884278199883099</v>
      </c>
      <c r="Q1660" s="71"/>
      <c r="R1660" s="68"/>
    </row>
    <row r="1661" spans="1:18" x14ac:dyDescent="0.2">
      <c r="A1661" s="141" t="s">
        <v>3539</v>
      </c>
      <c r="B1661" s="67" t="s">
        <v>3540</v>
      </c>
      <c r="C1661" s="67">
        <v>52</v>
      </c>
      <c r="D1661" s="67" t="s">
        <v>340</v>
      </c>
      <c r="E1661" s="71">
        <v>0.55401312323603702</v>
      </c>
      <c r="F1661" s="68">
        <v>18.692660550458701</v>
      </c>
      <c r="G1661" s="71">
        <v>0.63872040396459995</v>
      </c>
      <c r="H1661" s="68">
        <v>24.885321100917398</v>
      </c>
      <c r="I1661" s="71">
        <v>0.72491479028841499</v>
      </c>
      <c r="J1661" s="68">
        <v>38.646788990825698</v>
      </c>
      <c r="K1661" s="71">
        <v>0.75606836720424797</v>
      </c>
      <c r="L1661" s="68">
        <v>31.0206422018349</v>
      </c>
      <c r="M1661" s="71">
        <v>0.562511115063134</v>
      </c>
      <c r="N1661" s="68">
        <v>34.637514384349799</v>
      </c>
      <c r="O1661" s="71">
        <v>8.7850939659787505E-2</v>
      </c>
      <c r="P1661" s="68">
        <v>4.3834015195791904</v>
      </c>
      <c r="Q1661" s="71"/>
      <c r="R1661" s="68"/>
    </row>
    <row r="1662" spans="1:18" x14ac:dyDescent="0.2">
      <c r="A1662" s="141" t="s">
        <v>3541</v>
      </c>
      <c r="B1662" s="67" t="s">
        <v>3542</v>
      </c>
      <c r="C1662" s="67">
        <v>52</v>
      </c>
      <c r="D1662" s="67" t="s">
        <v>340</v>
      </c>
      <c r="E1662" s="71">
        <v>0.65879783362636501</v>
      </c>
      <c r="F1662" s="68">
        <v>45.928899082568797</v>
      </c>
      <c r="G1662" s="71">
        <v>0.65992796786712404</v>
      </c>
      <c r="H1662" s="68">
        <v>32.224770642201797</v>
      </c>
      <c r="I1662" s="71">
        <v>0.73026227095399499</v>
      </c>
      <c r="J1662" s="68">
        <v>40.424311926605498</v>
      </c>
      <c r="K1662" s="71">
        <v>0.80798444299543104</v>
      </c>
      <c r="L1662" s="68">
        <v>49.655963302752298</v>
      </c>
      <c r="M1662" s="71">
        <v>0.491374711008359</v>
      </c>
      <c r="N1662" s="68">
        <v>25.373993095512098</v>
      </c>
      <c r="O1662" s="71">
        <v>0.26323760893328402</v>
      </c>
      <c r="P1662" s="68">
        <v>23.0274693161894</v>
      </c>
      <c r="Q1662" s="71">
        <v>1</v>
      </c>
      <c r="R1662" s="68">
        <v>100</v>
      </c>
    </row>
    <row r="1663" spans="1:18" x14ac:dyDescent="0.2">
      <c r="A1663" s="141" t="s">
        <v>3543</v>
      </c>
      <c r="B1663" s="67" t="s">
        <v>3544</v>
      </c>
      <c r="C1663" s="67">
        <v>52</v>
      </c>
      <c r="D1663" s="67" t="s">
        <v>340</v>
      </c>
      <c r="E1663" s="71">
        <v>0.476541052046067</v>
      </c>
      <c r="F1663" s="68">
        <v>7.3967889908256899</v>
      </c>
      <c r="G1663" s="71">
        <v>0.64107225947879698</v>
      </c>
      <c r="H1663" s="68">
        <v>25.802752293577999</v>
      </c>
      <c r="I1663" s="71">
        <v>0.72412679450810202</v>
      </c>
      <c r="J1663" s="68">
        <v>38.360091743119298</v>
      </c>
      <c r="K1663" s="71">
        <v>0.80433936349397706</v>
      </c>
      <c r="L1663" s="68">
        <v>48.337155963302799</v>
      </c>
      <c r="M1663" s="71">
        <v>0.59096567668504396</v>
      </c>
      <c r="N1663" s="68">
        <v>38.6075949367089</v>
      </c>
      <c r="O1663" s="71">
        <v>9.8742218110484906E-2</v>
      </c>
      <c r="P1663" s="68">
        <v>4.9678550555230903</v>
      </c>
      <c r="Q1663" s="71">
        <v>0</v>
      </c>
      <c r="R1663" s="68">
        <v>12.690355329949201</v>
      </c>
    </row>
    <row r="1664" spans="1:18" x14ac:dyDescent="0.2">
      <c r="A1664" s="141" t="s">
        <v>3545</v>
      </c>
      <c r="B1664" s="67" t="s">
        <v>3546</v>
      </c>
      <c r="C1664" s="67">
        <v>52</v>
      </c>
      <c r="D1664" s="67" t="s">
        <v>340</v>
      </c>
      <c r="E1664" s="71">
        <v>0.57840607257142895</v>
      </c>
      <c r="F1664" s="68">
        <v>25.2866972477064</v>
      </c>
      <c r="G1664" s="71">
        <v>0.62183418826362102</v>
      </c>
      <c r="H1664" s="68">
        <v>20.871559633027498</v>
      </c>
      <c r="I1664" s="71">
        <v>0.754030276515116</v>
      </c>
      <c r="J1664" s="68">
        <v>47.878440366972498</v>
      </c>
      <c r="K1664" s="71">
        <v>0.84812807695060599</v>
      </c>
      <c r="L1664" s="68">
        <v>62.9587155963303</v>
      </c>
      <c r="M1664" s="71">
        <v>0.512715632224791</v>
      </c>
      <c r="N1664" s="68">
        <v>27.848101265822802</v>
      </c>
      <c r="O1664" s="71">
        <v>0.10232826147443901</v>
      </c>
      <c r="P1664" s="68">
        <v>5.1431911163062498</v>
      </c>
      <c r="Q1664" s="71">
        <v>0.63139999999999996</v>
      </c>
      <c r="R1664" s="68">
        <v>34.4331641285956</v>
      </c>
    </row>
    <row r="1665" spans="1:18" x14ac:dyDescent="0.2">
      <c r="A1665" s="141" t="s">
        <v>3547</v>
      </c>
      <c r="B1665" s="67" t="s">
        <v>3548</v>
      </c>
      <c r="C1665" s="67">
        <v>52</v>
      </c>
      <c r="D1665" s="67" t="s">
        <v>340</v>
      </c>
      <c r="E1665" s="71">
        <v>0.55836121550746098</v>
      </c>
      <c r="F1665" s="68">
        <v>19.724770642201801</v>
      </c>
      <c r="G1665" s="71">
        <v>0.63182710757469995</v>
      </c>
      <c r="H1665" s="68">
        <v>22.935779816513801</v>
      </c>
      <c r="I1665" s="71">
        <v>0.76419210491037404</v>
      </c>
      <c r="J1665" s="68">
        <v>50.974770642201797</v>
      </c>
      <c r="K1665" s="71">
        <v>0.83614564755047505</v>
      </c>
      <c r="L1665" s="68">
        <v>59.346330275229398</v>
      </c>
      <c r="M1665" s="71">
        <v>0.52694291303574603</v>
      </c>
      <c r="N1665" s="68">
        <v>29.4591484464902</v>
      </c>
      <c r="O1665" s="71">
        <v>0.26805951997347299</v>
      </c>
      <c r="P1665" s="68">
        <v>23.962594973699598</v>
      </c>
      <c r="Q1665" s="71">
        <v>0.32300000000000001</v>
      </c>
      <c r="R1665" s="68">
        <v>24.196277495769898</v>
      </c>
    </row>
    <row r="1666" spans="1:18" x14ac:dyDescent="0.2">
      <c r="A1666" s="141" t="s">
        <v>3549</v>
      </c>
      <c r="B1666" s="67" t="s">
        <v>3550</v>
      </c>
      <c r="C1666" s="67">
        <v>52</v>
      </c>
      <c r="D1666" s="67" t="s">
        <v>340</v>
      </c>
      <c r="E1666" s="71">
        <v>0.47020024811238498</v>
      </c>
      <c r="F1666" s="68">
        <v>7.1674311926605503</v>
      </c>
      <c r="G1666" s="71">
        <v>0.62157381857525296</v>
      </c>
      <c r="H1666" s="68">
        <v>20.699541284403701</v>
      </c>
      <c r="I1666" s="71">
        <v>0.68726178734432097</v>
      </c>
      <c r="J1666" s="68">
        <v>27.5229357798165</v>
      </c>
      <c r="K1666" s="71">
        <v>0.78028778594580805</v>
      </c>
      <c r="L1666" s="68">
        <v>40.252293577981703</v>
      </c>
      <c r="M1666" s="71">
        <v>0.445136048372755</v>
      </c>
      <c r="N1666" s="68">
        <v>19.7928653624856</v>
      </c>
      <c r="O1666" s="71">
        <v>0.28694204843617299</v>
      </c>
      <c r="P1666" s="68">
        <v>26.241963763880801</v>
      </c>
      <c r="Q1666" s="71">
        <v>0</v>
      </c>
      <c r="R1666" s="68">
        <v>12.690355329949201</v>
      </c>
    </row>
    <row r="1667" spans="1:18" x14ac:dyDescent="0.2">
      <c r="A1667" s="141" t="s">
        <v>920</v>
      </c>
      <c r="B1667" s="67" t="s">
        <v>3551</v>
      </c>
      <c r="C1667" s="67">
        <v>52</v>
      </c>
      <c r="D1667" s="67" t="s">
        <v>340</v>
      </c>
      <c r="E1667" s="71">
        <v>0.55153952434796605</v>
      </c>
      <c r="F1667" s="68">
        <v>18.2339449541284</v>
      </c>
      <c r="G1667" s="71">
        <v>0.60557518902344798</v>
      </c>
      <c r="H1667" s="68">
        <v>15.711009174311901</v>
      </c>
      <c r="I1667" s="71">
        <v>0.74213876308293203</v>
      </c>
      <c r="J1667" s="68">
        <v>44.323394495412799</v>
      </c>
      <c r="K1667" s="71">
        <v>0.78965831336694003</v>
      </c>
      <c r="L1667" s="68">
        <v>43.4633027522936</v>
      </c>
      <c r="M1667" s="71">
        <v>0.38822692512893497</v>
      </c>
      <c r="N1667" s="68">
        <v>13.348676639815899</v>
      </c>
      <c r="O1667" s="71">
        <v>0.232098431137575</v>
      </c>
      <c r="P1667" s="68">
        <v>18.994739918176499</v>
      </c>
      <c r="Q1667" s="71"/>
      <c r="R1667" s="68"/>
    </row>
    <row r="1668" spans="1:18" x14ac:dyDescent="0.2">
      <c r="A1668" s="141" t="s">
        <v>3552</v>
      </c>
      <c r="B1668" s="67" t="s">
        <v>3553</v>
      </c>
      <c r="C1668" s="67">
        <v>52</v>
      </c>
      <c r="D1668" s="67" t="s">
        <v>340</v>
      </c>
      <c r="E1668" s="71">
        <v>0.56724365317312997</v>
      </c>
      <c r="F1668" s="68">
        <v>22.2477064220184</v>
      </c>
      <c r="G1668" s="71">
        <v>0.61698569075842302</v>
      </c>
      <c r="H1668" s="68">
        <v>19.323394495412799</v>
      </c>
      <c r="I1668" s="71">
        <v>0.69423222394761996</v>
      </c>
      <c r="J1668" s="68">
        <v>29.873853211009202</v>
      </c>
      <c r="K1668" s="71">
        <v>0.80224960977456095</v>
      </c>
      <c r="L1668" s="68">
        <v>47.534403669724803</v>
      </c>
      <c r="M1668" s="71">
        <v>0.39534056553441199</v>
      </c>
      <c r="N1668" s="68">
        <v>14.09666283084</v>
      </c>
      <c r="O1668" s="71">
        <v>0.32741017585063398</v>
      </c>
      <c r="P1668" s="68">
        <v>31.7942723553478</v>
      </c>
      <c r="Q1668" s="71"/>
      <c r="R1668" s="68"/>
    </row>
    <row r="1669" spans="1:18" x14ac:dyDescent="0.2">
      <c r="A1669" s="141" t="s">
        <v>3554</v>
      </c>
      <c r="B1669" s="67" t="s">
        <v>3555</v>
      </c>
      <c r="C1669" s="67">
        <v>52</v>
      </c>
      <c r="D1669" s="67" t="s">
        <v>340</v>
      </c>
      <c r="E1669" s="71">
        <v>0.56837201686239602</v>
      </c>
      <c r="F1669" s="68">
        <v>22.649082568807302</v>
      </c>
      <c r="G1669" s="71">
        <v>0.59617596822922203</v>
      </c>
      <c r="H1669" s="68">
        <v>14.048165137614699</v>
      </c>
      <c r="I1669" s="71">
        <v>0.60578781868037201</v>
      </c>
      <c r="J1669" s="68">
        <v>10.665137614678899</v>
      </c>
      <c r="K1669" s="71">
        <v>0.81356626805998999</v>
      </c>
      <c r="L1669" s="68">
        <v>51.662844036697301</v>
      </c>
      <c r="M1669" s="71">
        <v>0.306420060465943</v>
      </c>
      <c r="N1669" s="68">
        <v>7.1921749136938997</v>
      </c>
      <c r="O1669" s="71">
        <v>8.8281985738846699E-2</v>
      </c>
      <c r="P1669" s="68">
        <v>4.5002922267679697</v>
      </c>
      <c r="Q1669" s="71">
        <v>1</v>
      </c>
      <c r="R1669" s="68">
        <v>100</v>
      </c>
    </row>
    <row r="1670" spans="1:18" x14ac:dyDescent="0.2">
      <c r="A1670" s="141" t="s">
        <v>3556</v>
      </c>
      <c r="B1670" s="67" t="s">
        <v>3557</v>
      </c>
      <c r="C1670" s="67">
        <v>52</v>
      </c>
      <c r="D1670" s="67" t="s">
        <v>340</v>
      </c>
      <c r="E1670" s="71">
        <v>0.56784699511857395</v>
      </c>
      <c r="F1670" s="68">
        <v>22.4770642201835</v>
      </c>
      <c r="G1670" s="71">
        <v>0.61898326636803302</v>
      </c>
      <c r="H1670" s="68">
        <v>19.954128440367001</v>
      </c>
      <c r="I1670" s="71">
        <v>0.66095870680635305</v>
      </c>
      <c r="J1670" s="68">
        <v>21.559633027522899</v>
      </c>
      <c r="K1670" s="71">
        <v>0.80262340235257801</v>
      </c>
      <c r="L1670" s="68">
        <v>47.706422018348597</v>
      </c>
      <c r="M1670" s="71">
        <v>0.41668148675084499</v>
      </c>
      <c r="N1670" s="68">
        <v>16.5707710011507</v>
      </c>
      <c r="O1670" s="71">
        <v>0.33998811331506201</v>
      </c>
      <c r="P1670" s="68">
        <v>33.781414377556999</v>
      </c>
      <c r="Q1670" s="71"/>
      <c r="R1670" s="68"/>
    </row>
    <row r="1671" spans="1:18" x14ac:dyDescent="0.2">
      <c r="A1671" s="141" t="s">
        <v>3558</v>
      </c>
      <c r="B1671" s="67" t="s">
        <v>3559</v>
      </c>
      <c r="C1671" s="67">
        <v>52</v>
      </c>
      <c r="D1671" s="67" t="s">
        <v>340</v>
      </c>
      <c r="E1671" s="71">
        <v>0.45715220924525002</v>
      </c>
      <c r="F1671" s="68">
        <v>5.79128440366972</v>
      </c>
      <c r="G1671" s="71">
        <v>0.61265956970486302</v>
      </c>
      <c r="H1671" s="68">
        <v>18.061926605504599</v>
      </c>
      <c r="I1671" s="71">
        <v>0.74677108556684801</v>
      </c>
      <c r="J1671" s="68">
        <v>45.814220183486199</v>
      </c>
      <c r="K1671" s="71">
        <v>0.78067769915428298</v>
      </c>
      <c r="L1671" s="68">
        <v>40.366972477064202</v>
      </c>
      <c r="M1671" s="71">
        <v>0.54117019384670095</v>
      </c>
      <c r="N1671" s="68">
        <v>31.3578826237054</v>
      </c>
      <c r="O1671" s="71">
        <v>6.00347071988033E-2</v>
      </c>
      <c r="P1671" s="68">
        <v>2.39625949736996</v>
      </c>
      <c r="Q1671" s="71">
        <v>1.6000000000000001E-3</v>
      </c>
      <c r="R1671" s="68">
        <v>13.367174280879899</v>
      </c>
    </row>
    <row r="1672" spans="1:18" x14ac:dyDescent="0.2">
      <c r="A1672" s="141" t="s">
        <v>3560</v>
      </c>
      <c r="B1672" s="67" t="s">
        <v>3561</v>
      </c>
      <c r="C1672" s="67">
        <v>52</v>
      </c>
      <c r="D1672" s="67" t="s">
        <v>340</v>
      </c>
      <c r="E1672" s="71">
        <v>0.55331637400898104</v>
      </c>
      <c r="F1672" s="68">
        <v>18.577981651376099</v>
      </c>
      <c r="G1672" s="71">
        <v>0.62597559257603597</v>
      </c>
      <c r="H1672" s="68">
        <v>21.559633027522899</v>
      </c>
      <c r="I1672" s="71">
        <v>0.70928221003817304</v>
      </c>
      <c r="J1672" s="68">
        <v>33.600917431192698</v>
      </c>
      <c r="K1672" s="71">
        <v>0.76275744198944295</v>
      </c>
      <c r="L1672" s="68">
        <v>33.371559633027502</v>
      </c>
      <c r="M1672" s="71">
        <v>0.562511115063134</v>
      </c>
      <c r="N1672" s="68">
        <v>34.637514384349799</v>
      </c>
      <c r="O1672" s="71">
        <v>0.106055510378122</v>
      </c>
      <c r="P1672" s="68">
        <v>5.31852717708942</v>
      </c>
      <c r="Q1672" s="71"/>
      <c r="R1672" s="68"/>
    </row>
    <row r="1673" spans="1:18" x14ac:dyDescent="0.2">
      <c r="A1673" s="141" t="s">
        <v>2130</v>
      </c>
      <c r="B1673" s="67" t="s">
        <v>3562</v>
      </c>
      <c r="C1673" s="67">
        <v>52</v>
      </c>
      <c r="D1673" s="67" t="s">
        <v>340</v>
      </c>
      <c r="E1673" s="71">
        <v>0.56864303495782698</v>
      </c>
      <c r="F1673" s="68">
        <v>22.7637614678899</v>
      </c>
      <c r="G1673" s="71">
        <v>0.63460059904171195</v>
      </c>
      <c r="H1673" s="68">
        <v>23.9678899082569</v>
      </c>
      <c r="I1673" s="71">
        <v>0.68130700525850396</v>
      </c>
      <c r="J1673" s="68">
        <v>26.376146788990798</v>
      </c>
      <c r="K1673" s="71">
        <v>0.77522139701274295</v>
      </c>
      <c r="L1673" s="68">
        <v>38.016055045871603</v>
      </c>
      <c r="M1673" s="71">
        <v>0.537613373643962</v>
      </c>
      <c r="N1673" s="68">
        <v>30.840046029919399</v>
      </c>
      <c r="O1673" s="71">
        <v>0.28311583479003799</v>
      </c>
      <c r="P1673" s="68">
        <v>25.832846288719999</v>
      </c>
      <c r="Q1673" s="71">
        <v>0.5</v>
      </c>
      <c r="R1673" s="68">
        <v>29.6954314720812</v>
      </c>
    </row>
    <row r="1674" spans="1:18" x14ac:dyDescent="0.2">
      <c r="A1674" s="141" t="s">
        <v>3563</v>
      </c>
      <c r="B1674" s="67" t="s">
        <v>3564</v>
      </c>
      <c r="C1674" s="67">
        <v>53</v>
      </c>
      <c r="D1674" s="67" t="s">
        <v>340</v>
      </c>
      <c r="E1674" s="71">
        <v>0.34011534351801198</v>
      </c>
      <c r="F1674" s="68">
        <v>1.4908256880733901</v>
      </c>
      <c r="G1674" s="71">
        <v>0.31078745587990902</v>
      </c>
      <c r="H1674" s="68">
        <v>1.7201834862385299</v>
      </c>
      <c r="I1674" s="71">
        <v>0.547106084116604</v>
      </c>
      <c r="J1674" s="68">
        <v>5.0458715596330297</v>
      </c>
      <c r="K1674" s="71">
        <v>0.74919200322212998</v>
      </c>
      <c r="L1674" s="68">
        <v>29.185779816513801</v>
      </c>
      <c r="M1674" s="71">
        <v>0.23172683620842999</v>
      </c>
      <c r="N1674" s="68">
        <v>5.0057537399309604</v>
      </c>
      <c r="O1674" s="71">
        <v>0.20187968168099599</v>
      </c>
      <c r="P1674" s="68">
        <v>15.546464056107499</v>
      </c>
      <c r="Q1674" s="71">
        <v>0</v>
      </c>
      <c r="R1674" s="68">
        <v>12.690355329949201</v>
      </c>
    </row>
    <row r="1675" spans="1:18" x14ac:dyDescent="0.2">
      <c r="A1675" s="141" t="s">
        <v>3565</v>
      </c>
      <c r="B1675" s="67" t="s">
        <v>3566</v>
      </c>
      <c r="C1675" s="67">
        <v>53</v>
      </c>
      <c r="D1675" s="67" t="s">
        <v>340</v>
      </c>
      <c r="E1675" s="71">
        <v>0.46290329297691901</v>
      </c>
      <c r="F1675" s="68">
        <v>6.5940366972477102</v>
      </c>
      <c r="G1675" s="71">
        <v>0.594965343301042</v>
      </c>
      <c r="H1675" s="68">
        <v>13.818807339449499</v>
      </c>
      <c r="I1675" s="71">
        <v>0.700708006794306</v>
      </c>
      <c r="J1675" s="68">
        <v>31.7087155963303</v>
      </c>
      <c r="K1675" s="71">
        <v>0.79308799787099404</v>
      </c>
      <c r="L1675" s="68">
        <v>44.667431192660601</v>
      </c>
      <c r="M1675" s="71">
        <v>0.45936332918370998</v>
      </c>
      <c r="N1675" s="68">
        <v>21.346375143843499</v>
      </c>
      <c r="O1675" s="71">
        <v>0.22929508071146401</v>
      </c>
      <c r="P1675" s="68">
        <v>18.644067796610202</v>
      </c>
      <c r="Q1675" s="71">
        <v>0</v>
      </c>
      <c r="R1675" s="68">
        <v>12.690355329949201</v>
      </c>
    </row>
    <row r="1676" spans="1:18" x14ac:dyDescent="0.2">
      <c r="A1676" s="141" t="s">
        <v>3567</v>
      </c>
      <c r="B1676" s="67" t="s">
        <v>3568</v>
      </c>
      <c r="C1676" s="67">
        <v>53</v>
      </c>
      <c r="D1676" s="67" t="s">
        <v>340</v>
      </c>
      <c r="E1676" s="71">
        <v>0.56739169685999602</v>
      </c>
      <c r="F1676" s="68">
        <v>22.305045871559599</v>
      </c>
      <c r="G1676" s="71">
        <v>0.59673640205748602</v>
      </c>
      <c r="H1676" s="68">
        <v>14.2775229357798</v>
      </c>
      <c r="I1676" s="71">
        <v>0.62440974407036698</v>
      </c>
      <c r="J1676" s="68">
        <v>13.933486238532099</v>
      </c>
      <c r="K1676" s="71">
        <v>0.78747818702359895</v>
      </c>
      <c r="L1676" s="68">
        <v>42.660550458715598</v>
      </c>
      <c r="M1676" s="71">
        <v>0.398897385737151</v>
      </c>
      <c r="N1676" s="68">
        <v>14.5569620253165</v>
      </c>
      <c r="O1676" s="71">
        <v>0.42943676541137599</v>
      </c>
      <c r="P1676" s="68">
        <v>47.282291057860903</v>
      </c>
      <c r="Q1676" s="71"/>
      <c r="R1676" s="68"/>
    </row>
    <row r="1677" spans="1:18" x14ac:dyDescent="0.2">
      <c r="A1677" s="141" t="s">
        <v>3569</v>
      </c>
      <c r="B1677" s="67" t="s">
        <v>3570</v>
      </c>
      <c r="C1677" s="67">
        <v>53</v>
      </c>
      <c r="D1677" s="67" t="s">
        <v>340</v>
      </c>
      <c r="E1677" s="71">
        <v>0.58523271324781301</v>
      </c>
      <c r="F1677" s="68">
        <v>27.064220183486199</v>
      </c>
      <c r="G1677" s="71">
        <v>0.584038000250929</v>
      </c>
      <c r="H1677" s="68">
        <v>11.295871559632999</v>
      </c>
      <c r="I1677" s="71">
        <v>0.68695542231508899</v>
      </c>
      <c r="J1677" s="68">
        <v>27.408256880733902</v>
      </c>
      <c r="K1677" s="71">
        <v>0.783536111284176</v>
      </c>
      <c r="L1677" s="68">
        <v>41.341743119266098</v>
      </c>
      <c r="M1677" s="71">
        <v>0.45224968877823202</v>
      </c>
      <c r="N1677" s="68">
        <v>20.655926352128901</v>
      </c>
      <c r="O1677" s="71">
        <v>0.24151705685845201</v>
      </c>
      <c r="P1677" s="68">
        <v>20.280537697253099</v>
      </c>
      <c r="Q1677" s="71">
        <v>0.7631</v>
      </c>
      <c r="R1677" s="68">
        <v>38.917089678510997</v>
      </c>
    </row>
    <row r="1678" spans="1:18" x14ac:dyDescent="0.2">
      <c r="A1678" s="141" t="s">
        <v>3571</v>
      </c>
      <c r="B1678" s="67" t="s">
        <v>3572</v>
      </c>
      <c r="C1678" s="67">
        <v>53</v>
      </c>
      <c r="D1678" s="67" t="s">
        <v>340</v>
      </c>
      <c r="E1678" s="71">
        <v>0.67612335336982299</v>
      </c>
      <c r="F1678" s="68">
        <v>50.114678899082598</v>
      </c>
      <c r="G1678" s="71">
        <v>0.65068610906007696</v>
      </c>
      <c r="H1678" s="68">
        <v>28.4977064220184</v>
      </c>
      <c r="I1678" s="71">
        <v>0.67027944082409696</v>
      </c>
      <c r="J1678" s="68">
        <v>23.9678899082569</v>
      </c>
      <c r="K1678" s="71">
        <v>0.69108672695894102</v>
      </c>
      <c r="L1678" s="68">
        <v>15.309633027522899</v>
      </c>
      <c r="M1678" s="71">
        <v>0.51982927263026901</v>
      </c>
      <c r="N1678" s="68">
        <v>28.7111622554661</v>
      </c>
      <c r="O1678" s="71">
        <v>0.52485857074555198</v>
      </c>
      <c r="P1678" s="68">
        <v>58.562244301577998</v>
      </c>
      <c r="Q1678" s="71">
        <v>1</v>
      </c>
      <c r="R1678" s="68">
        <v>100</v>
      </c>
    </row>
    <row r="1679" spans="1:18" x14ac:dyDescent="0.2">
      <c r="A1679" s="141" t="s">
        <v>3573</v>
      </c>
      <c r="B1679" s="67" t="s">
        <v>3574</v>
      </c>
      <c r="C1679" s="67">
        <v>53</v>
      </c>
      <c r="D1679" s="67" t="s">
        <v>340</v>
      </c>
      <c r="E1679" s="71">
        <v>0.59819625540313204</v>
      </c>
      <c r="F1679" s="68">
        <v>30.389908256880702</v>
      </c>
      <c r="G1679" s="71">
        <v>0.64034695179822099</v>
      </c>
      <c r="H1679" s="68">
        <v>25.5160550458716</v>
      </c>
      <c r="I1679" s="71">
        <v>0.67542083346069204</v>
      </c>
      <c r="J1679" s="68">
        <v>25.057339449541299</v>
      </c>
      <c r="K1679" s="71">
        <v>0.68569700231533404</v>
      </c>
      <c r="L1679" s="68">
        <v>14.449541284403701</v>
      </c>
      <c r="M1679" s="71">
        <v>0.40245420593989001</v>
      </c>
      <c r="N1679" s="68">
        <v>15.074798619102401</v>
      </c>
      <c r="O1679" s="71">
        <v>0.58706228350152501</v>
      </c>
      <c r="P1679" s="68">
        <v>65.5756867329047</v>
      </c>
      <c r="Q1679" s="71"/>
      <c r="R1679" s="68"/>
    </row>
    <row r="1680" spans="1:18" x14ac:dyDescent="0.2">
      <c r="A1680" s="141" t="s">
        <v>3575</v>
      </c>
      <c r="B1680" s="67" t="s">
        <v>3576</v>
      </c>
      <c r="C1680" s="67">
        <v>52</v>
      </c>
      <c r="D1680" s="67" t="s">
        <v>340</v>
      </c>
      <c r="E1680" s="71">
        <v>0.53911397936801297</v>
      </c>
      <c r="F1680" s="68">
        <v>15.825688073394501</v>
      </c>
      <c r="G1680" s="71">
        <v>0.62896787938881904</v>
      </c>
      <c r="H1680" s="68">
        <v>22.305045871559599</v>
      </c>
      <c r="I1680" s="71">
        <v>0.60793861776202995</v>
      </c>
      <c r="J1680" s="68">
        <v>10.951834862385301</v>
      </c>
      <c r="K1680" s="71">
        <v>0.71059576566020599</v>
      </c>
      <c r="L1680" s="68">
        <v>19.380733944954098</v>
      </c>
      <c r="M1680" s="71">
        <v>0.61942023830695403</v>
      </c>
      <c r="N1680" s="68">
        <v>43.383199079401599</v>
      </c>
      <c r="O1680" s="71">
        <v>0.128647395722054</v>
      </c>
      <c r="P1680" s="68">
        <v>7.4225599064874297</v>
      </c>
      <c r="Q1680" s="71"/>
      <c r="R1680" s="68"/>
    </row>
    <row r="1681" spans="1:18" x14ac:dyDescent="0.2">
      <c r="A1681" s="141" t="s">
        <v>3577</v>
      </c>
      <c r="B1681" s="67" t="s">
        <v>3578</v>
      </c>
      <c r="C1681" s="67">
        <v>52</v>
      </c>
      <c r="D1681" s="67" t="s">
        <v>340</v>
      </c>
      <c r="E1681" s="71">
        <v>0.62227177667946598</v>
      </c>
      <c r="F1681" s="68">
        <v>36.295871559632999</v>
      </c>
      <c r="G1681" s="71">
        <v>0.61697092262161302</v>
      </c>
      <c r="H1681" s="68">
        <v>19.2660550458716</v>
      </c>
      <c r="I1681" s="71">
        <v>0.59906241646594804</v>
      </c>
      <c r="J1681" s="68">
        <v>9.9197247706421994</v>
      </c>
      <c r="K1681" s="71">
        <v>0.73218236801091996</v>
      </c>
      <c r="L1681" s="68">
        <v>24.942660550458701</v>
      </c>
      <c r="M1681" s="71">
        <v>0.59807931709052098</v>
      </c>
      <c r="N1681" s="68">
        <v>40.046029919447598</v>
      </c>
      <c r="O1681" s="71">
        <v>0.18733563588779201</v>
      </c>
      <c r="P1681" s="68">
        <v>13.383985973115101</v>
      </c>
      <c r="Q1681" s="71">
        <v>1</v>
      </c>
      <c r="R1681" s="68">
        <v>100</v>
      </c>
    </row>
    <row r="1682" spans="1:18" x14ac:dyDescent="0.2">
      <c r="A1682" s="141" t="s">
        <v>3579</v>
      </c>
      <c r="B1682" s="67" t="s">
        <v>3580</v>
      </c>
      <c r="C1682" s="67">
        <v>52</v>
      </c>
      <c r="D1682" s="67" t="s">
        <v>340</v>
      </c>
      <c r="E1682" s="71">
        <v>0.60258196391002405</v>
      </c>
      <c r="F1682" s="68">
        <v>31.651376146789001</v>
      </c>
      <c r="G1682" s="71">
        <v>0.63540501129166005</v>
      </c>
      <c r="H1682" s="68">
        <v>24.2545871559633</v>
      </c>
      <c r="I1682" s="71">
        <v>0.59070295775846504</v>
      </c>
      <c r="J1682" s="68">
        <v>9.1169724770642198</v>
      </c>
      <c r="K1682" s="71">
        <v>0.76382069021246102</v>
      </c>
      <c r="L1682" s="68">
        <v>33.715596330275197</v>
      </c>
      <c r="M1682" s="71">
        <v>0.491374711008359</v>
      </c>
      <c r="N1682" s="68">
        <v>25.373993095512098</v>
      </c>
      <c r="O1682" s="71">
        <v>0.134188413189198</v>
      </c>
      <c r="P1682" s="68">
        <v>7.5978959672705999</v>
      </c>
      <c r="Q1682" s="71">
        <v>1</v>
      </c>
      <c r="R1682" s="68">
        <v>100</v>
      </c>
    </row>
    <row r="1683" spans="1:18" x14ac:dyDescent="0.2">
      <c r="A1683" s="141" t="s">
        <v>3581</v>
      </c>
      <c r="B1683" s="67" t="s">
        <v>3582</v>
      </c>
      <c r="C1683" s="67">
        <v>53</v>
      </c>
      <c r="D1683" s="67" t="s">
        <v>340</v>
      </c>
      <c r="E1683" s="71">
        <v>0.34315571699526098</v>
      </c>
      <c r="F1683" s="68">
        <v>1.5481651376146801</v>
      </c>
      <c r="G1683" s="71">
        <v>5.2165738012475697E-2</v>
      </c>
      <c r="H1683" s="68">
        <v>0.11467889908256899</v>
      </c>
      <c r="I1683" s="71">
        <v>0.57854920166656898</v>
      </c>
      <c r="J1683" s="68">
        <v>8.0275229357798192</v>
      </c>
      <c r="K1683" s="71">
        <v>0.66567901108860095</v>
      </c>
      <c r="L1683" s="68">
        <v>10.7224770642202</v>
      </c>
      <c r="M1683" s="71">
        <v>0.192601813978303</v>
      </c>
      <c r="N1683" s="68">
        <v>3.9700805523590299</v>
      </c>
      <c r="O1683" s="71">
        <v>0.22678282023035501</v>
      </c>
      <c r="P1683" s="68">
        <v>18.468731735826999</v>
      </c>
      <c r="Q1683" s="71"/>
      <c r="R1683" s="68"/>
    </row>
    <row r="1684" spans="1:18" x14ac:dyDescent="0.2">
      <c r="A1684" s="141" t="s">
        <v>3583</v>
      </c>
      <c r="B1684" s="67" t="s">
        <v>3584</v>
      </c>
      <c r="C1684" s="67">
        <v>52</v>
      </c>
      <c r="D1684" s="67" t="s">
        <v>340</v>
      </c>
      <c r="E1684" s="71">
        <v>0.53061859252765997</v>
      </c>
      <c r="F1684" s="68">
        <v>14.220183486238501</v>
      </c>
      <c r="G1684" s="71">
        <v>0.614959104084985</v>
      </c>
      <c r="H1684" s="68">
        <v>18.577981651376099</v>
      </c>
      <c r="I1684" s="71">
        <v>0.65152825198291697</v>
      </c>
      <c r="J1684" s="68">
        <v>19.896788990825701</v>
      </c>
      <c r="K1684" s="71">
        <v>0.72025588912744298</v>
      </c>
      <c r="L1684" s="68">
        <v>21.903669724770602</v>
      </c>
      <c r="M1684" s="71">
        <v>0.50915881202205204</v>
      </c>
      <c r="N1684" s="68">
        <v>27.445339470655899</v>
      </c>
      <c r="O1684" s="71">
        <v>0.157190905420903</v>
      </c>
      <c r="P1684" s="68">
        <v>9.7603740502629996</v>
      </c>
      <c r="Q1684" s="71"/>
      <c r="R1684" s="68"/>
    </row>
    <row r="1685" spans="1:18" x14ac:dyDescent="0.2">
      <c r="A1685" s="141" t="s">
        <v>3585</v>
      </c>
      <c r="B1685" s="67" t="s">
        <v>3586</v>
      </c>
      <c r="C1685" s="67">
        <v>53</v>
      </c>
      <c r="D1685" s="67" t="s">
        <v>340</v>
      </c>
      <c r="E1685" s="71">
        <v>0.57199784589196201</v>
      </c>
      <c r="F1685" s="68">
        <v>23.7385321100917</v>
      </c>
      <c r="G1685" s="71">
        <v>0.61409780183808804</v>
      </c>
      <c r="H1685" s="68">
        <v>18.2912844036697</v>
      </c>
      <c r="I1685" s="71">
        <v>0.63160448190899598</v>
      </c>
      <c r="J1685" s="68">
        <v>15.7683486238532</v>
      </c>
      <c r="K1685" s="71">
        <v>0.730476514998326</v>
      </c>
      <c r="L1685" s="68">
        <v>24.4839449541284</v>
      </c>
      <c r="M1685" s="71">
        <v>0.50204517161657503</v>
      </c>
      <c r="N1685" s="68">
        <v>26.697353279631798</v>
      </c>
      <c r="O1685" s="71">
        <v>0.38176525909782499</v>
      </c>
      <c r="P1685" s="68">
        <v>40.327293980128601</v>
      </c>
      <c r="Q1685" s="71"/>
      <c r="R1685" s="68"/>
    </row>
    <row r="1686" spans="1:18" x14ac:dyDescent="0.2">
      <c r="A1686" s="141" t="s">
        <v>3587</v>
      </c>
      <c r="B1686" s="67" t="s">
        <v>3588</v>
      </c>
      <c r="C1686" s="67">
        <v>53</v>
      </c>
      <c r="D1686" s="67" t="s">
        <v>340</v>
      </c>
      <c r="E1686" s="71">
        <v>0.52933743809535905</v>
      </c>
      <c r="F1686" s="68">
        <v>13.8761467889908</v>
      </c>
      <c r="G1686" s="71">
        <v>0.57088728500247099</v>
      </c>
      <c r="H1686" s="68">
        <v>9.4610091743119291</v>
      </c>
      <c r="I1686" s="71">
        <v>0.62687177652211201</v>
      </c>
      <c r="J1686" s="68">
        <v>14.564220183486199</v>
      </c>
      <c r="K1686" s="71">
        <v>0.72153489093806</v>
      </c>
      <c r="L1686" s="68">
        <v>22.2477064220184</v>
      </c>
      <c r="M1686" s="71">
        <v>0.34910190289880799</v>
      </c>
      <c r="N1686" s="68">
        <v>10.126582278480999</v>
      </c>
      <c r="O1686" s="71">
        <v>0.37829133511534202</v>
      </c>
      <c r="P1686" s="68">
        <v>39.801285797779101</v>
      </c>
      <c r="Q1686" s="71"/>
      <c r="R1686" s="68"/>
    </row>
    <row r="1687" spans="1:18" x14ac:dyDescent="0.2">
      <c r="A1687" s="141" t="s">
        <v>843</v>
      </c>
      <c r="B1687" s="67" t="s">
        <v>3589</v>
      </c>
      <c r="C1687" s="67">
        <v>53</v>
      </c>
      <c r="D1687" s="67" t="s">
        <v>340</v>
      </c>
      <c r="E1687" s="71">
        <v>0.61223021321946003</v>
      </c>
      <c r="F1687" s="68">
        <v>33.887614678899098</v>
      </c>
      <c r="G1687" s="71">
        <v>0.610073379818452</v>
      </c>
      <c r="H1687" s="68">
        <v>17.029816513761499</v>
      </c>
      <c r="I1687" s="71">
        <v>0.61986869149064105</v>
      </c>
      <c r="J1687" s="68">
        <v>13.0160550458716</v>
      </c>
      <c r="K1687" s="71">
        <v>0.737981589288629</v>
      </c>
      <c r="L1687" s="68">
        <v>26.834862385321099</v>
      </c>
      <c r="M1687" s="71">
        <v>0.48070425040014197</v>
      </c>
      <c r="N1687" s="68">
        <v>23.993095512082899</v>
      </c>
      <c r="O1687" s="71">
        <v>0.612523155099434</v>
      </c>
      <c r="P1687" s="68">
        <v>67.971946230274696</v>
      </c>
      <c r="Q1687" s="71"/>
      <c r="R1687" s="68"/>
    </row>
    <row r="1688" spans="1:18" x14ac:dyDescent="0.2">
      <c r="A1688" s="141" t="s">
        <v>3590</v>
      </c>
      <c r="B1688" s="67" t="s">
        <v>3591</v>
      </c>
      <c r="C1688" s="67">
        <v>52</v>
      </c>
      <c r="D1688" s="67" t="s">
        <v>340</v>
      </c>
      <c r="E1688" s="71">
        <v>0.61338645534764602</v>
      </c>
      <c r="F1688" s="68">
        <v>34.174311926605498</v>
      </c>
      <c r="G1688" s="71">
        <v>0.60884530156902406</v>
      </c>
      <c r="H1688" s="68">
        <v>16.743119266055</v>
      </c>
      <c r="I1688" s="71">
        <v>0.68869188600258502</v>
      </c>
      <c r="J1688" s="68">
        <v>27.9816513761468</v>
      </c>
      <c r="K1688" s="71">
        <v>0.76495882276295302</v>
      </c>
      <c r="L1688" s="68">
        <v>34.2316513761468</v>
      </c>
      <c r="M1688" s="71">
        <v>0.59096567668504396</v>
      </c>
      <c r="N1688" s="68">
        <v>38.6075949367089</v>
      </c>
      <c r="O1688" s="71">
        <v>0.41347058971862499</v>
      </c>
      <c r="P1688" s="68">
        <v>44.067796610169502</v>
      </c>
      <c r="Q1688" s="71"/>
      <c r="R1688" s="68"/>
    </row>
    <row r="1689" spans="1:18" x14ac:dyDescent="0.2">
      <c r="A1689" s="141" t="s">
        <v>3592</v>
      </c>
      <c r="B1689" s="67" t="s">
        <v>3593</v>
      </c>
      <c r="C1689" s="67">
        <v>52</v>
      </c>
      <c r="D1689" s="67" t="s">
        <v>340</v>
      </c>
      <c r="E1689" s="71">
        <v>0.58619833217461903</v>
      </c>
      <c r="F1689" s="68">
        <v>27.2362385321101</v>
      </c>
      <c r="G1689" s="71">
        <v>0.63033407071834002</v>
      </c>
      <c r="H1689" s="68">
        <v>22.7637614678899</v>
      </c>
      <c r="I1689" s="71">
        <v>0.62076471590159699</v>
      </c>
      <c r="J1689" s="68">
        <v>13.2454128440367</v>
      </c>
      <c r="K1689" s="71">
        <v>0.73154372016991298</v>
      </c>
      <c r="L1689" s="68">
        <v>24.827981651376099</v>
      </c>
      <c r="M1689" s="71">
        <v>0.61230659790147601</v>
      </c>
      <c r="N1689" s="68">
        <v>42.347525891829697</v>
      </c>
      <c r="O1689" s="71">
        <v>0.56244088835638495</v>
      </c>
      <c r="P1689" s="68">
        <v>62.887200467562799</v>
      </c>
      <c r="Q1689" s="71">
        <v>0.35980000000000001</v>
      </c>
      <c r="R1689" s="68">
        <v>24.703891708967902</v>
      </c>
    </row>
    <row r="1690" spans="1:18" x14ac:dyDescent="0.2">
      <c r="A1690" s="141" t="s">
        <v>3594</v>
      </c>
      <c r="B1690" s="67" t="s">
        <v>3595</v>
      </c>
      <c r="C1690" s="67">
        <v>53</v>
      </c>
      <c r="D1690" s="67" t="s">
        <v>340</v>
      </c>
      <c r="E1690" s="71">
        <v>0.46558114702466802</v>
      </c>
      <c r="F1690" s="68">
        <v>6.82339449541284</v>
      </c>
      <c r="G1690" s="71">
        <v>0.60711178276029898</v>
      </c>
      <c r="H1690" s="68">
        <v>16.112385321100898</v>
      </c>
      <c r="I1690" s="71">
        <v>0.63704610839990605</v>
      </c>
      <c r="J1690" s="68">
        <v>16.628440366972502</v>
      </c>
      <c r="K1690" s="71">
        <v>0.76786808650222105</v>
      </c>
      <c r="L1690" s="68">
        <v>35.321100917431203</v>
      </c>
      <c r="M1690" s="71">
        <v>0.50915881202205204</v>
      </c>
      <c r="N1690" s="68">
        <v>27.445339470655899</v>
      </c>
      <c r="O1690" s="71">
        <v>0.26480209246352698</v>
      </c>
      <c r="P1690" s="68">
        <v>23.319696084161301</v>
      </c>
      <c r="Q1690" s="71">
        <v>7.4999999999999997E-3</v>
      </c>
      <c r="R1690" s="68">
        <v>14.8054145516074</v>
      </c>
    </row>
    <row r="1691" spans="1:18" x14ac:dyDescent="0.2">
      <c r="A1691" s="141" t="s">
        <v>3596</v>
      </c>
      <c r="B1691" s="67" t="s">
        <v>3597</v>
      </c>
      <c r="C1691" s="67">
        <v>53</v>
      </c>
      <c r="D1691" s="67" t="s">
        <v>340</v>
      </c>
      <c r="E1691" s="71">
        <v>0.56411063362478597</v>
      </c>
      <c r="F1691" s="68">
        <v>21.2729357798165</v>
      </c>
      <c r="G1691" s="71">
        <v>0.65188307093000297</v>
      </c>
      <c r="H1691" s="68">
        <v>29.0137614678899</v>
      </c>
      <c r="I1691" s="71">
        <v>0.69413325984365903</v>
      </c>
      <c r="J1691" s="68">
        <v>29.701834862385301</v>
      </c>
      <c r="K1691" s="71">
        <v>0.78299773446265597</v>
      </c>
      <c r="L1691" s="68">
        <v>41.2270642201835</v>
      </c>
      <c r="M1691" s="71">
        <v>0.54828383425217897</v>
      </c>
      <c r="N1691" s="68">
        <v>32.853855005753701</v>
      </c>
      <c r="O1691" s="71">
        <v>0.70736590226021601</v>
      </c>
      <c r="P1691" s="68">
        <v>78.550555230859104</v>
      </c>
      <c r="Q1691" s="71">
        <v>0</v>
      </c>
      <c r="R1691" s="68">
        <v>12.690355329949201</v>
      </c>
    </row>
    <row r="1692" spans="1:18" x14ac:dyDescent="0.2">
      <c r="A1692" s="141" t="s">
        <v>3598</v>
      </c>
      <c r="B1692" s="67" t="s">
        <v>3599</v>
      </c>
      <c r="C1692" s="67">
        <v>53</v>
      </c>
      <c r="D1692" s="67" t="s">
        <v>340</v>
      </c>
      <c r="E1692" s="71">
        <v>0.63240771314004995</v>
      </c>
      <c r="F1692" s="68">
        <v>38.818807339449499</v>
      </c>
      <c r="G1692" s="71">
        <v>0.62527076405643101</v>
      </c>
      <c r="H1692" s="68">
        <v>21.387614678899102</v>
      </c>
      <c r="I1692" s="71">
        <v>0.68185830402736802</v>
      </c>
      <c r="J1692" s="68">
        <v>26.433486238532101</v>
      </c>
      <c r="K1692" s="71">
        <v>0.83518916135974797</v>
      </c>
      <c r="L1692" s="68">
        <v>59.002293577981597</v>
      </c>
      <c r="M1692" s="71">
        <v>0.43446558776453897</v>
      </c>
      <c r="N1692" s="68">
        <v>18.527042577675498</v>
      </c>
      <c r="O1692" s="71">
        <v>0.58525474849216697</v>
      </c>
      <c r="P1692" s="68">
        <v>65.341905318527196</v>
      </c>
      <c r="Q1692" s="71"/>
      <c r="R1692" s="68"/>
    </row>
    <row r="1693" spans="1:18" x14ac:dyDescent="0.2">
      <c r="A1693" s="141" t="s">
        <v>3600</v>
      </c>
      <c r="B1693" s="67" t="s">
        <v>3601</v>
      </c>
      <c r="C1693" s="67">
        <v>53</v>
      </c>
      <c r="D1693" s="67" t="s">
        <v>340</v>
      </c>
      <c r="E1693" s="71">
        <v>0.61016525603765603</v>
      </c>
      <c r="F1693" s="68">
        <v>33.314220183486199</v>
      </c>
      <c r="G1693" s="71">
        <v>0.58756807932434396</v>
      </c>
      <c r="H1693" s="68">
        <v>12.0412844036697</v>
      </c>
      <c r="I1693" s="71">
        <v>0.65332284256989304</v>
      </c>
      <c r="J1693" s="68">
        <v>20.355504587155998</v>
      </c>
      <c r="K1693" s="71">
        <v>0.71622662845549301</v>
      </c>
      <c r="L1693" s="68">
        <v>20.871559633027498</v>
      </c>
      <c r="M1693" s="71">
        <v>0.48426107060288098</v>
      </c>
      <c r="N1693" s="68">
        <v>24.568469505178399</v>
      </c>
      <c r="O1693" s="71">
        <v>0.60944765923566702</v>
      </c>
      <c r="P1693" s="68">
        <v>67.504383401519604</v>
      </c>
      <c r="Q1693" s="71"/>
      <c r="R1693" s="68"/>
    </row>
    <row r="1694" spans="1:18" x14ac:dyDescent="0.2">
      <c r="A1694" s="141" t="s">
        <v>3602</v>
      </c>
      <c r="B1694" s="67" t="s">
        <v>3603</v>
      </c>
      <c r="C1694" s="67">
        <v>53</v>
      </c>
      <c r="D1694" s="67" t="s">
        <v>340</v>
      </c>
      <c r="E1694" s="71">
        <v>0.67352986816811</v>
      </c>
      <c r="F1694" s="68">
        <v>49.5412844036697</v>
      </c>
      <c r="G1694" s="71">
        <v>0.64462317702766603</v>
      </c>
      <c r="H1694" s="68">
        <v>26.720183486238501</v>
      </c>
      <c r="I1694" s="71">
        <v>0.69254495851019704</v>
      </c>
      <c r="J1694" s="68">
        <v>29.300458715596299</v>
      </c>
      <c r="K1694" s="71">
        <v>0.80336649504901703</v>
      </c>
      <c r="L1694" s="68">
        <v>48.050458715596299</v>
      </c>
      <c r="M1694" s="71">
        <v>0.56962475546861102</v>
      </c>
      <c r="N1694" s="68">
        <v>35.673187571921801</v>
      </c>
      <c r="O1694" s="71">
        <v>0.65748995478505801</v>
      </c>
      <c r="P1694" s="68">
        <v>72.296902396259497</v>
      </c>
      <c r="Q1694" s="71"/>
      <c r="R1694" s="68"/>
    </row>
    <row r="1695" spans="1:18" x14ac:dyDescent="0.2">
      <c r="A1695" s="141" t="s">
        <v>3604</v>
      </c>
      <c r="B1695" s="67" t="s">
        <v>3605</v>
      </c>
      <c r="C1695" s="67">
        <v>53</v>
      </c>
      <c r="D1695" s="67" t="s">
        <v>340</v>
      </c>
      <c r="E1695" s="71">
        <v>0.482031627878653</v>
      </c>
      <c r="F1695" s="68">
        <v>7.9128440366972503</v>
      </c>
      <c r="G1695" s="71">
        <v>0.60359510592562005</v>
      </c>
      <c r="H1695" s="68">
        <v>15.194954128440401</v>
      </c>
      <c r="I1695" s="71">
        <v>0.71148046663681097</v>
      </c>
      <c r="J1695" s="68">
        <v>34.346330275229398</v>
      </c>
      <c r="K1695" s="71">
        <v>0.77103787739871998</v>
      </c>
      <c r="L1695" s="68">
        <v>36.639908256880702</v>
      </c>
      <c r="M1695" s="71">
        <v>0.44157922817001599</v>
      </c>
      <c r="N1695" s="68">
        <v>19.2174913693901</v>
      </c>
      <c r="O1695" s="71">
        <v>0.36449708914075102</v>
      </c>
      <c r="P1695" s="68">
        <v>37.288135593220296</v>
      </c>
      <c r="Q1695" s="71">
        <v>0</v>
      </c>
      <c r="R1695" s="68">
        <v>12.690355329949201</v>
      </c>
    </row>
    <row r="1696" spans="1:18" x14ac:dyDescent="0.2">
      <c r="A1696" s="141" t="s">
        <v>3606</v>
      </c>
      <c r="B1696" s="67" t="s">
        <v>3607</v>
      </c>
      <c r="C1696" s="67">
        <v>53</v>
      </c>
      <c r="D1696" s="67" t="s">
        <v>340</v>
      </c>
      <c r="E1696" s="71">
        <v>0.50441937642981505</v>
      </c>
      <c r="F1696" s="68">
        <v>10.1490825688073</v>
      </c>
      <c r="G1696" s="71">
        <v>0.61042751136318396</v>
      </c>
      <c r="H1696" s="68">
        <v>17.201834862385301</v>
      </c>
      <c r="I1696" s="71">
        <v>0.55483288780268902</v>
      </c>
      <c r="J1696" s="68">
        <v>5.79128440366972</v>
      </c>
      <c r="K1696" s="71">
        <v>0.69309971470299003</v>
      </c>
      <c r="L1696" s="68">
        <v>15.711009174311901</v>
      </c>
      <c r="M1696" s="71">
        <v>0.43090876756180002</v>
      </c>
      <c r="N1696" s="68">
        <v>17.8941311852704</v>
      </c>
      <c r="O1696" s="71">
        <v>0.232828000718413</v>
      </c>
      <c r="P1696" s="68">
        <v>19.111630625365301</v>
      </c>
      <c r="Q1696" s="71"/>
      <c r="R1696" s="68"/>
    </row>
    <row r="1697" spans="1:18" x14ac:dyDescent="0.2">
      <c r="A1697" s="141" t="s">
        <v>3608</v>
      </c>
      <c r="B1697" s="67" t="s">
        <v>3609</v>
      </c>
      <c r="C1697" s="67">
        <v>53</v>
      </c>
      <c r="D1697" s="67" t="s">
        <v>340</v>
      </c>
      <c r="E1697" s="71">
        <v>0.55650710962874905</v>
      </c>
      <c r="F1697" s="68">
        <v>19.2660550458716</v>
      </c>
      <c r="G1697" s="71">
        <v>0.589172462825716</v>
      </c>
      <c r="H1697" s="68">
        <v>12.2706422018349</v>
      </c>
      <c r="I1697" s="71">
        <v>0.58489125010072296</v>
      </c>
      <c r="J1697" s="68">
        <v>8.4862385321100895</v>
      </c>
      <c r="K1697" s="71">
        <v>0.73792396006070904</v>
      </c>
      <c r="L1697" s="68">
        <v>26.7775229357798</v>
      </c>
      <c r="M1697" s="71">
        <v>0.44157922817001599</v>
      </c>
      <c r="N1697" s="68">
        <v>19.2174913693901</v>
      </c>
      <c r="O1697" s="71">
        <v>0.33757575661532901</v>
      </c>
      <c r="P1697" s="68">
        <v>33.489187609585002</v>
      </c>
      <c r="Q1697" s="71">
        <v>0.64790000000000003</v>
      </c>
      <c r="R1697" s="68">
        <v>35.3637901861252</v>
      </c>
    </row>
    <row r="1698" spans="1:18" x14ac:dyDescent="0.2">
      <c r="A1698" s="141" t="s">
        <v>3610</v>
      </c>
      <c r="B1698" s="67" t="s">
        <v>3611</v>
      </c>
      <c r="C1698" s="67">
        <v>53</v>
      </c>
      <c r="D1698" s="67" t="s">
        <v>340</v>
      </c>
      <c r="E1698" s="71">
        <v>0.57257157202822895</v>
      </c>
      <c r="F1698" s="68">
        <v>24.025229357798199</v>
      </c>
      <c r="G1698" s="71">
        <v>0.484022210858361</v>
      </c>
      <c r="H1698" s="68">
        <v>5.1032110091743101</v>
      </c>
      <c r="I1698" s="71">
        <v>0.651437875761261</v>
      </c>
      <c r="J1698" s="68">
        <v>19.839449541284399</v>
      </c>
      <c r="K1698" s="71">
        <v>0.76350233765763598</v>
      </c>
      <c r="L1698" s="68">
        <v>33.600917431192698</v>
      </c>
      <c r="M1698" s="71">
        <v>0.50915881202205204</v>
      </c>
      <c r="N1698" s="68">
        <v>27.445339470655899</v>
      </c>
      <c r="O1698" s="71">
        <v>0.454736623841834</v>
      </c>
      <c r="P1698" s="68">
        <v>50.204558737580399</v>
      </c>
      <c r="Q1698" s="71"/>
      <c r="R1698" s="68"/>
    </row>
    <row r="1699" spans="1:18" x14ac:dyDescent="0.2">
      <c r="A1699" s="141" t="s">
        <v>3612</v>
      </c>
      <c r="B1699" s="67" t="s">
        <v>3613</v>
      </c>
      <c r="C1699" s="67">
        <v>53</v>
      </c>
      <c r="D1699" s="67" t="s">
        <v>340</v>
      </c>
      <c r="E1699" s="71">
        <v>0.607302382910056</v>
      </c>
      <c r="F1699" s="68">
        <v>32.683486238532097</v>
      </c>
      <c r="G1699" s="71">
        <v>0.61687595567780096</v>
      </c>
      <c r="H1699" s="68">
        <v>19.2087155963303</v>
      </c>
      <c r="I1699" s="71">
        <v>0.66587601926895301</v>
      </c>
      <c r="J1699" s="68">
        <v>22.7637614678899</v>
      </c>
      <c r="K1699" s="71">
        <v>0.657098620836852</v>
      </c>
      <c r="L1699" s="68">
        <v>9.3463302752293593</v>
      </c>
      <c r="M1699" s="71">
        <v>0.49848835141383602</v>
      </c>
      <c r="N1699" s="68">
        <v>26.352128883774501</v>
      </c>
      <c r="O1699" s="71">
        <v>0.59817296735283598</v>
      </c>
      <c r="P1699" s="68">
        <v>66.803039158386895</v>
      </c>
      <c r="Q1699" s="71"/>
      <c r="R1699" s="68"/>
    </row>
    <row r="1700" spans="1:18" x14ac:dyDescent="0.2">
      <c r="A1700" s="141" t="s">
        <v>545</v>
      </c>
      <c r="B1700" s="67" t="s">
        <v>3614</v>
      </c>
      <c r="C1700" s="67">
        <v>53</v>
      </c>
      <c r="D1700" s="67" t="s">
        <v>340</v>
      </c>
      <c r="E1700" s="71">
        <v>0.46792305920746702</v>
      </c>
      <c r="F1700" s="68">
        <v>6.9954128440367001</v>
      </c>
      <c r="G1700" s="71">
        <v>0.59439301006705902</v>
      </c>
      <c r="H1700" s="68">
        <v>13.589449541284401</v>
      </c>
      <c r="I1700" s="71">
        <v>0.630688768021059</v>
      </c>
      <c r="J1700" s="68">
        <v>15.538990825688099</v>
      </c>
      <c r="K1700" s="71">
        <v>0.74399811850402497</v>
      </c>
      <c r="L1700" s="68">
        <v>27.9816513761468</v>
      </c>
      <c r="M1700" s="71">
        <v>0.45224968877823202</v>
      </c>
      <c r="N1700" s="68">
        <v>20.655926352128901</v>
      </c>
      <c r="O1700" s="71">
        <v>0.23590876987442799</v>
      </c>
      <c r="P1700" s="68">
        <v>19.462302746931599</v>
      </c>
      <c r="Q1700" s="71">
        <v>0.15029999999999999</v>
      </c>
      <c r="R1700" s="68">
        <v>20.050761421319802</v>
      </c>
    </row>
    <row r="1701" spans="1:18" x14ac:dyDescent="0.2">
      <c r="A1701" s="141" t="s">
        <v>1220</v>
      </c>
      <c r="B1701" s="67" t="s">
        <v>3615</v>
      </c>
      <c r="C1701" s="67">
        <v>53</v>
      </c>
      <c r="D1701" s="67" t="s">
        <v>340</v>
      </c>
      <c r="E1701" s="71">
        <v>0.59492184077912103</v>
      </c>
      <c r="F1701" s="68">
        <v>29.644495412844002</v>
      </c>
      <c r="G1701" s="71">
        <v>0.64189192460754396</v>
      </c>
      <c r="H1701" s="68">
        <v>26.0321100917431</v>
      </c>
      <c r="I1701" s="71">
        <v>0.64608386508284299</v>
      </c>
      <c r="J1701" s="68">
        <v>18.635321100917398</v>
      </c>
      <c r="K1701" s="71">
        <v>0.72924104683542101</v>
      </c>
      <c r="L1701" s="68">
        <v>24.2545871559633</v>
      </c>
      <c r="M1701" s="71">
        <v>0.53405655344122305</v>
      </c>
      <c r="N1701" s="68">
        <v>30.379746835443001</v>
      </c>
      <c r="O1701" s="71">
        <v>0.423335813928572</v>
      </c>
      <c r="P1701" s="68">
        <v>46.230274693161903</v>
      </c>
      <c r="Q1701" s="71"/>
      <c r="R1701" s="68"/>
    </row>
    <row r="1702" spans="1:18" x14ac:dyDescent="0.2">
      <c r="A1702" s="141" t="s">
        <v>3616</v>
      </c>
      <c r="B1702" s="67" t="s">
        <v>3617</v>
      </c>
      <c r="C1702" s="67">
        <v>53</v>
      </c>
      <c r="D1702" s="67" t="s">
        <v>340</v>
      </c>
      <c r="E1702" s="71">
        <v>0.59447220348423602</v>
      </c>
      <c r="F1702" s="68">
        <v>29.300458715596299</v>
      </c>
      <c r="G1702" s="71">
        <v>0.62078941770360296</v>
      </c>
      <c r="H1702" s="68">
        <v>20.412844036697201</v>
      </c>
      <c r="I1702" s="71">
        <v>0.64719760797436998</v>
      </c>
      <c r="J1702" s="68">
        <v>19.094036697247699</v>
      </c>
      <c r="K1702" s="71">
        <v>0.72848185572753199</v>
      </c>
      <c r="L1702" s="68">
        <v>23.9678899082569</v>
      </c>
      <c r="M1702" s="71">
        <v>0.41668148675084499</v>
      </c>
      <c r="N1702" s="68">
        <v>16.5707710011507</v>
      </c>
      <c r="O1702" s="71">
        <v>0.55921064926483199</v>
      </c>
      <c r="P1702" s="68">
        <v>62.653419053185303</v>
      </c>
      <c r="Q1702" s="71"/>
      <c r="R1702" s="68"/>
    </row>
    <row r="1703" spans="1:18" x14ac:dyDescent="0.2">
      <c r="A1703" s="141" t="s">
        <v>3618</v>
      </c>
      <c r="B1703" s="67" t="s">
        <v>3619</v>
      </c>
      <c r="C1703" s="67">
        <v>53</v>
      </c>
      <c r="D1703" s="67" t="s">
        <v>340</v>
      </c>
      <c r="E1703" s="71">
        <v>0.60145669279768099</v>
      </c>
      <c r="F1703" s="68">
        <v>31.422018348623901</v>
      </c>
      <c r="G1703" s="71">
        <v>0.60518061331098005</v>
      </c>
      <c r="H1703" s="68">
        <v>15.5963302752294</v>
      </c>
      <c r="I1703" s="71">
        <v>0.52350787924748898</v>
      </c>
      <c r="J1703" s="68">
        <v>3.55504587155963</v>
      </c>
      <c r="K1703" s="71">
        <v>0.70452258574830995</v>
      </c>
      <c r="L1703" s="68">
        <v>18.348623853210999</v>
      </c>
      <c r="M1703" s="71">
        <v>0.43446558776453897</v>
      </c>
      <c r="N1703" s="68">
        <v>18.527042577675498</v>
      </c>
      <c r="O1703" s="71">
        <v>0.34106349071477099</v>
      </c>
      <c r="P1703" s="68">
        <v>34.073641145528903</v>
      </c>
      <c r="Q1703" s="71">
        <v>1</v>
      </c>
      <c r="R1703" s="68">
        <v>100</v>
      </c>
    </row>
    <row r="1704" spans="1:18" x14ac:dyDescent="0.2">
      <c r="A1704" s="141" t="s">
        <v>3620</v>
      </c>
      <c r="B1704" s="67" t="s">
        <v>3621</v>
      </c>
      <c r="C1704" s="67">
        <v>53</v>
      </c>
      <c r="D1704" s="67" t="s">
        <v>340</v>
      </c>
      <c r="E1704" s="71">
        <v>0.66578367566786001</v>
      </c>
      <c r="F1704" s="68">
        <v>47.4770642201835</v>
      </c>
      <c r="G1704" s="71">
        <v>0.68420292206709998</v>
      </c>
      <c r="H1704" s="68">
        <v>39.392201834862398</v>
      </c>
      <c r="I1704" s="71">
        <v>0.66216339531784296</v>
      </c>
      <c r="J1704" s="68">
        <v>21.903669724770602</v>
      </c>
      <c r="K1704" s="71">
        <v>0.70421972559930301</v>
      </c>
      <c r="L1704" s="68">
        <v>18.119266055045902</v>
      </c>
      <c r="M1704" s="71">
        <v>0.58740885648230501</v>
      </c>
      <c r="N1704" s="68">
        <v>38.262370540851599</v>
      </c>
      <c r="O1704" s="71">
        <v>0.69092347887274796</v>
      </c>
      <c r="P1704" s="68">
        <v>76.271186440677994</v>
      </c>
      <c r="Q1704" s="71"/>
      <c r="R1704" s="68"/>
    </row>
    <row r="1705" spans="1:18" x14ac:dyDescent="0.2">
      <c r="A1705" s="141" t="s">
        <v>3622</v>
      </c>
      <c r="B1705" s="67" t="s">
        <v>3623</v>
      </c>
      <c r="C1705" s="67">
        <v>53</v>
      </c>
      <c r="D1705" s="67" t="s">
        <v>340</v>
      </c>
      <c r="E1705" s="71">
        <v>0.611076409456206</v>
      </c>
      <c r="F1705" s="68">
        <v>33.428899082568797</v>
      </c>
      <c r="G1705" s="71">
        <v>0.57867161876931095</v>
      </c>
      <c r="H1705" s="68">
        <v>10.435779816513801</v>
      </c>
      <c r="I1705" s="71">
        <v>0.54075697376044995</v>
      </c>
      <c r="J1705" s="68">
        <v>4.7591743119266097</v>
      </c>
      <c r="K1705" s="71">
        <v>0.798268748291453</v>
      </c>
      <c r="L1705" s="68">
        <v>46.100917431192698</v>
      </c>
      <c r="M1705" s="71">
        <v>0.327760981682376</v>
      </c>
      <c r="N1705" s="68">
        <v>8.57307249712313</v>
      </c>
      <c r="O1705" s="71">
        <v>0.42860013423364801</v>
      </c>
      <c r="P1705" s="68">
        <v>47.223845704266502</v>
      </c>
      <c r="Q1705" s="71">
        <v>0.99239999999999995</v>
      </c>
      <c r="R1705" s="68">
        <v>44.077834179356998</v>
      </c>
    </row>
    <row r="1706" spans="1:18" x14ac:dyDescent="0.2">
      <c r="A1706" s="141" t="s">
        <v>3624</v>
      </c>
      <c r="B1706" s="67" t="s">
        <v>3625</v>
      </c>
      <c r="C1706" s="67">
        <v>53</v>
      </c>
      <c r="D1706" s="67" t="s">
        <v>340</v>
      </c>
      <c r="E1706" s="71">
        <v>0.65276342296572798</v>
      </c>
      <c r="F1706" s="68">
        <v>44.667431192660601</v>
      </c>
      <c r="G1706" s="71">
        <v>0.61160119124136103</v>
      </c>
      <c r="H1706" s="68">
        <v>17.660550458715601</v>
      </c>
      <c r="I1706" s="71">
        <v>0.55221432448764496</v>
      </c>
      <c r="J1706" s="68">
        <v>5.4472477064220204</v>
      </c>
      <c r="K1706" s="71">
        <v>0.78140077749935699</v>
      </c>
      <c r="L1706" s="68">
        <v>40.7683486238532</v>
      </c>
      <c r="M1706" s="71">
        <v>0.54472701404944002</v>
      </c>
      <c r="N1706" s="68">
        <v>32.220943613348702</v>
      </c>
      <c r="O1706" s="71">
        <v>0.42663723051656399</v>
      </c>
      <c r="P1706" s="68">
        <v>46.873173582700197</v>
      </c>
      <c r="Q1706" s="71">
        <v>1</v>
      </c>
      <c r="R1706" s="68">
        <v>100</v>
      </c>
    </row>
    <row r="1707" spans="1:18" x14ac:dyDescent="0.2">
      <c r="A1707" s="141" t="s">
        <v>3626</v>
      </c>
      <c r="B1707" s="67" t="s">
        <v>3627</v>
      </c>
      <c r="C1707" s="67">
        <v>54</v>
      </c>
      <c r="D1707" s="67" t="s">
        <v>340</v>
      </c>
      <c r="E1707" s="71">
        <v>0.56389532285727295</v>
      </c>
      <c r="F1707" s="68">
        <v>21.043577981651399</v>
      </c>
      <c r="G1707" s="71">
        <v>0.593843621725482</v>
      </c>
      <c r="H1707" s="68">
        <v>13.3600917431193</v>
      </c>
      <c r="I1707" s="71">
        <v>0.498329864191073</v>
      </c>
      <c r="J1707" s="68">
        <v>2.5802752293578002</v>
      </c>
      <c r="K1707" s="71">
        <v>0.74726904212001699</v>
      </c>
      <c r="L1707" s="68">
        <v>28.956422018348601</v>
      </c>
      <c r="M1707" s="71">
        <v>0.25306775742486198</v>
      </c>
      <c r="N1707" s="68">
        <v>5.63866513233602</v>
      </c>
      <c r="O1707" s="71">
        <v>0.29086165168220202</v>
      </c>
      <c r="P1707" s="68">
        <v>27.060198714202201</v>
      </c>
      <c r="Q1707" s="71">
        <v>1</v>
      </c>
      <c r="R1707" s="68">
        <v>100</v>
      </c>
    </row>
    <row r="1708" spans="1:18" x14ac:dyDescent="0.2">
      <c r="A1708" s="141" t="s">
        <v>3628</v>
      </c>
      <c r="B1708" s="67" t="s">
        <v>3629</v>
      </c>
      <c r="C1708" s="67">
        <v>53</v>
      </c>
      <c r="D1708" s="67" t="s">
        <v>340</v>
      </c>
      <c r="E1708" s="71">
        <v>0.56457588202022302</v>
      </c>
      <c r="F1708" s="68">
        <v>21.387614678899102</v>
      </c>
      <c r="G1708" s="71">
        <v>0.60618107021414303</v>
      </c>
      <c r="H1708" s="68">
        <v>15.825688073394501</v>
      </c>
      <c r="I1708" s="71">
        <v>0.49662191556386998</v>
      </c>
      <c r="J1708" s="68">
        <v>2.4082568807339499</v>
      </c>
      <c r="K1708" s="71">
        <v>0.78634588633939195</v>
      </c>
      <c r="L1708" s="68">
        <v>42.201834862385297</v>
      </c>
      <c r="M1708" s="71">
        <v>0.38111328472345701</v>
      </c>
      <c r="N1708" s="68">
        <v>12.5431530494822</v>
      </c>
      <c r="O1708" s="71">
        <v>0.55261725326025402</v>
      </c>
      <c r="P1708" s="68">
        <v>61.8936294564582</v>
      </c>
      <c r="Q1708" s="71"/>
      <c r="R1708" s="68"/>
    </row>
    <row r="1709" spans="1:18" x14ac:dyDescent="0.2">
      <c r="A1709" s="141" t="s">
        <v>3630</v>
      </c>
      <c r="B1709" s="67" t="s">
        <v>3631</v>
      </c>
      <c r="C1709" s="67">
        <v>54</v>
      </c>
      <c r="D1709" s="67" t="s">
        <v>340</v>
      </c>
      <c r="E1709" s="71">
        <v>0.55706902628086896</v>
      </c>
      <c r="F1709" s="68">
        <v>19.380733944954098</v>
      </c>
      <c r="G1709" s="71">
        <v>0.61473169585627696</v>
      </c>
      <c r="H1709" s="68">
        <v>18.4633027522936</v>
      </c>
      <c r="I1709" s="71">
        <v>0.52335549958476102</v>
      </c>
      <c r="J1709" s="68">
        <v>3.49770642201835</v>
      </c>
      <c r="K1709" s="71">
        <v>0.77047037684644804</v>
      </c>
      <c r="L1709" s="68">
        <v>36.295871559632999</v>
      </c>
      <c r="M1709" s="71">
        <v>0.28863595945225001</v>
      </c>
      <c r="N1709" s="68">
        <v>6.5592635212888402</v>
      </c>
      <c r="O1709" s="71">
        <v>0.58815159966460695</v>
      </c>
      <c r="P1709" s="68">
        <v>65.809468147282303</v>
      </c>
      <c r="Q1709" s="71"/>
      <c r="R1709" s="68"/>
    </row>
    <row r="1710" spans="1:18" x14ac:dyDescent="0.2">
      <c r="A1710" s="141" t="s">
        <v>3632</v>
      </c>
      <c r="B1710" s="67" t="s">
        <v>3633</v>
      </c>
      <c r="C1710" s="67">
        <v>53</v>
      </c>
      <c r="D1710" s="67" t="s">
        <v>340</v>
      </c>
      <c r="E1710" s="71">
        <v>0.29770949267427099</v>
      </c>
      <c r="F1710" s="68">
        <v>0.86009174311926595</v>
      </c>
      <c r="G1710" s="71">
        <v>0.43270493151275302</v>
      </c>
      <c r="H1710" s="68">
        <v>3.78440366972477</v>
      </c>
      <c r="I1710" s="71">
        <v>0.55356800877165402</v>
      </c>
      <c r="J1710" s="68">
        <v>5.6192660550458697</v>
      </c>
      <c r="K1710" s="71">
        <v>0.70151994168166798</v>
      </c>
      <c r="L1710" s="68">
        <v>17.144495412844002</v>
      </c>
      <c r="M1710" s="71">
        <v>2.18744442468434E-2</v>
      </c>
      <c r="N1710" s="68">
        <v>1.1507479861910199</v>
      </c>
      <c r="O1710" s="71">
        <v>7.6589629832708506E-2</v>
      </c>
      <c r="P1710" s="68">
        <v>3.33138515488019</v>
      </c>
      <c r="Q1710" s="71">
        <v>0</v>
      </c>
      <c r="R1710" s="68">
        <v>12.690355329949201</v>
      </c>
    </row>
    <row r="1711" spans="1:18" x14ac:dyDescent="0.2">
      <c r="A1711" s="141" t="s">
        <v>3634</v>
      </c>
      <c r="B1711" s="67" t="s">
        <v>3635</v>
      </c>
      <c r="C1711" s="67">
        <v>53</v>
      </c>
      <c r="D1711" s="67" t="s">
        <v>340</v>
      </c>
      <c r="E1711" s="71">
        <v>0.34946152593346103</v>
      </c>
      <c r="F1711" s="68">
        <v>1.6628440366972499</v>
      </c>
      <c r="G1711" s="71">
        <v>0.38594586492420702</v>
      </c>
      <c r="H1711" s="68">
        <v>2.8669724770642202</v>
      </c>
      <c r="I1711" s="71">
        <v>0.60378827819389802</v>
      </c>
      <c r="J1711" s="68">
        <v>10.493119266055</v>
      </c>
      <c r="K1711" s="71">
        <v>0.73604978107840102</v>
      </c>
      <c r="L1711" s="68">
        <v>26.0321100917431</v>
      </c>
      <c r="M1711" s="71">
        <v>0.192601813978303</v>
      </c>
      <c r="N1711" s="68">
        <v>3.9700805523590299</v>
      </c>
      <c r="O1711" s="71">
        <v>0.17838341742595301</v>
      </c>
      <c r="P1711" s="68">
        <v>12.2735242548217</v>
      </c>
      <c r="Q1711" s="71">
        <v>0</v>
      </c>
      <c r="R1711" s="68">
        <v>12.690355329949201</v>
      </c>
    </row>
    <row r="1712" spans="1:18" x14ac:dyDescent="0.2">
      <c r="A1712" s="141" t="s">
        <v>3636</v>
      </c>
      <c r="B1712" s="67" t="s">
        <v>3637</v>
      </c>
      <c r="C1712" s="67">
        <v>53</v>
      </c>
      <c r="D1712" s="67" t="s">
        <v>340</v>
      </c>
      <c r="E1712" s="71">
        <v>0.38753260151608199</v>
      </c>
      <c r="F1712" s="68">
        <v>2.52293577981651</v>
      </c>
      <c r="G1712" s="71">
        <v>0.294897257331454</v>
      </c>
      <c r="H1712" s="68">
        <v>1.5481651376146801</v>
      </c>
      <c r="I1712" s="71">
        <v>0.37245043603105099</v>
      </c>
      <c r="J1712" s="68">
        <v>0.22935779816513799</v>
      </c>
      <c r="K1712" s="71">
        <v>0.63072013631858403</v>
      </c>
      <c r="L1712" s="68">
        <v>6.3646788990825698</v>
      </c>
      <c r="M1712" s="71">
        <v>4.3215365463275902E-2</v>
      </c>
      <c r="N1712" s="68">
        <v>1.32336018411968</v>
      </c>
      <c r="O1712" s="71">
        <v>0.20121241395212699</v>
      </c>
      <c r="P1712" s="68">
        <v>15.4880187025132</v>
      </c>
      <c r="Q1712" s="71">
        <v>0.78269999999999995</v>
      </c>
      <c r="R1712" s="68">
        <v>39.340101522842602</v>
      </c>
    </row>
    <row r="1713" spans="1:18" x14ac:dyDescent="0.2">
      <c r="A1713" s="141" t="s">
        <v>3638</v>
      </c>
      <c r="B1713" s="67" t="s">
        <v>3639</v>
      </c>
      <c r="C1713" s="67">
        <v>53</v>
      </c>
      <c r="D1713" s="67" t="s">
        <v>340</v>
      </c>
      <c r="E1713" s="71">
        <v>0.52391241636530905</v>
      </c>
      <c r="F1713" s="68">
        <v>13.073394495412799</v>
      </c>
      <c r="G1713" s="71">
        <v>0.48350383077599302</v>
      </c>
      <c r="H1713" s="68">
        <v>5.0458715596330297</v>
      </c>
      <c r="I1713" s="71">
        <v>0.61049188005862798</v>
      </c>
      <c r="J1713" s="68">
        <v>11.3532110091743</v>
      </c>
      <c r="K1713" s="71">
        <v>0.71882896412624897</v>
      </c>
      <c r="L1713" s="68">
        <v>21.5022935779816</v>
      </c>
      <c r="M1713" s="71">
        <v>0.28863595945225001</v>
      </c>
      <c r="N1713" s="68">
        <v>6.5592635212888402</v>
      </c>
      <c r="O1713" s="71">
        <v>0.18861386377873199</v>
      </c>
      <c r="P1713" s="68">
        <v>13.6177673874927</v>
      </c>
      <c r="Q1713" s="71">
        <v>0.85340000000000005</v>
      </c>
      <c r="R1713" s="68">
        <v>40.693739424703899</v>
      </c>
    </row>
    <row r="1714" spans="1:18" x14ac:dyDescent="0.2">
      <c r="A1714" s="141" t="s">
        <v>3640</v>
      </c>
      <c r="B1714" s="67" t="s">
        <v>3641</v>
      </c>
      <c r="C1714" s="67">
        <v>53</v>
      </c>
      <c r="D1714" s="67" t="s">
        <v>340</v>
      </c>
      <c r="E1714" s="71">
        <v>0.24193847868190099</v>
      </c>
      <c r="F1714" s="68">
        <v>0.28669724770642202</v>
      </c>
      <c r="G1714" s="71">
        <v>4.7430344793568197E-2</v>
      </c>
      <c r="H1714" s="68">
        <v>5.73394495412844E-2</v>
      </c>
      <c r="I1714" s="71">
        <v>0.565531810101504</v>
      </c>
      <c r="J1714" s="68">
        <v>6.5940366972477102</v>
      </c>
      <c r="K1714" s="71">
        <v>0.57649974724210395</v>
      </c>
      <c r="L1714" s="68">
        <v>3.0963302752293602</v>
      </c>
      <c r="M1714" s="71">
        <v>0</v>
      </c>
      <c r="N1714" s="68">
        <v>1.0356731875719201</v>
      </c>
      <c r="O1714" s="71">
        <v>0.25886896995423098</v>
      </c>
      <c r="P1714" s="68">
        <v>22.559906487434301</v>
      </c>
      <c r="Q1714" s="71">
        <v>3.3E-3</v>
      </c>
      <c r="R1714" s="68">
        <v>14.213197969543099</v>
      </c>
    </row>
    <row r="1715" spans="1:18" x14ac:dyDescent="0.2">
      <c r="A1715" s="141" t="s">
        <v>3642</v>
      </c>
      <c r="B1715" s="67" t="s">
        <v>3643</v>
      </c>
      <c r="C1715" s="67">
        <v>53</v>
      </c>
      <c r="D1715" s="67" t="s">
        <v>340</v>
      </c>
      <c r="E1715" s="71">
        <v>0.65504277601243099</v>
      </c>
      <c r="F1715" s="68">
        <v>45.183486238532097</v>
      </c>
      <c r="G1715" s="71">
        <v>0.61517442003039802</v>
      </c>
      <c r="H1715" s="68">
        <v>18.692660550458701</v>
      </c>
      <c r="I1715" s="71">
        <v>0.74138528269983395</v>
      </c>
      <c r="J1715" s="68">
        <v>43.922018348623901</v>
      </c>
      <c r="K1715" s="71">
        <v>0.79414502694026301</v>
      </c>
      <c r="L1715" s="68">
        <v>44.954128440367001</v>
      </c>
      <c r="M1715" s="71">
        <v>0.43802240796727698</v>
      </c>
      <c r="N1715" s="68">
        <v>18.6421173762946</v>
      </c>
      <c r="O1715" s="71">
        <v>0.34152951843681201</v>
      </c>
      <c r="P1715" s="68">
        <v>34.132086499123297</v>
      </c>
      <c r="Q1715" s="71">
        <v>1</v>
      </c>
      <c r="R1715" s="68">
        <v>100</v>
      </c>
    </row>
    <row r="1716" spans="1:18" x14ac:dyDescent="0.2">
      <c r="A1716" s="141" t="s">
        <v>3644</v>
      </c>
      <c r="B1716" s="67" t="s">
        <v>3645</v>
      </c>
      <c r="C1716" s="67">
        <v>53</v>
      </c>
      <c r="D1716" s="67" t="s">
        <v>340</v>
      </c>
      <c r="E1716" s="71">
        <v>0.65467819163988095</v>
      </c>
      <c r="F1716" s="68">
        <v>45.126146788990802</v>
      </c>
      <c r="G1716" s="71">
        <v>0.67662946740038599</v>
      </c>
      <c r="H1716" s="68">
        <v>36.410550458715598</v>
      </c>
      <c r="I1716" s="71">
        <v>0.81527319865046499</v>
      </c>
      <c r="J1716" s="68">
        <v>64.449541284403693</v>
      </c>
      <c r="K1716" s="71">
        <v>0.66752806974824097</v>
      </c>
      <c r="L1716" s="68">
        <v>11.2385321100917</v>
      </c>
      <c r="M1716" s="71">
        <v>0.64076115952338597</v>
      </c>
      <c r="N1716" s="68">
        <v>45.684695051783699</v>
      </c>
      <c r="O1716" s="71">
        <v>0.47319906287692998</v>
      </c>
      <c r="P1716" s="68">
        <v>52.659263588544697</v>
      </c>
      <c r="Q1716" s="71"/>
      <c r="R1716" s="68"/>
    </row>
    <row r="1717" spans="1:18" x14ac:dyDescent="0.2">
      <c r="A1717" s="141" t="s">
        <v>3646</v>
      </c>
      <c r="B1717" s="67" t="s">
        <v>3647</v>
      </c>
      <c r="C1717" s="67">
        <v>53</v>
      </c>
      <c r="D1717" s="67" t="s">
        <v>340</v>
      </c>
      <c r="E1717" s="71">
        <v>0.65660553634378505</v>
      </c>
      <c r="F1717" s="68">
        <v>45.470183486238497</v>
      </c>
      <c r="G1717" s="71">
        <v>0.62929545253644503</v>
      </c>
      <c r="H1717" s="68">
        <v>22.4770642201835</v>
      </c>
      <c r="I1717" s="71">
        <v>0.71552748769051799</v>
      </c>
      <c r="J1717" s="68">
        <v>35.665137614678898</v>
      </c>
      <c r="K1717" s="71">
        <v>0.64715410357590297</v>
      </c>
      <c r="L1717" s="68">
        <v>8.1995412844036704</v>
      </c>
      <c r="M1717" s="71">
        <v>0.59452249688778203</v>
      </c>
      <c r="N1717" s="68">
        <v>39.240506329113899</v>
      </c>
      <c r="O1717" s="71">
        <v>0.35313367737205897</v>
      </c>
      <c r="P1717" s="68">
        <v>35.593220338983102</v>
      </c>
      <c r="Q1717" s="71">
        <v>1</v>
      </c>
      <c r="R1717" s="68">
        <v>100</v>
      </c>
    </row>
    <row r="1718" spans="1:18" x14ac:dyDescent="0.2">
      <c r="A1718" s="141" t="s">
        <v>3648</v>
      </c>
      <c r="B1718" s="67" t="s">
        <v>3649</v>
      </c>
      <c r="C1718" s="67">
        <v>53</v>
      </c>
      <c r="D1718" s="67" t="s">
        <v>340</v>
      </c>
      <c r="E1718" s="71">
        <v>0.25060984168852302</v>
      </c>
      <c r="F1718" s="68">
        <v>0.40137614678899097</v>
      </c>
      <c r="G1718" s="71">
        <v>0.20690020740784301</v>
      </c>
      <c r="H1718" s="68">
        <v>0.68807339449541305</v>
      </c>
      <c r="I1718" s="71">
        <v>0.44233603331391302</v>
      </c>
      <c r="J1718" s="68">
        <v>0.97477064220183496</v>
      </c>
      <c r="K1718" s="71">
        <v>0.47685427057494001</v>
      </c>
      <c r="L1718" s="68">
        <v>0.57339449541284404</v>
      </c>
      <c r="M1718" s="71">
        <v>0.192601813978303</v>
      </c>
      <c r="N1718" s="68">
        <v>3.9700805523590299</v>
      </c>
      <c r="O1718" s="71">
        <v>0.174566724856141</v>
      </c>
      <c r="P1718" s="68">
        <v>11.6306253652835</v>
      </c>
      <c r="Q1718" s="71">
        <v>1.04E-2</v>
      </c>
      <c r="R1718" s="68">
        <v>15.0592216582064</v>
      </c>
    </row>
    <row r="1719" spans="1:18" x14ac:dyDescent="0.2">
      <c r="A1719" s="141" t="s">
        <v>3650</v>
      </c>
      <c r="B1719" s="67" t="s">
        <v>3651</v>
      </c>
      <c r="C1719" s="67">
        <v>53</v>
      </c>
      <c r="D1719" s="67" t="s">
        <v>340</v>
      </c>
      <c r="E1719" s="71">
        <v>0.60412761734031095</v>
      </c>
      <c r="F1719" s="68">
        <v>31.9954128440367</v>
      </c>
      <c r="G1719" s="71">
        <v>0.57743951078446998</v>
      </c>
      <c r="H1719" s="68">
        <v>10.321100917431201</v>
      </c>
      <c r="I1719" s="71">
        <v>0.61703935245115904</v>
      </c>
      <c r="J1719" s="68">
        <v>12.6146788990826</v>
      </c>
      <c r="K1719" s="71">
        <v>0.79120458403552696</v>
      </c>
      <c r="L1719" s="68">
        <v>43.864678899082598</v>
      </c>
      <c r="M1719" s="71">
        <v>0.32420416147963699</v>
      </c>
      <c r="N1719" s="68">
        <v>8.4004602991944797</v>
      </c>
      <c r="O1719" s="71">
        <v>0.31487809529107402</v>
      </c>
      <c r="P1719" s="68">
        <v>30.099357101110499</v>
      </c>
      <c r="Q1719" s="71">
        <v>1</v>
      </c>
      <c r="R1719" s="68">
        <v>100</v>
      </c>
    </row>
    <row r="1720" spans="1:18" x14ac:dyDescent="0.2">
      <c r="A1720" s="141" t="s">
        <v>3652</v>
      </c>
      <c r="B1720" s="67" t="s">
        <v>3653</v>
      </c>
      <c r="C1720" s="67">
        <v>53</v>
      </c>
      <c r="D1720" s="67" t="s">
        <v>340</v>
      </c>
      <c r="E1720" s="71">
        <v>0.48717180387582798</v>
      </c>
      <c r="F1720" s="68">
        <v>8.3715596330275197</v>
      </c>
      <c r="G1720" s="71">
        <v>0.60446979535927003</v>
      </c>
      <c r="H1720" s="68">
        <v>15.3669724770642</v>
      </c>
      <c r="I1720" s="71">
        <v>0.46428001279921399</v>
      </c>
      <c r="J1720" s="68">
        <v>1.2614678899082601</v>
      </c>
      <c r="K1720" s="71">
        <v>0.76097154726614002</v>
      </c>
      <c r="L1720" s="68">
        <v>32.683486238532097</v>
      </c>
      <c r="M1720" s="71">
        <v>0.35621554330428601</v>
      </c>
      <c r="N1720" s="68">
        <v>10.701956271576501</v>
      </c>
      <c r="O1720" s="71">
        <v>0.249922120650233</v>
      </c>
      <c r="P1720" s="68">
        <v>21.566335476329598</v>
      </c>
      <c r="Q1720" s="71"/>
      <c r="R1720" s="68"/>
    </row>
    <row r="1721" spans="1:18" x14ac:dyDescent="0.2">
      <c r="A1721" s="141" t="s">
        <v>3654</v>
      </c>
      <c r="B1721" s="67" t="s">
        <v>3655</v>
      </c>
      <c r="C1721" s="67">
        <v>53</v>
      </c>
      <c r="D1721" s="67" t="s">
        <v>340</v>
      </c>
      <c r="E1721" s="71">
        <v>0.44551648645122899</v>
      </c>
      <c r="F1721" s="68">
        <v>4.5298165137614701</v>
      </c>
      <c r="G1721" s="71">
        <v>0.56530045972005905</v>
      </c>
      <c r="H1721" s="68">
        <v>9.00229357798165</v>
      </c>
      <c r="I1721" s="71">
        <v>0.49945883849677603</v>
      </c>
      <c r="J1721" s="68">
        <v>2.6376146788990802</v>
      </c>
      <c r="K1721" s="71">
        <v>0.66691259661527802</v>
      </c>
      <c r="L1721" s="68">
        <v>10.951834862385301</v>
      </c>
      <c r="M1721" s="71">
        <v>0.50915881202205204</v>
      </c>
      <c r="N1721" s="68">
        <v>27.445339470655899</v>
      </c>
      <c r="O1721" s="71">
        <v>0.41626821185321</v>
      </c>
      <c r="P1721" s="68">
        <v>44.593804792519002</v>
      </c>
      <c r="Q1721" s="71">
        <v>1.6E-2</v>
      </c>
      <c r="R1721" s="68">
        <v>15.736040609137101</v>
      </c>
    </row>
    <row r="1722" spans="1:18" x14ac:dyDescent="0.2">
      <c r="A1722" s="141" t="s">
        <v>3656</v>
      </c>
      <c r="B1722" s="67" t="s">
        <v>3657</v>
      </c>
      <c r="C1722" s="67">
        <v>53</v>
      </c>
      <c r="D1722" s="67" t="s">
        <v>340</v>
      </c>
      <c r="E1722" s="71">
        <v>0.70372882893038402</v>
      </c>
      <c r="F1722" s="68">
        <v>56.5366972477064</v>
      </c>
      <c r="G1722" s="71">
        <v>0.63410932036005796</v>
      </c>
      <c r="H1722" s="68">
        <v>23.7385321100917</v>
      </c>
      <c r="I1722" s="71">
        <v>0.82895086279075103</v>
      </c>
      <c r="J1722" s="68">
        <v>67.889908256880702</v>
      </c>
      <c r="K1722" s="71">
        <v>0.78473210306255403</v>
      </c>
      <c r="L1722" s="68">
        <v>41.743119266054997</v>
      </c>
      <c r="M1722" s="71">
        <v>0.27085185843855603</v>
      </c>
      <c r="N1722" s="68">
        <v>5.9263521288837699</v>
      </c>
      <c r="O1722" s="71"/>
      <c r="P1722" s="68"/>
      <c r="Q1722" s="71">
        <v>1</v>
      </c>
      <c r="R1722" s="68">
        <v>100</v>
      </c>
    </row>
    <row r="1723" spans="1:18" x14ac:dyDescent="0.2">
      <c r="A1723" s="141" t="s">
        <v>3658</v>
      </c>
      <c r="B1723" s="67" t="s">
        <v>3659</v>
      </c>
      <c r="C1723" s="67">
        <v>53</v>
      </c>
      <c r="D1723" s="67" t="s">
        <v>340</v>
      </c>
      <c r="E1723" s="71">
        <v>0.56300561529924398</v>
      </c>
      <c r="F1723" s="68">
        <v>20.756880733945</v>
      </c>
      <c r="G1723" s="71">
        <v>0.54698954507167197</v>
      </c>
      <c r="H1723" s="68">
        <v>8.1422018348623908</v>
      </c>
      <c r="I1723" s="71">
        <v>0.47351068291067899</v>
      </c>
      <c r="J1723" s="68">
        <v>1.6055045871559599</v>
      </c>
      <c r="K1723" s="71">
        <v>0.64090263371398504</v>
      </c>
      <c r="L1723" s="68">
        <v>7.5688073394495401</v>
      </c>
      <c r="M1723" s="71">
        <v>0.29930642006046598</v>
      </c>
      <c r="N1723" s="68">
        <v>6.7318757192174896</v>
      </c>
      <c r="O1723" s="71">
        <v>0.41732441003866</v>
      </c>
      <c r="P1723" s="68">
        <v>44.9444769140853</v>
      </c>
      <c r="Q1723" s="71">
        <v>1</v>
      </c>
      <c r="R1723" s="68">
        <v>100</v>
      </c>
    </row>
    <row r="1724" spans="1:18" x14ac:dyDescent="0.2">
      <c r="A1724" s="141" t="s">
        <v>3660</v>
      </c>
      <c r="B1724" s="67" t="s">
        <v>3661</v>
      </c>
      <c r="C1724" s="67">
        <v>53</v>
      </c>
      <c r="D1724" s="67" t="s">
        <v>340</v>
      </c>
      <c r="E1724" s="71">
        <v>0.69608220833815304</v>
      </c>
      <c r="F1724" s="68">
        <v>54.7591743119266</v>
      </c>
      <c r="G1724" s="71">
        <v>0.48628434823792699</v>
      </c>
      <c r="H1724" s="68">
        <v>5.3325688073394497</v>
      </c>
      <c r="I1724" s="71">
        <v>0.70977445061530497</v>
      </c>
      <c r="J1724" s="68">
        <v>33.7729357798165</v>
      </c>
      <c r="K1724" s="71">
        <v>0.695264028530584</v>
      </c>
      <c r="L1724" s="68">
        <v>16.055045871559599</v>
      </c>
      <c r="M1724" s="71">
        <v>0.64431797972612503</v>
      </c>
      <c r="N1724" s="68">
        <v>46.2025316455696</v>
      </c>
      <c r="O1724" s="71">
        <v>0.64085244291897803</v>
      </c>
      <c r="P1724" s="68">
        <v>70.835768556399799</v>
      </c>
      <c r="Q1724" s="71">
        <v>1</v>
      </c>
      <c r="R1724" s="68">
        <v>100</v>
      </c>
    </row>
    <row r="1725" spans="1:18" x14ac:dyDescent="0.2">
      <c r="A1725" s="141" t="s">
        <v>2486</v>
      </c>
      <c r="B1725" s="67" t="s">
        <v>3662</v>
      </c>
      <c r="C1725" s="67">
        <v>53</v>
      </c>
      <c r="D1725" s="67" t="s">
        <v>340</v>
      </c>
      <c r="E1725" s="71">
        <v>0.72988974606241497</v>
      </c>
      <c r="F1725" s="68">
        <v>62.2133027522936</v>
      </c>
      <c r="G1725" s="71">
        <v>0.68112776012177101</v>
      </c>
      <c r="H1725" s="68">
        <v>37.9587155963303</v>
      </c>
      <c r="I1725" s="71">
        <v>0.70147025254233197</v>
      </c>
      <c r="J1725" s="68">
        <v>31.9954128440367</v>
      </c>
      <c r="K1725" s="71">
        <v>0.79197469293808198</v>
      </c>
      <c r="L1725" s="68">
        <v>44.151376146788998</v>
      </c>
      <c r="M1725" s="71">
        <v>0.59807931709052098</v>
      </c>
      <c r="N1725" s="68">
        <v>40.046029919447598</v>
      </c>
      <c r="O1725" s="71">
        <v>0.60668645368178598</v>
      </c>
      <c r="P1725" s="68">
        <v>67.212156633547593</v>
      </c>
      <c r="Q1725" s="71">
        <v>1</v>
      </c>
      <c r="R1725" s="68">
        <v>100</v>
      </c>
    </row>
    <row r="1726" spans="1:18" x14ac:dyDescent="0.2">
      <c r="A1726" s="141" t="s">
        <v>3663</v>
      </c>
      <c r="B1726" s="67" t="s">
        <v>3664</v>
      </c>
      <c r="C1726" s="67">
        <v>53</v>
      </c>
      <c r="D1726" s="67" t="s">
        <v>340</v>
      </c>
      <c r="E1726" s="71">
        <v>0.59965243396964296</v>
      </c>
      <c r="F1726" s="68">
        <v>30.7912844036697</v>
      </c>
      <c r="G1726" s="71">
        <v>0.61811427873134395</v>
      </c>
      <c r="H1726" s="68">
        <v>19.610091743119298</v>
      </c>
      <c r="I1726" s="71">
        <v>0.59669631971524095</v>
      </c>
      <c r="J1726" s="68">
        <v>9.6330275229357802</v>
      </c>
      <c r="K1726" s="71">
        <v>0.68091403568769304</v>
      </c>
      <c r="L1726" s="68">
        <v>13.2454128440367</v>
      </c>
      <c r="M1726" s="71">
        <v>0.466476969589187</v>
      </c>
      <c r="N1726" s="68">
        <v>21.921749136938999</v>
      </c>
      <c r="O1726" s="71">
        <v>0.47091300009439502</v>
      </c>
      <c r="P1726" s="68">
        <v>52.191700759789597</v>
      </c>
      <c r="Q1726" s="71">
        <v>0.76480000000000004</v>
      </c>
      <c r="R1726" s="68">
        <v>39.086294416243703</v>
      </c>
    </row>
    <row r="1727" spans="1:18" x14ac:dyDescent="0.2">
      <c r="A1727" s="141" t="s">
        <v>3665</v>
      </c>
      <c r="B1727" s="67" t="s">
        <v>3666</v>
      </c>
      <c r="C1727" s="67">
        <v>53</v>
      </c>
      <c r="D1727" s="67" t="s">
        <v>340</v>
      </c>
      <c r="E1727" s="71">
        <v>0.64774489273923097</v>
      </c>
      <c r="F1727" s="68">
        <v>43.4633027522936</v>
      </c>
      <c r="G1727" s="71">
        <v>0.61262898255157106</v>
      </c>
      <c r="H1727" s="68">
        <v>18.0045871559633</v>
      </c>
      <c r="I1727" s="71">
        <v>0.55176283657316805</v>
      </c>
      <c r="J1727" s="68">
        <v>5.3899082568807302</v>
      </c>
      <c r="K1727" s="71">
        <v>0.72019599978806703</v>
      </c>
      <c r="L1727" s="68">
        <v>21.846330275229398</v>
      </c>
      <c r="M1727" s="71">
        <v>0.48070425040014197</v>
      </c>
      <c r="N1727" s="68">
        <v>23.993095512082899</v>
      </c>
      <c r="O1727" s="71">
        <v>0.52117728712244005</v>
      </c>
      <c r="P1727" s="68">
        <v>58.036236119228498</v>
      </c>
      <c r="Q1727" s="71">
        <v>1</v>
      </c>
      <c r="R1727" s="68">
        <v>100</v>
      </c>
    </row>
    <row r="1728" spans="1:18" x14ac:dyDescent="0.2">
      <c r="A1728" s="141" t="s">
        <v>3565</v>
      </c>
      <c r="B1728" s="67" t="s">
        <v>3667</v>
      </c>
      <c r="C1728" s="67">
        <v>53</v>
      </c>
      <c r="D1728" s="67" t="s">
        <v>340</v>
      </c>
      <c r="E1728" s="71">
        <v>0.63597183910949195</v>
      </c>
      <c r="F1728" s="68">
        <v>40.0229357798165</v>
      </c>
      <c r="G1728" s="71">
        <v>0.65857354774457699</v>
      </c>
      <c r="H1728" s="68">
        <v>31.7660550458716</v>
      </c>
      <c r="I1728" s="71">
        <v>0.63089016548635501</v>
      </c>
      <c r="J1728" s="68">
        <v>15.6536697247706</v>
      </c>
      <c r="K1728" s="71">
        <v>0.73694732618843595</v>
      </c>
      <c r="L1728" s="68">
        <v>26.376146788990798</v>
      </c>
      <c r="M1728" s="71">
        <v>0.54828383425217897</v>
      </c>
      <c r="N1728" s="68">
        <v>32.853855005753701</v>
      </c>
      <c r="O1728" s="71">
        <v>0.61853616098540498</v>
      </c>
      <c r="P1728" s="68">
        <v>68.556399766218604</v>
      </c>
      <c r="Q1728" s="71">
        <v>0.62260000000000004</v>
      </c>
      <c r="R1728" s="68">
        <v>33.925549915397603</v>
      </c>
    </row>
    <row r="1729" spans="1:18" x14ac:dyDescent="0.2">
      <c r="A1729" s="141" t="s">
        <v>3668</v>
      </c>
      <c r="B1729" s="67" t="s">
        <v>3669</v>
      </c>
      <c r="C1729" s="67">
        <v>53</v>
      </c>
      <c r="D1729" s="67" t="s">
        <v>340</v>
      </c>
      <c r="E1729" s="71">
        <v>0.58622559756633397</v>
      </c>
      <c r="F1729" s="68">
        <v>27.293577981651399</v>
      </c>
      <c r="G1729" s="71">
        <v>0.59593030671980896</v>
      </c>
      <c r="H1729" s="68">
        <v>13.9908256880734</v>
      </c>
      <c r="I1729" s="71">
        <v>0.55278561283667205</v>
      </c>
      <c r="J1729" s="68">
        <v>5.5045871559632999</v>
      </c>
      <c r="K1729" s="71">
        <v>0.74471745967569203</v>
      </c>
      <c r="L1729" s="68">
        <v>28.211009174311901</v>
      </c>
      <c r="M1729" s="71">
        <v>0.37044282411524099</v>
      </c>
      <c r="N1729" s="68">
        <v>11.852704257767501</v>
      </c>
      <c r="O1729" s="71">
        <v>0.25347738205059001</v>
      </c>
      <c r="P1729" s="68">
        <v>22.033898305084701</v>
      </c>
      <c r="Q1729" s="71">
        <v>1</v>
      </c>
      <c r="R1729" s="68">
        <v>100</v>
      </c>
    </row>
    <row r="1730" spans="1:18" x14ac:dyDescent="0.2">
      <c r="A1730" s="141" t="s">
        <v>3670</v>
      </c>
      <c r="B1730" s="67" t="s">
        <v>3671</v>
      </c>
      <c r="C1730" s="67">
        <v>53</v>
      </c>
      <c r="D1730" s="67" t="s">
        <v>340</v>
      </c>
      <c r="E1730" s="71">
        <v>0.44575210313843</v>
      </c>
      <c r="F1730" s="68">
        <v>4.5871559633027497</v>
      </c>
      <c r="G1730" s="71">
        <v>0.48558560542464901</v>
      </c>
      <c r="H1730" s="68">
        <v>5.2178899082568799</v>
      </c>
      <c r="I1730" s="71">
        <v>0.45112815029205799</v>
      </c>
      <c r="J1730" s="68">
        <v>1.0321100917431201</v>
      </c>
      <c r="K1730" s="71">
        <v>0.61042429586372904</v>
      </c>
      <c r="L1730" s="68">
        <v>5.2752293577981701</v>
      </c>
      <c r="M1730" s="71">
        <v>0.37044282411524099</v>
      </c>
      <c r="N1730" s="68">
        <v>11.852704257767501</v>
      </c>
      <c r="O1730" s="71">
        <v>0.31117963999647202</v>
      </c>
      <c r="P1730" s="68">
        <v>29.6317942723554</v>
      </c>
      <c r="Q1730" s="71"/>
      <c r="R1730" s="68"/>
    </row>
    <row r="1731" spans="1:18" x14ac:dyDescent="0.2">
      <c r="A1731" s="141" t="s">
        <v>3672</v>
      </c>
      <c r="B1731" s="67" t="s">
        <v>3673</v>
      </c>
      <c r="C1731" s="67">
        <v>53</v>
      </c>
      <c r="D1731" s="67" t="s">
        <v>340</v>
      </c>
      <c r="E1731" s="71">
        <v>0.58771411306037202</v>
      </c>
      <c r="F1731" s="68">
        <v>27.5229357798165</v>
      </c>
      <c r="G1731" s="71">
        <v>0.61682115364596402</v>
      </c>
      <c r="H1731" s="68">
        <v>19.151376146789001</v>
      </c>
      <c r="I1731" s="71">
        <v>0.49824252976642702</v>
      </c>
      <c r="J1731" s="68">
        <v>2.52293577981651</v>
      </c>
      <c r="K1731" s="71">
        <v>0.71379579463964005</v>
      </c>
      <c r="L1731" s="68">
        <v>20.126146788990798</v>
      </c>
      <c r="M1731" s="71">
        <v>0.34554508269606998</v>
      </c>
      <c r="N1731" s="68">
        <v>9.9539700805523594</v>
      </c>
      <c r="O1731" s="71">
        <v>0.35188011761413102</v>
      </c>
      <c r="P1731" s="68">
        <v>35.417884278199899</v>
      </c>
      <c r="Q1731" s="71">
        <v>1</v>
      </c>
      <c r="R1731" s="68">
        <v>100</v>
      </c>
    </row>
    <row r="1732" spans="1:18" x14ac:dyDescent="0.2">
      <c r="A1732" s="141" t="s">
        <v>507</v>
      </c>
      <c r="B1732" s="67" t="s">
        <v>3674</v>
      </c>
      <c r="C1732" s="67">
        <v>53</v>
      </c>
      <c r="D1732" s="67" t="s">
        <v>340</v>
      </c>
      <c r="E1732" s="71">
        <v>0.67971577748911505</v>
      </c>
      <c r="F1732" s="68">
        <v>50.974770642201797</v>
      </c>
      <c r="G1732" s="71">
        <v>0.65022289814975198</v>
      </c>
      <c r="H1732" s="68">
        <v>28.440366972477101</v>
      </c>
      <c r="I1732" s="71">
        <v>0.65612872946621503</v>
      </c>
      <c r="J1732" s="68">
        <v>20.928899082568801</v>
      </c>
      <c r="K1732" s="71">
        <v>0.73628402794263204</v>
      </c>
      <c r="L1732" s="68">
        <v>26.146788990825701</v>
      </c>
      <c r="M1732" s="71">
        <v>0.58740885648230501</v>
      </c>
      <c r="N1732" s="68">
        <v>38.262370540851599</v>
      </c>
      <c r="O1732" s="71">
        <v>0.44825015289379</v>
      </c>
      <c r="P1732" s="68">
        <v>49.678550555230899</v>
      </c>
      <c r="Q1732" s="71">
        <v>1</v>
      </c>
      <c r="R1732" s="68">
        <v>100</v>
      </c>
    </row>
    <row r="1733" spans="1:18" x14ac:dyDescent="0.2">
      <c r="A1733" s="141" t="s">
        <v>3675</v>
      </c>
      <c r="B1733" s="67" t="s">
        <v>3676</v>
      </c>
      <c r="C1733" s="67">
        <v>53</v>
      </c>
      <c r="D1733" s="67" t="s">
        <v>340</v>
      </c>
      <c r="E1733" s="71">
        <v>0.64362152853012999</v>
      </c>
      <c r="F1733" s="68">
        <v>42.029816513761503</v>
      </c>
      <c r="G1733" s="71">
        <v>0.52893067273659899</v>
      </c>
      <c r="H1733" s="68">
        <v>7.1674311926605503</v>
      </c>
      <c r="I1733" s="71">
        <v>0.72375203123224097</v>
      </c>
      <c r="J1733" s="68">
        <v>38.302752293578003</v>
      </c>
      <c r="K1733" s="71">
        <v>0.63482478731938796</v>
      </c>
      <c r="L1733" s="68">
        <v>6.70871559633028</v>
      </c>
      <c r="M1733" s="71">
        <v>0.51627245242752995</v>
      </c>
      <c r="N1733" s="68">
        <v>28.3084004602992</v>
      </c>
      <c r="O1733" s="71">
        <v>0.45794922746501998</v>
      </c>
      <c r="P1733" s="68">
        <v>50.555230859146697</v>
      </c>
      <c r="Q1733" s="71">
        <v>1</v>
      </c>
      <c r="R1733" s="68">
        <v>100</v>
      </c>
    </row>
    <row r="1734" spans="1:18" x14ac:dyDescent="0.2">
      <c r="A1734" s="141" t="s">
        <v>3677</v>
      </c>
      <c r="B1734" s="67" t="s">
        <v>3678</v>
      </c>
      <c r="C1734" s="67">
        <v>53</v>
      </c>
      <c r="D1734" s="67" t="s">
        <v>340</v>
      </c>
      <c r="E1734" s="71">
        <v>0.57403810860429205</v>
      </c>
      <c r="F1734" s="68">
        <v>24.598623853210999</v>
      </c>
      <c r="G1734" s="71">
        <v>0.37789047428461597</v>
      </c>
      <c r="H1734" s="68">
        <v>2.75229357798165</v>
      </c>
      <c r="I1734" s="71">
        <v>0.69884512706147195</v>
      </c>
      <c r="J1734" s="68">
        <v>31.25</v>
      </c>
      <c r="K1734" s="71">
        <v>0.79815413645173205</v>
      </c>
      <c r="L1734" s="68">
        <v>46.043577981651403</v>
      </c>
      <c r="M1734" s="71">
        <v>0.331317801885115</v>
      </c>
      <c r="N1734" s="68">
        <v>8.9182968929804396</v>
      </c>
      <c r="O1734" s="71">
        <v>0.238021111942819</v>
      </c>
      <c r="P1734" s="68">
        <v>19.812974868497999</v>
      </c>
      <c r="Q1734" s="71">
        <v>1</v>
      </c>
      <c r="R1734" s="68">
        <v>100</v>
      </c>
    </row>
    <row r="1735" spans="1:18" x14ac:dyDescent="0.2">
      <c r="A1735" s="141" t="s">
        <v>3679</v>
      </c>
      <c r="B1735" s="67" t="s">
        <v>3680</v>
      </c>
      <c r="C1735" s="67">
        <v>53</v>
      </c>
      <c r="D1735" s="67" t="s">
        <v>340</v>
      </c>
      <c r="E1735" s="71">
        <v>0.49327976457896899</v>
      </c>
      <c r="F1735" s="68">
        <v>8.8876146788990802</v>
      </c>
      <c r="G1735" s="71">
        <v>0.49889639219608001</v>
      </c>
      <c r="H1735" s="68">
        <v>5.67660550458716</v>
      </c>
      <c r="I1735" s="71">
        <v>0.70651734985821102</v>
      </c>
      <c r="J1735" s="68">
        <v>32.970183486238497</v>
      </c>
      <c r="K1735" s="71">
        <v>0.63817308582727394</v>
      </c>
      <c r="L1735" s="68">
        <v>7.2247706422018299</v>
      </c>
      <c r="M1735" s="71">
        <v>0.50915881202205204</v>
      </c>
      <c r="N1735" s="68">
        <v>27.445339470655899</v>
      </c>
      <c r="O1735" s="71">
        <v>0.36063294757019498</v>
      </c>
      <c r="P1735" s="68">
        <v>36.645236703682102</v>
      </c>
      <c r="Q1735" s="71">
        <v>0.24629999999999999</v>
      </c>
      <c r="R1735" s="68">
        <v>22.927241962775</v>
      </c>
    </row>
    <row r="1736" spans="1:18" x14ac:dyDescent="0.2">
      <c r="A1736" s="141" t="s">
        <v>3681</v>
      </c>
      <c r="B1736" s="67" t="s">
        <v>3682</v>
      </c>
      <c r="C1736" s="67">
        <v>53</v>
      </c>
      <c r="D1736" s="67" t="s">
        <v>340</v>
      </c>
      <c r="E1736" s="71">
        <v>0.52436763455361701</v>
      </c>
      <c r="F1736" s="68">
        <v>13.1307339449541</v>
      </c>
      <c r="G1736" s="71">
        <v>0.65945706932860804</v>
      </c>
      <c r="H1736" s="68">
        <v>31.9954128440367</v>
      </c>
      <c r="I1736" s="71">
        <v>0.71767590931029701</v>
      </c>
      <c r="J1736" s="68">
        <v>36.7545871559633</v>
      </c>
      <c r="K1736" s="71">
        <v>0.77935969806841099</v>
      </c>
      <c r="L1736" s="68">
        <v>39.7362385321101</v>
      </c>
      <c r="M1736" s="71">
        <v>0.59452249688778203</v>
      </c>
      <c r="N1736" s="68">
        <v>39.240506329113899</v>
      </c>
      <c r="O1736" s="71">
        <v>0.39519063372660401</v>
      </c>
      <c r="P1736" s="68">
        <v>41.729982466393899</v>
      </c>
      <c r="Q1736" s="71">
        <v>0</v>
      </c>
      <c r="R1736" s="68">
        <v>12.690355329949201</v>
      </c>
    </row>
    <row r="1737" spans="1:18" x14ac:dyDescent="0.2">
      <c r="A1737" s="141" t="s">
        <v>3683</v>
      </c>
      <c r="B1737" s="67" t="s">
        <v>3684</v>
      </c>
      <c r="C1737" s="67">
        <v>53</v>
      </c>
      <c r="D1737" s="67" t="s">
        <v>340</v>
      </c>
      <c r="E1737" s="71">
        <v>0.45583523915103102</v>
      </c>
      <c r="F1737" s="68">
        <v>5.5045871559632999</v>
      </c>
      <c r="G1737" s="71">
        <v>0.352838856071023</v>
      </c>
      <c r="H1737" s="68">
        <v>2.3509174311926602</v>
      </c>
      <c r="I1737" s="71">
        <v>0.680612836395599</v>
      </c>
      <c r="J1737" s="68">
        <v>26.2614678899083</v>
      </c>
      <c r="K1737" s="71">
        <v>0.78601964555563097</v>
      </c>
      <c r="L1737" s="68">
        <v>42.087155963302799</v>
      </c>
      <c r="M1737" s="71">
        <v>0.56962475546861102</v>
      </c>
      <c r="N1737" s="68">
        <v>35.673187571921801</v>
      </c>
      <c r="O1737" s="71">
        <v>0.34591534141531999</v>
      </c>
      <c r="P1737" s="68">
        <v>34.658094681472797</v>
      </c>
      <c r="Q1737" s="71">
        <v>0</v>
      </c>
      <c r="R1737" s="68">
        <v>12.690355329949201</v>
      </c>
    </row>
    <row r="1738" spans="1:18" x14ac:dyDescent="0.2">
      <c r="A1738" s="141" t="s">
        <v>799</v>
      </c>
      <c r="B1738" s="67" t="s">
        <v>3685</v>
      </c>
      <c r="C1738" s="67">
        <v>53</v>
      </c>
      <c r="D1738" s="67" t="s">
        <v>340</v>
      </c>
      <c r="E1738" s="71">
        <v>0.54837867724539302</v>
      </c>
      <c r="F1738" s="68">
        <v>17.373853211009202</v>
      </c>
      <c r="G1738" s="71">
        <v>0.59090174040900101</v>
      </c>
      <c r="H1738" s="68">
        <v>12.557339449541301</v>
      </c>
      <c r="I1738" s="71">
        <v>0.39033817528563503</v>
      </c>
      <c r="J1738" s="68">
        <v>0.28669724770642202</v>
      </c>
      <c r="K1738" s="71">
        <v>0.59271682337564002</v>
      </c>
      <c r="L1738" s="68">
        <v>3.8417431192660501</v>
      </c>
      <c r="M1738" s="71">
        <v>0.331317801885115</v>
      </c>
      <c r="N1738" s="68">
        <v>8.9182968929804396</v>
      </c>
      <c r="O1738" s="71">
        <v>0.384997522516968</v>
      </c>
      <c r="P1738" s="68">
        <v>40.677966101694899</v>
      </c>
      <c r="Q1738" s="71">
        <v>1</v>
      </c>
      <c r="R1738" s="68">
        <v>100</v>
      </c>
    </row>
    <row r="1739" spans="1:18" x14ac:dyDescent="0.2">
      <c r="A1739" s="141" t="s">
        <v>3686</v>
      </c>
      <c r="B1739" s="67" t="s">
        <v>3687</v>
      </c>
      <c r="C1739" s="67">
        <v>53</v>
      </c>
      <c r="D1739" s="67" t="s">
        <v>340</v>
      </c>
      <c r="E1739" s="71">
        <v>0.55675859291026097</v>
      </c>
      <c r="F1739" s="68">
        <v>19.323394495412799</v>
      </c>
      <c r="G1739" s="71">
        <v>0.62011131129464703</v>
      </c>
      <c r="H1739" s="68">
        <v>20.068807339449499</v>
      </c>
      <c r="I1739" s="71">
        <v>0.667563140271068</v>
      </c>
      <c r="J1739" s="68">
        <v>23.165137614678901</v>
      </c>
      <c r="K1739" s="71">
        <v>0.63618700554974195</v>
      </c>
      <c r="L1739" s="68">
        <v>6.82339449541284</v>
      </c>
      <c r="M1739" s="71">
        <v>0.562511115063134</v>
      </c>
      <c r="N1739" s="68">
        <v>34.637514384349799</v>
      </c>
      <c r="O1739" s="71">
        <v>0.35367898528297298</v>
      </c>
      <c r="P1739" s="68">
        <v>35.768556399766197</v>
      </c>
      <c r="Q1739" s="71">
        <v>0.50049999999999994</v>
      </c>
      <c r="R1739" s="68">
        <v>29.864636209813899</v>
      </c>
    </row>
    <row r="1740" spans="1:18" x14ac:dyDescent="0.2">
      <c r="A1740" s="141" t="s">
        <v>3688</v>
      </c>
      <c r="B1740" s="67" t="s">
        <v>3689</v>
      </c>
      <c r="C1740" s="67">
        <v>53</v>
      </c>
      <c r="D1740" s="67" t="s">
        <v>340</v>
      </c>
      <c r="E1740" s="71">
        <v>0.60616452876398996</v>
      </c>
      <c r="F1740" s="68">
        <v>32.454128440367001</v>
      </c>
      <c r="G1740" s="71">
        <v>0.41778356620762103</v>
      </c>
      <c r="H1740" s="68">
        <v>3.49770642201835</v>
      </c>
      <c r="I1740" s="71">
        <v>0.55510035207291697</v>
      </c>
      <c r="J1740" s="68">
        <v>5.9059633027522898</v>
      </c>
      <c r="K1740" s="71">
        <v>0.77183207968514</v>
      </c>
      <c r="L1740" s="68">
        <v>36.869266055045898</v>
      </c>
      <c r="M1740" s="71">
        <v>0.377556464520719</v>
      </c>
      <c r="N1740" s="68">
        <v>12.313003452244001</v>
      </c>
      <c r="O1740" s="71">
        <v>0.51471471009754199</v>
      </c>
      <c r="P1740" s="68">
        <v>57.101110461718299</v>
      </c>
      <c r="Q1740" s="71">
        <v>1</v>
      </c>
      <c r="R1740" s="68">
        <v>100</v>
      </c>
    </row>
    <row r="1741" spans="1:18" x14ac:dyDescent="0.2">
      <c r="A1741" s="141" t="s">
        <v>3690</v>
      </c>
      <c r="B1741" s="67" t="s">
        <v>3691</v>
      </c>
      <c r="C1741" s="67">
        <v>53</v>
      </c>
      <c r="D1741" s="67" t="s">
        <v>340</v>
      </c>
      <c r="E1741" s="71">
        <v>0.66046219620456403</v>
      </c>
      <c r="F1741" s="68">
        <v>46.387614678899098</v>
      </c>
      <c r="G1741" s="71">
        <v>0.558223399294559</v>
      </c>
      <c r="H1741" s="68">
        <v>8.7729357798165104</v>
      </c>
      <c r="I1741" s="71">
        <v>0.63632626307284001</v>
      </c>
      <c r="J1741" s="68">
        <v>16.169724770642201</v>
      </c>
      <c r="K1741" s="71">
        <v>0.79807008433339399</v>
      </c>
      <c r="L1741" s="68">
        <v>45.928899082568797</v>
      </c>
      <c r="M1741" s="71">
        <v>0.48070425040014197</v>
      </c>
      <c r="N1741" s="68">
        <v>23.993095512082899</v>
      </c>
      <c r="O1741" s="71">
        <v>0.489449180126449</v>
      </c>
      <c r="P1741" s="68">
        <v>54.178842781998803</v>
      </c>
      <c r="Q1741" s="71">
        <v>1</v>
      </c>
      <c r="R1741" s="68">
        <v>100</v>
      </c>
    </row>
    <row r="1742" spans="1:18" x14ac:dyDescent="0.2">
      <c r="A1742" s="141" t="s">
        <v>3692</v>
      </c>
      <c r="B1742" s="67" t="s">
        <v>3693</v>
      </c>
      <c r="C1742" s="67">
        <v>53</v>
      </c>
      <c r="D1742" s="67" t="s">
        <v>340</v>
      </c>
      <c r="E1742" s="71">
        <v>0.62397602110583705</v>
      </c>
      <c r="F1742" s="68">
        <v>36.869266055045898</v>
      </c>
      <c r="G1742" s="71">
        <v>0.63846286153311205</v>
      </c>
      <c r="H1742" s="68">
        <v>24.7706422018349</v>
      </c>
      <c r="I1742" s="71">
        <v>0.52441158518306896</v>
      </c>
      <c r="J1742" s="68">
        <v>3.6123853211009198</v>
      </c>
      <c r="K1742" s="71">
        <v>0.79142291860504999</v>
      </c>
      <c r="L1742" s="68">
        <v>43.922018348623901</v>
      </c>
      <c r="M1742" s="71">
        <v>0.47714743019740302</v>
      </c>
      <c r="N1742" s="68">
        <v>23.245109321058699</v>
      </c>
      <c r="O1742" s="71">
        <v>0.31241133111638603</v>
      </c>
      <c r="P1742" s="68">
        <v>29.807130333138499</v>
      </c>
      <c r="Q1742" s="71">
        <v>1</v>
      </c>
      <c r="R1742" s="68">
        <v>100</v>
      </c>
    </row>
    <row r="1743" spans="1:18" x14ac:dyDescent="0.2">
      <c r="A1743" s="141" t="s">
        <v>3694</v>
      </c>
      <c r="B1743" s="67" t="s">
        <v>3695</v>
      </c>
      <c r="C1743" s="67">
        <v>53</v>
      </c>
      <c r="D1743" s="67" t="s">
        <v>340</v>
      </c>
      <c r="E1743" s="71">
        <v>0.48018723985418099</v>
      </c>
      <c r="F1743" s="68">
        <v>7.7981651376146797</v>
      </c>
      <c r="G1743" s="71">
        <v>0.37477684962841401</v>
      </c>
      <c r="H1743" s="68">
        <v>2.5802752293578002</v>
      </c>
      <c r="I1743" s="71">
        <v>0.60270327817278802</v>
      </c>
      <c r="J1743" s="68">
        <v>10.321100917431201</v>
      </c>
      <c r="K1743" s="71">
        <v>0.66126213864184702</v>
      </c>
      <c r="L1743" s="68">
        <v>9.8623853211009198</v>
      </c>
      <c r="M1743" s="71">
        <v>0.37399964431798</v>
      </c>
      <c r="N1743" s="68">
        <v>12.0828538550058</v>
      </c>
      <c r="O1743" s="71">
        <v>0.36838152836405602</v>
      </c>
      <c r="P1743" s="68">
        <v>38.223261250730602</v>
      </c>
      <c r="Q1743" s="71">
        <v>0.5</v>
      </c>
      <c r="R1743" s="68">
        <v>29.6954314720812</v>
      </c>
    </row>
    <row r="1744" spans="1:18" x14ac:dyDescent="0.2">
      <c r="A1744" s="141" t="s">
        <v>3696</v>
      </c>
      <c r="B1744" s="67" t="s">
        <v>3697</v>
      </c>
      <c r="C1744" s="67">
        <v>53</v>
      </c>
      <c r="D1744" s="67" t="s">
        <v>340</v>
      </c>
      <c r="E1744" s="71">
        <v>0.60785382090856399</v>
      </c>
      <c r="F1744" s="68">
        <v>32.855504587155998</v>
      </c>
      <c r="G1744" s="71">
        <v>0.57364397271112599</v>
      </c>
      <c r="H1744" s="68">
        <v>9.6330275229357802</v>
      </c>
      <c r="I1744" s="71">
        <v>0.55484421513814997</v>
      </c>
      <c r="J1744" s="68">
        <v>5.8486238532110102</v>
      </c>
      <c r="K1744" s="71">
        <v>0.74927921256198304</v>
      </c>
      <c r="L1744" s="68">
        <v>29.300458715596299</v>
      </c>
      <c r="M1744" s="71">
        <v>0.53405655344122305</v>
      </c>
      <c r="N1744" s="68">
        <v>30.379746835443001</v>
      </c>
      <c r="O1744" s="71">
        <v>0.47119897159889901</v>
      </c>
      <c r="P1744" s="68">
        <v>52.308591466978399</v>
      </c>
      <c r="Q1744" s="71">
        <v>0.7641</v>
      </c>
      <c r="R1744" s="68">
        <v>39.001692047377297</v>
      </c>
    </row>
    <row r="1745" spans="1:18" x14ac:dyDescent="0.2">
      <c r="A1745" s="141" t="s">
        <v>3698</v>
      </c>
      <c r="B1745" s="67" t="s">
        <v>3699</v>
      </c>
      <c r="C1745" s="67">
        <v>53</v>
      </c>
      <c r="D1745" s="67" t="s">
        <v>340</v>
      </c>
      <c r="E1745" s="71">
        <v>0.44159758878375799</v>
      </c>
      <c r="F1745" s="68">
        <v>4.1284403669724803</v>
      </c>
      <c r="G1745" s="71">
        <v>0.47886707572139903</v>
      </c>
      <c r="H1745" s="68">
        <v>4.9885321100917404</v>
      </c>
      <c r="I1745" s="71">
        <v>0.56143834611238796</v>
      </c>
      <c r="J1745" s="68">
        <v>6.25</v>
      </c>
      <c r="K1745" s="71">
        <v>0.67347611185145395</v>
      </c>
      <c r="L1745" s="68">
        <v>12.1559633027523</v>
      </c>
      <c r="M1745" s="71">
        <v>0.352658723101547</v>
      </c>
      <c r="N1745" s="68">
        <v>10.414269275028801</v>
      </c>
      <c r="O1745" s="71">
        <v>0.378345275915761</v>
      </c>
      <c r="P1745" s="68">
        <v>39.859731151373502</v>
      </c>
      <c r="Q1745" s="71">
        <v>0.20480000000000001</v>
      </c>
      <c r="R1745" s="68">
        <v>21.658206429780002</v>
      </c>
    </row>
    <row r="1746" spans="1:18" x14ac:dyDescent="0.2">
      <c r="A1746" s="141" t="s">
        <v>3700</v>
      </c>
      <c r="B1746" s="67" t="s">
        <v>3701</v>
      </c>
      <c r="C1746" s="67">
        <v>53</v>
      </c>
      <c r="D1746" s="67" t="s">
        <v>340</v>
      </c>
      <c r="E1746" s="71">
        <v>0.56640543978771096</v>
      </c>
      <c r="F1746" s="68">
        <v>22.075688073394499</v>
      </c>
      <c r="G1746" s="71">
        <v>0.58622898521304401</v>
      </c>
      <c r="H1746" s="68">
        <v>11.697247706422001</v>
      </c>
      <c r="I1746" s="71">
        <v>0.66596498593516795</v>
      </c>
      <c r="J1746" s="68">
        <v>22.821100917431199</v>
      </c>
      <c r="K1746" s="71">
        <v>0.81801627473224103</v>
      </c>
      <c r="L1746" s="68">
        <v>53.2683486238532</v>
      </c>
      <c r="M1746" s="71">
        <v>0.63009069891517</v>
      </c>
      <c r="N1746" s="68">
        <v>44.764096662830802</v>
      </c>
      <c r="O1746" s="71">
        <v>0.51753169393064402</v>
      </c>
      <c r="P1746" s="68">
        <v>57.451782583284597</v>
      </c>
      <c r="Q1746" s="71">
        <v>0.18060000000000001</v>
      </c>
      <c r="R1746" s="68">
        <v>21.065989847715699</v>
      </c>
    </row>
    <row r="1747" spans="1:18" x14ac:dyDescent="0.2">
      <c r="B1747" s="61"/>
    </row>
    <row r="1748" spans="1:18" x14ac:dyDescent="0.2">
      <c r="B1748" s="61"/>
    </row>
    <row r="1749" spans="1:18" x14ac:dyDescent="0.2">
      <c r="B1749" s="61"/>
    </row>
    <row r="1750" spans="1:18" x14ac:dyDescent="0.2">
      <c r="B1750" s="61"/>
    </row>
    <row r="1751" spans="1:18" x14ac:dyDescent="0.2">
      <c r="B1751" s="61"/>
    </row>
    <row r="1752" spans="1:18" x14ac:dyDescent="0.2">
      <c r="B1752" s="61"/>
    </row>
    <row r="1753" spans="1:18" x14ac:dyDescent="0.2">
      <c r="B1753" s="61"/>
    </row>
    <row r="1754" spans="1:18" x14ac:dyDescent="0.2">
      <c r="B1754" s="61"/>
    </row>
    <row r="1755" spans="1:18" x14ac:dyDescent="0.2">
      <c r="B1755" s="61"/>
    </row>
    <row r="1756" spans="1:18" x14ac:dyDescent="0.2">
      <c r="B1756" s="61"/>
    </row>
    <row r="1757" spans="1:18" x14ac:dyDescent="0.2">
      <c r="B1757" s="61"/>
    </row>
    <row r="1758" spans="1:18" x14ac:dyDescent="0.2">
      <c r="B1758" s="61"/>
    </row>
    <row r="1759" spans="1:18" x14ac:dyDescent="0.2">
      <c r="B1759" s="61"/>
    </row>
    <row r="1760" spans="1:18"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746"/>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3" t="s">
        <v>102</v>
      </c>
      <c r="B1" s="203"/>
      <c r="C1" s="203"/>
      <c r="D1" s="203"/>
      <c r="E1" s="204" t="s">
        <v>100</v>
      </c>
      <c r="F1" s="204"/>
      <c r="G1" s="204" t="s">
        <v>103</v>
      </c>
      <c r="H1" s="204"/>
      <c r="I1" s="204" t="s">
        <v>40</v>
      </c>
      <c r="J1" s="204"/>
      <c r="K1" s="204" t="s">
        <v>44</v>
      </c>
      <c r="L1" s="204"/>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338</v>
      </c>
      <c r="B3" s="66" t="s">
        <v>339</v>
      </c>
      <c r="C3" s="67">
        <v>50</v>
      </c>
      <c r="D3" s="67" t="s">
        <v>340</v>
      </c>
      <c r="E3" s="71">
        <v>0.22280874253847299</v>
      </c>
      <c r="F3" s="68">
        <v>85.321100917431195</v>
      </c>
      <c r="G3" s="71">
        <v>0.42764041846778</v>
      </c>
      <c r="H3" s="68">
        <v>92.603211009174302</v>
      </c>
      <c r="I3" s="71">
        <v>1.43707148080169E-2</v>
      </c>
      <c r="J3" s="68">
        <v>55.045871559632999</v>
      </c>
      <c r="K3" s="71">
        <v>0.22641509433962301</v>
      </c>
      <c r="L3" s="68">
        <v>75.802752293577996</v>
      </c>
    </row>
    <row r="4" spans="1:12" x14ac:dyDescent="0.2">
      <c r="A4" s="72" t="s">
        <v>341</v>
      </c>
      <c r="B4" s="66" t="s">
        <v>342</v>
      </c>
      <c r="C4" s="67">
        <v>50</v>
      </c>
      <c r="D4" s="67" t="s">
        <v>340</v>
      </c>
      <c r="E4" s="71">
        <v>0.155061031896643</v>
      </c>
      <c r="F4" s="68">
        <v>63.130733944954102</v>
      </c>
      <c r="G4" s="71">
        <v>0.24999999996389899</v>
      </c>
      <c r="H4" s="68">
        <v>44.380733944954102</v>
      </c>
      <c r="I4" s="71">
        <v>1.3466177386073799E-3</v>
      </c>
      <c r="J4" s="68">
        <v>13.474770642201801</v>
      </c>
      <c r="K4" s="71">
        <v>0.213836477987421</v>
      </c>
      <c r="L4" s="68">
        <v>74.025229357798196</v>
      </c>
    </row>
    <row r="5" spans="1:12" x14ac:dyDescent="0.2">
      <c r="A5" s="72" t="s">
        <v>343</v>
      </c>
      <c r="B5" s="66" t="s">
        <v>344</v>
      </c>
      <c r="C5" s="67">
        <v>50</v>
      </c>
      <c r="D5" s="67" t="s">
        <v>340</v>
      </c>
      <c r="E5" s="71">
        <v>0.206946182047759</v>
      </c>
      <c r="F5" s="68">
        <v>79.931192660550494</v>
      </c>
      <c r="G5" s="71">
        <v>0.37427793234768802</v>
      </c>
      <c r="H5" s="68">
        <v>89.678899082568805</v>
      </c>
      <c r="I5" s="71">
        <v>4.4222490157165397E-3</v>
      </c>
      <c r="J5" s="68">
        <v>32.7408256880734</v>
      </c>
      <c r="K5" s="71">
        <v>0.24213836477987399</v>
      </c>
      <c r="L5" s="68">
        <v>77.350917431192698</v>
      </c>
    </row>
    <row r="6" spans="1:12" x14ac:dyDescent="0.2">
      <c r="A6" s="72" t="s">
        <v>345</v>
      </c>
      <c r="B6" s="66" t="s">
        <v>346</v>
      </c>
      <c r="C6" s="67">
        <v>50</v>
      </c>
      <c r="D6" s="67" t="s">
        <v>340</v>
      </c>
      <c r="E6" s="71">
        <v>0.23136369536292101</v>
      </c>
      <c r="F6" s="68">
        <v>87.557339449541303</v>
      </c>
      <c r="G6" s="71">
        <v>0.46257154674568601</v>
      </c>
      <c r="H6" s="68">
        <v>93.979357798165097</v>
      </c>
      <c r="I6" s="71">
        <v>1.9597909154057502E-3</v>
      </c>
      <c r="J6" s="68">
        <v>17.947247706422001</v>
      </c>
      <c r="K6" s="71">
        <v>0.22955974842767299</v>
      </c>
      <c r="L6" s="68">
        <v>76.204128440367001</v>
      </c>
    </row>
    <row r="7" spans="1:12" x14ac:dyDescent="0.2">
      <c r="A7" s="72" t="s">
        <v>347</v>
      </c>
      <c r="B7" s="66" t="s">
        <v>348</v>
      </c>
      <c r="C7" s="67">
        <v>50</v>
      </c>
      <c r="D7" s="67" t="s">
        <v>340</v>
      </c>
      <c r="E7" s="71">
        <v>0.19638083174927901</v>
      </c>
      <c r="F7" s="68">
        <v>76.662844036697294</v>
      </c>
      <c r="G7" s="71">
        <v>0.26060004523569003</v>
      </c>
      <c r="H7" s="68">
        <v>66.341743119266098</v>
      </c>
      <c r="I7" s="71">
        <v>4.6430789429657603E-3</v>
      </c>
      <c r="J7" s="68">
        <v>33.830275229357802</v>
      </c>
      <c r="K7" s="71">
        <v>0.32389937106918198</v>
      </c>
      <c r="L7" s="68">
        <v>84.919724770642205</v>
      </c>
    </row>
    <row r="8" spans="1:12" x14ac:dyDescent="0.2">
      <c r="A8" s="72" t="s">
        <v>349</v>
      </c>
      <c r="B8" s="66" t="s">
        <v>350</v>
      </c>
      <c r="C8" s="67">
        <v>50</v>
      </c>
      <c r="D8" s="67" t="s">
        <v>340</v>
      </c>
      <c r="E8" s="71">
        <v>0.20755487961136501</v>
      </c>
      <c r="F8" s="68">
        <v>80.103211009174302</v>
      </c>
      <c r="G8" s="71">
        <v>0.307977182936855</v>
      </c>
      <c r="H8" s="68">
        <v>82.511467889908204</v>
      </c>
      <c r="I8" s="71">
        <v>3.3667011802584398E-3</v>
      </c>
      <c r="J8" s="68">
        <v>26.2614678899083</v>
      </c>
      <c r="K8" s="71">
        <v>0.31132075471698101</v>
      </c>
      <c r="L8" s="68">
        <v>83.772935779816507</v>
      </c>
    </row>
    <row r="9" spans="1:12" x14ac:dyDescent="0.2">
      <c r="A9" s="72" t="s">
        <v>351</v>
      </c>
      <c r="B9" s="66" t="s">
        <v>352</v>
      </c>
      <c r="C9" s="67">
        <v>50</v>
      </c>
      <c r="D9" s="67" t="s">
        <v>340</v>
      </c>
      <c r="E9" s="71">
        <v>0.24134497250299</v>
      </c>
      <c r="F9" s="68">
        <v>89.162844036697294</v>
      </c>
      <c r="G9" s="71">
        <v>0.38528840548473797</v>
      </c>
      <c r="H9" s="68">
        <v>90.137614678899098</v>
      </c>
      <c r="I9" s="71">
        <v>1.17024868669979E-2</v>
      </c>
      <c r="J9" s="68">
        <v>51.605504587155998</v>
      </c>
      <c r="K9" s="71">
        <v>0.32704402515723302</v>
      </c>
      <c r="L9" s="68">
        <v>85.378440366972498</v>
      </c>
    </row>
    <row r="10" spans="1:12" x14ac:dyDescent="0.2">
      <c r="A10" s="72" t="s">
        <v>353</v>
      </c>
      <c r="B10" s="66" t="s">
        <v>354</v>
      </c>
      <c r="C10" s="67">
        <v>50</v>
      </c>
      <c r="D10" s="67" t="s">
        <v>340</v>
      </c>
      <c r="E10" s="71">
        <v>0.218474453898135</v>
      </c>
      <c r="F10" s="68">
        <v>83.944954128440401</v>
      </c>
      <c r="G10" s="71">
        <v>0.28287619761308302</v>
      </c>
      <c r="H10" s="68">
        <v>76.318807339449506</v>
      </c>
      <c r="I10" s="71">
        <v>1.09119439555358E-2</v>
      </c>
      <c r="J10" s="68">
        <v>49.885321100917402</v>
      </c>
      <c r="K10" s="71">
        <v>0.36163522012578603</v>
      </c>
      <c r="L10" s="68">
        <v>88.589449541284395</v>
      </c>
    </row>
    <row r="11" spans="1:12" x14ac:dyDescent="0.2">
      <c r="A11" s="72" t="s">
        <v>355</v>
      </c>
      <c r="B11" s="66" t="s">
        <v>356</v>
      </c>
      <c r="C11" s="67">
        <v>50</v>
      </c>
      <c r="D11" s="67" t="s">
        <v>340</v>
      </c>
      <c r="E11" s="71">
        <v>0.140618578070209</v>
      </c>
      <c r="F11" s="68">
        <v>57.167431192660501</v>
      </c>
      <c r="G11" s="71">
        <v>0.31262132882459798</v>
      </c>
      <c r="H11" s="68">
        <v>83.600917431192698</v>
      </c>
      <c r="I11" s="71">
        <v>5.46082048036767E-3</v>
      </c>
      <c r="J11" s="68">
        <v>37.155963302752298</v>
      </c>
      <c r="K11" s="71">
        <v>0.10377358490565999</v>
      </c>
      <c r="L11" s="68">
        <v>56.192660550458697</v>
      </c>
    </row>
    <row r="12" spans="1:12" x14ac:dyDescent="0.2">
      <c r="A12" s="72" t="s">
        <v>357</v>
      </c>
      <c r="B12" s="66" t="s">
        <v>358</v>
      </c>
      <c r="C12" s="67">
        <v>50</v>
      </c>
      <c r="D12" s="67" t="s">
        <v>340</v>
      </c>
      <c r="E12" s="71">
        <v>0.13971189322241001</v>
      </c>
      <c r="F12" s="68">
        <v>56.880733944954102</v>
      </c>
      <c r="G12" s="71">
        <v>0.30580660377653102</v>
      </c>
      <c r="H12" s="68">
        <v>82.052752293577996</v>
      </c>
      <c r="I12" s="71">
        <v>9.55549098503722E-3</v>
      </c>
      <c r="J12" s="68">
        <v>47.247706422018297</v>
      </c>
      <c r="K12" s="71">
        <v>0.10377358490565999</v>
      </c>
      <c r="L12" s="68">
        <v>56.192660550458697</v>
      </c>
    </row>
    <row r="13" spans="1:12" x14ac:dyDescent="0.2">
      <c r="A13" s="72" t="s">
        <v>359</v>
      </c>
      <c r="B13" s="66" t="s">
        <v>360</v>
      </c>
      <c r="C13" s="67">
        <v>50</v>
      </c>
      <c r="D13" s="67" t="s">
        <v>340</v>
      </c>
      <c r="E13" s="71">
        <v>0.14291202735018799</v>
      </c>
      <c r="F13" s="68">
        <v>58.0275229357798</v>
      </c>
      <c r="G13" s="71">
        <v>0.26605862769875099</v>
      </c>
      <c r="H13" s="68">
        <v>69.323394495412899</v>
      </c>
      <c r="I13" s="71">
        <v>8.5894040373468792E-3</v>
      </c>
      <c r="J13" s="68">
        <v>45.011467889908303</v>
      </c>
      <c r="K13" s="71">
        <v>0.15408805031446501</v>
      </c>
      <c r="L13" s="68">
        <v>66.628440366972498</v>
      </c>
    </row>
    <row r="14" spans="1:12" x14ac:dyDescent="0.2">
      <c r="A14" s="72" t="s">
        <v>361</v>
      </c>
      <c r="B14" s="66" t="s">
        <v>362</v>
      </c>
      <c r="C14" s="67">
        <v>50</v>
      </c>
      <c r="D14" s="67" t="s">
        <v>340</v>
      </c>
      <c r="E14" s="71">
        <v>0.16043956619668401</v>
      </c>
      <c r="F14" s="68">
        <v>64.965596330275204</v>
      </c>
      <c r="G14" s="71">
        <v>0.249002607828641</v>
      </c>
      <c r="H14" s="68">
        <v>35.951834862385297</v>
      </c>
      <c r="I14" s="71">
        <v>2.7563423337382698E-3</v>
      </c>
      <c r="J14" s="68">
        <v>22.362385321100898</v>
      </c>
      <c r="K14" s="71">
        <v>0.22955974842767299</v>
      </c>
      <c r="L14" s="68">
        <v>76.204128440367001</v>
      </c>
    </row>
    <row r="15" spans="1:12" x14ac:dyDescent="0.2">
      <c r="A15" s="72" t="s">
        <v>363</v>
      </c>
      <c r="B15" s="66" t="s">
        <v>364</v>
      </c>
      <c r="C15" s="67">
        <v>50</v>
      </c>
      <c r="D15" s="67" t="s">
        <v>340</v>
      </c>
      <c r="E15" s="71">
        <v>0.14354212638193101</v>
      </c>
      <c r="F15" s="68">
        <v>58.4862385321101</v>
      </c>
      <c r="G15" s="71">
        <v>0.25</v>
      </c>
      <c r="H15" s="68">
        <v>55.7912844036697</v>
      </c>
      <c r="I15" s="71">
        <v>4.5257502149754804E-3</v>
      </c>
      <c r="J15" s="68">
        <v>33.256880733945003</v>
      </c>
      <c r="K15" s="71">
        <v>0.17610062893081799</v>
      </c>
      <c r="L15" s="68">
        <v>70.011467889908204</v>
      </c>
    </row>
    <row r="16" spans="1:12" x14ac:dyDescent="0.2">
      <c r="A16" s="72" t="s">
        <v>365</v>
      </c>
      <c r="B16" s="66" t="s">
        <v>366</v>
      </c>
      <c r="C16" s="67">
        <v>50</v>
      </c>
      <c r="D16" s="67" t="s">
        <v>340</v>
      </c>
      <c r="E16" s="71">
        <v>0.22160247334264799</v>
      </c>
      <c r="F16" s="68">
        <v>84.805045871559599</v>
      </c>
      <c r="G16" s="71">
        <v>0.45624237489319203</v>
      </c>
      <c r="H16" s="68">
        <v>93.807339449541303</v>
      </c>
      <c r="I16" s="71">
        <v>1.0178753234316299E-3</v>
      </c>
      <c r="J16" s="68">
        <v>10.779816513761499</v>
      </c>
      <c r="K16" s="71">
        <v>0.20754716981132099</v>
      </c>
      <c r="L16" s="68">
        <v>73.2224770642202</v>
      </c>
    </row>
    <row r="17" spans="1:12" x14ac:dyDescent="0.2">
      <c r="A17" s="72" t="s">
        <v>367</v>
      </c>
      <c r="B17" s="66" t="s">
        <v>368</v>
      </c>
      <c r="C17" s="67">
        <v>50</v>
      </c>
      <c r="D17" s="67" t="s">
        <v>340</v>
      </c>
      <c r="E17" s="71">
        <v>0.212470273035892</v>
      </c>
      <c r="F17" s="68">
        <v>82.454128440367001</v>
      </c>
      <c r="G17" s="71">
        <v>0.40507119423327598</v>
      </c>
      <c r="H17" s="68">
        <v>91.284403669724796</v>
      </c>
      <c r="I17" s="71">
        <v>9.0691846228286594E-3</v>
      </c>
      <c r="J17" s="68">
        <v>46.2729357798165</v>
      </c>
      <c r="K17" s="71">
        <v>0.223270440251572</v>
      </c>
      <c r="L17" s="68">
        <v>75.344036697247702</v>
      </c>
    </row>
    <row r="18" spans="1:12" x14ac:dyDescent="0.2">
      <c r="A18" s="72" t="s">
        <v>369</v>
      </c>
      <c r="B18" s="66" t="s">
        <v>370</v>
      </c>
      <c r="C18" s="67">
        <v>50</v>
      </c>
      <c r="D18" s="67" t="s">
        <v>340</v>
      </c>
      <c r="E18" s="71">
        <v>0.28837422382087302</v>
      </c>
      <c r="F18" s="68">
        <v>93.119266055045898</v>
      </c>
      <c r="G18" s="71">
        <v>0.60402072999628698</v>
      </c>
      <c r="H18" s="68">
        <v>97.305045871559599</v>
      </c>
      <c r="I18" s="71">
        <v>3.24030624620521E-3</v>
      </c>
      <c r="J18" s="68">
        <v>25.5160550458716</v>
      </c>
      <c r="K18" s="71">
        <v>0.25786163522012601</v>
      </c>
      <c r="L18" s="68">
        <v>78.956422018348604</v>
      </c>
    </row>
    <row r="19" spans="1:12" x14ac:dyDescent="0.2">
      <c r="A19" s="72" t="s">
        <v>371</v>
      </c>
      <c r="B19" s="66" t="s">
        <v>372</v>
      </c>
      <c r="C19" s="67">
        <v>50</v>
      </c>
      <c r="D19" s="67" t="s">
        <v>340</v>
      </c>
      <c r="E19" s="71">
        <v>0.12723927114233899</v>
      </c>
      <c r="F19" s="68">
        <v>49.426605504587201</v>
      </c>
      <c r="G19" s="71">
        <v>0.26987591208732098</v>
      </c>
      <c r="H19" s="68">
        <v>70.814220183486199</v>
      </c>
      <c r="I19" s="71">
        <v>1.12129705220865E-2</v>
      </c>
      <c r="J19" s="68">
        <v>50.4587155963303</v>
      </c>
      <c r="K19" s="71">
        <v>0.10062893081761</v>
      </c>
      <c r="L19" s="68">
        <v>55.275229357798203</v>
      </c>
    </row>
    <row r="20" spans="1:12" x14ac:dyDescent="0.2">
      <c r="A20" s="72" t="s">
        <v>373</v>
      </c>
      <c r="B20" s="66" t="s">
        <v>374</v>
      </c>
      <c r="C20" s="67">
        <v>50</v>
      </c>
      <c r="D20" s="67" t="s">
        <v>340</v>
      </c>
      <c r="E20" s="71">
        <v>0.26348077905870199</v>
      </c>
      <c r="F20" s="68">
        <v>90.997706422018396</v>
      </c>
      <c r="G20" s="71">
        <v>0.249999999999509</v>
      </c>
      <c r="H20" s="68">
        <v>44.610091743119298</v>
      </c>
      <c r="I20" s="71">
        <v>8.2144512701653799E-4</v>
      </c>
      <c r="J20" s="68">
        <v>9.1743119266054993</v>
      </c>
      <c r="K20" s="71">
        <v>0.53962089204957997</v>
      </c>
      <c r="L20" s="68">
        <v>96.272935779816507</v>
      </c>
    </row>
    <row r="21" spans="1:12" x14ac:dyDescent="0.2">
      <c r="A21" s="72" t="s">
        <v>375</v>
      </c>
      <c r="B21" s="66" t="s">
        <v>376</v>
      </c>
      <c r="C21" s="67">
        <v>50</v>
      </c>
      <c r="D21" s="67" t="s">
        <v>340</v>
      </c>
      <c r="E21" s="71">
        <v>0.22084787475416801</v>
      </c>
      <c r="F21" s="68">
        <v>84.690366972477094</v>
      </c>
      <c r="G21" s="71">
        <v>0.244500194733553</v>
      </c>
      <c r="H21" s="68">
        <v>27.465596330275201</v>
      </c>
      <c r="I21" s="71">
        <v>1.0640469133323901E-3</v>
      </c>
      <c r="J21" s="68">
        <v>11.3532110091743</v>
      </c>
      <c r="K21" s="71">
        <v>0.41697938261561801</v>
      </c>
      <c r="L21" s="68">
        <v>93.291284403669707</v>
      </c>
    </row>
    <row r="22" spans="1:12" x14ac:dyDescent="0.2">
      <c r="A22" s="72" t="s">
        <v>377</v>
      </c>
      <c r="B22" s="66" t="s">
        <v>378</v>
      </c>
      <c r="C22" s="67">
        <v>50</v>
      </c>
      <c r="D22" s="67" t="s">
        <v>340</v>
      </c>
      <c r="E22" s="71">
        <v>0.111635488946719</v>
      </c>
      <c r="F22" s="68">
        <v>37.672018348623901</v>
      </c>
      <c r="G22" s="71">
        <v>0.25</v>
      </c>
      <c r="H22" s="68">
        <v>55.7912844036697</v>
      </c>
      <c r="I22" s="71">
        <v>3.1454605508475998E-3</v>
      </c>
      <c r="J22" s="68">
        <v>24.7133027522936</v>
      </c>
      <c r="K22" s="71">
        <v>8.17610062893082E-2</v>
      </c>
      <c r="L22" s="68">
        <v>49.197247706421997</v>
      </c>
    </row>
    <row r="23" spans="1:12" x14ac:dyDescent="0.2">
      <c r="A23" s="72" t="s">
        <v>379</v>
      </c>
      <c r="B23" s="66" t="s">
        <v>380</v>
      </c>
      <c r="C23" s="67">
        <v>50</v>
      </c>
      <c r="D23" s="67" t="s">
        <v>340</v>
      </c>
      <c r="E23" s="71">
        <v>0.29418112536769397</v>
      </c>
      <c r="F23" s="68">
        <v>93.520642201834903</v>
      </c>
      <c r="G23" s="71">
        <v>0.74623473132484897</v>
      </c>
      <c r="H23" s="68">
        <v>98.967889908256893</v>
      </c>
      <c r="I23" s="71">
        <v>1.0885189920684E-3</v>
      </c>
      <c r="J23" s="68">
        <v>11.6399082568807</v>
      </c>
      <c r="K23" s="71">
        <v>0.13522012578616399</v>
      </c>
      <c r="L23" s="68">
        <v>63.188073394495397</v>
      </c>
    </row>
    <row r="24" spans="1:12" x14ac:dyDescent="0.2">
      <c r="A24" s="72" t="s">
        <v>381</v>
      </c>
      <c r="B24" s="66" t="s">
        <v>382</v>
      </c>
      <c r="C24" s="67">
        <v>50</v>
      </c>
      <c r="D24" s="67" t="s">
        <v>340</v>
      </c>
      <c r="E24" s="71">
        <v>0.102090685239717</v>
      </c>
      <c r="F24" s="68">
        <v>29.529816513761499</v>
      </c>
      <c r="G24" s="71">
        <v>0.22979795269831599</v>
      </c>
      <c r="H24" s="68">
        <v>18.577981651376099</v>
      </c>
      <c r="I24" s="71">
        <v>1.00240490762552E-3</v>
      </c>
      <c r="J24" s="68">
        <v>10.665137614678899</v>
      </c>
      <c r="K24" s="71">
        <v>7.5471698113207503E-2</v>
      </c>
      <c r="L24" s="68">
        <v>47.649082568807302</v>
      </c>
    </row>
    <row r="25" spans="1:12" x14ac:dyDescent="0.2">
      <c r="A25" s="72" t="s">
        <v>383</v>
      </c>
      <c r="B25" s="66" t="s">
        <v>384</v>
      </c>
      <c r="C25" s="67">
        <v>50</v>
      </c>
      <c r="D25" s="67" t="s">
        <v>340</v>
      </c>
      <c r="E25" s="71">
        <v>0.107978594560421</v>
      </c>
      <c r="F25" s="68">
        <v>34.346330275229398</v>
      </c>
      <c r="G25" s="71">
        <v>0.26722086542676399</v>
      </c>
      <c r="H25" s="68">
        <v>69.896788990825698</v>
      </c>
      <c r="I25" s="71">
        <v>1.1114466959184E-4</v>
      </c>
      <c r="J25" s="68">
        <v>2.75229357798165</v>
      </c>
      <c r="K25" s="71">
        <v>5.6603773584905599E-2</v>
      </c>
      <c r="L25" s="68">
        <v>43.864678899082598</v>
      </c>
    </row>
    <row r="26" spans="1:12" x14ac:dyDescent="0.2">
      <c r="A26" s="72" t="s">
        <v>385</v>
      </c>
      <c r="B26" s="66" t="s">
        <v>386</v>
      </c>
      <c r="C26" s="67">
        <v>50</v>
      </c>
      <c r="D26" s="67" t="s">
        <v>340</v>
      </c>
      <c r="E26" s="71">
        <v>0.114295017993206</v>
      </c>
      <c r="F26" s="68">
        <v>39.7362385321101</v>
      </c>
      <c r="G26" s="71">
        <v>0.25</v>
      </c>
      <c r="H26" s="68">
        <v>55.7912844036697</v>
      </c>
      <c r="I26" s="71">
        <v>1.69008542615749E-3</v>
      </c>
      <c r="J26" s="68">
        <v>15.9977064220183</v>
      </c>
      <c r="K26" s="71">
        <v>9.1194968553459099E-2</v>
      </c>
      <c r="L26" s="68">
        <v>52.006880733944897</v>
      </c>
    </row>
    <row r="27" spans="1:12" x14ac:dyDescent="0.2">
      <c r="A27" s="72" t="s">
        <v>387</v>
      </c>
      <c r="B27" s="66" t="s">
        <v>388</v>
      </c>
      <c r="C27" s="67">
        <v>50</v>
      </c>
      <c r="D27" s="67" t="s">
        <v>340</v>
      </c>
      <c r="E27" s="71">
        <v>0.156800991962908</v>
      </c>
      <c r="F27" s="68">
        <v>63.704128440367001</v>
      </c>
      <c r="G27" s="71">
        <v>0.33530855308238</v>
      </c>
      <c r="H27" s="68">
        <v>86.582568807339499</v>
      </c>
      <c r="I27" s="71">
        <v>8.1404948316053695E-3</v>
      </c>
      <c r="J27" s="68">
        <v>44.2087155963303</v>
      </c>
      <c r="K27" s="71">
        <v>0.12695392797473801</v>
      </c>
      <c r="L27" s="68">
        <v>61.4678899082569</v>
      </c>
    </row>
    <row r="28" spans="1:12" x14ac:dyDescent="0.2">
      <c r="A28" s="72" t="s">
        <v>389</v>
      </c>
      <c r="B28" s="66" t="s">
        <v>390</v>
      </c>
      <c r="C28" s="67">
        <v>50</v>
      </c>
      <c r="D28" s="67" t="s">
        <v>340</v>
      </c>
      <c r="E28" s="71">
        <v>6.5025194345431206E-2</v>
      </c>
      <c r="F28" s="68">
        <v>3.72706422018349</v>
      </c>
      <c r="G28" s="71">
        <v>0.106413731248449</v>
      </c>
      <c r="H28" s="68">
        <v>5.5619266055045902</v>
      </c>
      <c r="I28" s="71">
        <v>6.1153732243563299E-4</v>
      </c>
      <c r="J28" s="68">
        <v>7.7981651376146797</v>
      </c>
      <c r="K28" s="71">
        <v>8.8050314465408799E-2</v>
      </c>
      <c r="L28" s="68">
        <v>51.089449541284402</v>
      </c>
    </row>
    <row r="29" spans="1:12" x14ac:dyDescent="0.2">
      <c r="A29" s="72" t="s">
        <v>391</v>
      </c>
      <c r="B29" s="66" t="s">
        <v>392</v>
      </c>
      <c r="C29" s="67">
        <v>50</v>
      </c>
      <c r="D29" s="67" t="s">
        <v>340</v>
      </c>
      <c r="E29" s="71">
        <v>0.121214763086119</v>
      </c>
      <c r="F29" s="68">
        <v>45.183486238532097</v>
      </c>
      <c r="G29" s="71">
        <v>0.25</v>
      </c>
      <c r="H29" s="68">
        <v>55.7912844036697</v>
      </c>
      <c r="I29" s="71">
        <v>4.3674208854688998E-4</v>
      </c>
      <c r="J29" s="68">
        <v>6.0779816513761498</v>
      </c>
      <c r="K29" s="71">
        <v>0.113207547169811</v>
      </c>
      <c r="L29" s="68">
        <v>58.314220183486199</v>
      </c>
    </row>
    <row r="30" spans="1:12" x14ac:dyDescent="0.2">
      <c r="A30" s="72" t="s">
        <v>393</v>
      </c>
      <c r="B30" s="66" t="s">
        <v>394</v>
      </c>
      <c r="C30" s="67">
        <v>50</v>
      </c>
      <c r="D30" s="67" t="s">
        <v>340</v>
      </c>
      <c r="E30" s="71">
        <v>0.17901942874177401</v>
      </c>
      <c r="F30" s="68">
        <v>71.502293577981604</v>
      </c>
      <c r="G30" s="71">
        <v>0.43275937658396801</v>
      </c>
      <c r="H30" s="68">
        <v>92.775229357798196</v>
      </c>
      <c r="I30" s="71">
        <v>3.6699788237446402E-3</v>
      </c>
      <c r="J30" s="68">
        <v>28.383027522935802</v>
      </c>
      <c r="K30" s="71">
        <v>0.10062893081761</v>
      </c>
      <c r="L30" s="68">
        <v>55.275229357798203</v>
      </c>
    </row>
    <row r="31" spans="1:12" x14ac:dyDescent="0.2">
      <c r="A31" s="72" t="s">
        <v>395</v>
      </c>
      <c r="B31" s="66" t="s">
        <v>396</v>
      </c>
      <c r="C31" s="67">
        <v>50</v>
      </c>
      <c r="D31" s="67" t="s">
        <v>340</v>
      </c>
      <c r="E31" s="71">
        <v>8.5585926126304404E-2</v>
      </c>
      <c r="F31" s="68">
        <v>12.0412844036697</v>
      </c>
      <c r="G31" s="71">
        <v>0.25</v>
      </c>
      <c r="H31" s="68">
        <v>55.7912844036697</v>
      </c>
      <c r="I31" s="71">
        <v>4.6847020281271602E-4</v>
      </c>
      <c r="J31" s="68">
        <v>6.3073394495412796</v>
      </c>
      <c r="K31" s="71">
        <v>6.2893081761006397E-3</v>
      </c>
      <c r="L31" s="68">
        <v>31.25</v>
      </c>
    </row>
    <row r="32" spans="1:12" x14ac:dyDescent="0.2">
      <c r="A32" s="72" t="s">
        <v>397</v>
      </c>
      <c r="B32" s="66" t="s">
        <v>398</v>
      </c>
      <c r="C32" s="67">
        <v>50</v>
      </c>
      <c r="D32" s="67" t="s">
        <v>340</v>
      </c>
      <c r="E32" s="71">
        <v>8.3473517661904695E-2</v>
      </c>
      <c r="F32" s="68">
        <v>7.6834862385321099</v>
      </c>
      <c r="G32" s="71">
        <v>0.25</v>
      </c>
      <c r="H32" s="68">
        <v>55.7912844036697</v>
      </c>
      <c r="I32" s="71">
        <v>4.2055298571413101E-4</v>
      </c>
      <c r="J32" s="68">
        <v>5.9059633027522898</v>
      </c>
      <c r="K32" s="71">
        <v>0</v>
      </c>
      <c r="L32" s="68">
        <v>24.827981651376099</v>
      </c>
    </row>
    <row r="33" spans="1:12" x14ac:dyDescent="0.2">
      <c r="A33" s="72" t="s">
        <v>399</v>
      </c>
      <c r="B33" s="66" t="s">
        <v>400</v>
      </c>
      <c r="C33" s="67">
        <v>50</v>
      </c>
      <c r="D33" s="67" t="s">
        <v>340</v>
      </c>
      <c r="E33" s="71">
        <v>9.8045068971804705E-2</v>
      </c>
      <c r="F33" s="68">
        <v>25.974770642201801</v>
      </c>
      <c r="G33" s="71">
        <v>0.21180548083126599</v>
      </c>
      <c r="H33" s="68">
        <v>14.048165137614699</v>
      </c>
      <c r="I33" s="71">
        <v>5.6871979483957304E-4</v>
      </c>
      <c r="J33" s="68">
        <v>7.5114678899082596</v>
      </c>
      <c r="K33" s="71">
        <v>8.17610062893082E-2</v>
      </c>
      <c r="L33" s="68">
        <v>49.197247706421997</v>
      </c>
    </row>
    <row r="34" spans="1:12" x14ac:dyDescent="0.2">
      <c r="A34" s="72" t="s">
        <v>401</v>
      </c>
      <c r="B34" s="66" t="s">
        <v>402</v>
      </c>
      <c r="C34" s="67">
        <v>50</v>
      </c>
      <c r="D34" s="67" t="s">
        <v>340</v>
      </c>
      <c r="E34" s="71">
        <v>9.1296091530664703E-2</v>
      </c>
      <c r="F34" s="68">
        <v>19.610091743119298</v>
      </c>
      <c r="G34" s="71">
        <v>0.25</v>
      </c>
      <c r="H34" s="68">
        <v>55.7912844036697</v>
      </c>
      <c r="I34" s="71">
        <v>1.87569597564177E-3</v>
      </c>
      <c r="J34" s="68">
        <v>17.545871559632999</v>
      </c>
      <c r="K34" s="71">
        <v>2.20125786163522E-2</v>
      </c>
      <c r="L34" s="68">
        <v>36.697247706421997</v>
      </c>
    </row>
    <row r="35" spans="1:12" x14ac:dyDescent="0.2">
      <c r="A35" s="72" t="s">
        <v>403</v>
      </c>
      <c r="B35" s="66" t="s">
        <v>404</v>
      </c>
      <c r="C35" s="67">
        <v>50</v>
      </c>
      <c r="D35" s="67" t="s">
        <v>340</v>
      </c>
      <c r="E35" s="71">
        <v>6.7502766314158302E-2</v>
      </c>
      <c r="F35" s="68">
        <v>3.9564220183486198</v>
      </c>
      <c r="G35" s="71">
        <v>2.49816893305824E-2</v>
      </c>
      <c r="H35" s="68">
        <v>1.8922018348623899</v>
      </c>
      <c r="I35" s="71">
        <v>2.5821622834945899E-4</v>
      </c>
      <c r="J35" s="68">
        <v>4.7591743119266097</v>
      </c>
      <c r="K35" s="71">
        <v>0.177268393383543</v>
      </c>
      <c r="L35" s="68">
        <v>70.068807339449506</v>
      </c>
    </row>
    <row r="36" spans="1:12" x14ac:dyDescent="0.2">
      <c r="A36" s="72" t="s">
        <v>405</v>
      </c>
      <c r="B36" s="66" t="s">
        <v>406</v>
      </c>
      <c r="C36" s="67">
        <v>50</v>
      </c>
      <c r="D36" s="67" t="s">
        <v>340</v>
      </c>
      <c r="E36" s="71">
        <v>0.104187325559529</v>
      </c>
      <c r="F36" s="68">
        <v>31.364678899082602</v>
      </c>
      <c r="G36" s="71">
        <v>0.242840267653368</v>
      </c>
      <c r="H36" s="68">
        <v>26.662844036697201</v>
      </c>
      <c r="I36" s="71">
        <v>5.3931908811179696E-4</v>
      </c>
      <c r="J36" s="68">
        <v>6.8807339449541303</v>
      </c>
      <c r="K36" s="71">
        <v>6.9182389937106903E-2</v>
      </c>
      <c r="L36" s="68">
        <v>46.330275229357802</v>
      </c>
    </row>
    <row r="37" spans="1:12" x14ac:dyDescent="0.2">
      <c r="A37" s="72" t="s">
        <v>407</v>
      </c>
      <c r="B37" s="66" t="s">
        <v>408</v>
      </c>
      <c r="C37" s="67">
        <v>50</v>
      </c>
      <c r="D37" s="67" t="s">
        <v>340</v>
      </c>
      <c r="E37" s="71">
        <v>8.3904389726312201E-2</v>
      </c>
      <c r="F37" s="68">
        <v>8.4862385321100895</v>
      </c>
      <c r="G37" s="71">
        <v>0.19783609791672399</v>
      </c>
      <c r="H37" s="68">
        <v>12.442660550458699</v>
      </c>
      <c r="I37" s="71">
        <v>4.1795176535735102E-4</v>
      </c>
      <c r="J37" s="68">
        <v>5.8486238532110102</v>
      </c>
      <c r="K37" s="71">
        <v>5.3459119496855299E-2</v>
      </c>
      <c r="L37" s="68">
        <v>43.2912844036697</v>
      </c>
    </row>
    <row r="38" spans="1:12" x14ac:dyDescent="0.2">
      <c r="A38" s="72" t="s">
        <v>409</v>
      </c>
      <c r="B38" s="66" t="s">
        <v>410</v>
      </c>
      <c r="C38" s="67">
        <v>50</v>
      </c>
      <c r="D38" s="67" t="s">
        <v>340</v>
      </c>
      <c r="E38" s="71">
        <v>0.129685772585035</v>
      </c>
      <c r="F38" s="68">
        <v>51.318807339449499</v>
      </c>
      <c r="G38" s="71">
        <v>0.270884114460053</v>
      </c>
      <c r="H38" s="68">
        <v>71.330275229357795</v>
      </c>
      <c r="I38" s="71">
        <v>1.82100203719076E-3</v>
      </c>
      <c r="J38" s="68">
        <v>17.144495412844002</v>
      </c>
      <c r="K38" s="71">
        <v>0.116352201257862</v>
      </c>
      <c r="L38" s="68">
        <v>59.2316513761468</v>
      </c>
    </row>
    <row r="39" spans="1:12" x14ac:dyDescent="0.2">
      <c r="A39" s="72" t="s">
        <v>411</v>
      </c>
      <c r="B39" s="66" t="s">
        <v>412</v>
      </c>
      <c r="C39" s="67">
        <v>50</v>
      </c>
      <c r="D39" s="67" t="s">
        <v>340</v>
      </c>
      <c r="E39" s="71">
        <v>2.5337443071614799E-2</v>
      </c>
      <c r="F39" s="68">
        <v>0.11467889908256899</v>
      </c>
      <c r="G39" s="71">
        <v>5.9172960583595099E-2</v>
      </c>
      <c r="H39" s="68">
        <v>3.6123853211009198</v>
      </c>
      <c r="I39" s="71">
        <v>4.2607522790480299E-3</v>
      </c>
      <c r="J39" s="68">
        <v>32.110091743119298</v>
      </c>
      <c r="K39" s="71">
        <v>1.25786163522013E-2</v>
      </c>
      <c r="L39" s="68">
        <v>34.059633027522899</v>
      </c>
    </row>
    <row r="40" spans="1:12" x14ac:dyDescent="0.2">
      <c r="A40" s="72" t="s">
        <v>413</v>
      </c>
      <c r="B40" s="66" t="s">
        <v>414</v>
      </c>
      <c r="C40" s="67">
        <v>50</v>
      </c>
      <c r="D40" s="67" t="s">
        <v>340</v>
      </c>
      <c r="E40" s="71">
        <v>8.2897382833873698E-2</v>
      </c>
      <c r="F40" s="68">
        <v>7.3394495412843996</v>
      </c>
      <c r="G40" s="71">
        <v>0.247815423609129</v>
      </c>
      <c r="H40" s="68">
        <v>31.594036697247699</v>
      </c>
      <c r="I40" s="71">
        <v>8.7672489249265905E-4</v>
      </c>
      <c r="J40" s="68">
        <v>9.5183486238532105</v>
      </c>
      <c r="K40" s="71">
        <v>0</v>
      </c>
      <c r="L40" s="68">
        <v>24.827981651376099</v>
      </c>
    </row>
    <row r="41" spans="1:12" x14ac:dyDescent="0.2">
      <c r="A41" s="72" t="s">
        <v>415</v>
      </c>
      <c r="B41" s="66" t="s">
        <v>416</v>
      </c>
      <c r="C41" s="67">
        <v>50</v>
      </c>
      <c r="D41" s="67" t="s">
        <v>340</v>
      </c>
      <c r="E41" s="71">
        <v>0.107916851757122</v>
      </c>
      <c r="F41" s="68">
        <v>34.174311926605498</v>
      </c>
      <c r="G41" s="71">
        <v>0.30829732686475803</v>
      </c>
      <c r="H41" s="68">
        <v>82.626146788990795</v>
      </c>
      <c r="I41" s="71">
        <v>1.2308574318556901E-2</v>
      </c>
      <c r="J41" s="68">
        <v>52.293577981651403</v>
      </c>
      <c r="K41" s="71">
        <v>3.1446540880503198E-3</v>
      </c>
      <c r="L41" s="68">
        <v>28.841743119266098</v>
      </c>
    </row>
    <row r="42" spans="1:12" x14ac:dyDescent="0.2">
      <c r="A42" s="72" t="s">
        <v>417</v>
      </c>
      <c r="B42" s="66" t="s">
        <v>418</v>
      </c>
      <c r="C42" s="67">
        <v>50</v>
      </c>
      <c r="D42" s="67" t="s">
        <v>340</v>
      </c>
      <c r="E42" s="71">
        <v>8.2597541684444997E-2</v>
      </c>
      <c r="F42" s="68">
        <v>7.0527522935779796</v>
      </c>
      <c r="G42" s="71">
        <v>0.23384709082067401</v>
      </c>
      <c r="H42" s="68">
        <v>20.298165137614699</v>
      </c>
      <c r="I42" s="71">
        <v>1.3669178804595801E-3</v>
      </c>
      <c r="J42" s="68">
        <v>13.704128440367001</v>
      </c>
      <c r="K42" s="71">
        <v>1.25786163522013E-2</v>
      </c>
      <c r="L42" s="68">
        <v>34.059633027522899</v>
      </c>
    </row>
    <row r="43" spans="1:12" x14ac:dyDescent="0.2">
      <c r="A43" s="72" t="s">
        <v>419</v>
      </c>
      <c r="B43" s="66" t="s">
        <v>420</v>
      </c>
      <c r="C43" s="67">
        <v>50</v>
      </c>
      <c r="D43" s="67" t="s">
        <v>340</v>
      </c>
      <c r="E43" s="71">
        <v>0.114517183357796</v>
      </c>
      <c r="F43" s="68">
        <v>39.850917431192698</v>
      </c>
      <c r="G43" s="71">
        <v>0.24909886607360199</v>
      </c>
      <c r="H43" s="68">
        <v>36.353211009174302</v>
      </c>
      <c r="I43" s="71">
        <v>1.1306135827578399E-4</v>
      </c>
      <c r="J43" s="68">
        <v>2.8669724770642202</v>
      </c>
      <c r="K43" s="71">
        <v>9.4339622641509496E-2</v>
      </c>
      <c r="L43" s="68">
        <v>52.9816513761468</v>
      </c>
    </row>
    <row r="44" spans="1:12" x14ac:dyDescent="0.2">
      <c r="A44" s="72" t="s">
        <v>421</v>
      </c>
      <c r="B44" s="66" t="s">
        <v>422</v>
      </c>
      <c r="C44" s="67">
        <v>50</v>
      </c>
      <c r="D44" s="67" t="s">
        <v>340</v>
      </c>
      <c r="E44" s="71">
        <v>7.3159247915580095E-2</v>
      </c>
      <c r="F44" s="68">
        <v>4.8738532110091697</v>
      </c>
      <c r="G44" s="71">
        <v>0.10021863384739101</v>
      </c>
      <c r="H44" s="68">
        <v>5.1605504587156004</v>
      </c>
      <c r="I44" s="71">
        <v>2.9069086414875E-3</v>
      </c>
      <c r="J44" s="68">
        <v>23.7385321100917</v>
      </c>
      <c r="K44" s="71">
        <v>0.116352201257862</v>
      </c>
      <c r="L44" s="68">
        <v>59.2316513761468</v>
      </c>
    </row>
    <row r="45" spans="1:12" x14ac:dyDescent="0.2">
      <c r="A45" s="72" t="s">
        <v>423</v>
      </c>
      <c r="B45" s="66" t="s">
        <v>424</v>
      </c>
      <c r="C45" s="67">
        <v>50</v>
      </c>
      <c r="D45" s="67" t="s">
        <v>340</v>
      </c>
      <c r="E45" s="71">
        <v>0.121168263367011</v>
      </c>
      <c r="F45" s="68">
        <v>45.068807339449499</v>
      </c>
      <c r="G45" s="71">
        <v>0.24535024553055501</v>
      </c>
      <c r="H45" s="68">
        <v>28.153669724770602</v>
      </c>
      <c r="I45" s="71">
        <v>1.4380959664817301E-2</v>
      </c>
      <c r="J45" s="68">
        <v>55.103211009174302</v>
      </c>
      <c r="K45" s="71">
        <v>0.10377358490565999</v>
      </c>
      <c r="L45" s="68">
        <v>56.192660550458697</v>
      </c>
    </row>
    <row r="46" spans="1:12" x14ac:dyDescent="0.2">
      <c r="A46" s="72" t="s">
        <v>425</v>
      </c>
      <c r="B46" s="66" t="s">
        <v>426</v>
      </c>
      <c r="C46" s="67">
        <v>50</v>
      </c>
      <c r="D46" s="67" t="s">
        <v>340</v>
      </c>
      <c r="E46" s="71">
        <v>7.4283682966207895E-2</v>
      </c>
      <c r="F46" s="68">
        <v>5.1605504587156004</v>
      </c>
      <c r="G46" s="71">
        <v>0.12820153054358099</v>
      </c>
      <c r="H46" s="68">
        <v>6.9954128440367001</v>
      </c>
      <c r="I46" s="71">
        <v>6.5992038896342904E-3</v>
      </c>
      <c r="J46" s="68">
        <v>39.965596330275197</v>
      </c>
      <c r="K46" s="71">
        <v>8.8050314465408799E-2</v>
      </c>
      <c r="L46" s="68">
        <v>51.089449541284402</v>
      </c>
    </row>
    <row r="47" spans="1:12" x14ac:dyDescent="0.2">
      <c r="A47" s="72" t="s">
        <v>427</v>
      </c>
      <c r="B47" s="66" t="s">
        <v>428</v>
      </c>
      <c r="C47" s="67">
        <v>50</v>
      </c>
      <c r="D47" s="67" t="s">
        <v>340</v>
      </c>
      <c r="E47" s="71">
        <v>0.11592083889655</v>
      </c>
      <c r="F47" s="68">
        <v>40.7683486238532</v>
      </c>
      <c r="G47" s="71">
        <v>0.25</v>
      </c>
      <c r="H47" s="68">
        <v>55.7912844036697</v>
      </c>
      <c r="I47" s="71">
        <v>9.7122022242416596E-3</v>
      </c>
      <c r="J47" s="68">
        <v>47.706422018348597</v>
      </c>
      <c r="K47" s="71">
        <v>8.8050314465408799E-2</v>
      </c>
      <c r="L47" s="68">
        <v>51.089449541284402</v>
      </c>
    </row>
    <row r="48" spans="1:12" x14ac:dyDescent="0.2">
      <c r="A48" s="72" t="s">
        <v>429</v>
      </c>
      <c r="B48" s="66" t="s">
        <v>430</v>
      </c>
      <c r="C48" s="67">
        <v>50</v>
      </c>
      <c r="D48" s="67" t="s">
        <v>340</v>
      </c>
      <c r="E48" s="71">
        <v>5.5689738330758097E-2</v>
      </c>
      <c r="F48" s="68">
        <v>2.46559633027523</v>
      </c>
      <c r="G48" s="71">
        <v>7.7599787177698901E-2</v>
      </c>
      <c r="H48" s="68">
        <v>3.9564220183486198</v>
      </c>
      <c r="I48" s="71">
        <v>1.4191133491664701E-3</v>
      </c>
      <c r="J48" s="68">
        <v>13.9908256880734</v>
      </c>
      <c r="K48" s="71">
        <v>8.8050314465408799E-2</v>
      </c>
      <c r="L48" s="68">
        <v>51.089449541284402</v>
      </c>
    </row>
    <row r="49" spans="1:12" x14ac:dyDescent="0.2">
      <c r="A49" s="72" t="s">
        <v>431</v>
      </c>
      <c r="B49" s="66" t="s">
        <v>432</v>
      </c>
      <c r="C49" s="67">
        <v>50</v>
      </c>
      <c r="D49" s="67" t="s">
        <v>340</v>
      </c>
      <c r="E49" s="71">
        <v>9.7083957670976107E-2</v>
      </c>
      <c r="F49" s="68">
        <v>25.401376146789001</v>
      </c>
      <c r="G49" s="71">
        <v>0.18395930539803801</v>
      </c>
      <c r="H49" s="68">
        <v>11.1238532110092</v>
      </c>
      <c r="I49" s="71">
        <v>3.5189827092294199E-3</v>
      </c>
      <c r="J49" s="68">
        <v>27.465596330275201</v>
      </c>
      <c r="K49" s="71">
        <v>0.10377358490565999</v>
      </c>
      <c r="L49" s="68">
        <v>56.192660550458697</v>
      </c>
    </row>
    <row r="50" spans="1:12" x14ac:dyDescent="0.2">
      <c r="A50" s="72" t="s">
        <v>433</v>
      </c>
      <c r="B50" s="66" t="s">
        <v>434</v>
      </c>
      <c r="C50" s="67">
        <v>50</v>
      </c>
      <c r="D50" s="67" t="s">
        <v>340</v>
      </c>
      <c r="E50" s="71">
        <v>0.15190714499038899</v>
      </c>
      <c r="F50" s="68">
        <v>61.697247706421997</v>
      </c>
      <c r="G50" s="71">
        <v>0.35674570837178698</v>
      </c>
      <c r="H50" s="68">
        <v>88.302752293577996</v>
      </c>
      <c r="I50" s="71">
        <v>4.6361039578691502E-3</v>
      </c>
      <c r="J50" s="68">
        <v>33.658256880733902</v>
      </c>
      <c r="K50" s="71">
        <v>9.4339622641509496E-2</v>
      </c>
      <c r="L50" s="68">
        <v>52.9816513761468</v>
      </c>
    </row>
    <row r="51" spans="1:12" x14ac:dyDescent="0.2">
      <c r="A51" s="72" t="s">
        <v>435</v>
      </c>
      <c r="B51" s="66" t="s">
        <v>436</v>
      </c>
      <c r="C51" s="67">
        <v>50</v>
      </c>
      <c r="D51" s="67" t="s">
        <v>340</v>
      </c>
      <c r="E51" s="71">
        <v>0.17289048006469299</v>
      </c>
      <c r="F51" s="68">
        <v>69.495412844036693</v>
      </c>
      <c r="G51" s="71">
        <v>0.34004367503923599</v>
      </c>
      <c r="H51" s="68">
        <v>87.2133027522936</v>
      </c>
      <c r="I51" s="71">
        <v>0.100011412953585</v>
      </c>
      <c r="J51" s="68">
        <v>87.7866972477064</v>
      </c>
      <c r="K51" s="71">
        <v>7.86163522012579E-2</v>
      </c>
      <c r="L51" s="68">
        <v>48.337155963302799</v>
      </c>
    </row>
    <row r="52" spans="1:12" x14ac:dyDescent="0.2">
      <c r="A52" s="72" t="s">
        <v>437</v>
      </c>
      <c r="B52" s="66" t="s">
        <v>438</v>
      </c>
      <c r="C52" s="67">
        <v>50</v>
      </c>
      <c r="D52" s="67" t="s">
        <v>340</v>
      </c>
      <c r="E52" s="71">
        <v>0.13576220741247699</v>
      </c>
      <c r="F52" s="68">
        <v>54.931192660550501</v>
      </c>
      <c r="G52" s="71">
        <v>0.249999999998512</v>
      </c>
      <c r="H52" s="68">
        <v>44.552752293578003</v>
      </c>
      <c r="I52" s="71">
        <v>5.3917836403992797E-5</v>
      </c>
      <c r="J52" s="68">
        <v>2.1788990825688099</v>
      </c>
      <c r="K52" s="71">
        <v>0.15723270440251599</v>
      </c>
      <c r="L52" s="68">
        <v>67.201834862385297</v>
      </c>
    </row>
    <row r="53" spans="1:12" x14ac:dyDescent="0.2">
      <c r="A53" s="72" t="s">
        <v>439</v>
      </c>
      <c r="B53" s="66" t="s">
        <v>440</v>
      </c>
      <c r="C53" s="67">
        <v>50</v>
      </c>
      <c r="D53" s="67" t="s">
        <v>340</v>
      </c>
      <c r="E53" s="71">
        <v>0.134314170287234</v>
      </c>
      <c r="F53" s="68">
        <v>54.415137614678898</v>
      </c>
      <c r="G53" s="71">
        <v>0.24533087292705999</v>
      </c>
      <c r="H53" s="68">
        <v>28.096330275229398</v>
      </c>
      <c r="I53" s="71">
        <v>3.7893353212632702E-4</v>
      </c>
      <c r="J53" s="68">
        <v>5.4472477064220204</v>
      </c>
      <c r="K53" s="71">
        <v>0.15723270440251599</v>
      </c>
      <c r="L53" s="68">
        <v>67.201834862385297</v>
      </c>
    </row>
    <row r="54" spans="1:12" x14ac:dyDescent="0.2">
      <c r="A54" s="72" t="s">
        <v>441</v>
      </c>
      <c r="B54" s="66" t="s">
        <v>442</v>
      </c>
      <c r="C54" s="67">
        <v>50</v>
      </c>
      <c r="D54" s="67" t="s">
        <v>340</v>
      </c>
      <c r="E54" s="71">
        <v>0.122144300914866</v>
      </c>
      <c r="F54" s="68">
        <v>45.871559633027502</v>
      </c>
      <c r="G54" s="71">
        <v>0.24996791394112799</v>
      </c>
      <c r="H54" s="68">
        <v>42.603211009174302</v>
      </c>
      <c r="I54" s="71">
        <v>1.12787545606649E-4</v>
      </c>
      <c r="J54" s="68">
        <v>2.8096330275229402</v>
      </c>
      <c r="K54" s="71">
        <v>0.116352201257862</v>
      </c>
      <c r="L54" s="68">
        <v>59.2316513761468</v>
      </c>
    </row>
    <row r="55" spans="1:12" x14ac:dyDescent="0.2">
      <c r="A55" s="72" t="s">
        <v>443</v>
      </c>
      <c r="B55" s="66" t="s">
        <v>444</v>
      </c>
      <c r="C55" s="67">
        <v>50</v>
      </c>
      <c r="D55" s="67" t="s">
        <v>340</v>
      </c>
      <c r="E55" s="71">
        <v>9.9556613163756705E-2</v>
      </c>
      <c r="F55" s="68">
        <v>27.465596330275201</v>
      </c>
      <c r="G55" s="71">
        <v>0.248397513230178</v>
      </c>
      <c r="H55" s="68">
        <v>33.371559633027502</v>
      </c>
      <c r="I55" s="71">
        <v>1.25364772044885E-2</v>
      </c>
      <c r="J55" s="68">
        <v>52.809633027522899</v>
      </c>
      <c r="K55" s="71">
        <v>3.77358490566038E-2</v>
      </c>
      <c r="L55" s="68">
        <v>40.194954128440401</v>
      </c>
    </row>
    <row r="56" spans="1:12" x14ac:dyDescent="0.2">
      <c r="A56" s="72" t="s">
        <v>445</v>
      </c>
      <c r="B56" s="66" t="s">
        <v>446</v>
      </c>
      <c r="C56" s="67">
        <v>50</v>
      </c>
      <c r="D56" s="67" t="s">
        <v>340</v>
      </c>
      <c r="E56" s="71">
        <v>9.6405650520806505E-2</v>
      </c>
      <c r="F56" s="68">
        <v>24.7133027522936</v>
      </c>
      <c r="G56" s="71">
        <v>0.27958724771579602</v>
      </c>
      <c r="H56" s="68">
        <v>75</v>
      </c>
      <c r="I56" s="71">
        <v>9.6297038466230406E-3</v>
      </c>
      <c r="J56" s="68">
        <v>47.305045871559599</v>
      </c>
      <c r="K56" s="71">
        <v>0</v>
      </c>
      <c r="L56" s="68">
        <v>24.827981651376099</v>
      </c>
    </row>
    <row r="57" spans="1:12" x14ac:dyDescent="0.2">
      <c r="A57" s="72" t="s">
        <v>447</v>
      </c>
      <c r="B57" s="66" t="s">
        <v>448</v>
      </c>
      <c r="C57" s="67">
        <v>50</v>
      </c>
      <c r="D57" s="67" t="s">
        <v>340</v>
      </c>
      <c r="E57" s="71">
        <v>8.35764252670433E-2</v>
      </c>
      <c r="F57" s="68">
        <v>7.8555045871559601</v>
      </c>
      <c r="G57" s="71">
        <v>0.24999999868960199</v>
      </c>
      <c r="H57" s="68">
        <v>44.2087155963303</v>
      </c>
      <c r="I57" s="71">
        <v>7.2927711152793897E-4</v>
      </c>
      <c r="J57" s="68">
        <v>8.6009174311926593</v>
      </c>
      <c r="K57" s="71">
        <v>0</v>
      </c>
      <c r="L57" s="68">
        <v>24.827981651376099</v>
      </c>
    </row>
    <row r="58" spans="1:12" x14ac:dyDescent="0.2">
      <c r="A58" s="72" t="s">
        <v>449</v>
      </c>
      <c r="B58" s="66" t="s">
        <v>450</v>
      </c>
      <c r="C58" s="67">
        <v>50</v>
      </c>
      <c r="D58" s="67" t="s">
        <v>340</v>
      </c>
      <c r="E58" s="71">
        <v>0.118970324741708</v>
      </c>
      <c r="F58" s="68">
        <v>43.4633027522936</v>
      </c>
      <c r="G58" s="71">
        <v>0.24999273523141299</v>
      </c>
      <c r="H58" s="68">
        <v>43.635321100917402</v>
      </c>
      <c r="I58" s="71">
        <v>0</v>
      </c>
      <c r="J58" s="68">
        <v>0.97477064220183496</v>
      </c>
      <c r="K58" s="71">
        <v>0.106918238993711</v>
      </c>
      <c r="L58" s="68">
        <v>56.766055045871603</v>
      </c>
    </row>
    <row r="59" spans="1:12" x14ac:dyDescent="0.2">
      <c r="A59" s="72" t="s">
        <v>451</v>
      </c>
      <c r="B59" s="66" t="s">
        <v>452</v>
      </c>
      <c r="C59" s="67">
        <v>50</v>
      </c>
      <c r="D59" s="67" t="s">
        <v>340</v>
      </c>
      <c r="E59" s="71">
        <v>0.105345911949686</v>
      </c>
      <c r="F59" s="68">
        <v>32.224770642201797</v>
      </c>
      <c r="G59" s="71">
        <v>0.25</v>
      </c>
      <c r="H59" s="68">
        <v>55.7912844036697</v>
      </c>
      <c r="I59" s="71">
        <v>0</v>
      </c>
      <c r="J59" s="68">
        <v>0.97477064220183496</v>
      </c>
      <c r="K59" s="71">
        <v>6.6037735849056603E-2</v>
      </c>
      <c r="L59" s="68">
        <v>45.584862385321102</v>
      </c>
    </row>
    <row r="60" spans="1:12" x14ac:dyDescent="0.2">
      <c r="A60" s="72" t="s">
        <v>453</v>
      </c>
      <c r="B60" s="66" t="s">
        <v>454</v>
      </c>
      <c r="C60" s="67">
        <v>50</v>
      </c>
      <c r="D60" s="67" t="s">
        <v>340</v>
      </c>
      <c r="E60" s="71">
        <v>0.111802787091845</v>
      </c>
      <c r="F60" s="68">
        <v>37.844036697247702</v>
      </c>
      <c r="G60" s="71">
        <v>0.246409993717324</v>
      </c>
      <c r="H60" s="68">
        <v>29.357798165137599</v>
      </c>
      <c r="I60" s="71">
        <v>9.4805309280226601E-4</v>
      </c>
      <c r="J60" s="68">
        <v>10.321100917431201</v>
      </c>
      <c r="K60" s="71">
        <v>8.8050314465408799E-2</v>
      </c>
      <c r="L60" s="68">
        <v>51.089449541284402</v>
      </c>
    </row>
    <row r="61" spans="1:12" x14ac:dyDescent="0.2">
      <c r="A61" s="72" t="s">
        <v>455</v>
      </c>
      <c r="B61" s="66" t="s">
        <v>456</v>
      </c>
      <c r="C61" s="67">
        <v>50</v>
      </c>
      <c r="D61" s="67" t="s">
        <v>340</v>
      </c>
      <c r="E61" s="71">
        <v>7.8969004389241301E-2</v>
      </c>
      <c r="F61" s="68">
        <v>5.8486238532110102</v>
      </c>
      <c r="G61" s="71">
        <v>0.117043545931917</v>
      </c>
      <c r="H61" s="68">
        <v>6.3646788990825698</v>
      </c>
      <c r="I61" s="71">
        <v>3.6661188989458102E-4</v>
      </c>
      <c r="J61" s="68">
        <v>5.3325688073394497</v>
      </c>
      <c r="K61" s="71">
        <v>0.11949685534591201</v>
      </c>
      <c r="L61" s="68">
        <v>60.034403669724803</v>
      </c>
    </row>
    <row r="62" spans="1:12" x14ac:dyDescent="0.2">
      <c r="A62" s="72" t="s">
        <v>391</v>
      </c>
      <c r="B62" s="66" t="s">
        <v>457</v>
      </c>
      <c r="C62" s="67">
        <v>50</v>
      </c>
      <c r="D62" s="67" t="s">
        <v>340</v>
      </c>
      <c r="E62" s="71">
        <v>3.86710863080248E-2</v>
      </c>
      <c r="F62" s="68">
        <v>0.57339449541284404</v>
      </c>
      <c r="G62" s="71">
        <v>0</v>
      </c>
      <c r="H62" s="68">
        <v>0.80275229357798195</v>
      </c>
      <c r="I62" s="71">
        <v>2.80571175426296E-3</v>
      </c>
      <c r="J62" s="68">
        <v>22.935779816513801</v>
      </c>
      <c r="K62" s="71">
        <v>0.113207547169811</v>
      </c>
      <c r="L62" s="68">
        <v>58.314220183486199</v>
      </c>
    </row>
    <row r="63" spans="1:12" x14ac:dyDescent="0.2">
      <c r="A63" s="72" t="s">
        <v>458</v>
      </c>
      <c r="B63" s="66" t="s">
        <v>459</v>
      </c>
      <c r="C63" s="67">
        <v>50</v>
      </c>
      <c r="D63" s="67" t="s">
        <v>340</v>
      </c>
      <c r="E63" s="71">
        <v>9.3370672307037994E-2</v>
      </c>
      <c r="F63" s="68">
        <v>21.961009174311901</v>
      </c>
      <c r="G63" s="71">
        <v>0.16344694694196299</v>
      </c>
      <c r="H63" s="68">
        <v>9.4610091743119291</v>
      </c>
      <c r="I63" s="71">
        <v>3.45752280933957E-3</v>
      </c>
      <c r="J63" s="68">
        <v>26.7775229357798</v>
      </c>
      <c r="K63" s="71">
        <v>0.113207547169811</v>
      </c>
      <c r="L63" s="68">
        <v>58.314220183486199</v>
      </c>
    </row>
    <row r="64" spans="1:12" x14ac:dyDescent="0.2">
      <c r="A64" s="72" t="s">
        <v>460</v>
      </c>
      <c r="B64" s="66" t="s">
        <v>461</v>
      </c>
      <c r="C64" s="67">
        <v>50</v>
      </c>
      <c r="D64" s="67" t="s">
        <v>340</v>
      </c>
      <c r="E64" s="71">
        <v>0.10384164307407</v>
      </c>
      <c r="F64" s="68">
        <v>31.077981651376099</v>
      </c>
      <c r="G64" s="71">
        <v>0.24762411805083501</v>
      </c>
      <c r="H64" s="68">
        <v>31.077981651376099</v>
      </c>
      <c r="I64" s="71">
        <v>7.2970375864700203E-3</v>
      </c>
      <c r="J64" s="68">
        <v>41.9724770642202</v>
      </c>
      <c r="K64" s="71">
        <v>5.6603773584905599E-2</v>
      </c>
      <c r="L64" s="68">
        <v>43.864678899082598</v>
      </c>
    </row>
    <row r="65" spans="1:12" x14ac:dyDescent="0.2">
      <c r="A65" s="72" t="s">
        <v>462</v>
      </c>
      <c r="B65" s="66" t="s">
        <v>463</v>
      </c>
      <c r="C65" s="67">
        <v>50</v>
      </c>
      <c r="D65" s="67" t="s">
        <v>340</v>
      </c>
      <c r="E65" s="71">
        <v>8.7100252530262698E-2</v>
      </c>
      <c r="F65" s="68">
        <v>14.1628440366972</v>
      </c>
      <c r="G65" s="71">
        <v>0.17868207438571199</v>
      </c>
      <c r="H65" s="68">
        <v>10.7224770642202</v>
      </c>
      <c r="I65" s="71">
        <v>1.34362932679687E-2</v>
      </c>
      <c r="J65" s="68">
        <v>54.0137614678899</v>
      </c>
      <c r="K65" s="71">
        <v>6.9182389937106903E-2</v>
      </c>
      <c r="L65" s="68">
        <v>46.330275229357802</v>
      </c>
    </row>
    <row r="66" spans="1:12" x14ac:dyDescent="0.2">
      <c r="A66" s="72" t="s">
        <v>464</v>
      </c>
      <c r="B66" s="66" t="s">
        <v>465</v>
      </c>
      <c r="C66" s="67">
        <v>50</v>
      </c>
      <c r="D66" s="67" t="s">
        <v>340</v>
      </c>
      <c r="E66" s="71">
        <v>2.14858251598062E-2</v>
      </c>
      <c r="F66" s="68">
        <v>5.73394495412844E-2</v>
      </c>
      <c r="G66" s="71">
        <v>0</v>
      </c>
      <c r="H66" s="68">
        <v>0.80275229357798195</v>
      </c>
      <c r="I66" s="71">
        <v>1.5643937184123299E-3</v>
      </c>
      <c r="J66" s="68">
        <v>15.194954128440401</v>
      </c>
      <c r="K66" s="71">
        <v>6.2893081761006303E-2</v>
      </c>
      <c r="L66" s="68">
        <v>44.954128440367001</v>
      </c>
    </row>
    <row r="67" spans="1:12" x14ac:dyDescent="0.2">
      <c r="A67" s="72" t="s">
        <v>466</v>
      </c>
      <c r="B67" s="66" t="s">
        <v>467</v>
      </c>
      <c r="C67" s="67">
        <v>50</v>
      </c>
      <c r="D67" s="67" t="s">
        <v>340</v>
      </c>
      <c r="E67" s="71">
        <v>3.5455733802706703E-2</v>
      </c>
      <c r="F67" s="68">
        <v>0.34403669724770602</v>
      </c>
      <c r="G67" s="71">
        <v>6.1636965671287E-2</v>
      </c>
      <c r="H67" s="68">
        <v>3.6697247706421998</v>
      </c>
      <c r="I67" s="71">
        <v>7.0507850412863905E-4</v>
      </c>
      <c r="J67" s="68">
        <v>8.3715596330275197</v>
      </c>
      <c r="K67" s="71">
        <v>4.40251572327044E-2</v>
      </c>
      <c r="L67" s="68">
        <v>41.571100917431203</v>
      </c>
    </row>
    <row r="68" spans="1:12" x14ac:dyDescent="0.2">
      <c r="A68" s="72" t="s">
        <v>464</v>
      </c>
      <c r="B68" s="66" t="s">
        <v>468</v>
      </c>
      <c r="C68" s="67">
        <v>50</v>
      </c>
      <c r="D68" s="67" t="s">
        <v>340</v>
      </c>
      <c r="E68" s="71">
        <v>8.7266751289278702E-2</v>
      </c>
      <c r="F68" s="68">
        <v>14.506880733945</v>
      </c>
      <c r="G68" s="71">
        <v>0.208256339904305</v>
      </c>
      <c r="H68" s="68">
        <v>13.474770642201801</v>
      </c>
      <c r="I68" s="71">
        <v>3.22944855472571E-3</v>
      </c>
      <c r="J68" s="68">
        <v>25.401376146789001</v>
      </c>
      <c r="K68" s="71">
        <v>5.0314465408804999E-2</v>
      </c>
      <c r="L68" s="68">
        <v>42.889908256880702</v>
      </c>
    </row>
    <row r="69" spans="1:12" x14ac:dyDescent="0.2">
      <c r="A69" s="72" t="s">
        <v>469</v>
      </c>
      <c r="B69" s="66" t="s">
        <v>470</v>
      </c>
      <c r="C69" s="67">
        <v>50</v>
      </c>
      <c r="D69" s="67" t="s">
        <v>340</v>
      </c>
      <c r="E69" s="71">
        <v>0.11285578531825</v>
      </c>
      <c r="F69" s="68">
        <v>38.646788990825698</v>
      </c>
      <c r="G69" s="71">
        <v>0.26018223746702102</v>
      </c>
      <c r="H69" s="68">
        <v>66.169724770642205</v>
      </c>
      <c r="I69" s="71">
        <v>9.2027285506224299E-3</v>
      </c>
      <c r="J69" s="68">
        <v>46.444954128440401</v>
      </c>
      <c r="K69" s="71">
        <v>6.9182389937106903E-2</v>
      </c>
      <c r="L69" s="68">
        <v>46.330275229357802</v>
      </c>
    </row>
    <row r="70" spans="1:12" x14ac:dyDescent="0.2">
      <c r="A70" s="72" t="s">
        <v>471</v>
      </c>
      <c r="B70" s="66" t="s">
        <v>472</v>
      </c>
      <c r="C70" s="67">
        <v>50</v>
      </c>
      <c r="D70" s="67" t="s">
        <v>340</v>
      </c>
      <c r="E70" s="71">
        <v>0.14296761742355901</v>
      </c>
      <c r="F70" s="68">
        <v>58.084862385321102</v>
      </c>
      <c r="G70" s="71">
        <v>0.35175203609147399</v>
      </c>
      <c r="H70" s="68">
        <v>88.073394495412899</v>
      </c>
      <c r="I70" s="71">
        <v>7.9684262420950999E-3</v>
      </c>
      <c r="J70" s="68">
        <v>43.577981651376099</v>
      </c>
      <c r="K70" s="71">
        <v>6.9182389937106903E-2</v>
      </c>
      <c r="L70" s="68">
        <v>46.330275229357802</v>
      </c>
    </row>
    <row r="71" spans="1:12" x14ac:dyDescent="0.2">
      <c r="A71" s="72" t="s">
        <v>473</v>
      </c>
      <c r="B71" s="66" t="s">
        <v>474</v>
      </c>
      <c r="C71" s="67">
        <v>50</v>
      </c>
      <c r="D71" s="67" t="s">
        <v>340</v>
      </c>
      <c r="E71" s="71">
        <v>9.8222326366046997E-2</v>
      </c>
      <c r="F71" s="68">
        <v>26.318807339449499</v>
      </c>
      <c r="G71" s="71">
        <v>0.25</v>
      </c>
      <c r="H71" s="68">
        <v>55.7912844036697</v>
      </c>
      <c r="I71" s="71">
        <v>3.78647595348682E-3</v>
      </c>
      <c r="J71" s="68">
        <v>29.185779816513801</v>
      </c>
      <c r="K71" s="71">
        <v>4.08805031446541E-2</v>
      </c>
      <c r="L71" s="68">
        <v>40.711009174311897</v>
      </c>
    </row>
    <row r="72" spans="1:12" x14ac:dyDescent="0.2">
      <c r="A72" s="72" t="s">
        <v>475</v>
      </c>
      <c r="B72" s="66" t="s">
        <v>476</v>
      </c>
      <c r="C72" s="67">
        <v>50</v>
      </c>
      <c r="D72" s="67" t="s">
        <v>340</v>
      </c>
      <c r="E72" s="71">
        <v>0.112951426939778</v>
      </c>
      <c r="F72" s="68">
        <v>38.761467889908303</v>
      </c>
      <c r="G72" s="71">
        <v>0.262143596057482</v>
      </c>
      <c r="H72" s="68">
        <v>67.2591743119266</v>
      </c>
      <c r="I72" s="71">
        <v>1.23898664864295E-3</v>
      </c>
      <c r="J72" s="68">
        <v>12.901376146789</v>
      </c>
      <c r="K72" s="71">
        <v>7.5471698113207503E-2</v>
      </c>
      <c r="L72" s="68">
        <v>47.649082568807302</v>
      </c>
    </row>
    <row r="73" spans="1:12" x14ac:dyDescent="0.2">
      <c r="A73" s="72" t="s">
        <v>477</v>
      </c>
      <c r="B73" s="66" t="s">
        <v>478</v>
      </c>
      <c r="C73" s="67">
        <v>50</v>
      </c>
      <c r="D73" s="67" t="s">
        <v>340</v>
      </c>
      <c r="E73" s="71">
        <v>0.11120498775349499</v>
      </c>
      <c r="F73" s="68">
        <v>37.098623853211002</v>
      </c>
      <c r="G73" s="71">
        <v>0.25774872436513102</v>
      </c>
      <c r="H73" s="68">
        <v>64.334862385321102</v>
      </c>
      <c r="I73" s="71">
        <v>3.9454078214632798E-4</v>
      </c>
      <c r="J73" s="68">
        <v>5.5619266055045902</v>
      </c>
      <c r="K73" s="71">
        <v>7.5471698113207503E-2</v>
      </c>
      <c r="L73" s="68">
        <v>47.649082568807302</v>
      </c>
    </row>
    <row r="74" spans="1:12" x14ac:dyDescent="0.2">
      <c r="A74" s="72" t="s">
        <v>479</v>
      </c>
      <c r="B74" s="66" t="s">
        <v>480</v>
      </c>
      <c r="C74" s="67">
        <v>50</v>
      </c>
      <c r="D74" s="67" t="s">
        <v>340</v>
      </c>
      <c r="E74" s="71">
        <v>0.109025910778259</v>
      </c>
      <c r="F74" s="68">
        <v>35.321100917431203</v>
      </c>
      <c r="G74" s="71">
        <v>0.25156553322061498</v>
      </c>
      <c r="H74" s="68">
        <v>58.199541284403701</v>
      </c>
      <c r="I74" s="71">
        <v>4.0501000955069598E-5</v>
      </c>
      <c r="J74" s="68">
        <v>1.8348623853210999</v>
      </c>
      <c r="K74" s="71">
        <v>7.5471698113207503E-2</v>
      </c>
      <c r="L74" s="68">
        <v>47.649082568807302</v>
      </c>
    </row>
    <row r="75" spans="1:12" x14ac:dyDescent="0.2">
      <c r="A75" s="72" t="s">
        <v>481</v>
      </c>
      <c r="B75" s="66" t="s">
        <v>482</v>
      </c>
      <c r="C75" s="67">
        <v>50</v>
      </c>
      <c r="D75" s="67" t="s">
        <v>340</v>
      </c>
      <c r="E75" s="71">
        <v>0.12638756898264999</v>
      </c>
      <c r="F75" s="68">
        <v>48.795871559632999</v>
      </c>
      <c r="G75" s="71">
        <v>0.25</v>
      </c>
      <c r="H75" s="68">
        <v>55.7912844036697</v>
      </c>
      <c r="I75" s="71">
        <v>6.5211975139880304E-3</v>
      </c>
      <c r="J75" s="68">
        <v>39.7362385321101</v>
      </c>
      <c r="K75" s="71">
        <v>0.122641509433962</v>
      </c>
      <c r="L75" s="68">
        <v>60.951834862385297</v>
      </c>
    </row>
    <row r="76" spans="1:12" x14ac:dyDescent="0.2">
      <c r="A76" s="72" t="s">
        <v>483</v>
      </c>
      <c r="B76" s="66" t="s">
        <v>484</v>
      </c>
      <c r="C76" s="67">
        <v>50</v>
      </c>
      <c r="D76" s="67" t="s">
        <v>340</v>
      </c>
      <c r="E76" s="71">
        <v>0.124824044241066</v>
      </c>
      <c r="F76" s="68">
        <v>47.7637614678899</v>
      </c>
      <c r="G76" s="71">
        <v>0.248549770672369</v>
      </c>
      <c r="H76" s="68">
        <v>33.944954128440401</v>
      </c>
      <c r="I76" s="71">
        <v>1.36198528817672E-4</v>
      </c>
      <c r="J76" s="68">
        <v>3.26834862385321</v>
      </c>
      <c r="K76" s="71">
        <v>0.12578616352201299</v>
      </c>
      <c r="L76" s="68">
        <v>61.410550458715598</v>
      </c>
    </row>
    <row r="77" spans="1:12" x14ac:dyDescent="0.2">
      <c r="A77" s="72" t="s">
        <v>485</v>
      </c>
      <c r="B77" s="66" t="s">
        <v>486</v>
      </c>
      <c r="C77" s="67">
        <v>50</v>
      </c>
      <c r="D77" s="67" t="s">
        <v>340</v>
      </c>
      <c r="E77" s="71">
        <v>6.4892519070955501E-2</v>
      </c>
      <c r="F77" s="68">
        <v>3.6697247706421998</v>
      </c>
      <c r="G77" s="71">
        <v>4.7532186721686298E-3</v>
      </c>
      <c r="H77" s="68">
        <v>0.86009174311926595</v>
      </c>
      <c r="I77" s="71">
        <v>7.7328804953696203E-5</v>
      </c>
      <c r="J77" s="68">
        <v>2.4082568807339499</v>
      </c>
      <c r="K77" s="71">
        <v>0.189847009735744</v>
      </c>
      <c r="L77" s="68">
        <v>71.158256880733902</v>
      </c>
    </row>
    <row r="78" spans="1:12" x14ac:dyDescent="0.2">
      <c r="A78" s="72" t="s">
        <v>487</v>
      </c>
      <c r="B78" s="66" t="s">
        <v>488</v>
      </c>
      <c r="C78" s="67">
        <v>50</v>
      </c>
      <c r="D78" s="67" t="s">
        <v>340</v>
      </c>
      <c r="E78" s="71">
        <v>9.20717398808856E-2</v>
      </c>
      <c r="F78" s="68">
        <v>20.5275229357798</v>
      </c>
      <c r="G78" s="71">
        <v>0.159423705835855</v>
      </c>
      <c r="H78" s="68">
        <v>9.0596330275229295</v>
      </c>
      <c r="I78" s="71">
        <v>2.41620218426504E-3</v>
      </c>
      <c r="J78" s="68">
        <v>20.068807339449499</v>
      </c>
      <c r="K78" s="71">
        <v>0.114375311622537</v>
      </c>
      <c r="L78" s="68">
        <v>58.371559633027502</v>
      </c>
    </row>
    <row r="79" spans="1:12" x14ac:dyDescent="0.2">
      <c r="A79" s="72" t="s">
        <v>489</v>
      </c>
      <c r="B79" s="66" t="s">
        <v>490</v>
      </c>
      <c r="C79" s="67">
        <v>50</v>
      </c>
      <c r="D79" s="67" t="s">
        <v>340</v>
      </c>
      <c r="E79" s="71">
        <v>7.4968490430632001E-2</v>
      </c>
      <c r="F79" s="68">
        <v>5.2178899082568799</v>
      </c>
      <c r="G79" s="71">
        <v>0.16487777797049899</v>
      </c>
      <c r="H79" s="68">
        <v>9.5756880733945007</v>
      </c>
      <c r="I79" s="71">
        <v>2.7926564844058899E-4</v>
      </c>
      <c r="J79" s="68">
        <v>4.9311926605504599</v>
      </c>
      <c r="K79" s="71">
        <v>5.9748427672956003E-2</v>
      </c>
      <c r="L79" s="68">
        <v>44.667431192660601</v>
      </c>
    </row>
    <row r="80" spans="1:12" x14ac:dyDescent="0.2">
      <c r="A80" s="72" t="s">
        <v>491</v>
      </c>
      <c r="B80" s="66" t="s">
        <v>492</v>
      </c>
      <c r="C80" s="67">
        <v>50</v>
      </c>
      <c r="D80" s="67" t="s">
        <v>340</v>
      </c>
      <c r="E80" s="71">
        <v>7.0431921998654404E-2</v>
      </c>
      <c r="F80" s="68">
        <v>4.3577981651376101</v>
      </c>
      <c r="G80" s="71">
        <v>0.121955919884224</v>
      </c>
      <c r="H80" s="68">
        <v>6.53669724770642</v>
      </c>
      <c r="I80" s="71">
        <v>1.2895316463301301E-3</v>
      </c>
      <c r="J80" s="68">
        <v>13.2454128440367</v>
      </c>
      <c r="K80" s="71">
        <v>8.8050314465408799E-2</v>
      </c>
      <c r="L80" s="68">
        <v>51.089449541284402</v>
      </c>
    </row>
    <row r="81" spans="1:12" x14ac:dyDescent="0.2">
      <c r="A81" s="72" t="s">
        <v>493</v>
      </c>
      <c r="B81" s="66" t="s">
        <v>494</v>
      </c>
      <c r="C81" s="67">
        <v>50</v>
      </c>
      <c r="D81" s="67" t="s">
        <v>340</v>
      </c>
      <c r="E81" s="71">
        <v>4.5032739935849601E-2</v>
      </c>
      <c r="F81" s="68">
        <v>1.3761467889908301</v>
      </c>
      <c r="G81" s="71">
        <v>5.0819734802116899E-2</v>
      </c>
      <c r="H81" s="68">
        <v>3.21100917431193</v>
      </c>
      <c r="I81" s="71">
        <v>2.5174787161235499E-3</v>
      </c>
      <c r="J81" s="68">
        <v>20.871559633027498</v>
      </c>
      <c r="K81" s="71">
        <v>8.17610062893082E-2</v>
      </c>
      <c r="L81" s="68">
        <v>49.197247706421997</v>
      </c>
    </row>
    <row r="82" spans="1:12" x14ac:dyDescent="0.2">
      <c r="A82" s="72" t="s">
        <v>495</v>
      </c>
      <c r="B82" s="66" t="s">
        <v>496</v>
      </c>
      <c r="C82" s="67">
        <v>50</v>
      </c>
      <c r="D82" s="67" t="s">
        <v>340</v>
      </c>
      <c r="E82" s="71">
        <v>6.1385770848742201E-2</v>
      </c>
      <c r="F82" s="68">
        <v>3.03899082568807</v>
      </c>
      <c r="G82" s="71">
        <v>0.12349676983607499</v>
      </c>
      <c r="H82" s="68">
        <v>6.6513761467889898</v>
      </c>
      <c r="I82" s="71">
        <v>9.1211503719537603E-4</v>
      </c>
      <c r="J82" s="68">
        <v>9.9197247706421994</v>
      </c>
      <c r="K82" s="71">
        <v>5.9748427672956003E-2</v>
      </c>
      <c r="L82" s="68">
        <v>44.667431192660601</v>
      </c>
    </row>
    <row r="83" spans="1:12" x14ac:dyDescent="0.2">
      <c r="A83" s="72" t="s">
        <v>497</v>
      </c>
      <c r="B83" s="66" t="s">
        <v>498</v>
      </c>
      <c r="C83" s="67">
        <v>50</v>
      </c>
      <c r="D83" s="67" t="s">
        <v>340</v>
      </c>
      <c r="E83" s="71">
        <v>0.117171948713732</v>
      </c>
      <c r="F83" s="68">
        <v>41.743119266054997</v>
      </c>
      <c r="G83" s="71">
        <v>0.222043356161165</v>
      </c>
      <c r="H83" s="68">
        <v>16.2270642201835</v>
      </c>
      <c r="I83" s="71">
        <v>6.8309805460677704E-3</v>
      </c>
      <c r="J83" s="68">
        <v>40.538990825688103</v>
      </c>
      <c r="K83" s="71">
        <v>0.122641509433962</v>
      </c>
      <c r="L83" s="68">
        <v>60.951834862385297</v>
      </c>
    </row>
    <row r="84" spans="1:12" x14ac:dyDescent="0.2">
      <c r="A84" s="72" t="s">
        <v>499</v>
      </c>
      <c r="B84" s="66" t="s">
        <v>500</v>
      </c>
      <c r="C84" s="67">
        <v>50</v>
      </c>
      <c r="D84" s="67" t="s">
        <v>340</v>
      </c>
      <c r="E84" s="71">
        <v>0.121936109616885</v>
      </c>
      <c r="F84" s="68">
        <v>45.642201834862398</v>
      </c>
      <c r="G84" s="71">
        <v>0.28722918206408099</v>
      </c>
      <c r="H84" s="68">
        <v>78.153669724770694</v>
      </c>
      <c r="I84" s="71">
        <v>3.1074486733650899E-3</v>
      </c>
      <c r="J84" s="68">
        <v>24.598623853210999</v>
      </c>
      <c r="K84" s="71">
        <v>7.5471698113207503E-2</v>
      </c>
      <c r="L84" s="68">
        <v>47.649082568807302</v>
      </c>
    </row>
    <row r="85" spans="1:12" x14ac:dyDescent="0.2">
      <c r="A85" s="72" t="s">
        <v>501</v>
      </c>
      <c r="B85" s="66" t="s">
        <v>502</v>
      </c>
      <c r="C85" s="67">
        <v>50</v>
      </c>
      <c r="D85" s="67" t="s">
        <v>340</v>
      </c>
      <c r="E85" s="71">
        <v>0.12020946187571099</v>
      </c>
      <c r="F85" s="68">
        <v>44.2087155963303</v>
      </c>
      <c r="G85" s="71">
        <v>0.24578613178572001</v>
      </c>
      <c r="H85" s="68">
        <v>28.612385321100898</v>
      </c>
      <c r="I85" s="71">
        <v>1.6347066716012001E-3</v>
      </c>
      <c r="J85" s="68">
        <v>15.711009174311901</v>
      </c>
      <c r="K85" s="71">
        <v>0.113207547169811</v>
      </c>
      <c r="L85" s="68">
        <v>58.314220183486199</v>
      </c>
    </row>
    <row r="86" spans="1:12" x14ac:dyDescent="0.2">
      <c r="A86" s="72" t="s">
        <v>503</v>
      </c>
      <c r="B86" s="66" t="s">
        <v>504</v>
      </c>
      <c r="C86" s="67">
        <v>50</v>
      </c>
      <c r="D86" s="67" t="s">
        <v>340</v>
      </c>
      <c r="E86" s="71">
        <v>0.110688553546789</v>
      </c>
      <c r="F86" s="68">
        <v>36.639908256880702</v>
      </c>
      <c r="G86" s="71">
        <v>0.25</v>
      </c>
      <c r="H86" s="68">
        <v>55.7912844036697</v>
      </c>
      <c r="I86" s="71">
        <v>3.4493084391096799E-3</v>
      </c>
      <c r="J86" s="68">
        <v>26.720183486238501</v>
      </c>
      <c r="K86" s="71">
        <v>7.86163522012579E-2</v>
      </c>
      <c r="L86" s="68">
        <v>48.337155963302799</v>
      </c>
    </row>
    <row r="87" spans="1:12" x14ac:dyDescent="0.2">
      <c r="A87" s="72" t="s">
        <v>505</v>
      </c>
      <c r="B87" s="66" t="s">
        <v>506</v>
      </c>
      <c r="C87" s="67">
        <v>50</v>
      </c>
      <c r="D87" s="67" t="s">
        <v>340</v>
      </c>
      <c r="E87" s="71">
        <v>0.10797083528314499</v>
      </c>
      <c r="F87" s="68">
        <v>34.288990825688103</v>
      </c>
      <c r="G87" s="71">
        <v>0.226490300992546</v>
      </c>
      <c r="H87" s="68">
        <v>17.087155963302799</v>
      </c>
      <c r="I87" s="71">
        <v>3.0825822153797001E-3</v>
      </c>
      <c r="J87" s="68">
        <v>24.426605504587201</v>
      </c>
      <c r="K87" s="71">
        <v>9.4339622641509496E-2</v>
      </c>
      <c r="L87" s="68">
        <v>52.9816513761468</v>
      </c>
    </row>
    <row r="88" spans="1:12" x14ac:dyDescent="0.2">
      <c r="A88" s="72" t="s">
        <v>507</v>
      </c>
      <c r="B88" s="66" t="s">
        <v>508</v>
      </c>
      <c r="C88" s="67">
        <v>50</v>
      </c>
      <c r="D88" s="67" t="s">
        <v>340</v>
      </c>
      <c r="E88" s="71">
        <v>9.8060448028789604E-2</v>
      </c>
      <c r="F88" s="68">
        <v>26.0321100917431</v>
      </c>
      <c r="G88" s="71">
        <v>0.25</v>
      </c>
      <c r="H88" s="68">
        <v>55.7912844036697</v>
      </c>
      <c r="I88" s="71">
        <v>1.5618685366451001E-4</v>
      </c>
      <c r="J88" s="68">
        <v>3.6123853211009198</v>
      </c>
      <c r="K88" s="71">
        <v>4.40251572327044E-2</v>
      </c>
      <c r="L88" s="68">
        <v>41.571100917431203</v>
      </c>
    </row>
    <row r="89" spans="1:12" x14ac:dyDescent="0.2">
      <c r="A89" s="72" t="s">
        <v>509</v>
      </c>
      <c r="B89" s="66" t="s">
        <v>510</v>
      </c>
      <c r="C89" s="67">
        <v>50</v>
      </c>
      <c r="D89" s="67" t="s">
        <v>340</v>
      </c>
      <c r="E89" s="71">
        <v>9.5233277737477695E-2</v>
      </c>
      <c r="F89" s="68">
        <v>23.623853211009202</v>
      </c>
      <c r="G89" s="71">
        <v>0.21942376670897201</v>
      </c>
      <c r="H89" s="68">
        <v>15.8830275229358</v>
      </c>
      <c r="I89" s="71">
        <v>2.3833065440494099E-4</v>
      </c>
      <c r="J89" s="68">
        <v>4.4151376146789003</v>
      </c>
      <c r="K89" s="71">
        <v>6.6037735849056603E-2</v>
      </c>
      <c r="L89" s="68">
        <v>45.584862385321102</v>
      </c>
    </row>
    <row r="90" spans="1:12" x14ac:dyDescent="0.2">
      <c r="A90" s="72" t="s">
        <v>511</v>
      </c>
      <c r="B90" s="66" t="s">
        <v>512</v>
      </c>
      <c r="C90" s="67">
        <v>50</v>
      </c>
      <c r="D90" s="67" t="s">
        <v>340</v>
      </c>
      <c r="E90" s="71">
        <v>0.104297693920335</v>
      </c>
      <c r="F90" s="68">
        <v>31.5366972477064</v>
      </c>
      <c r="G90" s="71">
        <v>0.25</v>
      </c>
      <c r="H90" s="68">
        <v>55.7912844036697</v>
      </c>
      <c r="I90" s="71">
        <v>0</v>
      </c>
      <c r="J90" s="68">
        <v>0.97477064220183496</v>
      </c>
      <c r="K90" s="71">
        <v>6.2893081761006303E-2</v>
      </c>
      <c r="L90" s="68">
        <v>44.954128440367001</v>
      </c>
    </row>
    <row r="91" spans="1:12" x14ac:dyDescent="0.2">
      <c r="A91" s="72" t="s">
        <v>513</v>
      </c>
      <c r="B91" s="66" t="s">
        <v>514</v>
      </c>
      <c r="C91" s="67">
        <v>50</v>
      </c>
      <c r="D91" s="67" t="s">
        <v>340</v>
      </c>
      <c r="E91" s="71">
        <v>9.78805464829752E-2</v>
      </c>
      <c r="F91" s="68">
        <v>25.917431192660601</v>
      </c>
      <c r="G91" s="71">
        <v>0.24056306613792799</v>
      </c>
      <c r="H91" s="68">
        <v>24.426605504587201</v>
      </c>
      <c r="I91" s="71">
        <v>2.7641079021929801E-3</v>
      </c>
      <c r="J91" s="68">
        <v>22.4770642201835</v>
      </c>
      <c r="K91" s="71">
        <v>5.0314465408804999E-2</v>
      </c>
      <c r="L91" s="68">
        <v>42.889908256880702</v>
      </c>
    </row>
    <row r="92" spans="1:12" x14ac:dyDescent="0.2">
      <c r="A92" s="72" t="s">
        <v>515</v>
      </c>
      <c r="B92" s="66" t="s">
        <v>516</v>
      </c>
      <c r="C92" s="67">
        <v>50</v>
      </c>
      <c r="D92" s="67" t="s">
        <v>340</v>
      </c>
      <c r="E92" s="71">
        <v>0.13119299916532801</v>
      </c>
      <c r="F92" s="68">
        <v>52.293577981651403</v>
      </c>
      <c r="G92" s="71">
        <v>0.25937534010109797</v>
      </c>
      <c r="H92" s="68">
        <v>65.711009174311897</v>
      </c>
      <c r="I92" s="71">
        <v>2.12818569677313E-3</v>
      </c>
      <c r="J92" s="68">
        <v>18.692660550458701</v>
      </c>
      <c r="K92" s="71">
        <v>0.13207547169811301</v>
      </c>
      <c r="L92" s="68">
        <v>62.614678899082598</v>
      </c>
    </row>
    <row r="93" spans="1:12" x14ac:dyDescent="0.2">
      <c r="A93" s="72" t="s">
        <v>517</v>
      </c>
      <c r="B93" s="66" t="s">
        <v>518</v>
      </c>
      <c r="C93" s="67">
        <v>50</v>
      </c>
      <c r="D93" s="67" t="s">
        <v>340</v>
      </c>
      <c r="E93" s="71">
        <v>0.12079009249212901</v>
      </c>
      <c r="F93" s="68">
        <v>44.7821100917431</v>
      </c>
      <c r="G93" s="71">
        <v>0.25</v>
      </c>
      <c r="H93" s="68">
        <v>55.7912844036697</v>
      </c>
      <c r="I93" s="71">
        <v>2.3073843946247799E-3</v>
      </c>
      <c r="J93" s="68">
        <v>19.438073394495401</v>
      </c>
      <c r="K93" s="71">
        <v>0.110062893081761</v>
      </c>
      <c r="L93" s="68">
        <v>57.339449541284402</v>
      </c>
    </row>
    <row r="94" spans="1:12" x14ac:dyDescent="0.2">
      <c r="A94" s="72" t="s">
        <v>519</v>
      </c>
      <c r="B94" s="66" t="s">
        <v>520</v>
      </c>
      <c r="C94" s="67">
        <v>50</v>
      </c>
      <c r="D94" s="67" t="s">
        <v>340</v>
      </c>
      <c r="E94" s="71">
        <v>0.12458178231326</v>
      </c>
      <c r="F94" s="68">
        <v>47.534403669724803</v>
      </c>
      <c r="G94" s="71">
        <v>0.17315236959168101</v>
      </c>
      <c r="H94" s="68">
        <v>10.2637614678899</v>
      </c>
      <c r="I94" s="71">
        <v>5.6244238889781003E-3</v>
      </c>
      <c r="J94" s="68">
        <v>37.385321100917402</v>
      </c>
      <c r="K94" s="71">
        <v>0.19496855345912001</v>
      </c>
      <c r="L94" s="68">
        <v>72.0183486238532</v>
      </c>
    </row>
    <row r="95" spans="1:12" x14ac:dyDescent="0.2">
      <c r="A95" s="72" t="s">
        <v>521</v>
      </c>
      <c r="B95" s="66" t="s">
        <v>522</v>
      </c>
      <c r="C95" s="67">
        <v>50</v>
      </c>
      <c r="D95" s="67" t="s">
        <v>340</v>
      </c>
      <c r="E95" s="71">
        <v>0.11987164479580099</v>
      </c>
      <c r="F95" s="68">
        <v>43.922018348623901</v>
      </c>
      <c r="G95" s="71">
        <v>0.221601718359551</v>
      </c>
      <c r="H95" s="68">
        <v>16.169724770642201</v>
      </c>
      <c r="I95" s="71">
        <v>2.7930902416878401E-3</v>
      </c>
      <c r="J95" s="68">
        <v>22.7637614678899</v>
      </c>
      <c r="K95" s="71">
        <v>0.13522012578616399</v>
      </c>
      <c r="L95" s="68">
        <v>63.188073394495397</v>
      </c>
    </row>
    <row r="96" spans="1:12" x14ac:dyDescent="0.2">
      <c r="A96" s="72" t="s">
        <v>523</v>
      </c>
      <c r="B96" s="66" t="s">
        <v>524</v>
      </c>
      <c r="C96" s="67">
        <v>53</v>
      </c>
      <c r="D96" s="67" t="s">
        <v>340</v>
      </c>
      <c r="E96" s="71">
        <v>9.4193174526916598E-2</v>
      </c>
      <c r="F96" s="68">
        <v>22.649082568807302</v>
      </c>
      <c r="G96" s="71">
        <v>0.222554915973428</v>
      </c>
      <c r="H96" s="68">
        <v>16.284403669724799</v>
      </c>
      <c r="I96" s="71">
        <v>6.0024607607321902E-2</v>
      </c>
      <c r="J96" s="68">
        <v>80.9633027522936</v>
      </c>
      <c r="K96" s="71">
        <v>0</v>
      </c>
      <c r="L96" s="68">
        <v>24.827981651376099</v>
      </c>
    </row>
    <row r="97" spans="1:12" x14ac:dyDescent="0.2">
      <c r="A97" s="72" t="s">
        <v>525</v>
      </c>
      <c r="B97" s="66" t="s">
        <v>526</v>
      </c>
      <c r="C97" s="67">
        <v>53</v>
      </c>
      <c r="D97" s="67" t="s">
        <v>340</v>
      </c>
      <c r="E97" s="71">
        <v>9.1051782902208805E-2</v>
      </c>
      <c r="F97" s="68">
        <v>19.323394495412799</v>
      </c>
      <c r="G97" s="71">
        <v>0.24290111043177701</v>
      </c>
      <c r="H97" s="68">
        <v>26.7775229357798</v>
      </c>
      <c r="I97" s="71">
        <v>3.0254238274849E-2</v>
      </c>
      <c r="J97" s="68">
        <v>69.839449541284395</v>
      </c>
      <c r="K97" s="71">
        <v>0</v>
      </c>
      <c r="L97" s="68">
        <v>24.827981651376099</v>
      </c>
    </row>
    <row r="98" spans="1:12" x14ac:dyDescent="0.2">
      <c r="A98" s="72" t="s">
        <v>527</v>
      </c>
      <c r="B98" s="66" t="s">
        <v>528</v>
      </c>
      <c r="C98" s="67">
        <v>53</v>
      </c>
      <c r="D98" s="67" t="s">
        <v>340</v>
      </c>
      <c r="E98" s="71">
        <v>9.8561394216055406E-2</v>
      </c>
      <c r="F98" s="68">
        <v>26.662844036697201</v>
      </c>
      <c r="G98" s="71">
        <v>0.29027858248104699</v>
      </c>
      <c r="H98" s="68">
        <v>79.071100917431195</v>
      </c>
      <c r="I98" s="71">
        <v>5.4056001671192004E-3</v>
      </c>
      <c r="J98" s="68">
        <v>36.983944954128397</v>
      </c>
      <c r="K98" s="71">
        <v>0</v>
      </c>
      <c r="L98" s="68">
        <v>24.827981651376099</v>
      </c>
    </row>
    <row r="99" spans="1:12" x14ac:dyDescent="0.2">
      <c r="A99" s="72" t="s">
        <v>529</v>
      </c>
      <c r="B99" s="66" t="s">
        <v>530</v>
      </c>
      <c r="C99" s="67">
        <v>53</v>
      </c>
      <c r="D99" s="67" t="s">
        <v>340</v>
      </c>
      <c r="E99" s="71">
        <v>8.6441281822679905E-2</v>
      </c>
      <c r="F99" s="68">
        <v>13.073394495412799</v>
      </c>
      <c r="G99" s="71">
        <v>0.25</v>
      </c>
      <c r="H99" s="68">
        <v>55.7912844036697</v>
      </c>
      <c r="I99" s="71">
        <v>9.3238454680398299E-3</v>
      </c>
      <c r="J99" s="68">
        <v>46.903669724770602</v>
      </c>
      <c r="K99" s="71">
        <v>0</v>
      </c>
      <c r="L99" s="68">
        <v>24.827981651376099</v>
      </c>
    </row>
    <row r="100" spans="1:12" x14ac:dyDescent="0.2">
      <c r="A100" s="72" t="s">
        <v>531</v>
      </c>
      <c r="B100" s="66" t="s">
        <v>532</v>
      </c>
      <c r="C100" s="67">
        <v>53</v>
      </c>
      <c r="D100" s="67" t="s">
        <v>340</v>
      </c>
      <c r="E100" s="71">
        <v>0.123453769766836</v>
      </c>
      <c r="F100" s="68">
        <v>46.961009174311897</v>
      </c>
      <c r="G100" s="71">
        <v>0.25</v>
      </c>
      <c r="H100" s="68">
        <v>55.7912844036697</v>
      </c>
      <c r="I100" s="71">
        <v>0.12036130930050799</v>
      </c>
      <c r="J100" s="68">
        <v>90.366972477064195</v>
      </c>
      <c r="K100" s="71">
        <v>0</v>
      </c>
      <c r="L100" s="68">
        <v>24.827981651376099</v>
      </c>
    </row>
    <row r="101" spans="1:12" x14ac:dyDescent="0.2">
      <c r="A101" s="72" t="s">
        <v>533</v>
      </c>
      <c r="B101" s="66" t="s">
        <v>534</v>
      </c>
      <c r="C101" s="67">
        <v>53</v>
      </c>
      <c r="D101" s="67" t="s">
        <v>340</v>
      </c>
      <c r="E101" s="71">
        <v>0.105147338166047</v>
      </c>
      <c r="F101" s="68">
        <v>32.167431192660601</v>
      </c>
      <c r="G101" s="71">
        <v>0.30682402036638901</v>
      </c>
      <c r="H101" s="68">
        <v>82.224770642201804</v>
      </c>
      <c r="I101" s="71">
        <v>8.6179941317509005E-3</v>
      </c>
      <c r="J101" s="68">
        <v>45.068807339449499</v>
      </c>
      <c r="K101" s="71">
        <v>0</v>
      </c>
      <c r="L101" s="68">
        <v>24.827981651376099</v>
      </c>
    </row>
    <row r="102" spans="1:12" x14ac:dyDescent="0.2">
      <c r="A102" s="72" t="s">
        <v>535</v>
      </c>
      <c r="B102" s="66" t="s">
        <v>536</v>
      </c>
      <c r="C102" s="67">
        <v>53</v>
      </c>
      <c r="D102" s="67" t="s">
        <v>340</v>
      </c>
      <c r="E102" s="71">
        <v>0.126343661877619</v>
      </c>
      <c r="F102" s="68">
        <v>48.738532110091697</v>
      </c>
      <c r="G102" s="71">
        <v>0.31676458718501799</v>
      </c>
      <c r="H102" s="68">
        <v>84.2316513761468</v>
      </c>
      <c r="I102" s="71">
        <v>6.2266398447837601E-2</v>
      </c>
      <c r="J102" s="68">
        <v>81.651376146789005</v>
      </c>
      <c r="K102" s="71">
        <v>0</v>
      </c>
      <c r="L102" s="68">
        <v>24.827981651376099</v>
      </c>
    </row>
    <row r="103" spans="1:12" x14ac:dyDescent="0.2">
      <c r="A103" s="72" t="s">
        <v>537</v>
      </c>
      <c r="B103" s="66" t="s">
        <v>538</v>
      </c>
      <c r="C103" s="67">
        <v>53</v>
      </c>
      <c r="D103" s="67" t="s">
        <v>340</v>
      </c>
      <c r="E103" s="71">
        <v>0.189274434000376</v>
      </c>
      <c r="F103" s="68">
        <v>74.483944954128404</v>
      </c>
      <c r="G103" s="71">
        <v>0.44479290642605801</v>
      </c>
      <c r="H103" s="68">
        <v>93.176605504587101</v>
      </c>
      <c r="I103" s="71">
        <v>0.12303039557507001</v>
      </c>
      <c r="J103" s="68">
        <v>90.825688073394502</v>
      </c>
      <c r="K103" s="71">
        <v>0</v>
      </c>
      <c r="L103" s="68">
        <v>24.827981651376099</v>
      </c>
    </row>
    <row r="104" spans="1:12" x14ac:dyDescent="0.2">
      <c r="A104" s="72" t="s">
        <v>539</v>
      </c>
      <c r="B104" s="66" t="s">
        <v>540</v>
      </c>
      <c r="C104" s="67">
        <v>53</v>
      </c>
      <c r="D104" s="67" t="s">
        <v>340</v>
      </c>
      <c r="E104" s="71">
        <v>0.119149204125904</v>
      </c>
      <c r="F104" s="68">
        <v>43.75</v>
      </c>
      <c r="G104" s="71">
        <v>0.32499375117485702</v>
      </c>
      <c r="H104" s="68">
        <v>85.263761467889907</v>
      </c>
      <c r="I104" s="71">
        <v>3.2453861202853797E-2</v>
      </c>
      <c r="J104" s="68">
        <v>70.584862385321102</v>
      </c>
      <c r="K104" s="71">
        <v>0</v>
      </c>
      <c r="L104" s="68">
        <v>24.827981651376099</v>
      </c>
    </row>
    <row r="105" spans="1:12" x14ac:dyDescent="0.2">
      <c r="A105" s="72" t="s">
        <v>541</v>
      </c>
      <c r="B105" s="66" t="s">
        <v>542</v>
      </c>
      <c r="C105" s="67">
        <v>53</v>
      </c>
      <c r="D105" s="67" t="s">
        <v>340</v>
      </c>
      <c r="E105" s="71">
        <v>0.15257052691355599</v>
      </c>
      <c r="F105" s="68">
        <v>61.926605504587201</v>
      </c>
      <c r="G105" s="71">
        <v>0.35808221355589898</v>
      </c>
      <c r="H105" s="68">
        <v>88.417431192660501</v>
      </c>
      <c r="I105" s="71">
        <v>9.9629367184767503E-2</v>
      </c>
      <c r="J105" s="68">
        <v>87.614678899082605</v>
      </c>
      <c r="K105" s="71">
        <v>0</v>
      </c>
      <c r="L105" s="68">
        <v>24.827981651376099</v>
      </c>
    </row>
    <row r="106" spans="1:12" x14ac:dyDescent="0.2">
      <c r="A106" s="72" t="s">
        <v>543</v>
      </c>
      <c r="B106" s="66" t="s">
        <v>544</v>
      </c>
      <c r="C106" s="67">
        <v>53</v>
      </c>
      <c r="D106" s="67" t="s">
        <v>340</v>
      </c>
      <c r="E106" s="71">
        <v>0.176881045094577</v>
      </c>
      <c r="F106" s="68">
        <v>70.756880733944996</v>
      </c>
      <c r="G106" s="71">
        <v>0.250366846463631</v>
      </c>
      <c r="H106" s="68">
        <v>56.135321100917402</v>
      </c>
      <c r="I106" s="71">
        <v>0.28027628882010103</v>
      </c>
      <c r="J106" s="68">
        <v>96.043577981651396</v>
      </c>
      <c r="K106" s="71">
        <v>0</v>
      </c>
      <c r="L106" s="68">
        <v>24.827981651376099</v>
      </c>
    </row>
    <row r="107" spans="1:12" x14ac:dyDescent="0.2">
      <c r="A107" s="72" t="s">
        <v>545</v>
      </c>
      <c r="B107" s="66" t="s">
        <v>546</v>
      </c>
      <c r="C107" s="67">
        <v>53</v>
      </c>
      <c r="D107" s="67" t="s">
        <v>340</v>
      </c>
      <c r="E107" s="71">
        <v>0.114793406147776</v>
      </c>
      <c r="F107" s="68">
        <v>40.080275229357802</v>
      </c>
      <c r="G107" s="71">
        <v>0.31759510278061098</v>
      </c>
      <c r="H107" s="68">
        <v>84.461009174311897</v>
      </c>
      <c r="I107" s="71">
        <v>2.67851156627168E-2</v>
      </c>
      <c r="J107" s="68">
        <v>67.2591743119266</v>
      </c>
      <c r="K107" s="71">
        <v>0</v>
      </c>
      <c r="L107" s="68">
        <v>24.827981651376099</v>
      </c>
    </row>
    <row r="108" spans="1:12" x14ac:dyDescent="0.2">
      <c r="A108" s="72" t="s">
        <v>547</v>
      </c>
      <c r="B108" s="66" t="s">
        <v>548</v>
      </c>
      <c r="C108" s="67">
        <v>53</v>
      </c>
      <c r="D108" s="67" t="s">
        <v>340</v>
      </c>
      <c r="E108" s="71">
        <v>9.8555546857581097E-2</v>
      </c>
      <c r="F108" s="68">
        <v>26.605504587155998</v>
      </c>
      <c r="G108" s="71">
        <v>0.20342375426486101</v>
      </c>
      <c r="H108" s="68">
        <v>13.073394495412799</v>
      </c>
      <c r="I108" s="71">
        <v>9.2242886307882202E-2</v>
      </c>
      <c r="J108" s="68">
        <v>86.869266055045898</v>
      </c>
      <c r="K108" s="71">
        <v>0</v>
      </c>
      <c r="L108" s="68">
        <v>24.827981651376099</v>
      </c>
    </row>
    <row r="109" spans="1:12" x14ac:dyDescent="0.2">
      <c r="A109" s="72" t="s">
        <v>549</v>
      </c>
      <c r="B109" s="66" t="s">
        <v>550</v>
      </c>
      <c r="C109" s="67">
        <v>53</v>
      </c>
      <c r="D109" s="67" t="s">
        <v>340</v>
      </c>
      <c r="E109" s="71">
        <v>0.11996257113671201</v>
      </c>
      <c r="F109" s="68">
        <v>43.979357798165097</v>
      </c>
      <c r="G109" s="71">
        <v>0.2980578794114</v>
      </c>
      <c r="H109" s="68">
        <v>80.619266055045898</v>
      </c>
      <c r="I109" s="71">
        <v>6.1829833998734901E-2</v>
      </c>
      <c r="J109" s="68">
        <v>81.5366972477064</v>
      </c>
      <c r="K109" s="71">
        <v>0</v>
      </c>
      <c r="L109" s="68">
        <v>24.827981651376099</v>
      </c>
    </row>
    <row r="110" spans="1:12" x14ac:dyDescent="0.2">
      <c r="A110" s="72" t="s">
        <v>551</v>
      </c>
      <c r="B110" s="66" t="s">
        <v>552</v>
      </c>
      <c r="C110" s="67">
        <v>53</v>
      </c>
      <c r="D110" s="67" t="s">
        <v>340</v>
      </c>
      <c r="E110" s="71">
        <v>0.20544606853361599</v>
      </c>
      <c r="F110" s="68">
        <v>79.243119266055004</v>
      </c>
      <c r="G110" s="71">
        <v>0.30721425352125897</v>
      </c>
      <c r="H110" s="68">
        <v>82.282110091743107</v>
      </c>
      <c r="I110" s="71">
        <v>0.30912395207958798</v>
      </c>
      <c r="J110" s="68">
        <v>96.272935779816507</v>
      </c>
      <c r="K110" s="71">
        <v>0</v>
      </c>
      <c r="L110" s="68">
        <v>24.827981651376099</v>
      </c>
    </row>
    <row r="111" spans="1:12" x14ac:dyDescent="0.2">
      <c r="A111" s="72" t="s">
        <v>553</v>
      </c>
      <c r="B111" s="66" t="s">
        <v>554</v>
      </c>
      <c r="C111" s="67">
        <v>53</v>
      </c>
      <c r="D111" s="67" t="s">
        <v>340</v>
      </c>
      <c r="E111" s="71">
        <v>0.131237291108069</v>
      </c>
      <c r="F111" s="68">
        <v>52.408256880734001</v>
      </c>
      <c r="G111" s="71">
        <v>0.29441848386030001</v>
      </c>
      <c r="H111" s="68">
        <v>79.816513761467903</v>
      </c>
      <c r="I111" s="71">
        <v>9.9293389463906007E-2</v>
      </c>
      <c r="J111" s="68">
        <v>87.557339449541303</v>
      </c>
      <c r="K111" s="71">
        <v>0</v>
      </c>
      <c r="L111" s="68">
        <v>24.827981651376099</v>
      </c>
    </row>
    <row r="112" spans="1:12" x14ac:dyDescent="0.2">
      <c r="A112" s="72" t="s">
        <v>555</v>
      </c>
      <c r="B112" s="66" t="s">
        <v>556</v>
      </c>
      <c r="C112" s="67">
        <v>53</v>
      </c>
      <c r="D112" s="67" t="s">
        <v>340</v>
      </c>
      <c r="E112" s="71">
        <v>0.12908218803845001</v>
      </c>
      <c r="F112" s="68">
        <v>50.802752293578003</v>
      </c>
      <c r="G112" s="71">
        <v>0.29992676148193298</v>
      </c>
      <c r="H112" s="68">
        <v>81.020642201834903</v>
      </c>
      <c r="I112" s="71">
        <v>8.7319802633418694E-2</v>
      </c>
      <c r="J112" s="68">
        <v>86.123853211009205</v>
      </c>
      <c r="K112" s="71">
        <v>0</v>
      </c>
      <c r="L112" s="68">
        <v>24.827981651376099</v>
      </c>
    </row>
    <row r="113" spans="1:12" x14ac:dyDescent="0.2">
      <c r="A113" s="72" t="s">
        <v>557</v>
      </c>
      <c r="B113" s="66" t="s">
        <v>558</v>
      </c>
      <c r="C113" s="67">
        <v>53</v>
      </c>
      <c r="D113" s="67" t="s">
        <v>340</v>
      </c>
      <c r="E113" s="71">
        <v>9.7606778206896602E-2</v>
      </c>
      <c r="F113" s="68">
        <v>25.7454128440367</v>
      </c>
      <c r="G113" s="71">
        <v>0.284027162770988</v>
      </c>
      <c r="H113" s="68">
        <v>76.892201834862405</v>
      </c>
      <c r="I113" s="71">
        <v>8.7931718497018807E-3</v>
      </c>
      <c r="J113" s="68">
        <v>45.5275229357798</v>
      </c>
      <c r="K113" s="71">
        <v>0</v>
      </c>
      <c r="L113" s="68">
        <v>24.827981651376099</v>
      </c>
    </row>
    <row r="114" spans="1:12" x14ac:dyDescent="0.2">
      <c r="A114" s="72" t="s">
        <v>559</v>
      </c>
      <c r="B114" s="66" t="s">
        <v>560</v>
      </c>
      <c r="C114" s="67">
        <v>53</v>
      </c>
      <c r="D114" s="67" t="s">
        <v>340</v>
      </c>
      <c r="E114" s="71">
        <v>0.227991391994986</v>
      </c>
      <c r="F114" s="68">
        <v>86.697247706422004</v>
      </c>
      <c r="G114" s="71">
        <v>0.34434268545185198</v>
      </c>
      <c r="H114" s="68">
        <v>87.385321100917395</v>
      </c>
      <c r="I114" s="71">
        <v>0.33963149053310598</v>
      </c>
      <c r="J114" s="68">
        <v>96.846330275229306</v>
      </c>
      <c r="K114" s="71">
        <v>0</v>
      </c>
      <c r="L114" s="68">
        <v>24.827981651376099</v>
      </c>
    </row>
    <row r="115" spans="1:12" x14ac:dyDescent="0.2">
      <c r="A115" s="72" t="s">
        <v>561</v>
      </c>
      <c r="B115" s="66" t="s">
        <v>562</v>
      </c>
      <c r="C115" s="67">
        <v>53</v>
      </c>
      <c r="D115" s="67" t="s">
        <v>340</v>
      </c>
      <c r="E115" s="71">
        <v>0.15560722340032801</v>
      </c>
      <c r="F115" s="68">
        <v>63.417431192660501</v>
      </c>
      <c r="G115" s="71">
        <v>0.23614971208430899</v>
      </c>
      <c r="H115" s="68">
        <v>21.674311926605501</v>
      </c>
      <c r="I115" s="71">
        <v>0.23067195811667501</v>
      </c>
      <c r="J115" s="68">
        <v>94.954128440367001</v>
      </c>
      <c r="K115" s="71">
        <v>0</v>
      </c>
      <c r="L115" s="68">
        <v>24.827981651376099</v>
      </c>
    </row>
    <row r="116" spans="1:12" x14ac:dyDescent="0.2">
      <c r="A116" s="72" t="s">
        <v>563</v>
      </c>
      <c r="B116" s="66" t="s">
        <v>564</v>
      </c>
      <c r="C116" s="67">
        <v>53</v>
      </c>
      <c r="D116" s="67" t="s">
        <v>340</v>
      </c>
      <c r="E116" s="71">
        <v>4.2896249140102802E-2</v>
      </c>
      <c r="F116" s="68">
        <v>1.1467889908256901</v>
      </c>
      <c r="G116" s="71">
        <v>0.12704184907803601</v>
      </c>
      <c r="H116" s="68">
        <v>6.9380733944954098</v>
      </c>
      <c r="I116" s="71">
        <v>1.6468983422722799E-3</v>
      </c>
      <c r="J116" s="68">
        <v>15.825688073394501</v>
      </c>
      <c r="K116" s="71">
        <v>0</v>
      </c>
      <c r="L116" s="68">
        <v>24.827981651376099</v>
      </c>
    </row>
    <row r="117" spans="1:12" x14ac:dyDescent="0.2">
      <c r="A117" s="72" t="s">
        <v>565</v>
      </c>
      <c r="B117" s="66" t="s">
        <v>566</v>
      </c>
      <c r="C117" s="67">
        <v>53</v>
      </c>
      <c r="D117" s="67" t="s">
        <v>340</v>
      </c>
      <c r="E117" s="71">
        <v>0.14466929995288799</v>
      </c>
      <c r="F117" s="68">
        <v>59.288990825688103</v>
      </c>
      <c r="G117" s="71">
        <v>0.33992821720972299</v>
      </c>
      <c r="H117" s="68">
        <v>87.155963302752298</v>
      </c>
      <c r="I117" s="71">
        <v>9.4079682648939997E-2</v>
      </c>
      <c r="J117" s="68">
        <v>87.098623853210995</v>
      </c>
      <c r="K117" s="71">
        <v>0</v>
      </c>
      <c r="L117" s="68">
        <v>24.827981651376099</v>
      </c>
    </row>
    <row r="118" spans="1:12" x14ac:dyDescent="0.2">
      <c r="A118" s="72" t="s">
        <v>567</v>
      </c>
      <c r="B118" s="66" t="s">
        <v>568</v>
      </c>
      <c r="C118" s="67">
        <v>53</v>
      </c>
      <c r="D118" s="67" t="s">
        <v>340</v>
      </c>
      <c r="E118" s="71">
        <v>0.111298727256742</v>
      </c>
      <c r="F118" s="68">
        <v>37.2133027522936</v>
      </c>
      <c r="G118" s="71">
        <v>0.26722086542676399</v>
      </c>
      <c r="H118" s="68">
        <v>69.896788990825698</v>
      </c>
      <c r="I118" s="71">
        <v>6.6675316343460495E-2</v>
      </c>
      <c r="J118" s="68">
        <v>82.798165137614703</v>
      </c>
      <c r="K118" s="71">
        <v>0</v>
      </c>
      <c r="L118" s="68">
        <v>24.827981651376099</v>
      </c>
    </row>
    <row r="119" spans="1:12" x14ac:dyDescent="0.2">
      <c r="A119" s="72" t="s">
        <v>569</v>
      </c>
      <c r="B119" s="66" t="s">
        <v>570</v>
      </c>
      <c r="C119" s="67">
        <v>53</v>
      </c>
      <c r="D119" s="67" t="s">
        <v>340</v>
      </c>
      <c r="E119" s="71">
        <v>0.102693759872705</v>
      </c>
      <c r="F119" s="68">
        <v>30.160550458715601</v>
      </c>
      <c r="G119" s="71">
        <v>0.25</v>
      </c>
      <c r="H119" s="68">
        <v>55.7912844036697</v>
      </c>
      <c r="I119" s="71">
        <v>5.4936625530065598E-2</v>
      </c>
      <c r="J119" s="68">
        <v>79.243119266055004</v>
      </c>
      <c r="K119" s="71">
        <v>3.1446540880503198E-3</v>
      </c>
      <c r="L119" s="68">
        <v>28.841743119266098</v>
      </c>
    </row>
    <row r="120" spans="1:12" x14ac:dyDescent="0.2">
      <c r="A120" s="72" t="s">
        <v>571</v>
      </c>
      <c r="B120" s="66" t="s">
        <v>572</v>
      </c>
      <c r="C120" s="67">
        <v>53</v>
      </c>
      <c r="D120" s="67" t="s">
        <v>340</v>
      </c>
      <c r="E120" s="71">
        <v>9.4817297996242098E-2</v>
      </c>
      <c r="F120" s="68">
        <v>23.337155963302799</v>
      </c>
      <c r="G120" s="71">
        <v>0.24844719455353101</v>
      </c>
      <c r="H120" s="68">
        <v>33.543577981651403</v>
      </c>
      <c r="I120" s="71">
        <v>3.6004699435195499E-2</v>
      </c>
      <c r="J120" s="68">
        <v>72.0183486238532</v>
      </c>
      <c r="K120" s="71">
        <v>0</v>
      </c>
      <c r="L120" s="68">
        <v>24.827981651376099</v>
      </c>
    </row>
    <row r="121" spans="1:12" x14ac:dyDescent="0.2">
      <c r="A121" s="72" t="s">
        <v>573</v>
      </c>
      <c r="B121" s="66" t="s">
        <v>574</v>
      </c>
      <c r="C121" s="67">
        <v>53</v>
      </c>
      <c r="D121" s="67" t="s">
        <v>340</v>
      </c>
      <c r="E121" s="71">
        <v>9.3038148159776499E-2</v>
      </c>
      <c r="F121" s="68">
        <v>21.616972477064198</v>
      </c>
      <c r="G121" s="71">
        <v>0.26549744873026199</v>
      </c>
      <c r="H121" s="68">
        <v>69.151376146789005</v>
      </c>
      <c r="I121" s="71">
        <v>1.3616995749067599E-2</v>
      </c>
      <c r="J121" s="68">
        <v>54.243119266055103</v>
      </c>
      <c r="K121" s="71">
        <v>0</v>
      </c>
      <c r="L121" s="68">
        <v>24.827981651376099</v>
      </c>
    </row>
    <row r="122" spans="1:12" x14ac:dyDescent="0.2">
      <c r="A122" s="72" t="s">
        <v>575</v>
      </c>
      <c r="B122" s="66" t="s">
        <v>576</v>
      </c>
      <c r="C122" s="67">
        <v>53</v>
      </c>
      <c r="D122" s="67" t="s">
        <v>340</v>
      </c>
      <c r="E122" s="71">
        <v>9.6504246150750206E-2</v>
      </c>
      <c r="F122" s="68">
        <v>24.7706422018349</v>
      </c>
      <c r="G122" s="71">
        <v>0.25961295151747399</v>
      </c>
      <c r="H122" s="68">
        <v>65.883027522935805</v>
      </c>
      <c r="I122" s="71">
        <v>2.9899786934776799E-2</v>
      </c>
      <c r="J122" s="68">
        <v>69.610091743119298</v>
      </c>
      <c r="K122" s="71">
        <v>0</v>
      </c>
      <c r="L122" s="68">
        <v>24.827981651376099</v>
      </c>
    </row>
    <row r="123" spans="1:12" x14ac:dyDescent="0.2">
      <c r="A123" s="72" t="s">
        <v>577</v>
      </c>
      <c r="B123" s="66" t="s">
        <v>578</v>
      </c>
      <c r="C123" s="67">
        <v>53</v>
      </c>
      <c r="D123" s="67" t="s">
        <v>340</v>
      </c>
      <c r="E123" s="71">
        <v>0.17819809205457701</v>
      </c>
      <c r="F123" s="68">
        <v>71.100917431192698</v>
      </c>
      <c r="G123" s="71">
        <v>0.35049659153286999</v>
      </c>
      <c r="H123" s="68">
        <v>88.016055045871596</v>
      </c>
      <c r="I123" s="71">
        <v>0.18409768463086101</v>
      </c>
      <c r="J123" s="68">
        <v>93.979357798165097</v>
      </c>
      <c r="K123" s="71">
        <v>0</v>
      </c>
      <c r="L123" s="68">
        <v>24.827981651376099</v>
      </c>
    </row>
    <row r="124" spans="1:12" x14ac:dyDescent="0.2">
      <c r="A124" s="72" t="s">
        <v>579</v>
      </c>
      <c r="B124" s="66" t="s">
        <v>580</v>
      </c>
      <c r="C124" s="67">
        <v>53</v>
      </c>
      <c r="D124" s="67" t="s">
        <v>340</v>
      </c>
      <c r="E124" s="71">
        <v>0.15150182803100601</v>
      </c>
      <c r="F124" s="68">
        <v>61.582568807339499</v>
      </c>
      <c r="G124" s="71">
        <v>0.31975086731531099</v>
      </c>
      <c r="H124" s="68">
        <v>84.805045871559599</v>
      </c>
      <c r="I124" s="71">
        <v>0.134754616777706</v>
      </c>
      <c r="J124" s="68">
        <v>91.800458715596307</v>
      </c>
      <c r="K124" s="71">
        <v>0</v>
      </c>
      <c r="L124" s="68">
        <v>24.827981651376099</v>
      </c>
    </row>
    <row r="125" spans="1:12" x14ac:dyDescent="0.2">
      <c r="A125" s="72" t="s">
        <v>581</v>
      </c>
      <c r="B125" s="66" t="s">
        <v>582</v>
      </c>
      <c r="C125" s="67">
        <v>53</v>
      </c>
      <c r="D125" s="67" t="s">
        <v>340</v>
      </c>
      <c r="E125" s="71">
        <v>0.10928468710087801</v>
      </c>
      <c r="F125" s="68">
        <v>35.665137614678898</v>
      </c>
      <c r="G125" s="71">
        <v>0.28866468008771101</v>
      </c>
      <c r="H125" s="68">
        <v>78.669724770642205</v>
      </c>
      <c r="I125" s="71">
        <v>3.9189381214921902E-2</v>
      </c>
      <c r="J125" s="68">
        <v>73.2224770642202</v>
      </c>
      <c r="K125" s="71">
        <v>0</v>
      </c>
      <c r="L125" s="68">
        <v>24.827981651376099</v>
      </c>
    </row>
    <row r="126" spans="1:12" x14ac:dyDescent="0.2">
      <c r="A126" s="72" t="s">
        <v>583</v>
      </c>
      <c r="B126" s="66" t="s">
        <v>584</v>
      </c>
      <c r="C126" s="67">
        <v>53</v>
      </c>
      <c r="D126" s="67" t="s">
        <v>340</v>
      </c>
      <c r="E126" s="71">
        <v>9.2846141240911798E-2</v>
      </c>
      <c r="F126" s="68">
        <v>21.444954128440401</v>
      </c>
      <c r="G126" s="71">
        <v>0.25</v>
      </c>
      <c r="H126" s="68">
        <v>55.7912844036697</v>
      </c>
      <c r="I126" s="71">
        <v>2.85384237227354E-2</v>
      </c>
      <c r="J126" s="68">
        <v>68.922018348623894</v>
      </c>
      <c r="K126" s="71">
        <v>0</v>
      </c>
      <c r="L126" s="68">
        <v>24.827981651376099</v>
      </c>
    </row>
    <row r="127" spans="1:12" x14ac:dyDescent="0.2">
      <c r="A127" s="72" t="s">
        <v>585</v>
      </c>
      <c r="B127" s="66" t="s">
        <v>586</v>
      </c>
      <c r="C127" s="67">
        <v>53</v>
      </c>
      <c r="D127" s="67" t="s">
        <v>340</v>
      </c>
      <c r="E127" s="71">
        <v>0.120339351979416</v>
      </c>
      <c r="F127" s="68">
        <v>44.266055045871603</v>
      </c>
      <c r="G127" s="71">
        <v>0.28099489746052397</v>
      </c>
      <c r="H127" s="68">
        <v>75.688073394495405</v>
      </c>
      <c r="I127" s="71">
        <v>8.0023158477724898E-2</v>
      </c>
      <c r="J127" s="68">
        <v>84.747706422018396</v>
      </c>
      <c r="K127" s="71">
        <v>0</v>
      </c>
      <c r="L127" s="68">
        <v>24.827981651376099</v>
      </c>
    </row>
    <row r="128" spans="1:12" x14ac:dyDescent="0.2">
      <c r="A128" s="72" t="s">
        <v>587</v>
      </c>
      <c r="B128" s="66" t="s">
        <v>588</v>
      </c>
      <c r="C128" s="67">
        <v>53</v>
      </c>
      <c r="D128" s="67" t="s">
        <v>340</v>
      </c>
      <c r="E128" s="71">
        <v>0.13068467054871599</v>
      </c>
      <c r="F128" s="68">
        <v>52.006880733944897</v>
      </c>
      <c r="G128" s="71">
        <v>0.338860749932411</v>
      </c>
      <c r="H128" s="68">
        <v>87.041284403669707</v>
      </c>
      <c r="I128" s="71">
        <v>5.3193261713735299E-2</v>
      </c>
      <c r="J128" s="68">
        <v>78.497706422018396</v>
      </c>
      <c r="K128" s="71">
        <v>0</v>
      </c>
      <c r="L128" s="68">
        <v>24.827981651376099</v>
      </c>
    </row>
    <row r="129" spans="1:12" x14ac:dyDescent="0.2">
      <c r="A129" s="72" t="s">
        <v>589</v>
      </c>
      <c r="B129" s="66" t="s">
        <v>590</v>
      </c>
      <c r="C129" s="67">
        <v>53</v>
      </c>
      <c r="D129" s="67" t="s">
        <v>340</v>
      </c>
      <c r="E129" s="71">
        <v>0.21136214650357801</v>
      </c>
      <c r="F129" s="68">
        <v>81.708715596330293</v>
      </c>
      <c r="G129" s="71">
        <v>0.27504853152983899</v>
      </c>
      <c r="H129" s="68">
        <v>73.165137614678898</v>
      </c>
      <c r="I129" s="71">
        <v>0.35903790798089502</v>
      </c>
      <c r="J129" s="68">
        <v>97.591743119266098</v>
      </c>
      <c r="K129" s="71">
        <v>0</v>
      </c>
      <c r="L129" s="68">
        <v>24.827981651376099</v>
      </c>
    </row>
    <row r="130" spans="1:12" x14ac:dyDescent="0.2">
      <c r="A130" s="72" t="s">
        <v>591</v>
      </c>
      <c r="B130" s="66" t="s">
        <v>592</v>
      </c>
      <c r="C130" s="67">
        <v>53</v>
      </c>
      <c r="D130" s="67" t="s">
        <v>340</v>
      </c>
      <c r="E130" s="71">
        <v>8.8822148459753295E-2</v>
      </c>
      <c r="F130" s="68">
        <v>16.2270642201835</v>
      </c>
      <c r="G130" s="71">
        <v>0.25</v>
      </c>
      <c r="H130" s="68">
        <v>55.7912844036697</v>
      </c>
      <c r="I130" s="71">
        <v>1.6466445379260002E-2</v>
      </c>
      <c r="J130" s="68">
        <v>57.167431192660501</v>
      </c>
      <c r="K130" s="71">
        <v>0</v>
      </c>
      <c r="L130" s="68">
        <v>24.827981651376099</v>
      </c>
    </row>
    <row r="131" spans="1:12" x14ac:dyDescent="0.2">
      <c r="A131" s="72" t="s">
        <v>593</v>
      </c>
      <c r="B131" s="66" t="s">
        <v>594</v>
      </c>
      <c r="C131" s="67">
        <v>53</v>
      </c>
      <c r="D131" s="67" t="s">
        <v>340</v>
      </c>
      <c r="E131" s="71">
        <v>0.12137654963470999</v>
      </c>
      <c r="F131" s="68">
        <v>45.298165137614703</v>
      </c>
      <c r="G131" s="71">
        <v>0.25</v>
      </c>
      <c r="H131" s="68">
        <v>55.7912844036697</v>
      </c>
      <c r="I131" s="71">
        <v>0.11412964890413101</v>
      </c>
      <c r="J131" s="68">
        <v>89.564220183486199</v>
      </c>
      <c r="K131" s="71">
        <v>0</v>
      </c>
      <c r="L131" s="68">
        <v>24.827981651376099</v>
      </c>
    </row>
    <row r="132" spans="1:12" x14ac:dyDescent="0.2">
      <c r="A132" s="72" t="s">
        <v>595</v>
      </c>
      <c r="B132" s="66" t="s">
        <v>596</v>
      </c>
      <c r="C132" s="67">
        <v>53</v>
      </c>
      <c r="D132" s="67" t="s">
        <v>340</v>
      </c>
      <c r="E132" s="71">
        <v>0.21204587817690501</v>
      </c>
      <c r="F132" s="68">
        <v>82.339449541284395</v>
      </c>
      <c r="G132" s="71">
        <v>0.27637723953662302</v>
      </c>
      <c r="H132" s="68">
        <v>73.566513761467903</v>
      </c>
      <c r="I132" s="71">
        <v>0.35976039499409301</v>
      </c>
      <c r="J132" s="68">
        <v>97.649082568807302</v>
      </c>
      <c r="K132" s="71">
        <v>0</v>
      </c>
      <c r="L132" s="68">
        <v>24.827981651376099</v>
      </c>
    </row>
    <row r="133" spans="1:12" x14ac:dyDescent="0.2">
      <c r="A133" s="72" t="s">
        <v>597</v>
      </c>
      <c r="B133" s="66" t="s">
        <v>598</v>
      </c>
      <c r="C133" s="67">
        <v>53</v>
      </c>
      <c r="D133" s="67" t="s">
        <v>340</v>
      </c>
      <c r="E133" s="71">
        <v>0.21032951236778</v>
      </c>
      <c r="F133" s="68">
        <v>80.905963302752298</v>
      </c>
      <c r="G133" s="71">
        <v>0.39863341268221503</v>
      </c>
      <c r="H133" s="68">
        <v>90.7683486238532</v>
      </c>
      <c r="I133" s="71">
        <v>0.23235512442112399</v>
      </c>
      <c r="J133" s="68">
        <v>95.183486238532097</v>
      </c>
      <c r="K133" s="71">
        <v>0</v>
      </c>
      <c r="L133" s="68">
        <v>24.827981651376099</v>
      </c>
    </row>
    <row r="134" spans="1:12" x14ac:dyDescent="0.2">
      <c r="A134" s="72" t="s">
        <v>599</v>
      </c>
      <c r="B134" s="66" t="s">
        <v>600</v>
      </c>
      <c r="C134" s="67">
        <v>53</v>
      </c>
      <c r="D134" s="67" t="s">
        <v>340</v>
      </c>
      <c r="E134" s="71">
        <v>8.90609240349238E-2</v>
      </c>
      <c r="F134" s="68">
        <v>16.571100917431199</v>
      </c>
      <c r="G134" s="71">
        <v>0.21318145312476</v>
      </c>
      <c r="H134" s="68">
        <v>14.334862385321101</v>
      </c>
      <c r="I134" s="71">
        <v>5.40013189800118E-2</v>
      </c>
      <c r="J134" s="68">
        <v>78.899082568807302</v>
      </c>
      <c r="K134" s="71">
        <v>0</v>
      </c>
      <c r="L134" s="68">
        <v>24.827981651376099</v>
      </c>
    </row>
    <row r="135" spans="1:12" x14ac:dyDescent="0.2">
      <c r="A135" s="72" t="s">
        <v>601</v>
      </c>
      <c r="B135" s="66" t="s">
        <v>602</v>
      </c>
      <c r="C135" s="67">
        <v>53</v>
      </c>
      <c r="D135" s="67" t="s">
        <v>340</v>
      </c>
      <c r="E135" s="71">
        <v>7.0556938007945796E-2</v>
      </c>
      <c r="F135" s="68">
        <v>4.4151376146789003</v>
      </c>
      <c r="G135" s="71">
        <v>0.19351483615902701</v>
      </c>
      <c r="H135" s="68">
        <v>11.8692660550459</v>
      </c>
      <c r="I135" s="71">
        <v>1.81559778648108E-2</v>
      </c>
      <c r="J135" s="68">
        <v>59.346330275229398</v>
      </c>
      <c r="K135" s="71">
        <v>0</v>
      </c>
      <c r="L135" s="68">
        <v>24.827981651376099</v>
      </c>
    </row>
    <row r="136" spans="1:12" x14ac:dyDescent="0.2">
      <c r="A136" s="72" t="s">
        <v>603</v>
      </c>
      <c r="B136" s="66" t="s">
        <v>604</v>
      </c>
      <c r="C136" s="67">
        <v>53</v>
      </c>
      <c r="D136" s="67" t="s">
        <v>340</v>
      </c>
      <c r="E136" s="71">
        <v>0.28222653791196001</v>
      </c>
      <c r="F136" s="68">
        <v>92.832568807339499</v>
      </c>
      <c r="G136" s="71">
        <v>0.41837179125145302</v>
      </c>
      <c r="H136" s="68">
        <v>92.029816513761503</v>
      </c>
      <c r="I136" s="71">
        <v>0.428307822484427</v>
      </c>
      <c r="J136" s="68">
        <v>98.853211009174302</v>
      </c>
      <c r="K136" s="71">
        <v>0</v>
      </c>
      <c r="L136" s="68">
        <v>24.827981651376099</v>
      </c>
    </row>
    <row r="137" spans="1:12" x14ac:dyDescent="0.2">
      <c r="A137" s="72" t="s">
        <v>605</v>
      </c>
      <c r="B137" s="66" t="s">
        <v>606</v>
      </c>
      <c r="C137" s="67">
        <v>53</v>
      </c>
      <c r="D137" s="67" t="s">
        <v>340</v>
      </c>
      <c r="E137" s="71">
        <v>0.1955085056242</v>
      </c>
      <c r="F137" s="68">
        <v>76.376146788990795</v>
      </c>
      <c r="G137" s="71">
        <v>0.23111795988665601</v>
      </c>
      <c r="H137" s="68">
        <v>19.0366972477064</v>
      </c>
      <c r="I137" s="71">
        <v>0.35540755698594501</v>
      </c>
      <c r="J137" s="68">
        <v>97.477064220183493</v>
      </c>
      <c r="K137" s="71">
        <v>0</v>
      </c>
      <c r="L137" s="68">
        <v>24.827981651376099</v>
      </c>
    </row>
    <row r="138" spans="1:12" x14ac:dyDescent="0.2">
      <c r="A138" s="72" t="s">
        <v>607</v>
      </c>
      <c r="B138" s="66" t="s">
        <v>608</v>
      </c>
      <c r="C138" s="67">
        <v>53</v>
      </c>
      <c r="D138" s="67" t="s">
        <v>340</v>
      </c>
      <c r="E138" s="71">
        <v>0.20998442420640501</v>
      </c>
      <c r="F138" s="68">
        <v>80.791284403669707</v>
      </c>
      <c r="G138" s="71">
        <v>0.28284700308212202</v>
      </c>
      <c r="H138" s="68">
        <v>76.261467889908204</v>
      </c>
      <c r="I138" s="71">
        <v>0.347106269537092</v>
      </c>
      <c r="J138" s="68">
        <v>97.075688073394502</v>
      </c>
      <c r="K138" s="71">
        <v>0</v>
      </c>
      <c r="L138" s="68">
        <v>24.827981651376099</v>
      </c>
    </row>
    <row r="139" spans="1:12" x14ac:dyDescent="0.2">
      <c r="A139" s="72" t="s">
        <v>609</v>
      </c>
      <c r="B139" s="66" t="s">
        <v>610</v>
      </c>
      <c r="C139" s="67">
        <v>53</v>
      </c>
      <c r="D139" s="67" t="s">
        <v>340</v>
      </c>
      <c r="E139" s="71">
        <v>0.19983276492204</v>
      </c>
      <c r="F139" s="68">
        <v>77.522935779816507</v>
      </c>
      <c r="G139" s="71">
        <v>0.25461765792390101</v>
      </c>
      <c r="H139" s="68">
        <v>61.353211009174302</v>
      </c>
      <c r="I139" s="71">
        <v>0.34488063684221998</v>
      </c>
      <c r="J139" s="68">
        <v>97.0183486238532</v>
      </c>
      <c r="K139" s="71">
        <v>0</v>
      </c>
      <c r="L139" s="68">
        <v>24.827981651376099</v>
      </c>
    </row>
    <row r="140" spans="1:12" x14ac:dyDescent="0.2">
      <c r="A140" s="72" t="s">
        <v>611</v>
      </c>
      <c r="B140" s="66" t="s">
        <v>612</v>
      </c>
      <c r="C140" s="67">
        <v>53</v>
      </c>
      <c r="D140" s="67" t="s">
        <v>340</v>
      </c>
      <c r="E140" s="71">
        <v>0.243834014434479</v>
      </c>
      <c r="F140" s="68">
        <v>89.392201834862405</v>
      </c>
      <c r="G140" s="71">
        <v>0.377422072766538</v>
      </c>
      <c r="H140" s="68">
        <v>89.908256880733902</v>
      </c>
      <c r="I140" s="71">
        <v>0.35407997053689999</v>
      </c>
      <c r="J140" s="68">
        <v>97.305045871559599</v>
      </c>
      <c r="K140" s="71">
        <v>0</v>
      </c>
      <c r="L140" s="68">
        <v>24.827981651376099</v>
      </c>
    </row>
    <row r="141" spans="1:12" x14ac:dyDescent="0.2">
      <c r="A141" s="72" t="s">
        <v>613</v>
      </c>
      <c r="B141" s="66" t="s">
        <v>614</v>
      </c>
      <c r="C141" s="67">
        <v>53</v>
      </c>
      <c r="D141" s="67" t="s">
        <v>340</v>
      </c>
      <c r="E141" s="71">
        <v>9.8116449328809197E-2</v>
      </c>
      <c r="F141" s="68">
        <v>26.089449541284399</v>
      </c>
      <c r="G141" s="71">
        <v>0.268628515171492</v>
      </c>
      <c r="H141" s="68">
        <v>70.2408256880734</v>
      </c>
      <c r="I141" s="71">
        <v>2.5720832814936E-2</v>
      </c>
      <c r="J141" s="68">
        <v>66.169724770642205</v>
      </c>
      <c r="K141" s="71">
        <v>0</v>
      </c>
      <c r="L141" s="68">
        <v>24.827981651376099</v>
      </c>
    </row>
    <row r="142" spans="1:12" x14ac:dyDescent="0.2">
      <c r="A142" s="72" t="s">
        <v>615</v>
      </c>
      <c r="B142" s="66" t="s">
        <v>616</v>
      </c>
      <c r="C142" s="67">
        <v>53</v>
      </c>
      <c r="D142" s="67" t="s">
        <v>340</v>
      </c>
      <c r="E142" s="71">
        <v>0.100613771344576</v>
      </c>
      <c r="F142" s="68">
        <v>28.383027522935802</v>
      </c>
      <c r="G142" s="71">
        <v>0.24987226116074501</v>
      </c>
      <c r="H142" s="68">
        <v>41.284403669724803</v>
      </c>
      <c r="I142" s="71">
        <v>5.19690528729818E-2</v>
      </c>
      <c r="J142" s="68">
        <v>77.752293577981604</v>
      </c>
      <c r="K142" s="71">
        <v>0</v>
      </c>
      <c r="L142" s="68">
        <v>24.827981651376099</v>
      </c>
    </row>
    <row r="143" spans="1:12" x14ac:dyDescent="0.2">
      <c r="A143" s="72" t="s">
        <v>617</v>
      </c>
      <c r="B143" s="66" t="s">
        <v>618</v>
      </c>
      <c r="C143" s="67">
        <v>53</v>
      </c>
      <c r="D143" s="67" t="s">
        <v>340</v>
      </c>
      <c r="E143" s="71">
        <v>0.102345827628433</v>
      </c>
      <c r="F143" s="68">
        <v>29.873853211009202</v>
      </c>
      <c r="G143" s="71">
        <v>0.27939358317680002</v>
      </c>
      <c r="H143" s="68">
        <v>74.7133027522936</v>
      </c>
      <c r="I143" s="71">
        <v>2.76438997084986E-2</v>
      </c>
      <c r="J143" s="68">
        <v>67.889908256880702</v>
      </c>
      <c r="K143" s="71">
        <v>0</v>
      </c>
      <c r="L143" s="68">
        <v>24.827981651376099</v>
      </c>
    </row>
    <row r="144" spans="1:12" x14ac:dyDescent="0.2">
      <c r="A144" s="72" t="s">
        <v>619</v>
      </c>
      <c r="B144" s="66" t="s">
        <v>620</v>
      </c>
      <c r="C144" s="67">
        <v>53</v>
      </c>
      <c r="D144" s="67" t="s">
        <v>340</v>
      </c>
      <c r="E144" s="71">
        <v>0.20819620836475999</v>
      </c>
      <c r="F144" s="68">
        <v>80.275229357798196</v>
      </c>
      <c r="G144" s="71">
        <v>0.27090309988948102</v>
      </c>
      <c r="H144" s="68">
        <v>71.444954128440401</v>
      </c>
      <c r="I144" s="71">
        <v>0.35368552520480001</v>
      </c>
      <c r="J144" s="68">
        <v>97.247706422018396</v>
      </c>
      <c r="K144" s="71">
        <v>0</v>
      </c>
      <c r="L144" s="68">
        <v>24.827981651376099</v>
      </c>
    </row>
    <row r="145" spans="1:12" x14ac:dyDescent="0.2">
      <c r="A145" s="72" t="s">
        <v>621</v>
      </c>
      <c r="B145" s="66" t="s">
        <v>622</v>
      </c>
      <c r="C145" s="67">
        <v>53</v>
      </c>
      <c r="D145" s="67" t="s">
        <v>340</v>
      </c>
      <c r="E145" s="71">
        <v>9.2663094541030694E-2</v>
      </c>
      <c r="F145" s="68">
        <v>21.330275229357799</v>
      </c>
      <c r="G145" s="71">
        <v>0.24980173237035899</v>
      </c>
      <c r="H145" s="68">
        <v>40.711009174311897</v>
      </c>
      <c r="I145" s="71">
        <v>2.81875512527336E-2</v>
      </c>
      <c r="J145" s="68">
        <v>68.4633027522936</v>
      </c>
      <c r="K145" s="71">
        <v>0</v>
      </c>
      <c r="L145" s="68">
        <v>24.827981651376099</v>
      </c>
    </row>
    <row r="146" spans="1:12" x14ac:dyDescent="0.2">
      <c r="A146" s="72" t="s">
        <v>623</v>
      </c>
      <c r="B146" s="66" t="s">
        <v>624</v>
      </c>
      <c r="C146" s="67">
        <v>53</v>
      </c>
      <c r="D146" s="67" t="s">
        <v>340</v>
      </c>
      <c r="E146" s="71">
        <v>0.15613102198852599</v>
      </c>
      <c r="F146" s="68">
        <v>63.589449541284402</v>
      </c>
      <c r="G146" s="71">
        <v>0.27694719775436</v>
      </c>
      <c r="H146" s="68">
        <v>73.910550458715605</v>
      </c>
      <c r="I146" s="71">
        <v>0.19144586821121901</v>
      </c>
      <c r="J146" s="68">
        <v>94.0366972477064</v>
      </c>
      <c r="K146" s="71">
        <v>0</v>
      </c>
      <c r="L146" s="68">
        <v>24.827981651376099</v>
      </c>
    </row>
    <row r="147" spans="1:12" x14ac:dyDescent="0.2">
      <c r="A147" s="72" t="s">
        <v>625</v>
      </c>
      <c r="B147" s="66" t="s">
        <v>626</v>
      </c>
      <c r="C147" s="67">
        <v>53</v>
      </c>
      <c r="D147" s="67" t="s">
        <v>340</v>
      </c>
      <c r="E147" s="71">
        <v>0.14065115955787</v>
      </c>
      <c r="F147" s="68">
        <v>57.224770642201797</v>
      </c>
      <c r="G147" s="71">
        <v>0.25167432352179497</v>
      </c>
      <c r="H147" s="68">
        <v>58.314220183486199</v>
      </c>
      <c r="I147" s="71">
        <v>0.17027915515181399</v>
      </c>
      <c r="J147" s="68">
        <v>93.692660550458697</v>
      </c>
      <c r="K147" s="71">
        <v>0</v>
      </c>
      <c r="L147" s="68">
        <v>24.827981651376099</v>
      </c>
    </row>
    <row r="148" spans="1:12" x14ac:dyDescent="0.2">
      <c r="A148" s="72" t="s">
        <v>627</v>
      </c>
      <c r="B148" s="66" t="s">
        <v>628</v>
      </c>
      <c r="C148" s="67">
        <v>53</v>
      </c>
      <c r="D148" s="67" t="s">
        <v>340</v>
      </c>
      <c r="E148" s="71">
        <v>0.104207942583229</v>
      </c>
      <c r="F148" s="68">
        <v>31.422018348623901</v>
      </c>
      <c r="G148" s="71">
        <v>0.26514619302822301</v>
      </c>
      <c r="H148" s="68">
        <v>68.807339449541303</v>
      </c>
      <c r="I148" s="71">
        <v>4.7477634721464497E-2</v>
      </c>
      <c r="J148" s="68">
        <v>76.318807339449506</v>
      </c>
      <c r="K148" s="71">
        <v>0</v>
      </c>
      <c r="L148" s="68">
        <v>24.827981651376099</v>
      </c>
    </row>
    <row r="149" spans="1:12" x14ac:dyDescent="0.2">
      <c r="A149" s="72" t="s">
        <v>629</v>
      </c>
      <c r="B149" s="66" t="s">
        <v>630</v>
      </c>
      <c r="C149" s="67">
        <v>53</v>
      </c>
      <c r="D149" s="67" t="s">
        <v>340</v>
      </c>
      <c r="E149" s="71">
        <v>0.278229490756635</v>
      </c>
      <c r="F149" s="68">
        <v>92.431192660550494</v>
      </c>
      <c r="G149" s="71">
        <v>0.38672762941515998</v>
      </c>
      <c r="H149" s="68">
        <v>90.194954128440401</v>
      </c>
      <c r="I149" s="71">
        <v>0.44796084285474402</v>
      </c>
      <c r="J149" s="68">
        <v>99.197247706422004</v>
      </c>
      <c r="K149" s="71">
        <v>0</v>
      </c>
      <c r="L149" s="68">
        <v>24.827981651376099</v>
      </c>
    </row>
    <row r="150" spans="1:12" x14ac:dyDescent="0.2">
      <c r="A150" s="72" t="s">
        <v>631</v>
      </c>
      <c r="B150" s="66" t="s">
        <v>632</v>
      </c>
      <c r="C150" s="67">
        <v>53</v>
      </c>
      <c r="D150" s="67" t="s">
        <v>340</v>
      </c>
      <c r="E150" s="71">
        <v>0.21502280714731301</v>
      </c>
      <c r="F150" s="68">
        <v>83.199541284403693</v>
      </c>
      <c r="G150" s="71">
        <v>0.40455247350497597</v>
      </c>
      <c r="H150" s="68">
        <v>91.227064220183493</v>
      </c>
      <c r="I150" s="71">
        <v>0.24051594793696299</v>
      </c>
      <c r="J150" s="68">
        <v>95.2408256880734</v>
      </c>
      <c r="K150" s="71">
        <v>0</v>
      </c>
      <c r="L150" s="68">
        <v>24.827981651376099</v>
      </c>
    </row>
    <row r="151" spans="1:12" x14ac:dyDescent="0.2">
      <c r="A151" s="72" t="s">
        <v>633</v>
      </c>
      <c r="B151" s="66" t="s">
        <v>634</v>
      </c>
      <c r="C151" s="67">
        <v>53</v>
      </c>
      <c r="D151" s="67" t="s">
        <v>340</v>
      </c>
      <c r="E151" s="71">
        <v>0.188362184036557</v>
      </c>
      <c r="F151" s="68">
        <v>74.254587155963307</v>
      </c>
      <c r="G151" s="71">
        <v>0.31208822026906902</v>
      </c>
      <c r="H151" s="68">
        <v>83.371559633027502</v>
      </c>
      <c r="I151" s="71">
        <v>0.252998331840601</v>
      </c>
      <c r="J151" s="68">
        <v>95.5275229357798</v>
      </c>
      <c r="K151" s="71">
        <v>0</v>
      </c>
      <c r="L151" s="68">
        <v>24.827981651376099</v>
      </c>
    </row>
    <row r="152" spans="1:12" x14ac:dyDescent="0.2">
      <c r="A152" s="72" t="s">
        <v>635</v>
      </c>
      <c r="B152" s="66" t="s">
        <v>636</v>
      </c>
      <c r="C152" s="67">
        <v>53</v>
      </c>
      <c r="D152" s="67" t="s">
        <v>340</v>
      </c>
      <c r="E152" s="71">
        <v>0.13414328126323499</v>
      </c>
      <c r="F152" s="68">
        <v>54.185779816513801</v>
      </c>
      <c r="G152" s="71">
        <v>0.27964488848774999</v>
      </c>
      <c r="H152" s="68">
        <v>75.057339449541303</v>
      </c>
      <c r="I152" s="71">
        <v>0.122784955301955</v>
      </c>
      <c r="J152" s="68">
        <v>90.653669724770694</v>
      </c>
      <c r="K152" s="71">
        <v>0</v>
      </c>
      <c r="L152" s="68">
        <v>24.827981651376099</v>
      </c>
    </row>
    <row r="153" spans="1:12" x14ac:dyDescent="0.2">
      <c r="A153" s="72" t="s">
        <v>637</v>
      </c>
      <c r="B153" s="66" t="s">
        <v>638</v>
      </c>
      <c r="C153" s="67">
        <v>53</v>
      </c>
      <c r="D153" s="67" t="s">
        <v>340</v>
      </c>
      <c r="E153" s="71">
        <v>0.132940200565482</v>
      </c>
      <c r="F153" s="68">
        <v>53.383027522935798</v>
      </c>
      <c r="G153" s="71">
        <v>0.32310641094123999</v>
      </c>
      <c r="H153" s="68">
        <v>85.091743119266098</v>
      </c>
      <c r="I153" s="71">
        <v>7.5714190755206204E-2</v>
      </c>
      <c r="J153" s="68">
        <v>84.288990825688103</v>
      </c>
      <c r="K153" s="71">
        <v>0</v>
      </c>
      <c r="L153" s="68">
        <v>24.827981651376099</v>
      </c>
    </row>
    <row r="154" spans="1:12" x14ac:dyDescent="0.2">
      <c r="A154" s="72" t="s">
        <v>639</v>
      </c>
      <c r="B154" s="66" t="s">
        <v>640</v>
      </c>
      <c r="C154" s="67">
        <v>51</v>
      </c>
      <c r="D154" s="67" t="s">
        <v>340</v>
      </c>
      <c r="E154" s="71">
        <v>7.1217637274432505E-2</v>
      </c>
      <c r="F154" s="68">
        <v>4.6444954128440399</v>
      </c>
      <c r="G154" s="71">
        <v>0.200680700438083</v>
      </c>
      <c r="H154" s="68">
        <v>12.8440366972477</v>
      </c>
      <c r="I154" s="71">
        <v>9.8275572971637994E-3</v>
      </c>
      <c r="J154" s="68">
        <v>47.878440366972498</v>
      </c>
      <c r="K154" s="71">
        <v>3.1446540880503198E-3</v>
      </c>
      <c r="L154" s="68">
        <v>28.841743119266098</v>
      </c>
    </row>
    <row r="155" spans="1:12" x14ac:dyDescent="0.2">
      <c r="A155" s="72" t="s">
        <v>641</v>
      </c>
      <c r="B155" s="66" t="s">
        <v>642</v>
      </c>
      <c r="C155" s="67">
        <v>51</v>
      </c>
      <c r="D155" s="67" t="s">
        <v>340</v>
      </c>
      <c r="E155" s="71">
        <v>8.3664395948765499E-2</v>
      </c>
      <c r="F155" s="68">
        <v>7.9128440366972503</v>
      </c>
      <c r="G155" s="71">
        <v>0.23720432146151099</v>
      </c>
      <c r="H155" s="68">
        <v>22.419724770642201</v>
      </c>
      <c r="I155" s="71">
        <v>4.3549041206345203E-3</v>
      </c>
      <c r="J155" s="68">
        <v>32.511467889908303</v>
      </c>
      <c r="K155" s="71">
        <v>9.43396226415095E-3</v>
      </c>
      <c r="L155" s="68">
        <v>32.798165137614703</v>
      </c>
    </row>
    <row r="156" spans="1:12" x14ac:dyDescent="0.2">
      <c r="A156" s="72" t="s">
        <v>643</v>
      </c>
      <c r="B156" s="66" t="s">
        <v>644</v>
      </c>
      <c r="C156" s="67">
        <v>51</v>
      </c>
      <c r="D156" s="67" t="s">
        <v>340</v>
      </c>
      <c r="E156" s="71">
        <v>6.4205737523906903E-2</v>
      </c>
      <c r="F156" s="68">
        <v>3.49770642201835</v>
      </c>
      <c r="G156" s="71">
        <v>0.18427987636884499</v>
      </c>
      <c r="H156" s="68">
        <v>11.181192660550501</v>
      </c>
      <c r="I156" s="71">
        <v>5.1926821148257796E-3</v>
      </c>
      <c r="J156" s="68">
        <v>36.238532110091697</v>
      </c>
      <c r="K156" s="71">
        <v>3.1446540880503198E-3</v>
      </c>
      <c r="L156" s="68">
        <v>28.841743119266098</v>
      </c>
    </row>
    <row r="157" spans="1:12" x14ac:dyDescent="0.2">
      <c r="A157" s="72" t="s">
        <v>645</v>
      </c>
      <c r="B157" s="66" t="s">
        <v>646</v>
      </c>
      <c r="C157" s="67">
        <v>51</v>
      </c>
      <c r="D157" s="67" t="s">
        <v>340</v>
      </c>
      <c r="E157" s="71">
        <v>9.0054994814531206E-2</v>
      </c>
      <c r="F157" s="68">
        <v>17.889908256880702</v>
      </c>
      <c r="G157" s="71">
        <v>0.24954379796189999</v>
      </c>
      <c r="H157" s="68">
        <v>38.761467889908303</v>
      </c>
      <c r="I157" s="71">
        <v>1.7476532393643399E-2</v>
      </c>
      <c r="J157" s="68">
        <v>58.314220183486199</v>
      </c>
      <c r="K157" s="71">
        <v>3.1446540880503198E-3</v>
      </c>
      <c r="L157" s="68">
        <v>28.841743119266098</v>
      </c>
    </row>
    <row r="158" spans="1:12" x14ac:dyDescent="0.2">
      <c r="A158" s="72" t="s">
        <v>647</v>
      </c>
      <c r="B158" s="66" t="s">
        <v>648</v>
      </c>
      <c r="C158" s="67">
        <v>51</v>
      </c>
      <c r="D158" s="67" t="s">
        <v>340</v>
      </c>
      <c r="E158" s="71">
        <v>9.1219646430369006E-2</v>
      </c>
      <c r="F158" s="68">
        <v>19.438073394495401</v>
      </c>
      <c r="G158" s="71">
        <v>0.26069169282002802</v>
      </c>
      <c r="H158" s="68">
        <v>66.456422018348604</v>
      </c>
      <c r="I158" s="71">
        <v>6.6779382949783504E-3</v>
      </c>
      <c r="J158" s="68">
        <v>40.137614678899098</v>
      </c>
      <c r="K158" s="71">
        <v>6.2893081761006397E-3</v>
      </c>
      <c r="L158" s="68">
        <v>31.25</v>
      </c>
    </row>
    <row r="159" spans="1:12" x14ac:dyDescent="0.2">
      <c r="A159" s="72" t="s">
        <v>649</v>
      </c>
      <c r="B159" s="66" t="s">
        <v>650</v>
      </c>
      <c r="C159" s="67">
        <v>51</v>
      </c>
      <c r="D159" s="67" t="s">
        <v>340</v>
      </c>
      <c r="E159" s="71">
        <v>0.111234649022021</v>
      </c>
      <c r="F159" s="68">
        <v>37.155963302752298</v>
      </c>
      <c r="G159" s="71">
        <v>0.32592171043069401</v>
      </c>
      <c r="H159" s="68">
        <v>85.321100917431195</v>
      </c>
      <c r="I159" s="71">
        <v>4.6375825473191096E-3</v>
      </c>
      <c r="J159" s="68">
        <v>33.715596330275197</v>
      </c>
      <c r="K159" s="71">
        <v>3.1446540880503198E-3</v>
      </c>
      <c r="L159" s="68">
        <v>28.841743119266098</v>
      </c>
    </row>
    <row r="160" spans="1:12" x14ac:dyDescent="0.2">
      <c r="A160" s="72" t="s">
        <v>651</v>
      </c>
      <c r="B160" s="66" t="s">
        <v>652</v>
      </c>
      <c r="C160" s="67">
        <v>51</v>
      </c>
      <c r="D160" s="67" t="s">
        <v>340</v>
      </c>
      <c r="E160" s="71">
        <v>0.153306984998862</v>
      </c>
      <c r="F160" s="68">
        <v>62.270642201834903</v>
      </c>
      <c r="G160" s="71">
        <v>0.45297613812420701</v>
      </c>
      <c r="H160" s="68">
        <v>93.692660550458697</v>
      </c>
      <c r="I160" s="71">
        <v>6.9448168723786202E-3</v>
      </c>
      <c r="J160" s="68">
        <v>40.825688073394502</v>
      </c>
      <c r="K160" s="71">
        <v>0</v>
      </c>
      <c r="L160" s="68">
        <v>24.827981651376099</v>
      </c>
    </row>
    <row r="161" spans="1:12" x14ac:dyDescent="0.2">
      <c r="A161" s="72" t="s">
        <v>653</v>
      </c>
      <c r="B161" s="66" t="s">
        <v>654</v>
      </c>
      <c r="C161" s="67">
        <v>51</v>
      </c>
      <c r="D161" s="67" t="s">
        <v>340</v>
      </c>
      <c r="E161" s="71">
        <v>0.10212951610880699</v>
      </c>
      <c r="F161" s="68">
        <v>29.587155963302799</v>
      </c>
      <c r="G161" s="71">
        <v>0.29579432304289899</v>
      </c>
      <c r="H161" s="68">
        <v>80.045871559632999</v>
      </c>
      <c r="I161" s="71">
        <v>1.0594225283522401E-2</v>
      </c>
      <c r="J161" s="68">
        <v>49.139908256880702</v>
      </c>
      <c r="K161" s="71">
        <v>0</v>
      </c>
      <c r="L161" s="68">
        <v>24.827981651376099</v>
      </c>
    </row>
    <row r="162" spans="1:12" x14ac:dyDescent="0.2">
      <c r="A162" s="72" t="s">
        <v>655</v>
      </c>
      <c r="B162" s="66" t="s">
        <v>656</v>
      </c>
      <c r="C162" s="67">
        <v>51</v>
      </c>
      <c r="D162" s="67" t="s">
        <v>340</v>
      </c>
      <c r="E162" s="71">
        <v>9.8474343504207903E-2</v>
      </c>
      <c r="F162" s="68">
        <v>26.548165137614699</v>
      </c>
      <c r="G162" s="71">
        <v>0.279120778656262</v>
      </c>
      <c r="H162" s="68">
        <v>74.655963302752298</v>
      </c>
      <c r="I162" s="71">
        <v>1.6302251856361399E-2</v>
      </c>
      <c r="J162" s="68">
        <v>57.052752293578003</v>
      </c>
      <c r="K162" s="71">
        <v>0</v>
      </c>
      <c r="L162" s="68">
        <v>24.827981651376099</v>
      </c>
    </row>
    <row r="163" spans="1:12" x14ac:dyDescent="0.2">
      <c r="A163" s="72" t="s">
        <v>657</v>
      </c>
      <c r="B163" s="66" t="s">
        <v>658</v>
      </c>
      <c r="C163" s="67">
        <v>51</v>
      </c>
      <c r="D163" s="67" t="s">
        <v>340</v>
      </c>
      <c r="E163" s="71">
        <v>0.11446000304620201</v>
      </c>
      <c r="F163" s="68">
        <v>39.793577981651403</v>
      </c>
      <c r="G163" s="71">
        <v>0.27776270534582198</v>
      </c>
      <c r="H163" s="68">
        <v>74.197247706422004</v>
      </c>
      <c r="I163" s="71">
        <v>5.9327995616684198E-2</v>
      </c>
      <c r="J163" s="68">
        <v>80.791284403669707</v>
      </c>
      <c r="K163" s="71">
        <v>6.2893081761006397E-3</v>
      </c>
      <c r="L163" s="68">
        <v>31.25</v>
      </c>
    </row>
    <row r="164" spans="1:12" x14ac:dyDescent="0.2">
      <c r="A164" s="72" t="s">
        <v>659</v>
      </c>
      <c r="B164" s="66" t="s">
        <v>660</v>
      </c>
      <c r="C164" s="67">
        <v>51</v>
      </c>
      <c r="D164" s="67" t="s">
        <v>340</v>
      </c>
      <c r="E164" s="71">
        <v>0.105925397320432</v>
      </c>
      <c r="F164" s="68">
        <v>32.396788990825698</v>
      </c>
      <c r="G164" s="71">
        <v>0.28052262491302898</v>
      </c>
      <c r="H164" s="68">
        <v>75.2866972477064</v>
      </c>
      <c r="I164" s="71">
        <v>3.7253567048268002E-2</v>
      </c>
      <c r="J164" s="68">
        <v>72.419724770642205</v>
      </c>
      <c r="K164" s="71">
        <v>0</v>
      </c>
      <c r="L164" s="68">
        <v>24.827981651376099</v>
      </c>
    </row>
    <row r="165" spans="1:12" x14ac:dyDescent="0.2">
      <c r="A165" s="72" t="s">
        <v>661</v>
      </c>
      <c r="B165" s="66" t="s">
        <v>662</v>
      </c>
      <c r="C165" s="67">
        <v>53</v>
      </c>
      <c r="D165" s="67" t="s">
        <v>340</v>
      </c>
      <c r="E165" s="71">
        <v>8.4268474822175699E-2</v>
      </c>
      <c r="F165" s="68">
        <v>9.3463302752293593</v>
      </c>
      <c r="G165" s="71">
        <v>0.24889030662995901</v>
      </c>
      <c r="H165" s="68">
        <v>35.779816513761503</v>
      </c>
      <c r="I165" s="71">
        <v>3.9151178365686001E-3</v>
      </c>
      <c r="J165" s="68">
        <v>29.587155963302799</v>
      </c>
      <c r="K165" s="71">
        <v>0</v>
      </c>
      <c r="L165" s="68">
        <v>24.827981651376099</v>
      </c>
    </row>
    <row r="166" spans="1:12" x14ac:dyDescent="0.2">
      <c r="A166" s="72" t="s">
        <v>581</v>
      </c>
      <c r="B166" s="66" t="s">
        <v>663</v>
      </c>
      <c r="C166" s="67">
        <v>51</v>
      </c>
      <c r="D166" s="67" t="s">
        <v>340</v>
      </c>
      <c r="E166" s="71">
        <v>8.7263655366455903E-2</v>
      </c>
      <c r="F166" s="68">
        <v>14.449541284403701</v>
      </c>
      <c r="G166" s="71">
        <v>0.249474817791319</v>
      </c>
      <c r="H166" s="68">
        <v>38.130733944954102</v>
      </c>
      <c r="I166" s="71">
        <v>1.23161483080493E-2</v>
      </c>
      <c r="J166" s="68">
        <v>52.350917431192698</v>
      </c>
      <c r="K166" s="71">
        <v>0</v>
      </c>
      <c r="L166" s="68">
        <v>24.827981651376099</v>
      </c>
    </row>
    <row r="167" spans="1:12" x14ac:dyDescent="0.2">
      <c r="A167" s="72" t="s">
        <v>664</v>
      </c>
      <c r="B167" s="66" t="s">
        <v>665</v>
      </c>
      <c r="C167" s="67">
        <v>51</v>
      </c>
      <c r="D167" s="67" t="s">
        <v>340</v>
      </c>
      <c r="E167" s="71">
        <v>0.112374857057695</v>
      </c>
      <c r="F167" s="68">
        <v>38.2454128440367</v>
      </c>
      <c r="G167" s="71">
        <v>0.27541919819989702</v>
      </c>
      <c r="H167" s="68">
        <v>73.2224770642202</v>
      </c>
      <c r="I167" s="71">
        <v>6.1705372973186998E-2</v>
      </c>
      <c r="J167" s="68">
        <v>81.422018348623894</v>
      </c>
      <c r="K167" s="71">
        <v>0</v>
      </c>
      <c r="L167" s="68">
        <v>24.827981651376099</v>
      </c>
    </row>
    <row r="168" spans="1:12" x14ac:dyDescent="0.2">
      <c r="A168" s="72" t="s">
        <v>666</v>
      </c>
      <c r="B168" s="66" t="s">
        <v>667</v>
      </c>
      <c r="C168" s="67">
        <v>53</v>
      </c>
      <c r="D168" s="67" t="s">
        <v>340</v>
      </c>
      <c r="E168" s="71">
        <v>9.6586522789485901E-2</v>
      </c>
      <c r="F168" s="68">
        <v>24.885321100917398</v>
      </c>
      <c r="G168" s="71">
        <v>0.26854957343354802</v>
      </c>
      <c r="H168" s="68">
        <v>70.183486238532097</v>
      </c>
      <c r="I168" s="71">
        <v>1.8065340846859599E-2</v>
      </c>
      <c r="J168" s="68">
        <v>58.944954128440401</v>
      </c>
      <c r="K168" s="71">
        <v>3.1446540880503198E-3</v>
      </c>
      <c r="L168" s="68">
        <v>28.841743119266098</v>
      </c>
    </row>
    <row r="169" spans="1:12" x14ac:dyDescent="0.2">
      <c r="A169" s="72" t="s">
        <v>668</v>
      </c>
      <c r="B169" s="66" t="s">
        <v>669</v>
      </c>
      <c r="C169" s="67">
        <v>53</v>
      </c>
      <c r="D169" s="67" t="s">
        <v>340</v>
      </c>
      <c r="E169" s="71">
        <v>9.3037056916084701E-2</v>
      </c>
      <c r="F169" s="68">
        <v>21.559633027522899</v>
      </c>
      <c r="G169" s="71">
        <v>0.25702967285279998</v>
      </c>
      <c r="H169" s="68">
        <v>63.9908256880734</v>
      </c>
      <c r="I169" s="71">
        <v>1.57921897193531E-2</v>
      </c>
      <c r="J169" s="68">
        <v>56.479357798165097</v>
      </c>
      <c r="K169" s="71">
        <v>6.2893081761006397E-3</v>
      </c>
      <c r="L169" s="68">
        <v>31.25</v>
      </c>
    </row>
    <row r="170" spans="1:12" x14ac:dyDescent="0.2">
      <c r="A170" s="72" t="s">
        <v>670</v>
      </c>
      <c r="B170" s="66" t="s">
        <v>671</v>
      </c>
      <c r="C170" s="67">
        <v>53</v>
      </c>
      <c r="D170" s="67" t="s">
        <v>340</v>
      </c>
      <c r="E170" s="71">
        <v>0.10498954188024801</v>
      </c>
      <c r="F170" s="68">
        <v>32.052752293578003</v>
      </c>
      <c r="G170" s="71">
        <v>0.26072588653253598</v>
      </c>
      <c r="H170" s="68">
        <v>66.513761467889907</v>
      </c>
      <c r="I170" s="71">
        <v>5.4242739108208302E-2</v>
      </c>
      <c r="J170" s="68">
        <v>79.013761467889907</v>
      </c>
      <c r="K170" s="71">
        <v>0</v>
      </c>
      <c r="L170" s="68">
        <v>24.827981651376099</v>
      </c>
    </row>
    <row r="171" spans="1:12" x14ac:dyDescent="0.2">
      <c r="A171" s="72" t="s">
        <v>672</v>
      </c>
      <c r="B171" s="66" t="s">
        <v>673</v>
      </c>
      <c r="C171" s="67">
        <v>53</v>
      </c>
      <c r="D171" s="67" t="s">
        <v>340</v>
      </c>
      <c r="E171" s="71">
        <v>0.102502204963502</v>
      </c>
      <c r="F171" s="68">
        <v>29.9885321100917</v>
      </c>
      <c r="G171" s="71">
        <v>0.28150565910390601</v>
      </c>
      <c r="H171" s="68">
        <v>75.917431192660501</v>
      </c>
      <c r="I171" s="71">
        <v>2.6000955786598799E-2</v>
      </c>
      <c r="J171" s="68">
        <v>66.513761467889907</v>
      </c>
      <c r="K171" s="71">
        <v>0</v>
      </c>
      <c r="L171" s="68">
        <v>24.827981651376099</v>
      </c>
    </row>
    <row r="172" spans="1:12" x14ac:dyDescent="0.2">
      <c r="A172" s="72" t="s">
        <v>674</v>
      </c>
      <c r="B172" s="66" t="s">
        <v>675</v>
      </c>
      <c r="C172" s="67">
        <v>53</v>
      </c>
      <c r="D172" s="67" t="s">
        <v>340</v>
      </c>
      <c r="E172" s="71">
        <v>9.9137532886631505E-2</v>
      </c>
      <c r="F172" s="68">
        <v>27.121559633027498</v>
      </c>
      <c r="G172" s="71">
        <v>0.27107747624866901</v>
      </c>
      <c r="H172" s="68">
        <v>71.502293577981604</v>
      </c>
      <c r="I172" s="71">
        <v>2.6335122411226E-2</v>
      </c>
      <c r="J172" s="68">
        <v>66.800458715596307</v>
      </c>
      <c r="K172" s="71">
        <v>0</v>
      </c>
      <c r="L172" s="68">
        <v>24.827981651376099</v>
      </c>
    </row>
    <row r="173" spans="1:12" x14ac:dyDescent="0.2">
      <c r="A173" s="72" t="s">
        <v>676</v>
      </c>
      <c r="B173" s="66" t="s">
        <v>677</v>
      </c>
      <c r="C173" s="67">
        <v>53</v>
      </c>
      <c r="D173" s="67" t="s">
        <v>340</v>
      </c>
      <c r="E173" s="71">
        <v>7.8693560749915598E-2</v>
      </c>
      <c r="F173" s="68">
        <v>5.67660550458716</v>
      </c>
      <c r="G173" s="71">
        <v>0.214861828768494</v>
      </c>
      <c r="H173" s="68">
        <v>14.6215596330275</v>
      </c>
      <c r="I173" s="71">
        <v>2.12188534812527E-2</v>
      </c>
      <c r="J173" s="68">
        <v>62.729357798165097</v>
      </c>
      <c r="K173" s="71">
        <v>0</v>
      </c>
      <c r="L173" s="68">
        <v>24.827981651376099</v>
      </c>
    </row>
    <row r="174" spans="1:12" x14ac:dyDescent="0.2">
      <c r="A174" s="72" t="s">
        <v>678</v>
      </c>
      <c r="B174" s="66" t="s">
        <v>679</v>
      </c>
      <c r="C174" s="67">
        <v>51</v>
      </c>
      <c r="D174" s="67" t="s">
        <v>340</v>
      </c>
      <c r="E174" s="71">
        <v>0.13703448651178499</v>
      </c>
      <c r="F174" s="68">
        <v>55.447247706421997</v>
      </c>
      <c r="G174" s="71">
        <v>0.37554942210465603</v>
      </c>
      <c r="H174" s="68">
        <v>89.793577981651396</v>
      </c>
      <c r="I174" s="71">
        <v>3.2409383342649797E-2</v>
      </c>
      <c r="J174" s="68">
        <v>70.5275229357798</v>
      </c>
      <c r="K174" s="71">
        <v>3.1446540880503198E-3</v>
      </c>
      <c r="L174" s="68">
        <v>28.841743119266098</v>
      </c>
    </row>
    <row r="175" spans="1:12" x14ac:dyDescent="0.2">
      <c r="A175" s="72" t="s">
        <v>680</v>
      </c>
      <c r="B175" s="66" t="s">
        <v>681</v>
      </c>
      <c r="C175" s="67">
        <v>51</v>
      </c>
      <c r="D175" s="67" t="s">
        <v>340</v>
      </c>
      <c r="E175" s="71">
        <v>8.4689516586218899E-2</v>
      </c>
      <c r="F175" s="68">
        <v>10.206422018348601</v>
      </c>
      <c r="G175" s="71">
        <v>0.24881402662417301</v>
      </c>
      <c r="H175" s="68">
        <v>35.034403669724803</v>
      </c>
      <c r="I175" s="71">
        <v>5.2545231344834796E-3</v>
      </c>
      <c r="J175" s="68">
        <v>36.410550458715598</v>
      </c>
      <c r="K175" s="71">
        <v>0</v>
      </c>
      <c r="L175" s="68">
        <v>24.827981651376099</v>
      </c>
    </row>
    <row r="176" spans="1:12" x14ac:dyDescent="0.2">
      <c r="A176" s="72" t="s">
        <v>682</v>
      </c>
      <c r="B176" s="66" t="s">
        <v>683</v>
      </c>
      <c r="C176" s="67">
        <v>51</v>
      </c>
      <c r="D176" s="67" t="s">
        <v>340</v>
      </c>
      <c r="E176" s="71">
        <v>9.9186302975678001E-2</v>
      </c>
      <c r="F176" s="68">
        <v>27.2362385321101</v>
      </c>
      <c r="G176" s="71">
        <v>0.24272277579062701</v>
      </c>
      <c r="H176" s="68">
        <v>26.605504587155998</v>
      </c>
      <c r="I176" s="71">
        <v>1.3955629991752899E-2</v>
      </c>
      <c r="J176" s="68">
        <v>54.529816513761503</v>
      </c>
      <c r="K176" s="71">
        <v>4.08805031446541E-2</v>
      </c>
      <c r="L176" s="68">
        <v>40.711009174311897</v>
      </c>
    </row>
    <row r="177" spans="1:12" x14ac:dyDescent="0.2">
      <c r="A177" s="72" t="s">
        <v>684</v>
      </c>
      <c r="B177" s="66" t="s">
        <v>685</v>
      </c>
      <c r="C177" s="67">
        <v>51</v>
      </c>
      <c r="D177" s="67" t="s">
        <v>340</v>
      </c>
      <c r="E177" s="71">
        <v>0.102669541270585</v>
      </c>
      <c r="F177" s="68">
        <v>30.103211009174299</v>
      </c>
      <c r="G177" s="71">
        <v>0.26408979898553497</v>
      </c>
      <c r="H177" s="68">
        <v>68.405963302752298</v>
      </c>
      <c r="I177" s="71">
        <v>6.1829757696163596E-3</v>
      </c>
      <c r="J177" s="68">
        <v>38.876146788990802</v>
      </c>
      <c r="K177" s="71">
        <v>3.77358490566038E-2</v>
      </c>
      <c r="L177" s="68">
        <v>40.194954128440401</v>
      </c>
    </row>
    <row r="178" spans="1:12" x14ac:dyDescent="0.2">
      <c r="A178" s="72" t="s">
        <v>686</v>
      </c>
      <c r="B178" s="66" t="s">
        <v>687</v>
      </c>
      <c r="C178" s="67">
        <v>53</v>
      </c>
      <c r="D178" s="67" t="s">
        <v>340</v>
      </c>
      <c r="E178" s="71">
        <v>0.17868701166835199</v>
      </c>
      <c r="F178" s="68">
        <v>71.330275229357795</v>
      </c>
      <c r="G178" s="71">
        <v>0.46454369142392998</v>
      </c>
      <c r="H178" s="68">
        <v>94.0366972477064</v>
      </c>
      <c r="I178" s="71">
        <v>1.4913569996220901E-2</v>
      </c>
      <c r="J178" s="68">
        <v>55.7912844036697</v>
      </c>
      <c r="K178" s="71">
        <v>5.6603773584905599E-2</v>
      </c>
      <c r="L178" s="68">
        <v>43.864678899082598</v>
      </c>
    </row>
    <row r="179" spans="1:12" x14ac:dyDescent="0.2">
      <c r="A179" s="72" t="s">
        <v>688</v>
      </c>
      <c r="B179" s="66" t="s">
        <v>689</v>
      </c>
      <c r="C179" s="67">
        <v>53</v>
      </c>
      <c r="D179" s="67" t="s">
        <v>340</v>
      </c>
      <c r="E179" s="71">
        <v>0.11858334956108001</v>
      </c>
      <c r="F179" s="68">
        <v>43.061926605504603</v>
      </c>
      <c r="G179" s="71">
        <v>0.34024833463005999</v>
      </c>
      <c r="H179" s="68">
        <v>87.270642201834903</v>
      </c>
      <c r="I179" s="71">
        <v>1.2357059965129299E-2</v>
      </c>
      <c r="J179" s="68">
        <v>52.465596330275197</v>
      </c>
      <c r="K179" s="71">
        <v>3.1446540880503198E-3</v>
      </c>
      <c r="L179" s="68">
        <v>28.841743119266098</v>
      </c>
    </row>
    <row r="180" spans="1:12" x14ac:dyDescent="0.2">
      <c r="A180" s="72" t="s">
        <v>690</v>
      </c>
      <c r="B180" s="66" t="s">
        <v>691</v>
      </c>
      <c r="C180" s="67">
        <v>53</v>
      </c>
      <c r="D180" s="67" t="s">
        <v>340</v>
      </c>
      <c r="E180" s="71">
        <v>0.225337535595276</v>
      </c>
      <c r="F180" s="68">
        <v>86.066513761467903</v>
      </c>
      <c r="G180" s="71">
        <v>0.58588365029795797</v>
      </c>
      <c r="H180" s="68">
        <v>96.961009174311897</v>
      </c>
      <c r="I180" s="71">
        <v>5.5537761519315103E-2</v>
      </c>
      <c r="J180" s="68">
        <v>79.357798165137595</v>
      </c>
      <c r="K180" s="71">
        <v>3.45911949685535E-2</v>
      </c>
      <c r="L180" s="68">
        <v>39.506880733945003</v>
      </c>
    </row>
    <row r="181" spans="1:12" x14ac:dyDescent="0.2">
      <c r="A181" s="72" t="s">
        <v>692</v>
      </c>
      <c r="B181" s="66" t="s">
        <v>693</v>
      </c>
      <c r="C181" s="67">
        <v>51</v>
      </c>
      <c r="D181" s="67" t="s">
        <v>340</v>
      </c>
      <c r="E181" s="71">
        <v>0.190969609092247</v>
      </c>
      <c r="F181" s="68">
        <v>75</v>
      </c>
      <c r="G181" s="71">
        <v>0.24887244741939901</v>
      </c>
      <c r="H181" s="68">
        <v>35.550458715596299</v>
      </c>
      <c r="I181" s="71">
        <v>2.52942414925602E-2</v>
      </c>
      <c r="J181" s="68">
        <v>66.055045871559599</v>
      </c>
      <c r="K181" s="71">
        <v>0.29874213836477997</v>
      </c>
      <c r="L181" s="68">
        <v>82.970183486238497</v>
      </c>
    </row>
    <row r="182" spans="1:12" x14ac:dyDescent="0.2">
      <c r="A182" s="72" t="s">
        <v>694</v>
      </c>
      <c r="B182" s="66" t="s">
        <v>695</v>
      </c>
      <c r="C182" s="67">
        <v>51</v>
      </c>
      <c r="D182" s="67" t="s">
        <v>340</v>
      </c>
      <c r="E182" s="71">
        <v>0.20734226922268201</v>
      </c>
      <c r="F182" s="68">
        <v>80.045871559632999</v>
      </c>
      <c r="G182" s="71">
        <v>0.28074238415154301</v>
      </c>
      <c r="H182" s="68">
        <v>75.344036697247702</v>
      </c>
      <c r="I182" s="71">
        <v>1.42403983592714E-2</v>
      </c>
      <c r="J182" s="68">
        <v>54.873853211009198</v>
      </c>
      <c r="K182" s="71">
        <v>0.32704402515723302</v>
      </c>
      <c r="L182" s="68">
        <v>85.378440366972498</v>
      </c>
    </row>
    <row r="183" spans="1:12" x14ac:dyDescent="0.2">
      <c r="A183" s="72" t="s">
        <v>696</v>
      </c>
      <c r="B183" s="66" t="s">
        <v>697</v>
      </c>
      <c r="C183" s="67">
        <v>51</v>
      </c>
      <c r="D183" s="67" t="s">
        <v>340</v>
      </c>
      <c r="E183" s="71">
        <v>0.232208092771232</v>
      </c>
      <c r="F183" s="68">
        <v>87.672018348623894</v>
      </c>
      <c r="G183" s="71">
        <v>0.33492515909078602</v>
      </c>
      <c r="H183" s="68">
        <v>86.525229357798196</v>
      </c>
      <c r="I183" s="71">
        <v>4.7233710417878397E-2</v>
      </c>
      <c r="J183" s="68">
        <v>76.204128440367001</v>
      </c>
      <c r="K183" s="71">
        <v>0.31446540880503099</v>
      </c>
      <c r="L183" s="68">
        <v>84.116972477064195</v>
      </c>
    </row>
    <row r="184" spans="1:12" x14ac:dyDescent="0.2">
      <c r="A184" s="72" t="s">
        <v>698</v>
      </c>
      <c r="B184" s="66" t="s">
        <v>699</v>
      </c>
      <c r="C184" s="67">
        <v>51</v>
      </c>
      <c r="D184" s="67" t="s">
        <v>340</v>
      </c>
      <c r="E184" s="71">
        <v>0.178405331166544</v>
      </c>
      <c r="F184" s="68">
        <v>71.158256880733902</v>
      </c>
      <c r="G184" s="71">
        <v>0.23708233273071699</v>
      </c>
      <c r="H184" s="68">
        <v>22.362385321100898</v>
      </c>
      <c r="I184" s="71">
        <v>1.19701387563358E-2</v>
      </c>
      <c r="J184" s="68">
        <v>52.064220183486199</v>
      </c>
      <c r="K184" s="71">
        <v>0.286163522012579</v>
      </c>
      <c r="L184" s="68">
        <v>81.880733944954102</v>
      </c>
    </row>
    <row r="185" spans="1:12" x14ac:dyDescent="0.2">
      <c r="A185" s="72" t="s">
        <v>700</v>
      </c>
      <c r="B185" s="66" t="s">
        <v>701</v>
      </c>
      <c r="C185" s="67">
        <v>51</v>
      </c>
      <c r="D185" s="67" t="s">
        <v>340</v>
      </c>
      <c r="E185" s="71">
        <v>0.226271624480573</v>
      </c>
      <c r="F185" s="68">
        <v>86.353211009174302</v>
      </c>
      <c r="G185" s="71">
        <v>0.36891511613033301</v>
      </c>
      <c r="H185" s="68">
        <v>89.334862385321102</v>
      </c>
      <c r="I185" s="71">
        <v>0.16210101517302</v>
      </c>
      <c r="J185" s="68">
        <v>93.348623853210995</v>
      </c>
      <c r="K185" s="71">
        <v>0.147798742138365</v>
      </c>
      <c r="L185" s="68">
        <v>65.596330275229306</v>
      </c>
    </row>
    <row r="186" spans="1:12" x14ac:dyDescent="0.2">
      <c r="A186" s="72" t="s">
        <v>702</v>
      </c>
      <c r="B186" s="66" t="s">
        <v>703</v>
      </c>
      <c r="C186" s="67">
        <v>51</v>
      </c>
      <c r="D186" s="67" t="s">
        <v>340</v>
      </c>
      <c r="E186" s="71">
        <v>0.21765152638344201</v>
      </c>
      <c r="F186" s="68">
        <v>83.887614678899098</v>
      </c>
      <c r="G186" s="71">
        <v>0.46183458337549199</v>
      </c>
      <c r="H186" s="68">
        <v>93.922018348623894</v>
      </c>
      <c r="I186" s="71">
        <v>3.3887291372317198E-2</v>
      </c>
      <c r="J186" s="68">
        <v>71.043577981651396</v>
      </c>
      <c r="K186" s="71">
        <v>0.15723270440251599</v>
      </c>
      <c r="L186" s="68">
        <v>67.201834862385297</v>
      </c>
    </row>
    <row r="187" spans="1:12" x14ac:dyDescent="0.2">
      <c r="A187" s="72" t="s">
        <v>704</v>
      </c>
      <c r="B187" s="66" t="s">
        <v>705</v>
      </c>
      <c r="C187" s="67">
        <v>51</v>
      </c>
      <c r="D187" s="67" t="s">
        <v>340</v>
      </c>
      <c r="E187" s="71">
        <v>0.17915255650064699</v>
      </c>
      <c r="F187" s="68">
        <v>71.559633027522906</v>
      </c>
      <c r="G187" s="71">
        <v>0.31389789610250401</v>
      </c>
      <c r="H187" s="68">
        <v>83.772935779816507</v>
      </c>
      <c r="I187" s="71">
        <v>5.3748452644721702E-2</v>
      </c>
      <c r="J187" s="68">
        <v>78.784403669724796</v>
      </c>
      <c r="K187" s="71">
        <v>0.169811320754717</v>
      </c>
      <c r="L187" s="68">
        <v>69.380733944954102</v>
      </c>
    </row>
    <row r="188" spans="1:12" x14ac:dyDescent="0.2">
      <c r="A188" s="72" t="s">
        <v>706</v>
      </c>
      <c r="B188" s="66" t="s">
        <v>707</v>
      </c>
      <c r="C188" s="67">
        <v>51</v>
      </c>
      <c r="D188" s="67" t="s">
        <v>340</v>
      </c>
      <c r="E188" s="71">
        <v>0.16885512928889401</v>
      </c>
      <c r="F188" s="68">
        <v>68.4633027522936</v>
      </c>
      <c r="G188" s="71">
        <v>0.327906419402547</v>
      </c>
      <c r="H188" s="68">
        <v>85.550458715596307</v>
      </c>
      <c r="I188" s="71">
        <v>0.134633811231432</v>
      </c>
      <c r="J188" s="68">
        <v>91.743119266055004</v>
      </c>
      <c r="K188" s="71">
        <v>4.40251572327044E-2</v>
      </c>
      <c r="L188" s="68">
        <v>41.571100917431203</v>
      </c>
    </row>
    <row r="189" spans="1:12" x14ac:dyDescent="0.2">
      <c r="A189" s="72" t="s">
        <v>708</v>
      </c>
      <c r="B189" s="66" t="s">
        <v>709</v>
      </c>
      <c r="C189" s="67">
        <v>51</v>
      </c>
      <c r="D189" s="67" t="s">
        <v>340</v>
      </c>
      <c r="E189" s="71">
        <v>0.245358634482605</v>
      </c>
      <c r="F189" s="68">
        <v>89.506880733944996</v>
      </c>
      <c r="G189" s="71">
        <v>0.48932998346561302</v>
      </c>
      <c r="H189" s="68">
        <v>94.438073394495405</v>
      </c>
      <c r="I189" s="71">
        <v>0.14611698916459101</v>
      </c>
      <c r="J189" s="68">
        <v>92.603211009174302</v>
      </c>
      <c r="K189" s="71">
        <v>0.10062893081761</v>
      </c>
      <c r="L189" s="68">
        <v>55.275229357798203</v>
      </c>
    </row>
    <row r="190" spans="1:12" x14ac:dyDescent="0.2">
      <c r="A190" s="72" t="s">
        <v>710</v>
      </c>
      <c r="B190" s="66" t="s">
        <v>711</v>
      </c>
      <c r="C190" s="67">
        <v>50</v>
      </c>
      <c r="D190" s="67" t="s">
        <v>340</v>
      </c>
      <c r="E190" s="71">
        <v>0.122176360019407</v>
      </c>
      <c r="F190" s="68">
        <v>45.9862385321101</v>
      </c>
      <c r="G190" s="71">
        <v>7.0826594753516506E-2</v>
      </c>
      <c r="H190" s="68">
        <v>3.78440366972477</v>
      </c>
      <c r="I190" s="71">
        <v>1.58282714682252E-2</v>
      </c>
      <c r="J190" s="68">
        <v>56.5366972477064</v>
      </c>
      <c r="K190" s="71">
        <v>0.27987421383647798</v>
      </c>
      <c r="L190" s="68">
        <v>81.020642201834903</v>
      </c>
    </row>
    <row r="191" spans="1:12" x14ac:dyDescent="0.2">
      <c r="A191" s="72" t="s">
        <v>712</v>
      </c>
      <c r="B191" s="66" t="s">
        <v>713</v>
      </c>
      <c r="C191" s="67">
        <v>50</v>
      </c>
      <c r="D191" s="67" t="s">
        <v>340</v>
      </c>
      <c r="E191" s="71">
        <v>7.8066795030476199E-2</v>
      </c>
      <c r="F191" s="68">
        <v>5.6192660550458697</v>
      </c>
      <c r="G191" s="71">
        <v>1.8819935799814599E-2</v>
      </c>
      <c r="H191" s="68">
        <v>1.5481651376146801</v>
      </c>
      <c r="I191" s="71">
        <v>1.4122587656394001E-2</v>
      </c>
      <c r="J191" s="68">
        <v>54.701834862385297</v>
      </c>
      <c r="K191" s="71">
        <v>0.20125786163522</v>
      </c>
      <c r="L191" s="68">
        <v>72.821100917431195</v>
      </c>
    </row>
    <row r="192" spans="1:12" x14ac:dyDescent="0.2">
      <c r="A192" s="72" t="s">
        <v>714</v>
      </c>
      <c r="B192" s="66" t="s">
        <v>715</v>
      </c>
      <c r="C192" s="67">
        <v>50</v>
      </c>
      <c r="D192" s="67" t="s">
        <v>340</v>
      </c>
      <c r="E192" s="71">
        <v>8.9932999200547495E-2</v>
      </c>
      <c r="F192" s="68">
        <v>17.545871559632999</v>
      </c>
      <c r="G192" s="71">
        <v>2.95272963598643E-2</v>
      </c>
      <c r="H192" s="68">
        <v>2.1788990825688099</v>
      </c>
      <c r="I192" s="71">
        <v>4.4226446380046698E-3</v>
      </c>
      <c r="J192" s="68">
        <v>32.798165137614703</v>
      </c>
      <c r="K192" s="71">
        <v>0.235849056603774</v>
      </c>
      <c r="L192" s="68">
        <v>76.892201834862405</v>
      </c>
    </row>
    <row r="193" spans="1:12" x14ac:dyDescent="0.2">
      <c r="A193" s="72" t="s">
        <v>716</v>
      </c>
      <c r="B193" s="66" t="s">
        <v>717</v>
      </c>
      <c r="C193" s="67">
        <v>51</v>
      </c>
      <c r="D193" s="67" t="s">
        <v>340</v>
      </c>
      <c r="E193" s="71">
        <v>0.214916348151659</v>
      </c>
      <c r="F193" s="68">
        <v>83.0275229357798</v>
      </c>
      <c r="G193" s="71">
        <v>0.249889212280583</v>
      </c>
      <c r="H193" s="68">
        <v>41.456422018348597</v>
      </c>
      <c r="I193" s="71">
        <v>6.8996148914808103E-3</v>
      </c>
      <c r="J193" s="68">
        <v>40.711009174311897</v>
      </c>
      <c r="K193" s="71">
        <v>0.38796021728291402</v>
      </c>
      <c r="L193" s="68">
        <v>91.513761467889907</v>
      </c>
    </row>
    <row r="194" spans="1:12" x14ac:dyDescent="0.2">
      <c r="A194" s="72" t="s">
        <v>718</v>
      </c>
      <c r="B194" s="66" t="s">
        <v>719</v>
      </c>
      <c r="C194" s="67">
        <v>50</v>
      </c>
      <c r="D194" s="67" t="s">
        <v>340</v>
      </c>
      <c r="E194" s="71">
        <v>0.18011365859020501</v>
      </c>
      <c r="F194" s="68">
        <v>71.674311926605498</v>
      </c>
      <c r="G194" s="71">
        <v>0.25369727728571601</v>
      </c>
      <c r="H194" s="68">
        <v>60.321100917431203</v>
      </c>
      <c r="I194" s="71">
        <v>3.6248305603710398E-3</v>
      </c>
      <c r="J194" s="68">
        <v>28.211009174311901</v>
      </c>
      <c r="K194" s="71">
        <v>0.28301886792452802</v>
      </c>
      <c r="L194" s="68">
        <v>81.5366972477064</v>
      </c>
    </row>
    <row r="195" spans="1:12" x14ac:dyDescent="0.2">
      <c r="A195" s="72" t="s">
        <v>720</v>
      </c>
      <c r="B195" s="66" t="s">
        <v>721</v>
      </c>
      <c r="C195" s="67">
        <v>50</v>
      </c>
      <c r="D195" s="67" t="s">
        <v>340</v>
      </c>
      <c r="E195" s="71">
        <v>5.64042115393786E-2</v>
      </c>
      <c r="F195" s="68">
        <v>2.52293577981651</v>
      </c>
      <c r="G195" s="71">
        <v>5.5108974345695297E-2</v>
      </c>
      <c r="H195" s="68">
        <v>3.4403669724770598</v>
      </c>
      <c r="I195" s="71">
        <v>4.0407671906794998E-3</v>
      </c>
      <c r="J195" s="68">
        <v>30.676605504587201</v>
      </c>
      <c r="K195" s="71">
        <v>0.110062893081761</v>
      </c>
      <c r="L195" s="68">
        <v>57.339449541284402</v>
      </c>
    </row>
    <row r="196" spans="1:12" x14ac:dyDescent="0.2">
      <c r="A196" s="72" t="s">
        <v>722</v>
      </c>
      <c r="B196" s="66" t="s">
        <v>723</v>
      </c>
      <c r="C196" s="67">
        <v>50</v>
      </c>
      <c r="D196" s="67" t="s">
        <v>340</v>
      </c>
      <c r="E196" s="71">
        <v>9.9155136393863794E-2</v>
      </c>
      <c r="F196" s="68">
        <v>27.178899082568801</v>
      </c>
      <c r="G196" s="71">
        <v>0.115955313218704</v>
      </c>
      <c r="H196" s="68">
        <v>6.1926605504587204</v>
      </c>
      <c r="I196" s="71">
        <v>1.1698775208170101E-2</v>
      </c>
      <c r="J196" s="68">
        <v>51.548165137614703</v>
      </c>
      <c r="K196" s="71">
        <v>0.169811320754717</v>
      </c>
      <c r="L196" s="68">
        <v>69.380733944954102</v>
      </c>
    </row>
    <row r="197" spans="1:12" x14ac:dyDescent="0.2">
      <c r="A197" s="72" t="s">
        <v>724</v>
      </c>
      <c r="B197" s="66" t="s">
        <v>725</v>
      </c>
      <c r="C197" s="67">
        <v>50</v>
      </c>
      <c r="D197" s="67" t="s">
        <v>340</v>
      </c>
      <c r="E197" s="71">
        <v>6.9957624128972801E-2</v>
      </c>
      <c r="F197" s="68">
        <v>4.3004587155963296</v>
      </c>
      <c r="G197" s="71">
        <v>0.10020501971981401</v>
      </c>
      <c r="H197" s="68">
        <v>5.1032110091743101</v>
      </c>
      <c r="I197" s="71">
        <v>2.79068463777963E-2</v>
      </c>
      <c r="J197" s="68">
        <v>68.004587155963307</v>
      </c>
      <c r="K197" s="71">
        <v>8.17610062893082E-2</v>
      </c>
      <c r="L197" s="68">
        <v>49.197247706421997</v>
      </c>
    </row>
    <row r="198" spans="1:12" x14ac:dyDescent="0.2">
      <c r="A198" s="72" t="s">
        <v>726</v>
      </c>
      <c r="B198" s="66" t="s">
        <v>727</v>
      </c>
      <c r="C198" s="67">
        <v>50</v>
      </c>
      <c r="D198" s="67" t="s">
        <v>340</v>
      </c>
      <c r="E198" s="71">
        <v>6.5232823667706205E-2</v>
      </c>
      <c r="F198" s="68">
        <v>3.78440366972477</v>
      </c>
      <c r="G198" s="71">
        <v>3.0691191693935301E-2</v>
      </c>
      <c r="H198" s="68">
        <v>2.4082568807339499</v>
      </c>
      <c r="I198" s="71">
        <v>4.6299208186171004E-3</v>
      </c>
      <c r="J198" s="68">
        <v>33.600917431192698</v>
      </c>
      <c r="K198" s="71">
        <v>0.160377358490566</v>
      </c>
      <c r="L198" s="68">
        <v>67.603211009174302</v>
      </c>
    </row>
    <row r="199" spans="1:12" x14ac:dyDescent="0.2">
      <c r="A199" s="72" t="s">
        <v>728</v>
      </c>
      <c r="B199" s="66" t="s">
        <v>729</v>
      </c>
      <c r="C199" s="67">
        <v>50</v>
      </c>
      <c r="D199" s="67" t="s">
        <v>340</v>
      </c>
      <c r="E199" s="71">
        <v>0.128812266123008</v>
      </c>
      <c r="F199" s="68">
        <v>50.573394495412799</v>
      </c>
      <c r="G199" s="71">
        <v>9.3884537663386208E-3</v>
      </c>
      <c r="H199" s="68">
        <v>0.97477064220183496</v>
      </c>
      <c r="I199" s="71">
        <v>4.8113977600215399E-3</v>
      </c>
      <c r="J199" s="68">
        <v>34.747706422018297</v>
      </c>
      <c r="K199" s="71">
        <v>0.37223694684266201</v>
      </c>
      <c r="L199" s="68">
        <v>89.564220183486199</v>
      </c>
    </row>
    <row r="200" spans="1:12" x14ac:dyDescent="0.2">
      <c r="A200" s="72" t="s">
        <v>730</v>
      </c>
      <c r="B200" s="66" t="s">
        <v>731</v>
      </c>
      <c r="C200" s="67">
        <v>50</v>
      </c>
      <c r="D200" s="67" t="s">
        <v>340</v>
      </c>
      <c r="E200" s="71">
        <v>0.12535180322529799</v>
      </c>
      <c r="F200" s="68">
        <v>48.107798165137602</v>
      </c>
      <c r="G200" s="71">
        <v>0.114052874707699</v>
      </c>
      <c r="H200" s="68">
        <v>5.8486238532110102</v>
      </c>
      <c r="I200" s="71">
        <v>7.28555383612077E-3</v>
      </c>
      <c r="J200" s="68">
        <v>41.915137614678898</v>
      </c>
      <c r="K200" s="71">
        <v>0.25471698113207603</v>
      </c>
      <c r="L200" s="68">
        <v>78.727064220183493</v>
      </c>
    </row>
    <row r="201" spans="1:12" x14ac:dyDescent="0.2">
      <c r="A201" s="72" t="s">
        <v>732</v>
      </c>
      <c r="B201" s="66" t="s">
        <v>733</v>
      </c>
      <c r="C201" s="67">
        <v>50</v>
      </c>
      <c r="D201" s="67" t="s">
        <v>340</v>
      </c>
      <c r="E201" s="71">
        <v>0.21172764966733401</v>
      </c>
      <c r="F201" s="68">
        <v>81.938073394495405</v>
      </c>
      <c r="G201" s="71">
        <v>0.20331529100551299</v>
      </c>
      <c r="H201" s="68">
        <v>13.0160550458716</v>
      </c>
      <c r="I201" s="71">
        <v>5.0038272042469897E-3</v>
      </c>
      <c r="J201" s="68">
        <v>35.378440366972498</v>
      </c>
      <c r="K201" s="71">
        <v>0.42686383079224299</v>
      </c>
      <c r="L201" s="68">
        <v>93.75</v>
      </c>
    </row>
    <row r="202" spans="1:12" x14ac:dyDescent="0.2">
      <c r="A202" s="72" t="s">
        <v>734</v>
      </c>
      <c r="B202" s="66" t="s">
        <v>735</v>
      </c>
      <c r="C202" s="67">
        <v>50</v>
      </c>
      <c r="D202" s="67" t="s">
        <v>340</v>
      </c>
      <c r="E202" s="71">
        <v>0.228447243746489</v>
      </c>
      <c r="F202" s="68">
        <v>86.811926605504595</v>
      </c>
      <c r="G202" s="71">
        <v>0.22795112550465799</v>
      </c>
      <c r="H202" s="68">
        <v>17.545871559632999</v>
      </c>
      <c r="I202" s="71">
        <v>3.3926526028374999E-3</v>
      </c>
      <c r="J202" s="68">
        <v>26.376146788990798</v>
      </c>
      <c r="K202" s="71">
        <v>0.453997953131971</v>
      </c>
      <c r="L202" s="68">
        <v>94.495412844036693</v>
      </c>
    </row>
    <row r="203" spans="1:12" x14ac:dyDescent="0.2">
      <c r="A203" s="72" t="s">
        <v>736</v>
      </c>
      <c r="B203" s="66" t="s">
        <v>737</v>
      </c>
      <c r="C203" s="67">
        <v>50</v>
      </c>
      <c r="D203" s="67" t="s">
        <v>340</v>
      </c>
      <c r="E203" s="71">
        <v>0.22196397217052999</v>
      </c>
      <c r="F203" s="68">
        <v>84.919724770642205</v>
      </c>
      <c r="G203" s="71">
        <v>0.195124535848545</v>
      </c>
      <c r="H203" s="68">
        <v>12.0412844036697</v>
      </c>
      <c r="I203" s="71">
        <v>1.3624773443022899E-2</v>
      </c>
      <c r="J203" s="68">
        <v>54.300458715596299</v>
      </c>
      <c r="K203" s="71">
        <v>0.45714260722002098</v>
      </c>
      <c r="L203" s="68">
        <v>94.667431192660501</v>
      </c>
    </row>
    <row r="204" spans="1:12" x14ac:dyDescent="0.2">
      <c r="A204" s="72" t="s">
        <v>738</v>
      </c>
      <c r="B204" s="66" t="s">
        <v>739</v>
      </c>
      <c r="C204" s="67">
        <v>51</v>
      </c>
      <c r="D204" s="67" t="s">
        <v>340</v>
      </c>
      <c r="E204" s="71">
        <v>0.22534144964111499</v>
      </c>
      <c r="F204" s="68">
        <v>86.123853211009205</v>
      </c>
      <c r="G204" s="71">
        <v>0.27719776872984198</v>
      </c>
      <c r="H204" s="68">
        <v>74.025229357798196</v>
      </c>
      <c r="I204" s="71">
        <v>3.4046705979666303E-2</v>
      </c>
      <c r="J204" s="68">
        <v>71.158256880733902</v>
      </c>
      <c r="K204" s="71">
        <v>0.36477987421383701</v>
      </c>
      <c r="L204" s="68">
        <v>88.704128440367001</v>
      </c>
    </row>
    <row r="205" spans="1:12" x14ac:dyDescent="0.2">
      <c r="A205" s="72" t="s">
        <v>740</v>
      </c>
      <c r="B205" s="66" t="s">
        <v>741</v>
      </c>
      <c r="C205" s="67">
        <v>51</v>
      </c>
      <c r="D205" s="67" t="s">
        <v>340</v>
      </c>
      <c r="E205" s="71">
        <v>0.205993248810702</v>
      </c>
      <c r="F205" s="68">
        <v>79.529816513761503</v>
      </c>
      <c r="G205" s="71">
        <v>0.25469659966184499</v>
      </c>
      <c r="H205" s="68">
        <v>61.7545871559633</v>
      </c>
      <c r="I205" s="71">
        <v>4.7925807325251797E-3</v>
      </c>
      <c r="J205" s="68">
        <v>34.575688073394502</v>
      </c>
      <c r="K205" s="71">
        <v>0.35849056603773599</v>
      </c>
      <c r="L205" s="68">
        <v>88.245412844036693</v>
      </c>
    </row>
    <row r="206" spans="1:12" x14ac:dyDescent="0.2">
      <c r="A206" s="72" t="s">
        <v>742</v>
      </c>
      <c r="B206" s="66" t="s">
        <v>743</v>
      </c>
      <c r="C206" s="67">
        <v>51</v>
      </c>
      <c r="D206" s="67" t="s">
        <v>340</v>
      </c>
      <c r="E206" s="71">
        <v>0.23116930145686701</v>
      </c>
      <c r="F206" s="68">
        <v>87.442660550458697</v>
      </c>
      <c r="G206" s="71">
        <v>0.328894893396036</v>
      </c>
      <c r="H206" s="68">
        <v>85.7224770642202</v>
      </c>
      <c r="I206" s="71">
        <v>1.8701061289028501E-2</v>
      </c>
      <c r="J206" s="68">
        <v>59.862385321100902</v>
      </c>
      <c r="K206" s="71">
        <v>0.34591194968553501</v>
      </c>
      <c r="L206" s="68">
        <v>87.270642201834903</v>
      </c>
    </row>
    <row r="207" spans="1:12" x14ac:dyDescent="0.2">
      <c r="A207" s="72" t="s">
        <v>744</v>
      </c>
      <c r="B207" s="66" t="s">
        <v>745</v>
      </c>
      <c r="C207" s="67">
        <v>51</v>
      </c>
      <c r="D207" s="67" t="s">
        <v>340</v>
      </c>
      <c r="E207" s="71">
        <v>0.24073635023449599</v>
      </c>
      <c r="F207" s="68">
        <v>88.933486238532097</v>
      </c>
      <c r="G207" s="71">
        <v>0.36607298200107602</v>
      </c>
      <c r="H207" s="68">
        <v>89.048165137614703</v>
      </c>
      <c r="I207" s="71">
        <v>2.2802735369077998E-2</v>
      </c>
      <c r="J207" s="68">
        <v>63.9908256880734</v>
      </c>
      <c r="K207" s="71">
        <v>0.33333333333333298</v>
      </c>
      <c r="L207" s="68">
        <v>86.0091743119266</v>
      </c>
    </row>
    <row r="208" spans="1:12" x14ac:dyDescent="0.2">
      <c r="A208" s="72" t="s">
        <v>746</v>
      </c>
      <c r="B208" s="66" t="s">
        <v>747</v>
      </c>
      <c r="C208" s="67">
        <v>51</v>
      </c>
      <c r="D208" s="67" t="s">
        <v>340</v>
      </c>
      <c r="E208" s="71">
        <v>0.21257392459265601</v>
      </c>
      <c r="F208" s="68">
        <v>82.511467889908204</v>
      </c>
      <c r="G208" s="71">
        <v>0.27168063987477797</v>
      </c>
      <c r="H208" s="68">
        <v>72.075688073394502</v>
      </c>
      <c r="I208" s="71">
        <v>2.0129184217655999E-2</v>
      </c>
      <c r="J208" s="68">
        <v>61.869266055045898</v>
      </c>
      <c r="K208" s="71">
        <v>0.34591194968553501</v>
      </c>
      <c r="L208" s="68">
        <v>87.270642201834903</v>
      </c>
    </row>
    <row r="209" spans="1:12" x14ac:dyDescent="0.2">
      <c r="A209" s="72" t="s">
        <v>748</v>
      </c>
      <c r="B209" s="66" t="s">
        <v>749</v>
      </c>
      <c r="C209" s="67">
        <v>51</v>
      </c>
      <c r="D209" s="67" t="s">
        <v>340</v>
      </c>
      <c r="E209" s="71">
        <v>0.22296530545923901</v>
      </c>
      <c r="F209" s="68">
        <v>85.493119266055004</v>
      </c>
      <c r="G209" s="71">
        <v>0.31603656312814898</v>
      </c>
      <c r="H209" s="68">
        <v>83.887614678899098</v>
      </c>
      <c r="I209" s="71">
        <v>1.00920576520843E-2</v>
      </c>
      <c r="J209" s="68">
        <v>48.5091743119266</v>
      </c>
      <c r="K209" s="71">
        <v>0.34276729559748398</v>
      </c>
      <c r="L209" s="68">
        <v>86.926605504587101</v>
      </c>
    </row>
    <row r="210" spans="1:12" x14ac:dyDescent="0.2">
      <c r="A210" s="72" t="s">
        <v>750</v>
      </c>
      <c r="B210" s="66" t="s">
        <v>751</v>
      </c>
      <c r="C210" s="67">
        <v>51</v>
      </c>
      <c r="D210" s="67" t="s">
        <v>340</v>
      </c>
      <c r="E210" s="71">
        <v>0.22229816426277699</v>
      </c>
      <c r="F210" s="68">
        <v>85.034403669724796</v>
      </c>
      <c r="G210" s="71">
        <v>0.28794127810681802</v>
      </c>
      <c r="H210" s="68">
        <v>78.383027522935805</v>
      </c>
      <c r="I210" s="71">
        <v>7.8840322915767706E-3</v>
      </c>
      <c r="J210" s="68">
        <v>43.2912844036697</v>
      </c>
      <c r="K210" s="71">
        <v>0.37106918238993702</v>
      </c>
      <c r="L210" s="68">
        <v>89.334862385321102</v>
      </c>
    </row>
    <row r="211" spans="1:12" x14ac:dyDescent="0.2">
      <c r="A211" s="72" t="s">
        <v>752</v>
      </c>
      <c r="B211" s="66" t="s">
        <v>753</v>
      </c>
      <c r="C211" s="67">
        <v>51</v>
      </c>
      <c r="D211" s="67" t="s">
        <v>340</v>
      </c>
      <c r="E211" s="71">
        <v>0.236344266119136</v>
      </c>
      <c r="F211" s="68">
        <v>88.188073394495405</v>
      </c>
      <c r="G211" s="71">
        <v>0.24918271362903899</v>
      </c>
      <c r="H211" s="68">
        <v>36.7545871559633</v>
      </c>
      <c r="I211" s="71">
        <v>5.10450532818282E-2</v>
      </c>
      <c r="J211" s="68">
        <v>77.350917431192698</v>
      </c>
      <c r="K211" s="71">
        <v>0.40880503144654101</v>
      </c>
      <c r="L211" s="68">
        <v>92.947247706422004</v>
      </c>
    </row>
    <row r="212" spans="1:12" x14ac:dyDescent="0.2">
      <c r="A212" s="72" t="s">
        <v>754</v>
      </c>
      <c r="B212" s="66" t="s">
        <v>755</v>
      </c>
      <c r="C212" s="67">
        <v>51</v>
      </c>
      <c r="D212" s="67" t="s">
        <v>340</v>
      </c>
      <c r="E212" s="71">
        <v>0.203725678705937</v>
      </c>
      <c r="F212" s="68">
        <v>78.669724770642205</v>
      </c>
      <c r="G212" s="71">
        <v>0.27489064805395202</v>
      </c>
      <c r="H212" s="68">
        <v>72.993119266055004</v>
      </c>
      <c r="I212" s="71">
        <v>6.0977088185777701E-3</v>
      </c>
      <c r="J212" s="68">
        <v>38.761467889908303</v>
      </c>
      <c r="K212" s="71">
        <v>0.330188679245283</v>
      </c>
      <c r="L212" s="68">
        <v>85.665137614678898</v>
      </c>
    </row>
    <row r="213" spans="1:12" x14ac:dyDescent="0.2">
      <c r="A213" s="72" t="s">
        <v>756</v>
      </c>
      <c r="B213" s="66" t="s">
        <v>757</v>
      </c>
      <c r="C213" s="67">
        <v>51</v>
      </c>
      <c r="D213" s="67" t="s">
        <v>340</v>
      </c>
      <c r="E213" s="71">
        <v>0.232237486324714</v>
      </c>
      <c r="F213" s="68">
        <v>87.729357798165097</v>
      </c>
      <c r="G213" s="71">
        <v>0.28230489037904999</v>
      </c>
      <c r="H213" s="68">
        <v>76.032110091743107</v>
      </c>
      <c r="I213" s="71">
        <v>5.90616566454066E-2</v>
      </c>
      <c r="J213" s="68">
        <v>80.619266055045898</v>
      </c>
      <c r="K213" s="71">
        <v>0.35534591194968601</v>
      </c>
      <c r="L213" s="68">
        <v>88.188073394495405</v>
      </c>
    </row>
    <row r="214" spans="1:12" x14ac:dyDescent="0.2">
      <c r="A214" s="72" t="s">
        <v>758</v>
      </c>
      <c r="B214" s="66" t="s">
        <v>759</v>
      </c>
      <c r="C214" s="67">
        <v>51</v>
      </c>
      <c r="D214" s="67" t="s">
        <v>340</v>
      </c>
      <c r="E214" s="71">
        <v>0.24125492511017799</v>
      </c>
      <c r="F214" s="68">
        <v>89.105504587156005</v>
      </c>
      <c r="G214" s="71">
        <v>0.33052847120241702</v>
      </c>
      <c r="H214" s="68">
        <v>85.894495412843995</v>
      </c>
      <c r="I214" s="71">
        <v>5.0469008530630903E-2</v>
      </c>
      <c r="J214" s="68">
        <v>77.178899082568805</v>
      </c>
      <c r="K214" s="71">
        <v>0.34276729559748398</v>
      </c>
      <c r="L214" s="68">
        <v>86.926605504587101</v>
      </c>
    </row>
    <row r="215" spans="1:12" x14ac:dyDescent="0.2">
      <c r="A215" s="72" t="s">
        <v>760</v>
      </c>
      <c r="B215" s="66" t="s">
        <v>761</v>
      </c>
      <c r="C215" s="67">
        <v>51</v>
      </c>
      <c r="D215" s="67" t="s">
        <v>340</v>
      </c>
      <c r="E215" s="71">
        <v>0.32284740280659702</v>
      </c>
      <c r="F215" s="68">
        <v>95.298165137614703</v>
      </c>
      <c r="G215" s="71">
        <v>0.54567606014252301</v>
      </c>
      <c r="H215" s="68">
        <v>96.043577981651396</v>
      </c>
      <c r="I215" s="71">
        <v>4.5507657711231601E-2</v>
      </c>
      <c r="J215" s="68">
        <v>75.458715596330293</v>
      </c>
      <c r="K215" s="71">
        <v>0.37735849056603799</v>
      </c>
      <c r="L215" s="68">
        <v>90.137614678899098</v>
      </c>
    </row>
    <row r="216" spans="1:12" x14ac:dyDescent="0.2">
      <c r="A216" s="72" t="s">
        <v>762</v>
      </c>
      <c r="B216" s="66" t="s">
        <v>763</v>
      </c>
      <c r="C216" s="67">
        <v>50</v>
      </c>
      <c r="D216" s="67" t="s">
        <v>340</v>
      </c>
      <c r="E216" s="71">
        <v>9.6009230602212406E-2</v>
      </c>
      <c r="F216" s="68">
        <v>24.197247706422001</v>
      </c>
      <c r="G216" s="71">
        <v>0.17997338549762601</v>
      </c>
      <c r="H216" s="68">
        <v>10.8371559633028</v>
      </c>
      <c r="I216" s="71">
        <v>1.37146836675012E-2</v>
      </c>
      <c r="J216" s="68">
        <v>54.415137614678898</v>
      </c>
      <c r="K216" s="71">
        <v>9.4339622641509496E-2</v>
      </c>
      <c r="L216" s="68">
        <v>52.9816513761468</v>
      </c>
    </row>
    <row r="217" spans="1:12" x14ac:dyDescent="0.2">
      <c r="A217" s="72" t="s">
        <v>764</v>
      </c>
      <c r="B217" s="66" t="s">
        <v>765</v>
      </c>
      <c r="C217" s="67">
        <v>50</v>
      </c>
      <c r="D217" s="67" t="s">
        <v>340</v>
      </c>
      <c r="E217" s="71">
        <v>7.9118999476643498E-2</v>
      </c>
      <c r="F217" s="68">
        <v>5.9059633027522898</v>
      </c>
      <c r="G217" s="71">
        <v>0.106528997552242</v>
      </c>
      <c r="H217" s="68">
        <v>5.6192660550458697</v>
      </c>
      <c r="I217" s="71">
        <v>1.13311455317764E-2</v>
      </c>
      <c r="J217" s="68">
        <v>50.802752293578003</v>
      </c>
      <c r="K217" s="71">
        <v>0.11949685534591201</v>
      </c>
      <c r="L217" s="68">
        <v>60.034403669724803</v>
      </c>
    </row>
    <row r="218" spans="1:12" x14ac:dyDescent="0.2">
      <c r="A218" s="72" t="s">
        <v>766</v>
      </c>
      <c r="B218" s="66" t="s">
        <v>767</v>
      </c>
      <c r="C218" s="67">
        <v>50</v>
      </c>
      <c r="D218" s="67" t="s">
        <v>340</v>
      </c>
      <c r="E218" s="71">
        <v>3.4883282229927801E-2</v>
      </c>
      <c r="F218" s="68">
        <v>0.28669724770642202</v>
      </c>
      <c r="G218" s="71">
        <v>1.3272952891760999E-2</v>
      </c>
      <c r="H218" s="68">
        <v>1.2041284403669701</v>
      </c>
      <c r="I218" s="71">
        <v>1.81925244563179E-4</v>
      </c>
      <c r="J218" s="68">
        <v>3.9564220183486198</v>
      </c>
      <c r="K218" s="71">
        <v>9.1194968553459099E-2</v>
      </c>
      <c r="L218" s="68">
        <v>52.006880733944897</v>
      </c>
    </row>
    <row r="219" spans="1:12" x14ac:dyDescent="0.2">
      <c r="A219" s="72" t="s">
        <v>768</v>
      </c>
      <c r="B219" s="66" t="s">
        <v>769</v>
      </c>
      <c r="C219" s="67">
        <v>50</v>
      </c>
      <c r="D219" s="67" t="s">
        <v>340</v>
      </c>
      <c r="E219" s="71">
        <v>8.4064530308582602E-2</v>
      </c>
      <c r="F219" s="68">
        <v>8.8302752293578006</v>
      </c>
      <c r="G219" s="71">
        <v>0.13570642329607999</v>
      </c>
      <c r="H219" s="68">
        <v>7.4541284403669703</v>
      </c>
      <c r="I219" s="71">
        <v>1.3496637180656501E-4</v>
      </c>
      <c r="J219" s="68">
        <v>3.21100917431193</v>
      </c>
      <c r="K219" s="71">
        <v>0.116352201257862</v>
      </c>
      <c r="L219" s="68">
        <v>59.2316513761468</v>
      </c>
    </row>
    <row r="220" spans="1:12" x14ac:dyDescent="0.2">
      <c r="A220" s="72" t="s">
        <v>770</v>
      </c>
      <c r="B220" s="66" t="s">
        <v>771</v>
      </c>
      <c r="C220" s="67">
        <v>50</v>
      </c>
      <c r="D220" s="67" t="s">
        <v>340</v>
      </c>
      <c r="E220" s="71">
        <v>5.91678072347765E-2</v>
      </c>
      <c r="F220" s="68">
        <v>2.8096330275229402</v>
      </c>
      <c r="G220" s="71">
        <v>6.5098028190762297E-2</v>
      </c>
      <c r="H220" s="68">
        <v>3.72706422018349</v>
      </c>
      <c r="I220" s="71">
        <v>5.4871545198566301E-3</v>
      </c>
      <c r="J220" s="68">
        <v>37.2133027522936</v>
      </c>
      <c r="K220" s="71">
        <v>0.106918238993711</v>
      </c>
      <c r="L220" s="68">
        <v>56.766055045871603</v>
      </c>
    </row>
    <row r="221" spans="1:12" x14ac:dyDescent="0.2">
      <c r="A221" s="72" t="s">
        <v>772</v>
      </c>
      <c r="B221" s="66" t="s">
        <v>773</v>
      </c>
      <c r="C221" s="67">
        <v>50</v>
      </c>
      <c r="D221" s="67" t="s">
        <v>340</v>
      </c>
      <c r="E221" s="71">
        <v>0.126225889542636</v>
      </c>
      <c r="F221" s="68">
        <v>48.681192660550501</v>
      </c>
      <c r="G221" s="71">
        <v>0.22942187365639399</v>
      </c>
      <c r="H221" s="68">
        <v>18.2912844036697</v>
      </c>
      <c r="I221" s="71">
        <v>1.40356691853492E-2</v>
      </c>
      <c r="J221" s="68">
        <v>54.587155963302699</v>
      </c>
      <c r="K221" s="71">
        <v>0.13522012578616399</v>
      </c>
      <c r="L221" s="68">
        <v>63.188073394495397</v>
      </c>
    </row>
    <row r="222" spans="1:12" x14ac:dyDescent="0.2">
      <c r="A222" s="72" t="s">
        <v>774</v>
      </c>
      <c r="B222" s="66" t="s">
        <v>775</v>
      </c>
      <c r="C222" s="67">
        <v>50</v>
      </c>
      <c r="D222" s="67" t="s">
        <v>340</v>
      </c>
      <c r="E222" s="71">
        <v>0.108183441809723</v>
      </c>
      <c r="F222" s="68">
        <v>34.633027522935798</v>
      </c>
      <c r="G222" s="71">
        <v>0.22067969720637701</v>
      </c>
      <c r="H222" s="68">
        <v>16.112385321100898</v>
      </c>
      <c r="I222" s="71">
        <v>9.7043317131399699E-5</v>
      </c>
      <c r="J222" s="68">
        <v>2.5802752293578002</v>
      </c>
      <c r="K222" s="71">
        <v>0.10377358490565999</v>
      </c>
      <c r="L222" s="68">
        <v>56.192660550458697</v>
      </c>
    </row>
    <row r="223" spans="1:12" x14ac:dyDescent="0.2">
      <c r="A223" s="72" t="s">
        <v>776</v>
      </c>
      <c r="B223" s="66" t="s">
        <v>777</v>
      </c>
      <c r="C223" s="67">
        <v>50</v>
      </c>
      <c r="D223" s="67" t="s">
        <v>340</v>
      </c>
      <c r="E223" s="71">
        <v>0.10131235685289899</v>
      </c>
      <c r="F223" s="68">
        <v>29.0137614678899</v>
      </c>
      <c r="G223" s="71">
        <v>0.185570887087737</v>
      </c>
      <c r="H223" s="68">
        <v>11.410550458715599</v>
      </c>
      <c r="I223" s="71">
        <v>2.0139822130965201E-3</v>
      </c>
      <c r="J223" s="68">
        <v>18.2339449541284</v>
      </c>
      <c r="K223" s="71">
        <v>0.116352201257862</v>
      </c>
      <c r="L223" s="68">
        <v>59.2316513761468</v>
      </c>
    </row>
    <row r="224" spans="1:12" x14ac:dyDescent="0.2">
      <c r="A224" s="72" t="s">
        <v>778</v>
      </c>
      <c r="B224" s="66" t="s">
        <v>779</v>
      </c>
      <c r="C224" s="67">
        <v>50</v>
      </c>
      <c r="D224" s="67" t="s">
        <v>340</v>
      </c>
      <c r="E224" s="71">
        <v>0.12642408231997099</v>
      </c>
      <c r="F224" s="68">
        <v>48.910550458715598</v>
      </c>
      <c r="G224" s="71">
        <v>0.231331966945682</v>
      </c>
      <c r="H224" s="68">
        <v>19.094036697247699</v>
      </c>
      <c r="I224" s="71">
        <v>1.4153787586580001E-4</v>
      </c>
      <c r="J224" s="68">
        <v>3.3256880733944998</v>
      </c>
      <c r="K224" s="71">
        <v>0.147798742138365</v>
      </c>
      <c r="L224" s="68">
        <v>65.596330275229306</v>
      </c>
    </row>
    <row r="225" spans="1:12" x14ac:dyDescent="0.2">
      <c r="A225" s="72" t="s">
        <v>780</v>
      </c>
      <c r="B225" s="66" t="s">
        <v>781</v>
      </c>
      <c r="C225" s="67">
        <v>50</v>
      </c>
      <c r="D225" s="67" t="s">
        <v>340</v>
      </c>
      <c r="E225" s="71">
        <v>0.100413305930259</v>
      </c>
      <c r="F225" s="68">
        <v>28.153669724770602</v>
      </c>
      <c r="G225" s="71">
        <v>0.15944436246482799</v>
      </c>
      <c r="H225" s="68">
        <v>9.1169724770642198</v>
      </c>
      <c r="I225" s="71">
        <v>1.9154045891986399E-2</v>
      </c>
      <c r="J225" s="68">
        <v>60.7224770642202</v>
      </c>
      <c r="K225" s="71">
        <v>0.122641509433962</v>
      </c>
      <c r="L225" s="68">
        <v>60.951834862385297</v>
      </c>
    </row>
    <row r="226" spans="1:12" x14ac:dyDescent="0.2">
      <c r="A226" s="72" t="s">
        <v>782</v>
      </c>
      <c r="B226" s="66" t="s">
        <v>783</v>
      </c>
      <c r="C226" s="67">
        <v>50</v>
      </c>
      <c r="D226" s="67" t="s">
        <v>340</v>
      </c>
      <c r="E226" s="71">
        <v>7.0709819459201406E-2</v>
      </c>
      <c r="F226" s="68">
        <v>4.4724770642201799</v>
      </c>
      <c r="G226" s="71">
        <v>8.9783490973907601E-2</v>
      </c>
      <c r="H226" s="68">
        <v>4.5298165137614701</v>
      </c>
      <c r="I226" s="71">
        <v>5.9937661458348201E-3</v>
      </c>
      <c r="J226" s="68">
        <v>38.2454128440367</v>
      </c>
      <c r="K226" s="71">
        <v>0.116352201257862</v>
      </c>
      <c r="L226" s="68">
        <v>59.2316513761468</v>
      </c>
    </row>
    <row r="227" spans="1:12" x14ac:dyDescent="0.2">
      <c r="A227" s="72" t="s">
        <v>784</v>
      </c>
      <c r="B227" s="66" t="s">
        <v>785</v>
      </c>
      <c r="C227" s="67">
        <v>50</v>
      </c>
      <c r="D227" s="67" t="s">
        <v>340</v>
      </c>
      <c r="E227" s="71">
        <v>8.80382222238799E-2</v>
      </c>
      <c r="F227" s="68">
        <v>15.3669724770642</v>
      </c>
      <c r="G227" s="71">
        <v>0.14147071619773199</v>
      </c>
      <c r="H227" s="68">
        <v>8.0275229357798192</v>
      </c>
      <c r="I227" s="71">
        <v>2.44103994533648E-6</v>
      </c>
      <c r="J227" s="68">
        <v>1.0894495412844001</v>
      </c>
      <c r="K227" s="71">
        <v>0.122641509433962</v>
      </c>
      <c r="L227" s="68">
        <v>60.951834862385297</v>
      </c>
    </row>
    <row r="228" spans="1:12" x14ac:dyDescent="0.2">
      <c r="A228" s="72" t="s">
        <v>786</v>
      </c>
      <c r="B228" s="66" t="s">
        <v>787</v>
      </c>
      <c r="C228" s="67">
        <v>50</v>
      </c>
      <c r="D228" s="67" t="s">
        <v>340</v>
      </c>
      <c r="E228" s="71">
        <v>0.21295594935661899</v>
      </c>
      <c r="F228" s="68">
        <v>82.626146788990795</v>
      </c>
      <c r="G228" s="71">
        <v>0.25626213288246003</v>
      </c>
      <c r="H228" s="68">
        <v>63.188073394495397</v>
      </c>
      <c r="I228" s="71">
        <v>5.2472246213600901E-3</v>
      </c>
      <c r="J228" s="68">
        <v>36.353211009174302</v>
      </c>
      <c r="K228" s="71">
        <v>0.37735849056603799</v>
      </c>
      <c r="L228" s="68">
        <v>90.137614678899098</v>
      </c>
    </row>
    <row r="229" spans="1:12" x14ac:dyDescent="0.2">
      <c r="A229" s="72" t="s">
        <v>788</v>
      </c>
      <c r="B229" s="66" t="s">
        <v>789</v>
      </c>
      <c r="C229" s="67">
        <v>50</v>
      </c>
      <c r="D229" s="67" t="s">
        <v>340</v>
      </c>
      <c r="E229" s="71">
        <v>0.20079887653932099</v>
      </c>
      <c r="F229" s="68">
        <v>77.9816513761468</v>
      </c>
      <c r="G229" s="71">
        <v>0.25</v>
      </c>
      <c r="H229" s="68">
        <v>55.7912844036697</v>
      </c>
      <c r="I229" s="71">
        <v>1.59186421965802E-2</v>
      </c>
      <c r="J229" s="68">
        <v>56.651376146788998</v>
      </c>
      <c r="K229" s="71">
        <v>0.33647798742138402</v>
      </c>
      <c r="L229" s="68">
        <v>86.295871559632999</v>
      </c>
    </row>
    <row r="230" spans="1:12" x14ac:dyDescent="0.2">
      <c r="A230" s="72" t="s">
        <v>790</v>
      </c>
      <c r="B230" s="66" t="s">
        <v>791</v>
      </c>
      <c r="C230" s="67">
        <v>50</v>
      </c>
      <c r="D230" s="67" t="s">
        <v>340</v>
      </c>
      <c r="E230" s="71">
        <v>0.20650851082607799</v>
      </c>
      <c r="F230" s="68">
        <v>79.701834862385297</v>
      </c>
      <c r="G230" s="71">
        <v>0.228436957016318</v>
      </c>
      <c r="H230" s="68">
        <v>18.119266055045902</v>
      </c>
      <c r="I230" s="71">
        <v>7.4407767197780597E-3</v>
      </c>
      <c r="J230" s="68">
        <v>42.660550458715598</v>
      </c>
      <c r="K230" s="71">
        <v>0.383647798742138</v>
      </c>
      <c r="L230" s="68">
        <v>91.227064220183493</v>
      </c>
    </row>
    <row r="231" spans="1:12" x14ac:dyDescent="0.2">
      <c r="A231" s="72" t="s">
        <v>792</v>
      </c>
      <c r="B231" s="66" t="s">
        <v>793</v>
      </c>
      <c r="C231" s="67">
        <v>50</v>
      </c>
      <c r="D231" s="67" t="s">
        <v>340</v>
      </c>
      <c r="E231" s="71">
        <v>0.23110164932753599</v>
      </c>
      <c r="F231" s="68">
        <v>87.327981651376106</v>
      </c>
      <c r="G231" s="71">
        <v>0.33398620174760002</v>
      </c>
      <c r="H231" s="68">
        <v>86.353211009174302</v>
      </c>
      <c r="I231" s="71">
        <v>1.0262142461422199E-2</v>
      </c>
      <c r="J231" s="68">
        <v>48.623853211009198</v>
      </c>
      <c r="K231" s="71">
        <v>0.34905660377358499</v>
      </c>
      <c r="L231" s="68">
        <v>87.614678899082605</v>
      </c>
    </row>
    <row r="232" spans="1:12" x14ac:dyDescent="0.2">
      <c r="A232" s="72" t="s">
        <v>794</v>
      </c>
      <c r="B232" s="66" t="s">
        <v>795</v>
      </c>
      <c r="C232" s="67">
        <v>50</v>
      </c>
      <c r="D232" s="67" t="s">
        <v>340</v>
      </c>
      <c r="E232" s="71">
        <v>0.222844616707948</v>
      </c>
      <c r="F232" s="68">
        <v>85.435779816513801</v>
      </c>
      <c r="G232" s="71">
        <v>0.25072337676963502</v>
      </c>
      <c r="H232" s="68">
        <v>56.422018348623901</v>
      </c>
      <c r="I232" s="71">
        <v>4.6741290964272098E-2</v>
      </c>
      <c r="J232" s="68">
        <v>75.917431192660501</v>
      </c>
      <c r="K232" s="71">
        <v>0.37106918238993702</v>
      </c>
      <c r="L232" s="68">
        <v>89.334862385321102</v>
      </c>
    </row>
    <row r="233" spans="1:12" x14ac:dyDescent="0.2">
      <c r="A233" s="72" t="s">
        <v>774</v>
      </c>
      <c r="B233" s="66" t="s">
        <v>796</v>
      </c>
      <c r="C233" s="67">
        <v>50</v>
      </c>
      <c r="D233" s="67" t="s">
        <v>340</v>
      </c>
      <c r="E233" s="71">
        <v>7.2618073860286694E-2</v>
      </c>
      <c r="F233" s="68">
        <v>4.8165137614678901</v>
      </c>
      <c r="G233" s="71">
        <v>7.8938280077754705E-2</v>
      </c>
      <c r="H233" s="68">
        <v>4.1284403669724803</v>
      </c>
      <c r="I233" s="71">
        <v>5.5116162889141604E-4</v>
      </c>
      <c r="J233" s="68">
        <v>7.0527522935779796</v>
      </c>
      <c r="K233" s="71">
        <v>0.138364779874214</v>
      </c>
      <c r="L233" s="68">
        <v>63.818807339449499</v>
      </c>
    </row>
    <row r="234" spans="1:12" x14ac:dyDescent="0.2">
      <c r="A234" s="72" t="s">
        <v>797</v>
      </c>
      <c r="B234" s="66" t="s">
        <v>798</v>
      </c>
      <c r="C234" s="67">
        <v>50</v>
      </c>
      <c r="D234" s="67" t="s">
        <v>340</v>
      </c>
      <c r="E234" s="71">
        <v>0.182080802118115</v>
      </c>
      <c r="F234" s="68">
        <v>72.477064220183493</v>
      </c>
      <c r="G234" s="71">
        <v>0.20815130223556599</v>
      </c>
      <c r="H234" s="68">
        <v>13.417431192660599</v>
      </c>
      <c r="I234" s="71">
        <v>7.9024248734960393E-3</v>
      </c>
      <c r="J234" s="68">
        <v>43.405963302752298</v>
      </c>
      <c r="K234" s="71">
        <v>0.330188679245283</v>
      </c>
      <c r="L234" s="68">
        <v>85.665137614678898</v>
      </c>
    </row>
    <row r="235" spans="1:12" x14ac:dyDescent="0.2">
      <c r="A235" s="72" t="s">
        <v>799</v>
      </c>
      <c r="B235" s="66" t="s">
        <v>800</v>
      </c>
      <c r="C235" s="67">
        <v>50</v>
      </c>
      <c r="D235" s="67" t="s">
        <v>340</v>
      </c>
      <c r="E235" s="71">
        <v>0.21082804970799299</v>
      </c>
      <c r="F235" s="68">
        <v>81.307339449541303</v>
      </c>
      <c r="G235" s="71">
        <v>0.24960588632669201</v>
      </c>
      <c r="H235" s="68">
        <v>39.392201834862398</v>
      </c>
      <c r="I235" s="71">
        <v>1.20735369047289E-3</v>
      </c>
      <c r="J235" s="68">
        <v>12.672018348623901</v>
      </c>
      <c r="K235" s="71">
        <v>0.38167090910681301</v>
      </c>
      <c r="L235" s="68">
        <v>90.596330275229306</v>
      </c>
    </row>
    <row r="236" spans="1:12" x14ac:dyDescent="0.2">
      <c r="A236" s="72" t="s">
        <v>801</v>
      </c>
      <c r="B236" s="66" t="s">
        <v>802</v>
      </c>
      <c r="C236" s="67">
        <v>50</v>
      </c>
      <c r="D236" s="67" t="s">
        <v>340</v>
      </c>
      <c r="E236" s="71">
        <v>0.112177543941252</v>
      </c>
      <c r="F236" s="68">
        <v>38.188073394495397</v>
      </c>
      <c r="G236" s="71">
        <v>4.6816237991774298E-2</v>
      </c>
      <c r="H236" s="68">
        <v>2.9243119266055002</v>
      </c>
      <c r="I236" s="71">
        <v>3.5528718194034301E-3</v>
      </c>
      <c r="J236" s="68">
        <v>27.809633027522899</v>
      </c>
      <c r="K236" s="71">
        <v>0.286163522012579</v>
      </c>
      <c r="L236" s="68">
        <v>81.880733944954102</v>
      </c>
    </row>
    <row r="237" spans="1:12" x14ac:dyDescent="0.2">
      <c r="A237" s="72" t="s">
        <v>803</v>
      </c>
      <c r="B237" s="66" t="s">
        <v>804</v>
      </c>
      <c r="C237" s="67">
        <v>50</v>
      </c>
      <c r="D237" s="67" t="s">
        <v>340</v>
      </c>
      <c r="E237" s="71">
        <v>0.108238799625164</v>
      </c>
      <c r="F237" s="68">
        <v>34.747706422018297</v>
      </c>
      <c r="G237" s="71">
        <v>1.63841113928959E-2</v>
      </c>
      <c r="H237" s="68">
        <v>1.3761467889908301</v>
      </c>
      <c r="I237" s="71">
        <v>1.5618685366451001E-4</v>
      </c>
      <c r="J237" s="68">
        <v>3.6123853211009198</v>
      </c>
      <c r="K237" s="71">
        <v>0.30817610062893103</v>
      </c>
      <c r="L237" s="68">
        <v>83.658256880733902</v>
      </c>
    </row>
    <row r="238" spans="1:12" x14ac:dyDescent="0.2">
      <c r="A238" s="72" t="s">
        <v>805</v>
      </c>
      <c r="B238" s="66" t="s">
        <v>806</v>
      </c>
      <c r="C238" s="67">
        <v>50</v>
      </c>
      <c r="D238" s="67" t="s">
        <v>340</v>
      </c>
      <c r="E238" s="71">
        <v>0.19728582040179399</v>
      </c>
      <c r="F238" s="68">
        <v>77.121559633027502</v>
      </c>
      <c r="G238" s="71">
        <v>0.218575942304048</v>
      </c>
      <c r="H238" s="68">
        <v>15.5963302752294</v>
      </c>
      <c r="I238" s="71">
        <v>1.0445720586722701E-3</v>
      </c>
      <c r="J238" s="68">
        <v>11.2385321100917</v>
      </c>
      <c r="K238" s="71">
        <v>0.37223694684266201</v>
      </c>
      <c r="L238" s="68">
        <v>89.564220183486199</v>
      </c>
    </row>
    <row r="239" spans="1:12" x14ac:dyDescent="0.2">
      <c r="A239" s="72" t="s">
        <v>807</v>
      </c>
      <c r="B239" s="66" t="s">
        <v>808</v>
      </c>
      <c r="C239" s="67">
        <v>50</v>
      </c>
      <c r="D239" s="67" t="s">
        <v>340</v>
      </c>
      <c r="E239" s="71">
        <v>0.19624804488525599</v>
      </c>
      <c r="F239" s="68">
        <v>76.605504587156005</v>
      </c>
      <c r="G239" s="71">
        <v>0.22463627249543799</v>
      </c>
      <c r="H239" s="68">
        <v>16.800458715596299</v>
      </c>
      <c r="I239" s="71">
        <v>2.4726420345446698E-3</v>
      </c>
      <c r="J239" s="68">
        <v>20.584862385321099</v>
      </c>
      <c r="K239" s="71">
        <v>0.36163522012578603</v>
      </c>
      <c r="L239" s="68">
        <v>88.589449541284395</v>
      </c>
    </row>
    <row r="240" spans="1:12" x14ac:dyDescent="0.2">
      <c r="A240" s="72" t="s">
        <v>809</v>
      </c>
      <c r="B240" s="66" t="s">
        <v>810</v>
      </c>
      <c r="C240" s="67">
        <v>50</v>
      </c>
      <c r="D240" s="67" t="s">
        <v>340</v>
      </c>
      <c r="E240" s="71">
        <v>0.22887119814607201</v>
      </c>
      <c r="F240" s="68">
        <v>86.983944954128404</v>
      </c>
      <c r="G240" s="71">
        <v>0.28412596390175399</v>
      </c>
      <c r="H240" s="68">
        <v>77.293577981651396</v>
      </c>
      <c r="I240" s="71">
        <v>3.02506836937994E-2</v>
      </c>
      <c r="J240" s="68">
        <v>69.782110091743107</v>
      </c>
      <c r="K240" s="71">
        <v>0.37223694684266201</v>
      </c>
      <c r="L240" s="68">
        <v>89.564220183486199</v>
      </c>
    </row>
    <row r="241" spans="1:12" x14ac:dyDescent="0.2">
      <c r="A241" s="72" t="s">
        <v>811</v>
      </c>
      <c r="B241" s="66" t="s">
        <v>812</v>
      </c>
      <c r="C241" s="67">
        <v>50</v>
      </c>
      <c r="D241" s="67" t="s">
        <v>340</v>
      </c>
      <c r="E241" s="71">
        <v>0.27394641801660902</v>
      </c>
      <c r="F241" s="68">
        <v>91.9724770642202</v>
      </c>
      <c r="G241" s="71">
        <v>0.43190431900484799</v>
      </c>
      <c r="H241" s="68">
        <v>92.717889908256893</v>
      </c>
      <c r="I241" s="71">
        <v>1.25764444789406E-2</v>
      </c>
      <c r="J241" s="68">
        <v>52.866972477064202</v>
      </c>
      <c r="K241" s="71">
        <v>0.37735849056603799</v>
      </c>
      <c r="L241" s="68">
        <v>90.137614678899098</v>
      </c>
    </row>
    <row r="242" spans="1:12" x14ac:dyDescent="0.2">
      <c r="A242" s="72" t="s">
        <v>813</v>
      </c>
      <c r="B242" s="66" t="s">
        <v>814</v>
      </c>
      <c r="C242" s="67">
        <v>51</v>
      </c>
      <c r="D242" s="67" t="s">
        <v>340</v>
      </c>
      <c r="E242" s="71">
        <v>0.25387136655414499</v>
      </c>
      <c r="F242" s="68">
        <v>90.194954128440401</v>
      </c>
      <c r="G242" s="71">
        <v>0.43283280713150202</v>
      </c>
      <c r="H242" s="68">
        <v>92.832568807339499</v>
      </c>
      <c r="I242" s="71">
        <v>2.6894500078102599E-2</v>
      </c>
      <c r="J242" s="68">
        <v>67.316513761467903</v>
      </c>
      <c r="K242" s="71">
        <v>0.30188679245283001</v>
      </c>
      <c r="L242" s="68">
        <v>83.084862385321102</v>
      </c>
    </row>
    <row r="243" spans="1:12" x14ac:dyDescent="0.2">
      <c r="A243" s="72" t="s">
        <v>815</v>
      </c>
      <c r="B243" s="66" t="s">
        <v>816</v>
      </c>
      <c r="C243" s="67">
        <v>51</v>
      </c>
      <c r="D243" s="67" t="s">
        <v>340</v>
      </c>
      <c r="E243" s="71">
        <v>0.25574107116674599</v>
      </c>
      <c r="F243" s="68">
        <v>90.4816513761468</v>
      </c>
      <c r="G243" s="71">
        <v>0.416192234154381</v>
      </c>
      <c r="H243" s="68">
        <v>91.915137614678898</v>
      </c>
      <c r="I243" s="71">
        <v>5.1190296603230304E-3</v>
      </c>
      <c r="J243" s="68">
        <v>35.894495412844002</v>
      </c>
      <c r="K243" s="71">
        <v>0.34591194968553501</v>
      </c>
      <c r="L243" s="68">
        <v>87.270642201834903</v>
      </c>
    </row>
    <row r="244" spans="1:12" x14ac:dyDescent="0.2">
      <c r="A244" s="72" t="s">
        <v>817</v>
      </c>
      <c r="B244" s="66" t="s">
        <v>818</v>
      </c>
      <c r="C244" s="67">
        <v>51</v>
      </c>
      <c r="D244" s="67" t="s">
        <v>340</v>
      </c>
      <c r="E244" s="71">
        <v>0.34233910642818499</v>
      </c>
      <c r="F244" s="68">
        <v>95.986238532110093</v>
      </c>
      <c r="G244" s="71">
        <v>0.68119220669582004</v>
      </c>
      <c r="H244" s="68">
        <v>98.279816513761503</v>
      </c>
      <c r="I244" s="71">
        <v>2.1925741519552601E-2</v>
      </c>
      <c r="J244" s="68">
        <v>63.474770642201797</v>
      </c>
      <c r="K244" s="71">
        <v>0.32389937106918198</v>
      </c>
      <c r="L244" s="68">
        <v>84.919724770642205</v>
      </c>
    </row>
    <row r="245" spans="1:12" x14ac:dyDescent="0.2">
      <c r="A245" s="72" t="s">
        <v>819</v>
      </c>
      <c r="B245" s="66" t="s">
        <v>820</v>
      </c>
      <c r="C245" s="67">
        <v>51</v>
      </c>
      <c r="D245" s="67" t="s">
        <v>340</v>
      </c>
      <c r="E245" s="71">
        <v>0.20490245112883701</v>
      </c>
      <c r="F245" s="68">
        <v>79.013761467889907</v>
      </c>
      <c r="G245" s="71">
        <v>0.28289525373126201</v>
      </c>
      <c r="H245" s="68">
        <v>76.376146788990795</v>
      </c>
      <c r="I245" s="71">
        <v>4.7680744980156996E-3</v>
      </c>
      <c r="J245" s="68">
        <v>34.288990825688103</v>
      </c>
      <c r="K245" s="71">
        <v>0.32704402515723302</v>
      </c>
      <c r="L245" s="68">
        <v>85.378440366972498</v>
      </c>
    </row>
    <row r="246" spans="1:12" x14ac:dyDescent="0.2">
      <c r="A246" s="72" t="s">
        <v>821</v>
      </c>
      <c r="B246" s="66" t="s">
        <v>822</v>
      </c>
      <c r="C246" s="67">
        <v>51</v>
      </c>
      <c r="D246" s="67" t="s">
        <v>340</v>
      </c>
      <c r="E246" s="71">
        <v>0.23975020808709499</v>
      </c>
      <c r="F246" s="68">
        <v>88.704128440367001</v>
      </c>
      <c r="G246" s="71">
        <v>0.328659999215758</v>
      </c>
      <c r="H246" s="68">
        <v>85.665137614678898</v>
      </c>
      <c r="I246" s="71">
        <v>4.1534021271941203E-2</v>
      </c>
      <c r="J246" s="68">
        <v>73.967889908256893</v>
      </c>
      <c r="K246" s="71">
        <v>0.34905660377358499</v>
      </c>
      <c r="L246" s="68">
        <v>87.614678899082605</v>
      </c>
    </row>
    <row r="247" spans="1:12" x14ac:dyDescent="0.2">
      <c r="A247" s="72" t="s">
        <v>823</v>
      </c>
      <c r="B247" s="66" t="s">
        <v>824</v>
      </c>
      <c r="C247" s="67">
        <v>50</v>
      </c>
      <c r="D247" s="67" t="s">
        <v>340</v>
      </c>
      <c r="E247" s="71">
        <v>0.221132518765457</v>
      </c>
      <c r="F247" s="68">
        <v>84.747706422018396</v>
      </c>
      <c r="G247" s="71">
        <v>0.28905938877742998</v>
      </c>
      <c r="H247" s="68">
        <v>78.727064220183493</v>
      </c>
      <c r="I247" s="71">
        <v>1.2702947393155001E-2</v>
      </c>
      <c r="J247" s="68">
        <v>53.096330275229398</v>
      </c>
      <c r="K247" s="71">
        <v>0.36163522012578603</v>
      </c>
      <c r="L247" s="68">
        <v>88.589449541284395</v>
      </c>
    </row>
    <row r="248" spans="1:12" x14ac:dyDescent="0.2">
      <c r="A248" s="72" t="s">
        <v>825</v>
      </c>
      <c r="B248" s="66" t="s">
        <v>826</v>
      </c>
      <c r="C248" s="67">
        <v>50</v>
      </c>
      <c r="D248" s="67" t="s">
        <v>340</v>
      </c>
      <c r="E248" s="71">
        <v>0.21174629573614701</v>
      </c>
      <c r="F248" s="68">
        <v>81.995412844036693</v>
      </c>
      <c r="G248" s="71">
        <v>0.25</v>
      </c>
      <c r="H248" s="68">
        <v>55.7912844036697</v>
      </c>
      <c r="I248" s="71">
        <v>4.7357425543518E-3</v>
      </c>
      <c r="J248" s="68">
        <v>34.174311926605498</v>
      </c>
      <c r="K248" s="71">
        <v>0.38050314465408802</v>
      </c>
      <c r="L248" s="68">
        <v>90.424311926605498</v>
      </c>
    </row>
    <row r="249" spans="1:12" x14ac:dyDescent="0.2">
      <c r="A249" s="72" t="s">
        <v>827</v>
      </c>
      <c r="B249" s="66" t="s">
        <v>828</v>
      </c>
      <c r="C249" s="67">
        <v>50</v>
      </c>
      <c r="D249" s="67" t="s">
        <v>340</v>
      </c>
      <c r="E249" s="71">
        <v>0.22867053133265899</v>
      </c>
      <c r="F249" s="68">
        <v>86.869266055045898</v>
      </c>
      <c r="G249" s="71">
        <v>0.33664361776116702</v>
      </c>
      <c r="H249" s="68">
        <v>86.639908256880702</v>
      </c>
      <c r="I249" s="71">
        <v>6.6006806393240497E-3</v>
      </c>
      <c r="J249" s="68">
        <v>40.0229357798165</v>
      </c>
      <c r="K249" s="71">
        <v>0.34276729559748398</v>
      </c>
      <c r="L249" s="68">
        <v>86.926605504587101</v>
      </c>
    </row>
    <row r="250" spans="1:12" x14ac:dyDescent="0.2">
      <c r="A250" s="72" t="s">
        <v>829</v>
      </c>
      <c r="B250" s="66" t="s">
        <v>830</v>
      </c>
      <c r="C250" s="67">
        <v>51</v>
      </c>
      <c r="D250" s="67" t="s">
        <v>340</v>
      </c>
      <c r="E250" s="71">
        <v>0.21492284817503099</v>
      </c>
      <c r="F250" s="68">
        <v>83.084862385321102</v>
      </c>
      <c r="G250" s="71">
        <v>0.27958724771579602</v>
      </c>
      <c r="H250" s="68">
        <v>75</v>
      </c>
      <c r="I250" s="71">
        <v>1.9269347123763401E-2</v>
      </c>
      <c r="J250" s="68">
        <v>60.894495412844002</v>
      </c>
      <c r="K250" s="71">
        <v>0.34591194968553501</v>
      </c>
      <c r="L250" s="68">
        <v>87.270642201834903</v>
      </c>
    </row>
    <row r="251" spans="1:12" x14ac:dyDescent="0.2">
      <c r="A251" s="72" t="s">
        <v>831</v>
      </c>
      <c r="B251" s="66" t="s">
        <v>832</v>
      </c>
      <c r="C251" s="67">
        <v>50</v>
      </c>
      <c r="D251" s="67" t="s">
        <v>340</v>
      </c>
      <c r="E251" s="71">
        <v>0.21873917311525601</v>
      </c>
      <c r="F251" s="68">
        <v>84.059633027522906</v>
      </c>
      <c r="G251" s="71">
        <v>0.27168063987477797</v>
      </c>
      <c r="H251" s="68">
        <v>72.075688073394502</v>
      </c>
      <c r="I251" s="71">
        <v>2.9190967521306E-2</v>
      </c>
      <c r="J251" s="68">
        <v>69.323394495412899</v>
      </c>
      <c r="K251" s="71">
        <v>0.35534591194968601</v>
      </c>
      <c r="L251" s="68">
        <v>88.188073394495405</v>
      </c>
    </row>
    <row r="252" spans="1:12" x14ac:dyDescent="0.2">
      <c r="A252" s="72" t="s">
        <v>833</v>
      </c>
      <c r="B252" s="66" t="s">
        <v>834</v>
      </c>
      <c r="C252" s="67">
        <v>50</v>
      </c>
      <c r="D252" s="67" t="s">
        <v>340</v>
      </c>
      <c r="E252" s="71">
        <v>0.25108522570438702</v>
      </c>
      <c r="F252" s="68">
        <v>90.022935779816507</v>
      </c>
      <c r="G252" s="71">
        <v>0.36934665778069398</v>
      </c>
      <c r="H252" s="68">
        <v>89.392201834862405</v>
      </c>
      <c r="I252" s="71">
        <v>0.13548134637649301</v>
      </c>
      <c r="J252" s="68">
        <v>91.9724770642202</v>
      </c>
      <c r="K252" s="71">
        <v>0.24842767295597501</v>
      </c>
      <c r="L252" s="68">
        <v>77.9816513761468</v>
      </c>
    </row>
    <row r="253" spans="1:12" x14ac:dyDescent="0.2">
      <c r="A253" s="72" t="s">
        <v>835</v>
      </c>
      <c r="B253" s="66" t="s">
        <v>836</v>
      </c>
      <c r="C253" s="67">
        <v>50</v>
      </c>
      <c r="D253" s="67" t="s">
        <v>340</v>
      </c>
      <c r="E253" s="71">
        <v>0.32263691442359199</v>
      </c>
      <c r="F253" s="68">
        <v>95.2408256880734</v>
      </c>
      <c r="G253" s="71">
        <v>0.56245860710420204</v>
      </c>
      <c r="H253" s="68">
        <v>96.502293577981604</v>
      </c>
      <c r="I253" s="71">
        <v>9.0986727361541703E-2</v>
      </c>
      <c r="J253" s="68">
        <v>86.639908256880702</v>
      </c>
      <c r="K253" s="71">
        <v>0.31446540880503099</v>
      </c>
      <c r="L253" s="68">
        <v>84.116972477064195</v>
      </c>
    </row>
    <row r="254" spans="1:12" x14ac:dyDescent="0.2">
      <c r="A254" s="72" t="s">
        <v>837</v>
      </c>
      <c r="B254" s="66" t="s">
        <v>838</v>
      </c>
      <c r="C254" s="67">
        <v>51</v>
      </c>
      <c r="D254" s="67" t="s">
        <v>340</v>
      </c>
      <c r="E254" s="71">
        <v>0.21521859510660399</v>
      </c>
      <c r="F254" s="68">
        <v>83.314220183486199</v>
      </c>
      <c r="G254" s="71">
        <v>0.251030494786256</v>
      </c>
      <c r="H254" s="68">
        <v>57.167431192660501</v>
      </c>
      <c r="I254" s="71">
        <v>1.0977491791415999E-2</v>
      </c>
      <c r="J254" s="68">
        <v>50</v>
      </c>
      <c r="K254" s="71">
        <v>0.383647798742138</v>
      </c>
      <c r="L254" s="68">
        <v>91.227064220183493</v>
      </c>
    </row>
    <row r="255" spans="1:12" x14ac:dyDescent="0.2">
      <c r="A255" s="72" t="s">
        <v>839</v>
      </c>
      <c r="B255" s="66" t="s">
        <v>840</v>
      </c>
      <c r="C255" s="67">
        <v>50</v>
      </c>
      <c r="D255" s="67" t="s">
        <v>340</v>
      </c>
      <c r="E255" s="71">
        <v>4.4006569824498701E-2</v>
      </c>
      <c r="F255" s="68">
        <v>1.2614678899082601</v>
      </c>
      <c r="G255" s="71">
        <v>1.8252375575715501E-2</v>
      </c>
      <c r="H255" s="68">
        <v>1.4334862385321101</v>
      </c>
      <c r="I255" s="71">
        <v>5.59786727969162E-4</v>
      </c>
      <c r="J255" s="68">
        <v>7.2821100917431201</v>
      </c>
      <c r="K255" s="71">
        <v>0.113207547169811</v>
      </c>
      <c r="L255" s="68">
        <v>58.314220183486199</v>
      </c>
    </row>
    <row r="256" spans="1:12" x14ac:dyDescent="0.2">
      <c r="A256" s="72" t="s">
        <v>841</v>
      </c>
      <c r="B256" s="66" t="s">
        <v>842</v>
      </c>
      <c r="C256" s="67">
        <v>50</v>
      </c>
      <c r="D256" s="67" t="s">
        <v>340</v>
      </c>
      <c r="E256" s="71">
        <v>3.7670219252164003E-2</v>
      </c>
      <c r="F256" s="68">
        <v>0.45871559633027498</v>
      </c>
      <c r="G256" s="71">
        <v>2.15484713120341E-2</v>
      </c>
      <c r="H256" s="68">
        <v>1.7201834862385299</v>
      </c>
      <c r="I256" s="71">
        <v>2.6721789099865901E-4</v>
      </c>
      <c r="J256" s="68">
        <v>4.8165137614678901</v>
      </c>
      <c r="K256" s="71">
        <v>9.1194968553459099E-2</v>
      </c>
      <c r="L256" s="68">
        <v>52.006880733944897</v>
      </c>
    </row>
    <row r="257" spans="1:12" x14ac:dyDescent="0.2">
      <c r="A257" s="72" t="s">
        <v>843</v>
      </c>
      <c r="B257" s="66" t="s">
        <v>844</v>
      </c>
      <c r="C257" s="67">
        <v>50</v>
      </c>
      <c r="D257" s="67" t="s">
        <v>340</v>
      </c>
      <c r="E257" s="71">
        <v>3.6633926803881903E-2</v>
      </c>
      <c r="F257" s="68">
        <v>0.40137614678899097</v>
      </c>
      <c r="G257" s="71">
        <v>3.4306616047393601E-2</v>
      </c>
      <c r="H257" s="68">
        <v>2.75229357798165</v>
      </c>
      <c r="I257" s="71">
        <v>1.2346625104461801E-4</v>
      </c>
      <c r="J257" s="68">
        <v>3.0963302752293602</v>
      </c>
      <c r="K257" s="71">
        <v>7.5471698113207503E-2</v>
      </c>
      <c r="L257" s="68">
        <v>47.649082568807302</v>
      </c>
    </row>
    <row r="258" spans="1:12" x14ac:dyDescent="0.2">
      <c r="A258" s="72" t="s">
        <v>845</v>
      </c>
      <c r="B258" s="66" t="s">
        <v>846</v>
      </c>
      <c r="C258" s="67">
        <v>50</v>
      </c>
      <c r="D258" s="67" t="s">
        <v>340</v>
      </c>
      <c r="E258" s="71">
        <v>5.3209059375241403E-2</v>
      </c>
      <c r="F258" s="68">
        <v>2.0642201834862401</v>
      </c>
      <c r="G258" s="71">
        <v>0.114575383564034</v>
      </c>
      <c r="H258" s="68">
        <v>5.9059633027522898</v>
      </c>
      <c r="I258" s="71">
        <v>1.02663732898576E-3</v>
      </c>
      <c r="J258" s="68">
        <v>10.8371559633028</v>
      </c>
      <c r="K258" s="71">
        <v>4.40251572327044E-2</v>
      </c>
      <c r="L258" s="68">
        <v>41.571100917431203</v>
      </c>
    </row>
    <row r="259" spans="1:12" x14ac:dyDescent="0.2">
      <c r="A259" s="72" t="s">
        <v>847</v>
      </c>
      <c r="B259" s="66" t="s">
        <v>848</v>
      </c>
      <c r="C259" s="67">
        <v>50</v>
      </c>
      <c r="D259" s="67" t="s">
        <v>340</v>
      </c>
      <c r="E259" s="71">
        <v>5.8848715684664502E-2</v>
      </c>
      <c r="F259" s="68">
        <v>2.75229357798165</v>
      </c>
      <c r="G259" s="71">
        <v>0.116917314374564</v>
      </c>
      <c r="H259" s="68">
        <v>6.3073394495412796</v>
      </c>
      <c r="I259" s="71">
        <v>3.0250590945240701E-3</v>
      </c>
      <c r="J259" s="68">
        <v>24.139908256880702</v>
      </c>
      <c r="K259" s="71">
        <v>5.6603773584905599E-2</v>
      </c>
      <c r="L259" s="68">
        <v>43.864678899082598</v>
      </c>
    </row>
    <row r="260" spans="1:12" x14ac:dyDescent="0.2">
      <c r="A260" s="72" t="s">
        <v>849</v>
      </c>
      <c r="B260" s="66" t="s">
        <v>850</v>
      </c>
      <c r="C260" s="67">
        <v>50</v>
      </c>
      <c r="D260" s="67" t="s">
        <v>340</v>
      </c>
      <c r="E260" s="71">
        <v>0.106375709380644</v>
      </c>
      <c r="F260" s="68">
        <v>32.798165137614703</v>
      </c>
      <c r="G260" s="71">
        <v>0.223342208590873</v>
      </c>
      <c r="H260" s="68">
        <v>16.571100917431199</v>
      </c>
      <c r="I260" s="71">
        <v>1.44529690955016E-3</v>
      </c>
      <c r="J260" s="68">
        <v>14.3922018348624</v>
      </c>
      <c r="K260" s="71">
        <v>9.4339622641509496E-2</v>
      </c>
      <c r="L260" s="68">
        <v>52.9816513761468</v>
      </c>
    </row>
    <row r="261" spans="1:12" x14ac:dyDescent="0.2">
      <c r="A261" s="72" t="s">
        <v>851</v>
      </c>
      <c r="B261" s="66" t="s">
        <v>852</v>
      </c>
      <c r="C261" s="67">
        <v>50</v>
      </c>
      <c r="D261" s="67" t="s">
        <v>340</v>
      </c>
      <c r="E261" s="71">
        <v>0.12362686675965801</v>
      </c>
      <c r="F261" s="68">
        <v>47.0183486238532</v>
      </c>
      <c r="G261" s="71">
        <v>0.231673108108264</v>
      </c>
      <c r="H261" s="68">
        <v>19.2087155963303</v>
      </c>
      <c r="I261" s="71">
        <v>1.9710636824798899E-2</v>
      </c>
      <c r="J261" s="68">
        <v>61.525229357798203</v>
      </c>
      <c r="K261" s="71">
        <v>0.11949685534591201</v>
      </c>
      <c r="L261" s="68">
        <v>60.034403669724803</v>
      </c>
    </row>
    <row r="262" spans="1:12" x14ac:dyDescent="0.2">
      <c r="A262" s="72" t="s">
        <v>853</v>
      </c>
      <c r="B262" s="66" t="s">
        <v>854</v>
      </c>
      <c r="C262" s="67">
        <v>50</v>
      </c>
      <c r="D262" s="67" t="s">
        <v>340</v>
      </c>
      <c r="E262" s="71">
        <v>7.9999564156797501E-2</v>
      </c>
      <c r="F262" s="68">
        <v>6.25</v>
      </c>
      <c r="G262" s="71">
        <v>0.115244297801222</v>
      </c>
      <c r="H262" s="68">
        <v>6.0206422018348604</v>
      </c>
      <c r="I262" s="71">
        <v>2.1128852352078399E-3</v>
      </c>
      <c r="J262" s="68">
        <v>18.635321100917398</v>
      </c>
      <c r="K262" s="71">
        <v>0.122641509433962</v>
      </c>
      <c r="L262" s="68">
        <v>60.951834862385297</v>
      </c>
    </row>
    <row r="263" spans="1:12" x14ac:dyDescent="0.2">
      <c r="A263" s="72" t="s">
        <v>855</v>
      </c>
      <c r="B263" s="66" t="s">
        <v>856</v>
      </c>
      <c r="C263" s="67">
        <v>50</v>
      </c>
      <c r="D263" s="67" t="s">
        <v>340</v>
      </c>
      <c r="E263" s="71">
        <v>5.9668511982620902E-2</v>
      </c>
      <c r="F263" s="68">
        <v>2.8669724770642202</v>
      </c>
      <c r="G263" s="71">
        <v>4.6885866777761201E-2</v>
      </c>
      <c r="H263" s="68">
        <v>2.98165137614679</v>
      </c>
      <c r="I263" s="71">
        <v>4.4197471988389003E-5</v>
      </c>
      <c r="J263" s="68">
        <v>1.9495412844036699</v>
      </c>
      <c r="K263" s="71">
        <v>0.13207547169811301</v>
      </c>
      <c r="L263" s="68">
        <v>62.614678899082598</v>
      </c>
    </row>
    <row r="264" spans="1:12" x14ac:dyDescent="0.2">
      <c r="A264" s="72" t="s">
        <v>857</v>
      </c>
      <c r="B264" s="66" t="s">
        <v>858</v>
      </c>
      <c r="C264" s="67">
        <v>50</v>
      </c>
      <c r="D264" s="67" t="s">
        <v>340</v>
      </c>
      <c r="E264" s="71">
        <v>7.3286409940695005E-2</v>
      </c>
      <c r="F264" s="68">
        <v>4.9311926605504599</v>
      </c>
      <c r="G264" s="71">
        <v>9.4064738287740896E-2</v>
      </c>
      <c r="H264" s="68">
        <v>4.8165137614678901</v>
      </c>
      <c r="I264" s="71">
        <v>8.3280123317340401E-6</v>
      </c>
      <c r="J264" s="68">
        <v>1.3761467889908301</v>
      </c>
      <c r="K264" s="71">
        <v>0.12578616352201299</v>
      </c>
      <c r="L264" s="68">
        <v>61.410550458715598</v>
      </c>
    </row>
    <row r="265" spans="1:12" x14ac:dyDescent="0.2">
      <c r="A265" s="72" t="s">
        <v>859</v>
      </c>
      <c r="B265" s="66" t="s">
        <v>860</v>
      </c>
      <c r="C265" s="67">
        <v>50</v>
      </c>
      <c r="D265" s="67" t="s">
        <v>340</v>
      </c>
      <c r="E265" s="71">
        <v>6.21983810293045E-2</v>
      </c>
      <c r="F265" s="68">
        <v>3.1536697247706398</v>
      </c>
      <c r="G265" s="71">
        <v>3.5611245860543497E-2</v>
      </c>
      <c r="H265" s="68">
        <v>2.8096330275229402</v>
      </c>
      <c r="I265" s="71">
        <v>4.0501000955069598E-5</v>
      </c>
      <c r="J265" s="68">
        <v>1.8348623853210999</v>
      </c>
      <c r="K265" s="71">
        <v>0.15094339622641501</v>
      </c>
      <c r="L265" s="68">
        <v>66.112385321100902</v>
      </c>
    </row>
    <row r="266" spans="1:12" x14ac:dyDescent="0.2">
      <c r="A266" s="72" t="s">
        <v>861</v>
      </c>
      <c r="B266" s="66" t="s">
        <v>862</v>
      </c>
      <c r="C266" s="67">
        <v>50</v>
      </c>
      <c r="D266" s="67" t="s">
        <v>340</v>
      </c>
      <c r="E266" s="71">
        <v>0.110580348444957</v>
      </c>
      <c r="F266" s="68">
        <v>36.525229357798203</v>
      </c>
      <c r="G266" s="71">
        <v>0.24941306725224899</v>
      </c>
      <c r="H266" s="68">
        <v>37.614678899082598</v>
      </c>
      <c r="I266" s="71">
        <v>1.6290242233564099E-2</v>
      </c>
      <c r="J266" s="68">
        <v>56.9954128440367</v>
      </c>
      <c r="K266" s="71">
        <v>6.6037735849056603E-2</v>
      </c>
      <c r="L266" s="68">
        <v>45.584862385321102</v>
      </c>
    </row>
    <row r="267" spans="1:12" x14ac:dyDescent="0.2">
      <c r="A267" s="72" t="s">
        <v>863</v>
      </c>
      <c r="B267" s="66" t="s">
        <v>864</v>
      </c>
      <c r="C267" s="67">
        <v>50</v>
      </c>
      <c r="D267" s="67" t="s">
        <v>340</v>
      </c>
      <c r="E267" s="71">
        <v>4.2564528824006499E-2</v>
      </c>
      <c r="F267" s="68">
        <v>1.0894495412844001</v>
      </c>
      <c r="G267" s="71">
        <v>2.9904168796785899E-2</v>
      </c>
      <c r="H267" s="68">
        <v>2.2935779816513802</v>
      </c>
      <c r="I267" s="71">
        <v>3.0514094567382502E-4</v>
      </c>
      <c r="J267" s="68">
        <v>5.2178899082568799</v>
      </c>
      <c r="K267" s="71">
        <v>9.7484276729559796E-2</v>
      </c>
      <c r="L267" s="68">
        <v>54.128440366972498</v>
      </c>
    </row>
    <row r="268" spans="1:12" x14ac:dyDescent="0.2">
      <c r="A268" s="72" t="s">
        <v>865</v>
      </c>
      <c r="B268" s="66" t="s">
        <v>866</v>
      </c>
      <c r="C268" s="67">
        <v>50</v>
      </c>
      <c r="D268" s="67" t="s">
        <v>340</v>
      </c>
      <c r="E268" s="71">
        <v>7.5176059269125101E-2</v>
      </c>
      <c r="F268" s="68">
        <v>5.2752293577981701</v>
      </c>
      <c r="G268" s="71">
        <v>0.12958936383564801</v>
      </c>
      <c r="H268" s="68">
        <v>7.1100917431192698</v>
      </c>
      <c r="I268" s="71">
        <v>1.59919133021779E-3</v>
      </c>
      <c r="J268" s="68">
        <v>15.4816513761468</v>
      </c>
      <c r="K268" s="71">
        <v>9.4339622641509496E-2</v>
      </c>
      <c r="L268" s="68">
        <v>52.9816513761468</v>
      </c>
    </row>
    <row r="269" spans="1:12" x14ac:dyDescent="0.2">
      <c r="A269" s="72" t="s">
        <v>867</v>
      </c>
      <c r="B269" s="66" t="s">
        <v>868</v>
      </c>
      <c r="C269" s="67">
        <v>50</v>
      </c>
      <c r="D269" s="67" t="s">
        <v>340</v>
      </c>
      <c r="E269" s="71">
        <v>3.9874353237435399E-2</v>
      </c>
      <c r="F269" s="68">
        <v>0.80275229357798195</v>
      </c>
      <c r="G269" s="71">
        <v>0</v>
      </c>
      <c r="H269" s="68">
        <v>0.80275229357798195</v>
      </c>
      <c r="I269" s="71">
        <v>1.26204366394253E-4</v>
      </c>
      <c r="J269" s="68">
        <v>3.1536697247706398</v>
      </c>
      <c r="K269" s="71">
        <v>0.11949685534591201</v>
      </c>
      <c r="L269" s="68">
        <v>60.034403669724803</v>
      </c>
    </row>
    <row r="270" spans="1:12" x14ac:dyDescent="0.2">
      <c r="A270" s="72" t="s">
        <v>869</v>
      </c>
      <c r="B270" s="66" t="s">
        <v>870</v>
      </c>
      <c r="C270" s="67">
        <v>50</v>
      </c>
      <c r="D270" s="67" t="s">
        <v>340</v>
      </c>
      <c r="E270" s="71">
        <v>8.7467512446180201E-2</v>
      </c>
      <c r="F270" s="68">
        <v>14.793577981651399</v>
      </c>
      <c r="G270" s="71">
        <v>0.114603795200176</v>
      </c>
      <c r="H270" s="68">
        <v>5.96330275229358</v>
      </c>
      <c r="I270" s="71">
        <v>0</v>
      </c>
      <c r="J270" s="68">
        <v>0.97477064220183496</v>
      </c>
      <c r="K270" s="71">
        <v>0.147798742138365</v>
      </c>
      <c r="L270" s="68">
        <v>65.596330275229306</v>
      </c>
    </row>
    <row r="271" spans="1:12" x14ac:dyDescent="0.2">
      <c r="A271" s="72" t="s">
        <v>871</v>
      </c>
      <c r="B271" s="66" t="s">
        <v>872</v>
      </c>
      <c r="C271" s="67">
        <v>50</v>
      </c>
      <c r="D271" s="67" t="s">
        <v>340</v>
      </c>
      <c r="E271" s="71">
        <v>4.1155648329411702E-2</v>
      </c>
      <c r="F271" s="68">
        <v>1.0321100917431201</v>
      </c>
      <c r="G271" s="71">
        <v>1.3404051906474101E-2</v>
      </c>
      <c r="H271" s="68">
        <v>1.2614678899082601</v>
      </c>
      <c r="I271" s="71">
        <v>0</v>
      </c>
      <c r="J271" s="68">
        <v>0.97477064220183496</v>
      </c>
      <c r="K271" s="71">
        <v>0.110062893081761</v>
      </c>
      <c r="L271" s="68">
        <v>57.339449541284402</v>
      </c>
    </row>
    <row r="272" spans="1:12" x14ac:dyDescent="0.2">
      <c r="A272" s="72" t="s">
        <v>873</v>
      </c>
      <c r="B272" s="66" t="s">
        <v>874</v>
      </c>
      <c r="C272" s="67">
        <v>50</v>
      </c>
      <c r="D272" s="67" t="s">
        <v>340</v>
      </c>
      <c r="E272" s="71">
        <v>4.42178049918487E-2</v>
      </c>
      <c r="F272" s="68">
        <v>1.3188073394495401</v>
      </c>
      <c r="G272" s="71">
        <v>1.46057752557101E-2</v>
      </c>
      <c r="H272" s="68">
        <v>1.3188073394495401</v>
      </c>
      <c r="I272" s="71">
        <v>1.6954384619742499E-3</v>
      </c>
      <c r="J272" s="68">
        <v>16.055045871559599</v>
      </c>
      <c r="K272" s="71">
        <v>0.116352201257862</v>
      </c>
      <c r="L272" s="68">
        <v>59.2316513761468</v>
      </c>
    </row>
    <row r="273" spans="1:12" x14ac:dyDescent="0.2">
      <c r="A273" s="72" t="s">
        <v>875</v>
      </c>
      <c r="B273" s="66" t="s">
        <v>876</v>
      </c>
      <c r="C273" s="67">
        <v>50</v>
      </c>
      <c r="D273" s="67" t="s">
        <v>340</v>
      </c>
      <c r="E273" s="71">
        <v>3.8700216463345802E-2</v>
      </c>
      <c r="F273" s="68">
        <v>0.63073394495412805</v>
      </c>
      <c r="G273" s="71">
        <v>1.0967626196503299E-2</v>
      </c>
      <c r="H273" s="68">
        <v>1.0894495412844001</v>
      </c>
      <c r="I273" s="71">
        <v>1.3594382878737801E-3</v>
      </c>
      <c r="J273" s="68">
        <v>13.589449541284401</v>
      </c>
      <c r="K273" s="71">
        <v>0.10377358490565999</v>
      </c>
      <c r="L273" s="68">
        <v>56.192660550458697</v>
      </c>
    </row>
    <row r="274" spans="1:12" x14ac:dyDescent="0.2">
      <c r="A274" s="72" t="s">
        <v>877</v>
      </c>
      <c r="B274" s="66" t="s">
        <v>878</v>
      </c>
      <c r="C274" s="67">
        <v>50</v>
      </c>
      <c r="D274" s="67" t="s">
        <v>340</v>
      </c>
      <c r="E274" s="71">
        <v>5.7904218290076602E-2</v>
      </c>
      <c r="F274" s="68">
        <v>2.6376146788990802</v>
      </c>
      <c r="G274" s="71">
        <v>5.8736210878759298E-2</v>
      </c>
      <c r="H274" s="68">
        <v>3.55504587155963</v>
      </c>
      <c r="I274" s="71">
        <v>1.7688968216592799E-3</v>
      </c>
      <c r="J274" s="68">
        <v>16.857798165137599</v>
      </c>
      <c r="K274" s="71">
        <v>0.113207547169811</v>
      </c>
      <c r="L274" s="68">
        <v>58.314220183486199</v>
      </c>
    </row>
    <row r="275" spans="1:12" x14ac:dyDescent="0.2">
      <c r="A275" s="72" t="s">
        <v>879</v>
      </c>
      <c r="B275" s="66" t="s">
        <v>880</v>
      </c>
      <c r="C275" s="67">
        <v>50</v>
      </c>
      <c r="D275" s="67" t="s">
        <v>340</v>
      </c>
      <c r="E275" s="71">
        <v>4.5283613444517201E-2</v>
      </c>
      <c r="F275" s="68">
        <v>1.4334862385321101</v>
      </c>
      <c r="G275" s="71">
        <v>4.5573961597666697E-2</v>
      </c>
      <c r="H275" s="68">
        <v>2.8669724770642202</v>
      </c>
      <c r="I275" s="71">
        <v>2.2265642704761301E-3</v>
      </c>
      <c r="J275" s="68">
        <v>19.2087155963303</v>
      </c>
      <c r="K275" s="71">
        <v>8.8050314465408799E-2</v>
      </c>
      <c r="L275" s="68">
        <v>51.089449541284402</v>
      </c>
    </row>
    <row r="276" spans="1:12" x14ac:dyDescent="0.2">
      <c r="A276" s="72" t="s">
        <v>881</v>
      </c>
      <c r="B276" s="66" t="s">
        <v>882</v>
      </c>
      <c r="C276" s="67">
        <v>50</v>
      </c>
      <c r="D276" s="67" t="s">
        <v>340</v>
      </c>
      <c r="E276" s="71">
        <v>8.2876838721508E-2</v>
      </c>
      <c r="F276" s="68">
        <v>7.2821100917431201</v>
      </c>
      <c r="G276" s="71">
        <v>0.14570637766165401</v>
      </c>
      <c r="H276" s="68">
        <v>8.3142201834862401</v>
      </c>
      <c r="I276" s="71">
        <v>1.4873824037461E-2</v>
      </c>
      <c r="J276" s="68">
        <v>55.733944954128397</v>
      </c>
      <c r="K276" s="71">
        <v>8.8050314465408799E-2</v>
      </c>
      <c r="L276" s="68">
        <v>51.089449541284402</v>
      </c>
    </row>
    <row r="277" spans="1:12" x14ac:dyDescent="0.2">
      <c r="A277" s="72" t="s">
        <v>883</v>
      </c>
      <c r="B277" s="66" t="s">
        <v>884</v>
      </c>
      <c r="C277" s="67">
        <v>50</v>
      </c>
      <c r="D277" s="67" t="s">
        <v>340</v>
      </c>
      <c r="E277" s="71">
        <v>0.111400499265164</v>
      </c>
      <c r="F277" s="68">
        <v>37.5</v>
      </c>
      <c r="G277" s="71">
        <v>0.23815146577988899</v>
      </c>
      <c r="H277" s="68">
        <v>22.878440366972502</v>
      </c>
      <c r="I277" s="71">
        <v>4.8550634621436998E-3</v>
      </c>
      <c r="J277" s="68">
        <v>35.149082568807302</v>
      </c>
      <c r="K277" s="71">
        <v>9.1194968553459099E-2</v>
      </c>
      <c r="L277" s="68">
        <v>52.006880733944897</v>
      </c>
    </row>
    <row r="278" spans="1:12" x14ac:dyDescent="0.2">
      <c r="A278" s="72" t="s">
        <v>885</v>
      </c>
      <c r="B278" s="66" t="s">
        <v>886</v>
      </c>
      <c r="C278" s="67">
        <v>50</v>
      </c>
      <c r="D278" s="67" t="s">
        <v>340</v>
      </c>
      <c r="E278" s="71">
        <v>0.19175438737297701</v>
      </c>
      <c r="F278" s="68">
        <v>75.229357798165097</v>
      </c>
      <c r="G278" s="71">
        <v>0.25</v>
      </c>
      <c r="H278" s="68">
        <v>55.7912844036697</v>
      </c>
      <c r="I278" s="71">
        <v>1.9602659702361899E-4</v>
      </c>
      <c r="J278" s="68">
        <v>4.1284403669724803</v>
      </c>
      <c r="K278" s="71">
        <v>0.32506713552190802</v>
      </c>
      <c r="L278" s="68">
        <v>84.977064220183493</v>
      </c>
    </row>
    <row r="279" spans="1:12" x14ac:dyDescent="0.2">
      <c r="A279" s="72" t="s">
        <v>887</v>
      </c>
      <c r="B279" s="66" t="s">
        <v>888</v>
      </c>
      <c r="C279" s="67">
        <v>50</v>
      </c>
      <c r="D279" s="67" t="s">
        <v>340</v>
      </c>
      <c r="E279" s="71">
        <v>0.22204210619140799</v>
      </c>
      <c r="F279" s="68">
        <v>84.977064220183493</v>
      </c>
      <c r="G279" s="71">
        <v>0.24997971918925499</v>
      </c>
      <c r="H279" s="68">
        <v>43.176605504587201</v>
      </c>
      <c r="I279" s="71">
        <v>1.7584655385180399E-2</v>
      </c>
      <c r="J279" s="68">
        <v>58.543577981651403</v>
      </c>
      <c r="K279" s="71">
        <v>0.39856194399979</v>
      </c>
      <c r="L279" s="68">
        <v>92.373853211009205</v>
      </c>
    </row>
    <row r="280" spans="1:12" x14ac:dyDescent="0.2">
      <c r="A280" s="72" t="s">
        <v>889</v>
      </c>
      <c r="B280" s="66" t="s">
        <v>890</v>
      </c>
      <c r="C280" s="67">
        <v>50</v>
      </c>
      <c r="D280" s="67" t="s">
        <v>340</v>
      </c>
      <c r="E280" s="71">
        <v>0.16845187073774601</v>
      </c>
      <c r="F280" s="68">
        <v>68.291284403669707</v>
      </c>
      <c r="G280" s="71">
        <v>0.25</v>
      </c>
      <c r="H280" s="68">
        <v>55.7912844036697</v>
      </c>
      <c r="I280" s="71">
        <v>3.7832851692130702E-3</v>
      </c>
      <c r="J280" s="68">
        <v>29.128440366972502</v>
      </c>
      <c r="K280" s="71">
        <v>0.25157232704402499</v>
      </c>
      <c r="L280" s="68">
        <v>78.440366972477094</v>
      </c>
    </row>
    <row r="281" spans="1:12" x14ac:dyDescent="0.2">
      <c r="A281" s="72" t="s">
        <v>891</v>
      </c>
      <c r="B281" s="66" t="s">
        <v>892</v>
      </c>
      <c r="C281" s="67">
        <v>50</v>
      </c>
      <c r="D281" s="67" t="s">
        <v>340</v>
      </c>
      <c r="E281" s="71">
        <v>0.16581653709952901</v>
      </c>
      <c r="F281" s="68">
        <v>66.915137614678898</v>
      </c>
      <c r="G281" s="71">
        <v>0.25573640791135299</v>
      </c>
      <c r="H281" s="68">
        <v>62.385321100917402</v>
      </c>
      <c r="I281" s="71">
        <v>5.86414678345973E-3</v>
      </c>
      <c r="J281" s="68">
        <v>38.016055045871603</v>
      </c>
      <c r="K281" s="71">
        <v>0.235849056603774</v>
      </c>
      <c r="L281" s="68">
        <v>76.892201834862405</v>
      </c>
    </row>
    <row r="282" spans="1:12" x14ac:dyDescent="0.2">
      <c r="A282" s="72" t="s">
        <v>893</v>
      </c>
      <c r="B282" s="66" t="s">
        <v>894</v>
      </c>
      <c r="C282" s="67">
        <v>50</v>
      </c>
      <c r="D282" s="67" t="s">
        <v>340</v>
      </c>
      <c r="E282" s="71">
        <v>0.22040835092793301</v>
      </c>
      <c r="F282" s="68">
        <v>84.575688073394502</v>
      </c>
      <c r="G282" s="71">
        <v>0.27786383101929402</v>
      </c>
      <c r="H282" s="68">
        <v>74.254587155963307</v>
      </c>
      <c r="I282" s="71">
        <v>5.2254820496683296E-4</v>
      </c>
      <c r="J282" s="68">
        <v>6.70871559633028</v>
      </c>
      <c r="K282" s="71">
        <v>0.38283867355953899</v>
      </c>
      <c r="L282" s="68">
        <v>90.825688073394502</v>
      </c>
    </row>
    <row r="283" spans="1:12" x14ac:dyDescent="0.2">
      <c r="A283" s="72" t="s">
        <v>895</v>
      </c>
      <c r="B283" s="66" t="s">
        <v>896</v>
      </c>
      <c r="C283" s="67">
        <v>50</v>
      </c>
      <c r="D283" s="67" t="s">
        <v>340</v>
      </c>
      <c r="E283" s="71">
        <v>0.195488156189246</v>
      </c>
      <c r="F283" s="68">
        <v>76.318807339449506</v>
      </c>
      <c r="G283" s="71">
        <v>0.24039345699551401</v>
      </c>
      <c r="H283" s="68">
        <v>24.2545871559633</v>
      </c>
      <c r="I283" s="71">
        <v>1.59061886690425E-4</v>
      </c>
      <c r="J283" s="68">
        <v>3.6697247706421998</v>
      </c>
      <c r="K283" s="71">
        <v>0.34591194968553501</v>
      </c>
      <c r="L283" s="68">
        <v>87.270642201834903</v>
      </c>
    </row>
    <row r="284" spans="1:12" x14ac:dyDescent="0.2">
      <c r="A284" s="72" t="s">
        <v>897</v>
      </c>
      <c r="B284" s="66" t="s">
        <v>898</v>
      </c>
      <c r="C284" s="67">
        <v>50</v>
      </c>
      <c r="D284" s="67" t="s">
        <v>340</v>
      </c>
      <c r="E284" s="71">
        <v>0.13756606008391001</v>
      </c>
      <c r="F284" s="68">
        <v>55.733944954128397</v>
      </c>
      <c r="G284" s="71">
        <v>0.234182177174657</v>
      </c>
      <c r="H284" s="68">
        <v>20.470183486238501</v>
      </c>
      <c r="I284" s="71">
        <v>1.1849336410405999E-2</v>
      </c>
      <c r="J284" s="68">
        <v>51.7775229357798</v>
      </c>
      <c r="K284" s="71">
        <v>0.16666666666666699</v>
      </c>
      <c r="L284" s="68">
        <v>68.75</v>
      </c>
    </row>
    <row r="285" spans="1:12" x14ac:dyDescent="0.2">
      <c r="A285" s="72" t="s">
        <v>899</v>
      </c>
      <c r="B285" s="66" t="s">
        <v>900</v>
      </c>
      <c r="C285" s="67">
        <v>50</v>
      </c>
      <c r="D285" s="67" t="s">
        <v>340</v>
      </c>
      <c r="E285" s="71">
        <v>0.22567607784368601</v>
      </c>
      <c r="F285" s="68">
        <v>86.238532110091796</v>
      </c>
      <c r="G285" s="71">
        <v>0.23683775344861399</v>
      </c>
      <c r="H285" s="68">
        <v>22.133027522935802</v>
      </c>
      <c r="I285" s="71">
        <v>7.4803293799931595E-4</v>
      </c>
      <c r="J285" s="68">
        <v>8.8302752293578006</v>
      </c>
      <c r="K285" s="71">
        <v>0.43944244714444403</v>
      </c>
      <c r="L285" s="68">
        <v>94.094036697247702</v>
      </c>
    </row>
    <row r="286" spans="1:12" x14ac:dyDescent="0.2">
      <c r="A286" s="72" t="s">
        <v>901</v>
      </c>
      <c r="B286" s="66" t="s">
        <v>902</v>
      </c>
      <c r="C286" s="67">
        <v>50</v>
      </c>
      <c r="D286" s="67" t="s">
        <v>340</v>
      </c>
      <c r="E286" s="71">
        <v>0.211892064678214</v>
      </c>
      <c r="F286" s="68">
        <v>82.167431192660501</v>
      </c>
      <c r="G286" s="71">
        <v>0.24671057358767601</v>
      </c>
      <c r="H286" s="68">
        <v>29.7591743119266</v>
      </c>
      <c r="I286" s="71">
        <v>4.1500572521030298E-3</v>
      </c>
      <c r="J286" s="68">
        <v>31.594036697247699</v>
      </c>
      <c r="K286" s="71">
        <v>0.38481556319486399</v>
      </c>
      <c r="L286" s="68">
        <v>91.399082568807302</v>
      </c>
    </row>
    <row r="287" spans="1:12" x14ac:dyDescent="0.2">
      <c r="A287" s="72" t="s">
        <v>903</v>
      </c>
      <c r="B287" s="66" t="s">
        <v>904</v>
      </c>
      <c r="C287" s="67">
        <v>50</v>
      </c>
      <c r="D287" s="67" t="s">
        <v>340</v>
      </c>
      <c r="E287" s="71">
        <v>0.143314780040254</v>
      </c>
      <c r="F287" s="68">
        <v>58.314220183486199</v>
      </c>
      <c r="G287" s="71">
        <v>0.23428963538686901</v>
      </c>
      <c r="H287" s="68">
        <v>20.5275229357798</v>
      </c>
      <c r="I287" s="71">
        <v>6.86151274774858E-4</v>
      </c>
      <c r="J287" s="68">
        <v>8.2568807339449606</v>
      </c>
      <c r="K287" s="71">
        <v>0.19496855345912001</v>
      </c>
      <c r="L287" s="68">
        <v>72.0183486238532</v>
      </c>
    </row>
    <row r="288" spans="1:12" x14ac:dyDescent="0.2">
      <c r="A288" s="72" t="s">
        <v>905</v>
      </c>
      <c r="B288" s="66" t="s">
        <v>906</v>
      </c>
      <c r="C288" s="67">
        <v>50</v>
      </c>
      <c r="D288" s="67" t="s">
        <v>340</v>
      </c>
      <c r="E288" s="71">
        <v>0.21198171346815101</v>
      </c>
      <c r="F288" s="68">
        <v>82.282110091743107</v>
      </c>
      <c r="G288" s="71">
        <v>0.25</v>
      </c>
      <c r="H288" s="68">
        <v>55.7912844036697</v>
      </c>
      <c r="I288" s="71">
        <v>4.2742312976396897E-3</v>
      </c>
      <c r="J288" s="68">
        <v>32.224770642201797</v>
      </c>
      <c r="K288" s="71">
        <v>0.38167090910681301</v>
      </c>
      <c r="L288" s="68">
        <v>90.596330275229306</v>
      </c>
    </row>
    <row r="289" spans="1:12" x14ac:dyDescent="0.2">
      <c r="A289" s="72" t="s">
        <v>907</v>
      </c>
      <c r="B289" s="66" t="s">
        <v>908</v>
      </c>
      <c r="C289" s="67">
        <v>50</v>
      </c>
      <c r="D289" s="67" t="s">
        <v>340</v>
      </c>
      <c r="E289" s="71">
        <v>0.23492443736177601</v>
      </c>
      <c r="F289" s="68">
        <v>88.073394495412899</v>
      </c>
      <c r="G289" s="71">
        <v>0.24287689485903599</v>
      </c>
      <c r="H289" s="68">
        <v>26.720183486238501</v>
      </c>
      <c r="I289" s="71">
        <v>1.8141551541071999E-2</v>
      </c>
      <c r="J289" s="68">
        <v>59.288990825688103</v>
      </c>
      <c r="K289" s="71">
        <v>0.44375486568521999</v>
      </c>
      <c r="L289" s="68">
        <v>94.266055045871596</v>
      </c>
    </row>
    <row r="290" spans="1:12" x14ac:dyDescent="0.2">
      <c r="A290" s="72" t="s">
        <v>909</v>
      </c>
      <c r="B290" s="66" t="s">
        <v>910</v>
      </c>
      <c r="C290" s="67">
        <v>50</v>
      </c>
      <c r="D290" s="67" t="s">
        <v>340</v>
      </c>
      <c r="E290" s="71">
        <v>0.21493579742962299</v>
      </c>
      <c r="F290" s="68">
        <v>83.142201834862405</v>
      </c>
      <c r="G290" s="71">
        <v>0.25</v>
      </c>
      <c r="H290" s="68">
        <v>55.7912844036697</v>
      </c>
      <c r="I290" s="71">
        <v>1.1968718729330301E-2</v>
      </c>
      <c r="J290" s="68">
        <v>52.006880733944897</v>
      </c>
      <c r="K290" s="71">
        <v>0.38283867355953899</v>
      </c>
      <c r="L290" s="68">
        <v>90.825688073394502</v>
      </c>
    </row>
    <row r="291" spans="1:12" x14ac:dyDescent="0.2">
      <c r="A291" s="72" t="s">
        <v>853</v>
      </c>
      <c r="B291" s="66" t="s">
        <v>911</v>
      </c>
      <c r="C291" s="67">
        <v>50</v>
      </c>
      <c r="D291" s="67" t="s">
        <v>340</v>
      </c>
      <c r="E291" s="71">
        <v>0.145212861237836</v>
      </c>
      <c r="F291" s="68">
        <v>59.461009174311897</v>
      </c>
      <c r="G291" s="71">
        <v>0.26236638228903197</v>
      </c>
      <c r="H291" s="68">
        <v>67.431192660550494</v>
      </c>
      <c r="I291" s="71">
        <v>3.4608806697588898E-3</v>
      </c>
      <c r="J291" s="68">
        <v>27.006880733945</v>
      </c>
      <c r="K291" s="71">
        <v>0.169811320754717</v>
      </c>
      <c r="L291" s="68">
        <v>69.380733944954102</v>
      </c>
    </row>
    <row r="292" spans="1:12" x14ac:dyDescent="0.2">
      <c r="A292" s="72" t="s">
        <v>912</v>
      </c>
      <c r="B292" s="66" t="s">
        <v>913</v>
      </c>
      <c r="C292" s="67">
        <v>50</v>
      </c>
      <c r="D292" s="67" t="s">
        <v>340</v>
      </c>
      <c r="E292" s="71">
        <v>0.20998269206491399</v>
      </c>
      <c r="F292" s="68">
        <v>80.733944954128404</v>
      </c>
      <c r="G292" s="71">
        <v>0.25313214455458399</v>
      </c>
      <c r="H292" s="68">
        <v>60.091743119265999</v>
      </c>
      <c r="I292" s="71">
        <v>4.5789847974958397E-3</v>
      </c>
      <c r="J292" s="68">
        <v>33.428899082568797</v>
      </c>
      <c r="K292" s="71">
        <v>0.37223694684266201</v>
      </c>
      <c r="L292" s="68">
        <v>89.564220183486199</v>
      </c>
    </row>
    <row r="293" spans="1:12" x14ac:dyDescent="0.2">
      <c r="A293" s="72" t="s">
        <v>914</v>
      </c>
      <c r="B293" s="66" t="s">
        <v>915</v>
      </c>
      <c r="C293" s="67">
        <v>50</v>
      </c>
      <c r="D293" s="67" t="s">
        <v>340</v>
      </c>
      <c r="E293" s="71">
        <v>0.1905298275408</v>
      </c>
      <c r="F293" s="68">
        <v>74.885321100917395</v>
      </c>
      <c r="G293" s="71">
        <v>0.26458803825152399</v>
      </c>
      <c r="H293" s="68">
        <v>68.577981651376106</v>
      </c>
      <c r="I293" s="71">
        <v>3.9468874653220201E-3</v>
      </c>
      <c r="J293" s="68">
        <v>29.7591743119266</v>
      </c>
      <c r="K293" s="71">
        <v>0.30305455690555499</v>
      </c>
      <c r="L293" s="68">
        <v>83.142201834862405</v>
      </c>
    </row>
    <row r="294" spans="1:12" x14ac:dyDescent="0.2">
      <c r="A294" s="72" t="s">
        <v>916</v>
      </c>
      <c r="B294" s="66" t="s">
        <v>917</v>
      </c>
      <c r="C294" s="67">
        <v>50</v>
      </c>
      <c r="D294" s="67" t="s">
        <v>340</v>
      </c>
      <c r="E294" s="71">
        <v>0.20931607951264999</v>
      </c>
      <c r="F294" s="68">
        <v>80.619266055045898</v>
      </c>
      <c r="G294" s="71">
        <v>0.24780573714237999</v>
      </c>
      <c r="H294" s="68">
        <v>31.422018348623901</v>
      </c>
      <c r="I294" s="71">
        <v>4.4848192408209001E-4</v>
      </c>
      <c r="J294" s="68">
        <v>6.25</v>
      </c>
      <c r="K294" s="71">
        <v>0.37969401947148801</v>
      </c>
      <c r="L294" s="68">
        <v>90.252293577981604</v>
      </c>
    </row>
    <row r="295" spans="1:12" x14ac:dyDescent="0.2">
      <c r="A295" s="72" t="s">
        <v>918</v>
      </c>
      <c r="B295" s="66" t="s">
        <v>919</v>
      </c>
      <c r="C295" s="67">
        <v>50</v>
      </c>
      <c r="D295" s="67" t="s">
        <v>340</v>
      </c>
      <c r="E295" s="71">
        <v>0.24200258263754701</v>
      </c>
      <c r="F295" s="68">
        <v>89.334862385321102</v>
      </c>
      <c r="G295" s="71">
        <v>0.25</v>
      </c>
      <c r="H295" s="68">
        <v>55.7912844036697</v>
      </c>
      <c r="I295" s="71">
        <v>3.9509954349690899E-3</v>
      </c>
      <c r="J295" s="68">
        <v>29.816513761467899</v>
      </c>
      <c r="K295" s="71">
        <v>0.47205675247767298</v>
      </c>
      <c r="L295" s="68">
        <v>95.183486238532097</v>
      </c>
    </row>
    <row r="296" spans="1:12" x14ac:dyDescent="0.2">
      <c r="A296" s="72" t="s">
        <v>920</v>
      </c>
      <c r="B296" s="66" t="s">
        <v>921</v>
      </c>
      <c r="C296" s="67">
        <v>50</v>
      </c>
      <c r="D296" s="67" t="s">
        <v>340</v>
      </c>
      <c r="E296" s="71">
        <v>0.212180805937456</v>
      </c>
      <c r="F296" s="68">
        <v>82.396788990825698</v>
      </c>
      <c r="G296" s="71">
        <v>0.24917787036834799</v>
      </c>
      <c r="H296" s="68">
        <v>36.697247706421997</v>
      </c>
      <c r="I296" s="71">
        <v>3.7167487018805899E-3</v>
      </c>
      <c r="J296" s="68">
        <v>28.612385321100898</v>
      </c>
      <c r="K296" s="71">
        <v>0.383647798742138</v>
      </c>
      <c r="L296" s="68">
        <v>91.227064220183493</v>
      </c>
    </row>
    <row r="297" spans="1:12" x14ac:dyDescent="0.2">
      <c r="A297" s="72" t="s">
        <v>922</v>
      </c>
      <c r="B297" s="66" t="s">
        <v>923</v>
      </c>
      <c r="C297" s="67">
        <v>50</v>
      </c>
      <c r="D297" s="67" t="s">
        <v>340</v>
      </c>
      <c r="E297" s="71">
        <v>0.22461900866456599</v>
      </c>
      <c r="F297" s="68">
        <v>85.779816513761503</v>
      </c>
      <c r="G297" s="71">
        <v>0.25550019154591902</v>
      </c>
      <c r="H297" s="68">
        <v>62.2133027522936</v>
      </c>
      <c r="I297" s="71">
        <v>2.7251963076814E-2</v>
      </c>
      <c r="J297" s="68">
        <v>67.545871559632999</v>
      </c>
      <c r="K297" s="71">
        <v>0.391104871370964</v>
      </c>
      <c r="L297" s="68">
        <v>91.857798165137595</v>
      </c>
    </row>
    <row r="298" spans="1:12" x14ac:dyDescent="0.2">
      <c r="A298" s="72" t="s">
        <v>924</v>
      </c>
      <c r="B298" s="66" t="s">
        <v>925</v>
      </c>
      <c r="C298" s="67">
        <v>50</v>
      </c>
      <c r="D298" s="67" t="s">
        <v>340</v>
      </c>
      <c r="E298" s="71">
        <v>0.19176973665511801</v>
      </c>
      <c r="F298" s="68">
        <v>75.2866972477064</v>
      </c>
      <c r="G298" s="71">
        <v>0.235726147266376</v>
      </c>
      <c r="H298" s="68">
        <v>21.158256880733902</v>
      </c>
      <c r="I298" s="71">
        <v>8.2266190009709708E-3</v>
      </c>
      <c r="J298" s="68">
        <v>44.323394495412799</v>
      </c>
      <c r="K298" s="71">
        <v>0.33135644369800799</v>
      </c>
      <c r="L298" s="68">
        <v>85.7224770642202</v>
      </c>
    </row>
    <row r="299" spans="1:12" x14ac:dyDescent="0.2">
      <c r="A299" s="72" t="s">
        <v>926</v>
      </c>
      <c r="B299" s="66" t="s">
        <v>927</v>
      </c>
      <c r="C299" s="67">
        <v>50</v>
      </c>
      <c r="D299" s="67" t="s">
        <v>340</v>
      </c>
      <c r="E299" s="71">
        <v>0.19691298862138301</v>
      </c>
      <c r="F299" s="68">
        <v>77.006880733944996</v>
      </c>
      <c r="G299" s="71">
        <v>0.24996640044810001</v>
      </c>
      <c r="H299" s="68">
        <v>42.488532110091697</v>
      </c>
      <c r="I299" s="71">
        <v>7.43923208271546E-3</v>
      </c>
      <c r="J299" s="68">
        <v>42.603211009174302</v>
      </c>
      <c r="K299" s="71">
        <v>0.33333333333333298</v>
      </c>
      <c r="L299" s="68">
        <v>86.0091743119266</v>
      </c>
    </row>
    <row r="300" spans="1:12" x14ac:dyDescent="0.2">
      <c r="A300" s="72" t="s">
        <v>928</v>
      </c>
      <c r="B300" s="66" t="s">
        <v>929</v>
      </c>
      <c r="C300" s="67">
        <v>50</v>
      </c>
      <c r="D300" s="67" t="s">
        <v>340</v>
      </c>
      <c r="E300" s="71">
        <v>0.20212810774110099</v>
      </c>
      <c r="F300" s="68">
        <v>78.325688073394502</v>
      </c>
      <c r="G300" s="71">
        <v>0.25</v>
      </c>
      <c r="H300" s="68">
        <v>55.7912844036697</v>
      </c>
      <c r="I300" s="71">
        <v>1.0384112736167401E-3</v>
      </c>
      <c r="J300" s="68">
        <v>10.951834862385301</v>
      </c>
      <c r="K300" s="71">
        <v>0.35534591194968601</v>
      </c>
      <c r="L300" s="68">
        <v>88.188073394495405</v>
      </c>
    </row>
    <row r="301" spans="1:12" x14ac:dyDescent="0.2">
      <c r="A301" s="72" t="s">
        <v>930</v>
      </c>
      <c r="B301" s="66" t="s">
        <v>931</v>
      </c>
      <c r="C301" s="67">
        <v>50</v>
      </c>
      <c r="D301" s="67" t="s">
        <v>340</v>
      </c>
      <c r="E301" s="71">
        <v>0.239401850128691</v>
      </c>
      <c r="F301" s="68">
        <v>88.646788990825698</v>
      </c>
      <c r="G301" s="71">
        <v>0.249992129834085</v>
      </c>
      <c r="H301" s="68">
        <v>43.577981651376099</v>
      </c>
      <c r="I301" s="71">
        <v>0.191483860803561</v>
      </c>
      <c r="J301" s="68">
        <v>94.094036697247702</v>
      </c>
      <c r="K301" s="71">
        <v>0.276729559748428</v>
      </c>
      <c r="L301" s="68">
        <v>80.848623853210995</v>
      </c>
    </row>
    <row r="302" spans="1:12" x14ac:dyDescent="0.2">
      <c r="A302" s="72" t="s">
        <v>932</v>
      </c>
      <c r="B302" s="66" t="s">
        <v>933</v>
      </c>
      <c r="C302" s="67">
        <v>53</v>
      </c>
      <c r="D302" s="67" t="s">
        <v>340</v>
      </c>
      <c r="E302" s="71">
        <v>0.19280995138687501</v>
      </c>
      <c r="F302" s="68">
        <v>75.573394495412899</v>
      </c>
      <c r="G302" s="71">
        <v>0.25</v>
      </c>
      <c r="H302" s="68">
        <v>55.7912844036697</v>
      </c>
      <c r="I302" s="71">
        <v>3.5977023971946E-2</v>
      </c>
      <c r="J302" s="68">
        <v>71.961009174311897</v>
      </c>
      <c r="K302" s="71">
        <v>0.29245283018867901</v>
      </c>
      <c r="L302" s="68">
        <v>82.282110091743107</v>
      </c>
    </row>
    <row r="303" spans="1:12" x14ac:dyDescent="0.2">
      <c r="A303" s="72" t="s">
        <v>934</v>
      </c>
      <c r="B303" s="66" t="s">
        <v>935</v>
      </c>
      <c r="C303" s="67">
        <v>53</v>
      </c>
      <c r="D303" s="67" t="s">
        <v>340</v>
      </c>
      <c r="E303" s="71">
        <v>0.21325525425921099</v>
      </c>
      <c r="F303" s="68">
        <v>82.798165137614703</v>
      </c>
      <c r="G303" s="71">
        <v>0.27580724730920703</v>
      </c>
      <c r="H303" s="68">
        <v>73.394495412843995</v>
      </c>
      <c r="I303" s="71">
        <v>4.6348452575344201E-2</v>
      </c>
      <c r="J303" s="68">
        <v>75.688073394495405</v>
      </c>
      <c r="K303" s="71">
        <v>0.31761006289308202</v>
      </c>
      <c r="L303" s="68">
        <v>84.633027522935805</v>
      </c>
    </row>
    <row r="304" spans="1:12" x14ac:dyDescent="0.2">
      <c r="A304" s="72" t="s">
        <v>936</v>
      </c>
      <c r="B304" s="66" t="s">
        <v>937</v>
      </c>
      <c r="C304" s="67">
        <v>51</v>
      </c>
      <c r="D304" s="67" t="s">
        <v>340</v>
      </c>
      <c r="E304" s="71">
        <v>0.37743904775963599</v>
      </c>
      <c r="F304" s="68">
        <v>97.0183486238532</v>
      </c>
      <c r="G304" s="71">
        <v>0.23775402252174199</v>
      </c>
      <c r="H304" s="68">
        <v>22.649082568807302</v>
      </c>
      <c r="I304" s="71">
        <v>6.4279574888239897E-3</v>
      </c>
      <c r="J304" s="68">
        <v>39.392201834862398</v>
      </c>
      <c r="K304" s="71">
        <v>0.88813516326834197</v>
      </c>
      <c r="L304" s="68">
        <v>98.5091743119266</v>
      </c>
    </row>
    <row r="305" spans="1:12" x14ac:dyDescent="0.2">
      <c r="A305" s="72" t="s">
        <v>938</v>
      </c>
      <c r="B305" s="66" t="s">
        <v>939</v>
      </c>
      <c r="C305" s="67">
        <v>51</v>
      </c>
      <c r="D305" s="67" t="s">
        <v>340</v>
      </c>
      <c r="E305" s="71">
        <v>0.27790725820787798</v>
      </c>
      <c r="F305" s="68">
        <v>92.373853211009205</v>
      </c>
      <c r="G305" s="71">
        <v>0.249972757120238</v>
      </c>
      <c r="H305" s="68">
        <v>42.947247706421997</v>
      </c>
      <c r="I305" s="71">
        <v>9.1782912151376992E-3</v>
      </c>
      <c r="J305" s="68">
        <v>46.387614678899098</v>
      </c>
      <c r="K305" s="71">
        <v>0.574570726288259</v>
      </c>
      <c r="L305" s="68">
        <v>96.559633027522906</v>
      </c>
    </row>
    <row r="306" spans="1:12" x14ac:dyDescent="0.2">
      <c r="A306" s="72" t="s">
        <v>940</v>
      </c>
      <c r="B306" s="66" t="s">
        <v>941</v>
      </c>
      <c r="C306" s="67">
        <v>51</v>
      </c>
      <c r="D306" s="67" t="s">
        <v>340</v>
      </c>
      <c r="E306" s="71">
        <v>0.32027556050264899</v>
      </c>
      <c r="F306" s="68">
        <v>95.183486238532097</v>
      </c>
      <c r="G306" s="71">
        <v>0.25</v>
      </c>
      <c r="H306" s="68">
        <v>55.7912844036697</v>
      </c>
      <c r="I306" s="71">
        <v>5.7987338867731804E-3</v>
      </c>
      <c r="J306" s="68">
        <v>37.7866972477064</v>
      </c>
      <c r="K306" s="71">
        <v>0.70502794762117305</v>
      </c>
      <c r="L306" s="68">
        <v>97.649082568807302</v>
      </c>
    </row>
    <row r="307" spans="1:12" x14ac:dyDescent="0.2">
      <c r="A307" s="72" t="s">
        <v>942</v>
      </c>
      <c r="B307" s="66" t="s">
        <v>943</v>
      </c>
      <c r="C307" s="67">
        <v>51</v>
      </c>
      <c r="D307" s="67" t="s">
        <v>340</v>
      </c>
      <c r="E307" s="71">
        <v>0.40511039322778503</v>
      </c>
      <c r="F307" s="68">
        <v>97.821100917431195</v>
      </c>
      <c r="G307" s="71">
        <v>0.24888849040651101</v>
      </c>
      <c r="H307" s="68">
        <v>35.665137614678898</v>
      </c>
      <c r="I307" s="71">
        <v>1.73913338828189E-2</v>
      </c>
      <c r="J307" s="68">
        <v>58.199541284403701</v>
      </c>
      <c r="K307" s="71">
        <v>0.94905135539402397</v>
      </c>
      <c r="L307" s="68">
        <v>98.795871559632999</v>
      </c>
    </row>
    <row r="308" spans="1:12" x14ac:dyDescent="0.2">
      <c r="A308" s="72" t="s">
        <v>944</v>
      </c>
      <c r="B308" s="66" t="s">
        <v>945</v>
      </c>
      <c r="C308" s="67">
        <v>51</v>
      </c>
      <c r="D308" s="67" t="s">
        <v>340</v>
      </c>
      <c r="E308" s="71">
        <v>0.40743693294042699</v>
      </c>
      <c r="F308" s="68">
        <v>97.935779816513801</v>
      </c>
      <c r="G308" s="71">
        <v>0.282323605467307</v>
      </c>
      <c r="H308" s="68">
        <v>76.089449541284395</v>
      </c>
      <c r="I308" s="71">
        <v>1.72608351170782E-2</v>
      </c>
      <c r="J308" s="68">
        <v>57.970183486238497</v>
      </c>
      <c r="K308" s="71">
        <v>0.92272635823689597</v>
      </c>
      <c r="L308" s="68">
        <v>98.681192660550494</v>
      </c>
    </row>
    <row r="309" spans="1:12" x14ac:dyDescent="0.2">
      <c r="A309" s="72" t="s">
        <v>946</v>
      </c>
      <c r="B309" s="66" t="s">
        <v>947</v>
      </c>
      <c r="C309" s="67">
        <v>51</v>
      </c>
      <c r="D309" s="67" t="s">
        <v>340</v>
      </c>
      <c r="E309" s="71">
        <v>0.40664760824888102</v>
      </c>
      <c r="F309" s="68">
        <v>97.878440366972498</v>
      </c>
      <c r="G309" s="71">
        <v>0.242507602560465</v>
      </c>
      <c r="H309" s="68">
        <v>26.318807339449499</v>
      </c>
      <c r="I309" s="71">
        <v>5.73710897862923E-3</v>
      </c>
      <c r="J309" s="68">
        <v>37.614678899082598</v>
      </c>
      <c r="K309" s="71">
        <v>0.97169811320754695</v>
      </c>
      <c r="L309" s="68">
        <v>98.910550458715605</v>
      </c>
    </row>
    <row r="310" spans="1:12" x14ac:dyDescent="0.2">
      <c r="A310" s="72" t="s">
        <v>948</v>
      </c>
      <c r="B310" s="66" t="s">
        <v>949</v>
      </c>
      <c r="C310" s="67">
        <v>51</v>
      </c>
      <c r="D310" s="67" t="s">
        <v>340</v>
      </c>
      <c r="E310" s="71">
        <v>0.39291198319166698</v>
      </c>
      <c r="F310" s="68">
        <v>97.419724770642205</v>
      </c>
      <c r="G310" s="71">
        <v>0.26961551119764199</v>
      </c>
      <c r="H310" s="68">
        <v>70.699541284403693</v>
      </c>
      <c r="I310" s="71">
        <v>2.8442347737841898E-2</v>
      </c>
      <c r="J310" s="68">
        <v>68.75</v>
      </c>
      <c r="K310" s="71">
        <v>0.88067809063951596</v>
      </c>
      <c r="L310" s="68">
        <v>98.451834862385297</v>
      </c>
    </row>
    <row r="311" spans="1:12" x14ac:dyDescent="0.2">
      <c r="A311" s="72" t="s">
        <v>950</v>
      </c>
      <c r="B311" s="66" t="s">
        <v>951</v>
      </c>
      <c r="C311" s="67">
        <v>51</v>
      </c>
      <c r="D311" s="67" t="s">
        <v>340</v>
      </c>
      <c r="E311" s="71">
        <v>0.34331454209559198</v>
      </c>
      <c r="F311" s="68">
        <v>96.158256880733902</v>
      </c>
      <c r="G311" s="71">
        <v>0.28412596390175399</v>
      </c>
      <c r="H311" s="68">
        <v>77.293577981651396</v>
      </c>
      <c r="I311" s="71">
        <v>9.3431738833459396E-3</v>
      </c>
      <c r="J311" s="68">
        <v>47.0183486238532</v>
      </c>
      <c r="K311" s="71">
        <v>0.73647448850167596</v>
      </c>
      <c r="L311" s="68">
        <v>97.878440366972498</v>
      </c>
    </row>
    <row r="312" spans="1:12" x14ac:dyDescent="0.2">
      <c r="A312" s="72" t="s">
        <v>952</v>
      </c>
      <c r="B312" s="66" t="s">
        <v>953</v>
      </c>
      <c r="C312" s="67">
        <v>51</v>
      </c>
      <c r="D312" s="67" t="s">
        <v>340</v>
      </c>
      <c r="E312" s="71">
        <v>0.43360694413282602</v>
      </c>
      <c r="F312" s="68">
        <v>98.853211009174302</v>
      </c>
      <c r="G312" s="71">
        <v>0.283938718653302</v>
      </c>
      <c r="H312" s="68">
        <v>76.834862385321102</v>
      </c>
      <c r="I312" s="71">
        <v>1.6882113745176799E-2</v>
      </c>
      <c r="J312" s="68">
        <v>57.626146788990802</v>
      </c>
      <c r="K312" s="71">
        <v>1</v>
      </c>
      <c r="L312" s="68">
        <v>100</v>
      </c>
    </row>
    <row r="313" spans="1:12" x14ac:dyDescent="0.2">
      <c r="A313" s="72" t="s">
        <v>954</v>
      </c>
      <c r="B313" s="66" t="s">
        <v>955</v>
      </c>
      <c r="C313" s="67">
        <v>53</v>
      </c>
      <c r="D313" s="67" t="s">
        <v>340</v>
      </c>
      <c r="E313" s="71">
        <v>0.204588260799244</v>
      </c>
      <c r="F313" s="68">
        <v>78.956422018348604</v>
      </c>
      <c r="G313" s="71">
        <v>0.249761473441556</v>
      </c>
      <c r="H313" s="68">
        <v>40.424311926605498</v>
      </c>
      <c r="I313" s="71">
        <v>0.109286327824099</v>
      </c>
      <c r="J313" s="68">
        <v>89.392201834862405</v>
      </c>
      <c r="K313" s="71">
        <v>0.25471698113207603</v>
      </c>
      <c r="L313" s="68">
        <v>78.727064220183493</v>
      </c>
    </row>
    <row r="314" spans="1:12" x14ac:dyDescent="0.2">
      <c r="A314" s="72" t="s">
        <v>956</v>
      </c>
      <c r="B314" s="66" t="s">
        <v>957</v>
      </c>
      <c r="C314" s="67">
        <v>53</v>
      </c>
      <c r="D314" s="67" t="s">
        <v>340</v>
      </c>
      <c r="E314" s="71">
        <v>0.187108147061809</v>
      </c>
      <c r="F314" s="68">
        <v>74.025229357798196</v>
      </c>
      <c r="G314" s="71">
        <v>0.24919542691913299</v>
      </c>
      <c r="H314" s="68">
        <v>36.811926605504603</v>
      </c>
      <c r="I314" s="71">
        <v>5.1122724958119301E-2</v>
      </c>
      <c r="J314" s="68">
        <v>77.408256880733902</v>
      </c>
      <c r="K314" s="71">
        <v>0.26100628930817599</v>
      </c>
      <c r="L314" s="68">
        <v>79.529816513761503</v>
      </c>
    </row>
    <row r="315" spans="1:12" x14ac:dyDescent="0.2">
      <c r="A315" s="72" t="s">
        <v>958</v>
      </c>
      <c r="B315" s="66" t="s">
        <v>959</v>
      </c>
      <c r="C315" s="67">
        <v>53</v>
      </c>
      <c r="D315" s="67" t="s">
        <v>340</v>
      </c>
      <c r="E315" s="71">
        <v>0.223271541599594</v>
      </c>
      <c r="F315" s="68">
        <v>85.607798165137595</v>
      </c>
      <c r="G315" s="71">
        <v>0.36278403208395799</v>
      </c>
      <c r="H315" s="68">
        <v>88.876146788990795</v>
      </c>
      <c r="I315" s="71">
        <v>5.2313611582746902E-2</v>
      </c>
      <c r="J315" s="68">
        <v>78.096330275229306</v>
      </c>
      <c r="K315" s="71">
        <v>0.25471698113207603</v>
      </c>
      <c r="L315" s="68">
        <v>78.727064220183493</v>
      </c>
    </row>
    <row r="316" spans="1:12" x14ac:dyDescent="0.2">
      <c r="A316" s="72" t="s">
        <v>960</v>
      </c>
      <c r="B316" s="66" t="s">
        <v>961</v>
      </c>
      <c r="C316" s="67">
        <v>53</v>
      </c>
      <c r="D316" s="67" t="s">
        <v>340</v>
      </c>
      <c r="E316" s="71">
        <v>0.19932290453457199</v>
      </c>
      <c r="F316" s="68">
        <v>77.465596330275204</v>
      </c>
      <c r="G316" s="71">
        <v>0.24852888442426299</v>
      </c>
      <c r="H316" s="68">
        <v>33.830275229357802</v>
      </c>
      <c r="I316" s="71">
        <v>4.1263728550521697E-2</v>
      </c>
      <c r="J316" s="68">
        <v>73.795871559632999</v>
      </c>
      <c r="K316" s="71">
        <v>0.30817610062893103</v>
      </c>
      <c r="L316" s="68">
        <v>83.658256880733902</v>
      </c>
    </row>
    <row r="317" spans="1:12" x14ac:dyDescent="0.2">
      <c r="A317" s="72" t="s">
        <v>962</v>
      </c>
      <c r="B317" s="66" t="s">
        <v>963</v>
      </c>
      <c r="C317" s="67">
        <v>53</v>
      </c>
      <c r="D317" s="67" t="s">
        <v>340</v>
      </c>
      <c r="E317" s="71">
        <v>0.20568460479247799</v>
      </c>
      <c r="F317" s="68">
        <v>79.357798165137595</v>
      </c>
      <c r="G317" s="71">
        <v>0.28651724880158802</v>
      </c>
      <c r="H317" s="68">
        <v>77.924311926605498</v>
      </c>
      <c r="I317" s="71">
        <v>1.2926502682763E-2</v>
      </c>
      <c r="J317" s="68">
        <v>53.383027522935798</v>
      </c>
      <c r="K317" s="71">
        <v>0.31761006289308202</v>
      </c>
      <c r="L317" s="68">
        <v>84.633027522935805</v>
      </c>
    </row>
    <row r="318" spans="1:12" x14ac:dyDescent="0.2">
      <c r="A318" s="72" t="s">
        <v>964</v>
      </c>
      <c r="B318" s="66" t="s">
        <v>965</v>
      </c>
      <c r="C318" s="67">
        <v>53</v>
      </c>
      <c r="D318" s="67" t="s">
        <v>340</v>
      </c>
      <c r="E318" s="71">
        <v>0.296402104407536</v>
      </c>
      <c r="F318" s="68">
        <v>93.692660550458697</v>
      </c>
      <c r="G318" s="71">
        <v>0.17705688649207599</v>
      </c>
      <c r="H318" s="68">
        <v>10.493119266055</v>
      </c>
      <c r="I318" s="71">
        <v>8.6478828322096701E-3</v>
      </c>
      <c r="J318" s="68">
        <v>45.2408256880734</v>
      </c>
      <c r="K318" s="71">
        <v>0.70350154389832198</v>
      </c>
      <c r="L318" s="68">
        <v>97.591743119266098</v>
      </c>
    </row>
    <row r="319" spans="1:12" x14ac:dyDescent="0.2">
      <c r="A319" s="72" t="s">
        <v>966</v>
      </c>
      <c r="B319" s="66" t="s">
        <v>967</v>
      </c>
      <c r="C319" s="67">
        <v>53</v>
      </c>
      <c r="D319" s="67" t="s">
        <v>340</v>
      </c>
      <c r="E319" s="71">
        <v>0.342451720994147</v>
      </c>
      <c r="F319" s="68">
        <v>96.043577981651396</v>
      </c>
      <c r="G319" s="71">
        <v>0.26710990361178499</v>
      </c>
      <c r="H319" s="68">
        <v>69.610091743119298</v>
      </c>
      <c r="I319" s="71">
        <v>6.9322331824533401E-2</v>
      </c>
      <c r="J319" s="68">
        <v>83.256880733944996</v>
      </c>
      <c r="K319" s="71">
        <v>0.69092292754612095</v>
      </c>
      <c r="L319" s="68">
        <v>97.419724770642205</v>
      </c>
    </row>
    <row r="320" spans="1:12" x14ac:dyDescent="0.2">
      <c r="A320" s="72" t="s">
        <v>968</v>
      </c>
      <c r="B320" s="66" t="s">
        <v>969</v>
      </c>
      <c r="C320" s="67">
        <v>53</v>
      </c>
      <c r="D320" s="67" t="s">
        <v>340</v>
      </c>
      <c r="E320" s="71">
        <v>0.34666963412535901</v>
      </c>
      <c r="F320" s="68">
        <v>96.272935779816507</v>
      </c>
      <c r="G320" s="71">
        <v>0.240308499000879</v>
      </c>
      <c r="H320" s="68">
        <v>24.139908256880702</v>
      </c>
      <c r="I320" s="71">
        <v>7.4312664712153304E-3</v>
      </c>
      <c r="J320" s="68">
        <v>42.488532110091697</v>
      </c>
      <c r="K320" s="71">
        <v>0.79226913690398204</v>
      </c>
      <c r="L320" s="68">
        <v>98.165137614678898</v>
      </c>
    </row>
    <row r="321" spans="1:12" x14ac:dyDescent="0.2">
      <c r="A321" s="72" t="s">
        <v>970</v>
      </c>
      <c r="B321" s="66" t="s">
        <v>971</v>
      </c>
      <c r="C321" s="67">
        <v>51</v>
      </c>
      <c r="D321" s="67" t="s">
        <v>340</v>
      </c>
      <c r="E321" s="71">
        <v>0.41829031396761701</v>
      </c>
      <c r="F321" s="68">
        <v>98.394495412843995</v>
      </c>
      <c r="G321" s="71">
        <v>0.23632498271626401</v>
      </c>
      <c r="H321" s="68">
        <v>21.903669724770602</v>
      </c>
      <c r="I321" s="71">
        <v>1.8545959186588201E-2</v>
      </c>
      <c r="J321" s="68">
        <v>59.747706422018403</v>
      </c>
      <c r="K321" s="71">
        <v>1</v>
      </c>
      <c r="L321" s="68">
        <v>100</v>
      </c>
    </row>
    <row r="322" spans="1:12" x14ac:dyDescent="0.2">
      <c r="A322" s="72" t="s">
        <v>972</v>
      </c>
      <c r="B322" s="66" t="s">
        <v>973</v>
      </c>
      <c r="C322" s="67">
        <v>51</v>
      </c>
      <c r="D322" s="67" t="s">
        <v>340</v>
      </c>
      <c r="E322" s="71">
        <v>0.43004442886470401</v>
      </c>
      <c r="F322" s="68">
        <v>98.681192660550494</v>
      </c>
      <c r="G322" s="71">
        <v>0.26979264929788399</v>
      </c>
      <c r="H322" s="68">
        <v>70.756880733944996</v>
      </c>
      <c r="I322" s="71">
        <v>2.3485291384277799E-2</v>
      </c>
      <c r="J322" s="68">
        <v>64.678899082568805</v>
      </c>
      <c r="K322" s="71">
        <v>0.99685534591195002</v>
      </c>
      <c r="L322" s="68">
        <v>99.197247706422004</v>
      </c>
    </row>
    <row r="323" spans="1:12" x14ac:dyDescent="0.2">
      <c r="A323" s="72" t="s">
        <v>974</v>
      </c>
      <c r="B323" s="66" t="s">
        <v>975</v>
      </c>
      <c r="C323" s="67">
        <v>51</v>
      </c>
      <c r="D323" s="67" t="s">
        <v>340</v>
      </c>
      <c r="E323" s="71">
        <v>0.31559376539689399</v>
      </c>
      <c r="F323" s="68">
        <v>95.011467889908204</v>
      </c>
      <c r="G323" s="71">
        <v>0.24601951258109001</v>
      </c>
      <c r="H323" s="68">
        <v>28.956422018348601</v>
      </c>
      <c r="I323" s="71">
        <v>3.1042309497224502E-2</v>
      </c>
      <c r="J323" s="68">
        <v>70.126146788990795</v>
      </c>
      <c r="K323" s="71">
        <v>0.66971947411236799</v>
      </c>
      <c r="L323" s="68">
        <v>97.247706422018396</v>
      </c>
    </row>
    <row r="324" spans="1:12" x14ac:dyDescent="0.2">
      <c r="A324" s="72" t="s">
        <v>976</v>
      </c>
      <c r="B324" s="66" t="s">
        <v>977</v>
      </c>
      <c r="C324" s="67">
        <v>51</v>
      </c>
      <c r="D324" s="67" t="s">
        <v>340</v>
      </c>
      <c r="E324" s="71">
        <v>0.45188934137379999</v>
      </c>
      <c r="F324" s="68">
        <v>99.311926605504595</v>
      </c>
      <c r="G324" s="71">
        <v>0.34506903727344901</v>
      </c>
      <c r="H324" s="68">
        <v>87.5</v>
      </c>
      <c r="I324" s="71">
        <v>1.0598986847950499E-2</v>
      </c>
      <c r="J324" s="68">
        <v>49.197247706421997</v>
      </c>
      <c r="K324" s="71">
        <v>1</v>
      </c>
      <c r="L324" s="68">
        <v>100</v>
      </c>
    </row>
    <row r="325" spans="1:12" x14ac:dyDescent="0.2">
      <c r="A325" s="72" t="s">
        <v>978</v>
      </c>
      <c r="B325" s="66" t="s">
        <v>979</v>
      </c>
      <c r="C325" s="67">
        <v>51</v>
      </c>
      <c r="D325" s="67" t="s">
        <v>340</v>
      </c>
      <c r="E325" s="71">
        <v>0.39907723443765097</v>
      </c>
      <c r="F325" s="68">
        <v>97.706422018348604</v>
      </c>
      <c r="G325" s="71">
        <v>0.19475506648922999</v>
      </c>
      <c r="H325" s="68">
        <v>11.9839449541284</v>
      </c>
      <c r="I325" s="71">
        <v>2.4766368237229401E-3</v>
      </c>
      <c r="J325" s="68">
        <v>20.642201834862401</v>
      </c>
      <c r="K325" s="71">
        <v>1</v>
      </c>
      <c r="L325" s="68">
        <v>100</v>
      </c>
    </row>
    <row r="326" spans="1:12" x14ac:dyDescent="0.2">
      <c r="A326" s="72" t="s">
        <v>980</v>
      </c>
      <c r="B326" s="66" t="s">
        <v>981</v>
      </c>
      <c r="C326" s="67">
        <v>51</v>
      </c>
      <c r="D326" s="67" t="s">
        <v>340</v>
      </c>
      <c r="E326" s="71">
        <v>0.39877167067700497</v>
      </c>
      <c r="F326" s="68">
        <v>97.591743119266098</v>
      </c>
      <c r="G326" s="71">
        <v>0.21202372557197299</v>
      </c>
      <c r="H326" s="68">
        <v>14.1628440366972</v>
      </c>
      <c r="I326" s="71">
        <v>5.8420274134094202E-2</v>
      </c>
      <c r="J326" s="68">
        <v>80.389908256880702</v>
      </c>
      <c r="K326" s="71">
        <v>0.92587101232494595</v>
      </c>
      <c r="L326" s="68">
        <v>98.738532110091796</v>
      </c>
    </row>
    <row r="327" spans="1:12" x14ac:dyDescent="0.2">
      <c r="A327" s="72" t="s">
        <v>982</v>
      </c>
      <c r="B327" s="66" t="s">
        <v>983</v>
      </c>
      <c r="C327" s="67">
        <v>51</v>
      </c>
      <c r="D327" s="67" t="s">
        <v>340</v>
      </c>
      <c r="E327" s="71">
        <v>0.41241691721493801</v>
      </c>
      <c r="F327" s="68">
        <v>98.165137614678898</v>
      </c>
      <c r="G327" s="71">
        <v>0.22926150936179199</v>
      </c>
      <c r="H327" s="68">
        <v>18.2339449541284</v>
      </c>
      <c r="I327" s="71">
        <v>7.9892422830204601E-3</v>
      </c>
      <c r="J327" s="68">
        <v>43.692660550458697</v>
      </c>
      <c r="K327" s="71">
        <v>1</v>
      </c>
      <c r="L327" s="68">
        <v>100</v>
      </c>
    </row>
    <row r="328" spans="1:12" x14ac:dyDescent="0.2">
      <c r="A328" s="72" t="s">
        <v>984</v>
      </c>
      <c r="B328" s="66" t="s">
        <v>985</v>
      </c>
      <c r="C328" s="67">
        <v>51</v>
      </c>
      <c r="D328" s="67" t="s">
        <v>340</v>
      </c>
      <c r="E328" s="71">
        <v>0.33838242029641002</v>
      </c>
      <c r="F328" s="68">
        <v>95.814220183486199</v>
      </c>
      <c r="G328" s="71">
        <v>0.25535270442201802</v>
      </c>
      <c r="H328" s="68">
        <v>62.098623853211002</v>
      </c>
      <c r="I328" s="71">
        <v>2.2152303512809699E-2</v>
      </c>
      <c r="J328" s="68">
        <v>63.761467889908303</v>
      </c>
      <c r="K328" s="71">
        <v>0.737642252954401</v>
      </c>
      <c r="L328" s="68">
        <v>97.935779816513801</v>
      </c>
    </row>
    <row r="329" spans="1:12" x14ac:dyDescent="0.2">
      <c r="A329" s="72" t="s">
        <v>986</v>
      </c>
      <c r="B329" s="66" t="s">
        <v>987</v>
      </c>
      <c r="C329" s="67">
        <v>51</v>
      </c>
      <c r="D329" s="67" t="s">
        <v>340</v>
      </c>
      <c r="E329" s="71">
        <v>0.29240885271871297</v>
      </c>
      <c r="F329" s="68">
        <v>93.4633027522936</v>
      </c>
      <c r="G329" s="71">
        <v>0.21654937355645701</v>
      </c>
      <c r="H329" s="68">
        <v>15.0229357798165</v>
      </c>
      <c r="I329" s="71">
        <v>1.97100831922409E-2</v>
      </c>
      <c r="J329" s="68">
        <v>61.4678899082569</v>
      </c>
      <c r="K329" s="71">
        <v>0.64096710140744095</v>
      </c>
      <c r="L329" s="68">
        <v>97.075688073394502</v>
      </c>
    </row>
    <row r="330" spans="1:12" x14ac:dyDescent="0.2">
      <c r="A330" s="72" t="s">
        <v>988</v>
      </c>
      <c r="B330" s="66" t="s">
        <v>989</v>
      </c>
      <c r="C330" s="67">
        <v>51</v>
      </c>
      <c r="D330" s="67" t="s">
        <v>340</v>
      </c>
      <c r="E330" s="71">
        <v>0.41526697571339899</v>
      </c>
      <c r="F330" s="68">
        <v>98.279816513761503</v>
      </c>
      <c r="G330" s="71">
        <v>0.226678278186352</v>
      </c>
      <c r="H330" s="68">
        <v>17.2591743119266</v>
      </c>
      <c r="I330" s="71">
        <v>2.8556611217996401E-2</v>
      </c>
      <c r="J330" s="68">
        <v>68.979357798165097</v>
      </c>
      <c r="K330" s="71">
        <v>0.99056603773584895</v>
      </c>
      <c r="L330" s="68">
        <v>99.082568807339499</v>
      </c>
    </row>
    <row r="331" spans="1:12" x14ac:dyDescent="0.2">
      <c r="A331" s="72" t="s">
        <v>990</v>
      </c>
      <c r="B331" s="66" t="s">
        <v>991</v>
      </c>
      <c r="C331" s="67">
        <v>51</v>
      </c>
      <c r="D331" s="67" t="s">
        <v>340</v>
      </c>
      <c r="E331" s="71">
        <v>0.42761440406220502</v>
      </c>
      <c r="F331" s="68">
        <v>98.566513761467903</v>
      </c>
      <c r="G331" s="71">
        <v>0.271728431368705</v>
      </c>
      <c r="H331" s="68">
        <v>72.133027522935805</v>
      </c>
      <c r="I331" s="71">
        <v>1.11147808179107E-2</v>
      </c>
      <c r="J331" s="68">
        <v>50.172018348623901</v>
      </c>
      <c r="K331" s="71">
        <v>1</v>
      </c>
      <c r="L331" s="68">
        <v>100</v>
      </c>
    </row>
    <row r="332" spans="1:12" x14ac:dyDescent="0.2">
      <c r="A332" s="72" t="s">
        <v>992</v>
      </c>
      <c r="B332" s="66" t="s">
        <v>993</v>
      </c>
      <c r="C332" s="67">
        <v>51</v>
      </c>
      <c r="D332" s="67" t="s">
        <v>340</v>
      </c>
      <c r="E332" s="71">
        <v>0.26451903861620102</v>
      </c>
      <c r="F332" s="68">
        <v>91.112385321100902</v>
      </c>
      <c r="G332" s="71">
        <v>0.21527773860319999</v>
      </c>
      <c r="H332" s="68">
        <v>14.678899082568799</v>
      </c>
      <c r="I332" s="71">
        <v>4.0672902272698899E-3</v>
      </c>
      <c r="J332" s="68">
        <v>30.905963302752301</v>
      </c>
      <c r="K332" s="71">
        <v>0.57421208701813398</v>
      </c>
      <c r="L332" s="68">
        <v>96.502293577981604</v>
      </c>
    </row>
    <row r="333" spans="1:12" x14ac:dyDescent="0.2">
      <c r="A333" s="72" t="s">
        <v>507</v>
      </c>
      <c r="B333" s="66" t="s">
        <v>994</v>
      </c>
      <c r="C333" s="67">
        <v>51</v>
      </c>
      <c r="D333" s="67" t="s">
        <v>340</v>
      </c>
      <c r="E333" s="71">
        <v>0.38500043611676799</v>
      </c>
      <c r="F333" s="68">
        <v>97.247706422018396</v>
      </c>
      <c r="G333" s="71">
        <v>0.147487462259241</v>
      </c>
      <c r="H333" s="68">
        <v>8.4862385321100895</v>
      </c>
      <c r="I333" s="71">
        <v>7.51384609106312E-3</v>
      </c>
      <c r="J333" s="68">
        <v>42.889908256880702</v>
      </c>
      <c r="K333" s="71">
        <v>1</v>
      </c>
      <c r="L333" s="68">
        <v>100</v>
      </c>
    </row>
    <row r="334" spans="1:12" x14ac:dyDescent="0.2">
      <c r="A334" s="72" t="s">
        <v>581</v>
      </c>
      <c r="B334" s="66" t="s">
        <v>995</v>
      </c>
      <c r="C334" s="67">
        <v>53</v>
      </c>
      <c r="D334" s="67" t="s">
        <v>340</v>
      </c>
      <c r="E334" s="71">
        <v>0.22880143798567901</v>
      </c>
      <c r="F334" s="68">
        <v>86.926605504587101</v>
      </c>
      <c r="G334" s="71">
        <v>0.27211604207581203</v>
      </c>
      <c r="H334" s="68">
        <v>72.305045871559599</v>
      </c>
      <c r="I334" s="71">
        <v>0.16271594483719901</v>
      </c>
      <c r="J334" s="68">
        <v>93.405963302752298</v>
      </c>
      <c r="K334" s="71">
        <v>0.25157232704402499</v>
      </c>
      <c r="L334" s="68">
        <v>78.440366972477094</v>
      </c>
    </row>
    <row r="335" spans="1:12" x14ac:dyDescent="0.2">
      <c r="A335" s="72" t="s">
        <v>996</v>
      </c>
      <c r="B335" s="66" t="s">
        <v>997</v>
      </c>
      <c r="C335" s="67">
        <v>53</v>
      </c>
      <c r="D335" s="67" t="s">
        <v>340</v>
      </c>
      <c r="E335" s="71">
        <v>0.18187749603654499</v>
      </c>
      <c r="F335" s="68">
        <v>72.305045871559599</v>
      </c>
      <c r="G335" s="71">
        <v>0.25903704821834</v>
      </c>
      <c r="H335" s="68">
        <v>65.137614678899098</v>
      </c>
      <c r="I335" s="71">
        <v>3.5023112847270499E-2</v>
      </c>
      <c r="J335" s="68">
        <v>71.616972477064195</v>
      </c>
      <c r="K335" s="71">
        <v>0.25157232704402499</v>
      </c>
      <c r="L335" s="68">
        <v>78.440366972477094</v>
      </c>
    </row>
    <row r="336" spans="1:12" x14ac:dyDescent="0.2">
      <c r="A336" s="72" t="s">
        <v>998</v>
      </c>
      <c r="B336" s="66" t="s">
        <v>999</v>
      </c>
      <c r="C336" s="67">
        <v>53</v>
      </c>
      <c r="D336" s="67" t="s">
        <v>340</v>
      </c>
      <c r="E336" s="71">
        <v>0.10952410574082599</v>
      </c>
      <c r="F336" s="68">
        <v>35.779816513761503</v>
      </c>
      <c r="G336" s="71">
        <v>0.27543532447790497</v>
      </c>
      <c r="H336" s="68">
        <v>73.279816513761503</v>
      </c>
      <c r="I336" s="71">
        <v>1.2256489599918799E-2</v>
      </c>
      <c r="J336" s="68">
        <v>52.2362385321101</v>
      </c>
      <c r="K336" s="71">
        <v>4.08805031446541E-2</v>
      </c>
      <c r="L336" s="68">
        <v>40.711009174311897</v>
      </c>
    </row>
    <row r="337" spans="1:12" x14ac:dyDescent="0.2">
      <c r="A337" s="72" t="s">
        <v>1000</v>
      </c>
      <c r="B337" s="66" t="s">
        <v>1001</v>
      </c>
      <c r="C337" s="67">
        <v>53</v>
      </c>
      <c r="D337" s="67" t="s">
        <v>340</v>
      </c>
      <c r="E337" s="71">
        <v>0.21706764743734799</v>
      </c>
      <c r="F337" s="68">
        <v>83.772935779816507</v>
      </c>
      <c r="G337" s="71">
        <v>0.229635204806688</v>
      </c>
      <c r="H337" s="68">
        <v>18.5206422018349</v>
      </c>
      <c r="I337" s="71">
        <v>0.15112748593302999</v>
      </c>
      <c r="J337" s="68">
        <v>92.832568807339499</v>
      </c>
      <c r="K337" s="71">
        <v>0.27044025157232698</v>
      </c>
      <c r="L337" s="68">
        <v>80.389908256880702</v>
      </c>
    </row>
    <row r="338" spans="1:12" x14ac:dyDescent="0.2">
      <c r="A338" s="72" t="s">
        <v>533</v>
      </c>
      <c r="B338" s="66" t="s">
        <v>1002</v>
      </c>
      <c r="C338" s="67">
        <v>51</v>
      </c>
      <c r="D338" s="67" t="s">
        <v>340</v>
      </c>
      <c r="E338" s="71">
        <v>0.41961680361409398</v>
      </c>
      <c r="F338" s="68">
        <v>98.451834862385297</v>
      </c>
      <c r="G338" s="71">
        <v>0.25625274922318703</v>
      </c>
      <c r="H338" s="68">
        <v>62.844036697247702</v>
      </c>
      <c r="I338" s="71">
        <v>2.5976616190958E-3</v>
      </c>
      <c r="J338" s="68">
        <v>21.387614678899102</v>
      </c>
      <c r="K338" s="71">
        <v>1</v>
      </c>
      <c r="L338" s="68">
        <v>100</v>
      </c>
    </row>
    <row r="339" spans="1:12" x14ac:dyDescent="0.2">
      <c r="A339" s="72" t="s">
        <v>1003</v>
      </c>
      <c r="B339" s="66" t="s">
        <v>1004</v>
      </c>
      <c r="C339" s="67">
        <v>51</v>
      </c>
      <c r="D339" s="67" t="s">
        <v>340</v>
      </c>
      <c r="E339" s="71">
        <v>0.24872036442826101</v>
      </c>
      <c r="F339" s="68">
        <v>89.908256880733902</v>
      </c>
      <c r="G339" s="71">
        <v>0.249591356770241</v>
      </c>
      <c r="H339" s="68">
        <v>39.2775229357798</v>
      </c>
      <c r="I339" s="71">
        <v>2.4512984036868999E-2</v>
      </c>
      <c r="J339" s="68">
        <v>65.711009174311897</v>
      </c>
      <c r="K339" s="71">
        <v>0.47205675247767298</v>
      </c>
      <c r="L339" s="68">
        <v>95.183486238532097</v>
      </c>
    </row>
    <row r="340" spans="1:12" x14ac:dyDescent="0.2">
      <c r="A340" s="72" t="s">
        <v>1005</v>
      </c>
      <c r="B340" s="66" t="s">
        <v>1006</v>
      </c>
      <c r="C340" s="67">
        <v>53</v>
      </c>
      <c r="D340" s="67" t="s">
        <v>340</v>
      </c>
      <c r="E340" s="71">
        <v>0.220283393149732</v>
      </c>
      <c r="F340" s="68">
        <v>84.5183486238532</v>
      </c>
      <c r="G340" s="71">
        <v>0.25128220726596201</v>
      </c>
      <c r="H340" s="68">
        <v>57.511467889908303</v>
      </c>
      <c r="I340" s="71">
        <v>1.9630865264995499E-2</v>
      </c>
      <c r="J340" s="68">
        <v>61.410550458715598</v>
      </c>
      <c r="K340" s="71">
        <v>0.38993710691823902</v>
      </c>
      <c r="L340" s="68">
        <v>91.743119266055004</v>
      </c>
    </row>
    <row r="341" spans="1:12" x14ac:dyDescent="0.2">
      <c r="A341" s="72" t="s">
        <v>1007</v>
      </c>
      <c r="B341" s="66" t="s">
        <v>1008</v>
      </c>
      <c r="C341" s="67">
        <v>53</v>
      </c>
      <c r="D341" s="67" t="s">
        <v>340</v>
      </c>
      <c r="E341" s="71">
        <v>0.21018475200653799</v>
      </c>
      <c r="F341" s="68">
        <v>80.848623853210995</v>
      </c>
      <c r="G341" s="71">
        <v>0.21882330320792101</v>
      </c>
      <c r="H341" s="68">
        <v>15.7683486238532</v>
      </c>
      <c r="I341" s="71">
        <v>1.7581569124250501E-3</v>
      </c>
      <c r="J341" s="68">
        <v>16.743119266055</v>
      </c>
      <c r="K341" s="71">
        <v>0.409972795899266</v>
      </c>
      <c r="L341" s="68">
        <v>93.061926605504595</v>
      </c>
    </row>
    <row r="342" spans="1:12" x14ac:dyDescent="0.2">
      <c r="A342" s="72" t="s">
        <v>1009</v>
      </c>
      <c r="B342" s="66" t="s">
        <v>1010</v>
      </c>
      <c r="C342" s="67">
        <v>53</v>
      </c>
      <c r="D342" s="67" t="s">
        <v>340</v>
      </c>
      <c r="E342" s="71">
        <v>0.22495959530106499</v>
      </c>
      <c r="F342" s="68">
        <v>85.894495412843995</v>
      </c>
      <c r="G342" s="71">
        <v>0.26401085724759099</v>
      </c>
      <c r="H342" s="68">
        <v>68.176605504587101</v>
      </c>
      <c r="I342" s="71">
        <v>1.3473749108538101E-2</v>
      </c>
      <c r="J342" s="68">
        <v>54.128440366972498</v>
      </c>
      <c r="K342" s="71">
        <v>0.39739417954706502</v>
      </c>
      <c r="L342" s="68">
        <v>92.2591743119266</v>
      </c>
    </row>
    <row r="343" spans="1:12" x14ac:dyDescent="0.2">
      <c r="A343" s="72" t="s">
        <v>1011</v>
      </c>
      <c r="B343" s="66" t="s">
        <v>1012</v>
      </c>
      <c r="C343" s="67">
        <v>53</v>
      </c>
      <c r="D343" s="67" t="s">
        <v>340</v>
      </c>
      <c r="E343" s="71">
        <v>0.267855303973286</v>
      </c>
      <c r="F343" s="68">
        <v>91.456422018348604</v>
      </c>
      <c r="G343" s="71">
        <v>0.244979300627998</v>
      </c>
      <c r="H343" s="68">
        <v>27.866972477064198</v>
      </c>
      <c r="I343" s="71">
        <v>0.15607088802142099</v>
      </c>
      <c r="J343" s="68">
        <v>93.061926605504595</v>
      </c>
      <c r="K343" s="71">
        <v>0.40251572327044</v>
      </c>
      <c r="L343" s="68">
        <v>92.775229357798196</v>
      </c>
    </row>
    <row r="344" spans="1:12" x14ac:dyDescent="0.2">
      <c r="A344" s="72" t="s">
        <v>1013</v>
      </c>
      <c r="B344" s="66" t="s">
        <v>1014</v>
      </c>
      <c r="C344" s="67">
        <v>53</v>
      </c>
      <c r="D344" s="67" t="s">
        <v>340</v>
      </c>
      <c r="E344" s="71">
        <v>0.24750540826176301</v>
      </c>
      <c r="F344" s="68">
        <v>89.793577981651396</v>
      </c>
      <c r="G344" s="71">
        <v>0.26822947505095801</v>
      </c>
      <c r="H344" s="68">
        <v>70.011467889908204</v>
      </c>
      <c r="I344" s="71">
        <v>0.12837480004879601</v>
      </c>
      <c r="J344" s="68">
        <v>91.227064220183493</v>
      </c>
      <c r="K344" s="71">
        <v>0.34591194968553501</v>
      </c>
      <c r="L344" s="68">
        <v>87.270642201834903</v>
      </c>
    </row>
    <row r="345" spans="1:12" x14ac:dyDescent="0.2">
      <c r="A345" s="72" t="s">
        <v>1015</v>
      </c>
      <c r="B345" s="66" t="s">
        <v>1016</v>
      </c>
      <c r="C345" s="67">
        <v>53</v>
      </c>
      <c r="D345" s="67" t="s">
        <v>340</v>
      </c>
      <c r="E345" s="71">
        <v>0.121846298782711</v>
      </c>
      <c r="F345" s="68">
        <v>45.584862385321102</v>
      </c>
      <c r="G345" s="71">
        <v>0.30826275669487901</v>
      </c>
      <c r="H345" s="68">
        <v>82.568807339449506</v>
      </c>
      <c r="I345" s="71">
        <v>1.9540290596649398E-2</v>
      </c>
      <c r="J345" s="68">
        <v>61.123853211009198</v>
      </c>
      <c r="K345" s="71">
        <v>3.77358490566038E-2</v>
      </c>
      <c r="L345" s="68">
        <v>40.194954128440401</v>
      </c>
    </row>
    <row r="346" spans="1:12" x14ac:dyDescent="0.2">
      <c r="A346" s="72" t="s">
        <v>1017</v>
      </c>
      <c r="B346" s="66" t="s">
        <v>1018</v>
      </c>
      <c r="C346" s="67">
        <v>53</v>
      </c>
      <c r="D346" s="67" t="s">
        <v>340</v>
      </c>
      <c r="E346" s="71">
        <v>0.121158912807112</v>
      </c>
      <c r="F346" s="68">
        <v>45.011467889908303</v>
      </c>
      <c r="G346" s="71">
        <v>0.30438590262611798</v>
      </c>
      <c r="H346" s="68">
        <v>81.651376146789005</v>
      </c>
      <c r="I346" s="71">
        <v>2.44996408266656E-2</v>
      </c>
      <c r="J346" s="68">
        <v>65.596330275229306</v>
      </c>
      <c r="K346" s="71">
        <v>3.45911949685535E-2</v>
      </c>
      <c r="L346" s="68">
        <v>39.506880733945003</v>
      </c>
    </row>
    <row r="347" spans="1:12" x14ac:dyDescent="0.2">
      <c r="A347" s="72" t="s">
        <v>1019</v>
      </c>
      <c r="B347" s="66" t="s">
        <v>1020</v>
      </c>
      <c r="C347" s="67">
        <v>53</v>
      </c>
      <c r="D347" s="67" t="s">
        <v>340</v>
      </c>
      <c r="E347" s="71">
        <v>0.17587199894160699</v>
      </c>
      <c r="F347" s="68">
        <v>70.412844036697294</v>
      </c>
      <c r="G347" s="71">
        <v>0.41261381664987101</v>
      </c>
      <c r="H347" s="68">
        <v>91.513761467889907</v>
      </c>
      <c r="I347" s="71">
        <v>9.61342556466485E-2</v>
      </c>
      <c r="J347" s="68">
        <v>87.385321100917395</v>
      </c>
      <c r="K347" s="71">
        <v>1.88679245283019E-2</v>
      </c>
      <c r="L347" s="68">
        <v>36.123853211009198</v>
      </c>
    </row>
    <row r="348" spans="1:12" x14ac:dyDescent="0.2">
      <c r="A348" s="72" t="s">
        <v>1021</v>
      </c>
      <c r="B348" s="66" t="s">
        <v>1022</v>
      </c>
      <c r="C348" s="67">
        <v>53</v>
      </c>
      <c r="D348" s="67" t="s">
        <v>340</v>
      </c>
      <c r="E348" s="71">
        <v>0.278878876249469</v>
      </c>
      <c r="F348" s="68">
        <v>92.488532110091796</v>
      </c>
      <c r="G348" s="71">
        <v>0.65881130885690398</v>
      </c>
      <c r="H348" s="68">
        <v>97.993119266055004</v>
      </c>
      <c r="I348" s="71">
        <v>0.158957395363202</v>
      </c>
      <c r="J348" s="68">
        <v>93.291284403669707</v>
      </c>
      <c r="K348" s="71">
        <v>1.88679245283019E-2</v>
      </c>
      <c r="L348" s="68">
        <v>36.123853211009198</v>
      </c>
    </row>
    <row r="349" spans="1:12" x14ac:dyDescent="0.2">
      <c r="A349" s="72" t="s">
        <v>1023</v>
      </c>
      <c r="B349" s="66" t="s">
        <v>1024</v>
      </c>
      <c r="C349" s="67">
        <v>53</v>
      </c>
      <c r="D349" s="67" t="s">
        <v>340</v>
      </c>
      <c r="E349" s="71">
        <v>0.38412561237187598</v>
      </c>
      <c r="F349" s="68">
        <v>97.190366972477094</v>
      </c>
      <c r="G349" s="71">
        <v>0.45184751789453698</v>
      </c>
      <c r="H349" s="68">
        <v>93.577981651376106</v>
      </c>
      <c r="I349" s="71">
        <v>0.58103246387517804</v>
      </c>
      <c r="J349" s="68">
        <v>99.7133027522936</v>
      </c>
      <c r="K349" s="71">
        <v>0.11949685534591201</v>
      </c>
      <c r="L349" s="68">
        <v>60.034403669724803</v>
      </c>
    </row>
    <row r="350" spans="1:12" x14ac:dyDescent="0.2">
      <c r="A350" s="72" t="s">
        <v>1025</v>
      </c>
      <c r="B350" s="66" t="s">
        <v>1026</v>
      </c>
      <c r="C350" s="67">
        <v>50</v>
      </c>
      <c r="D350" s="67" t="s">
        <v>340</v>
      </c>
      <c r="E350" s="71">
        <v>7.7377056689258705E-2</v>
      </c>
      <c r="F350" s="68">
        <v>5.5045871559632999</v>
      </c>
      <c r="G350" s="71">
        <v>9.1237266487450702E-2</v>
      </c>
      <c r="H350" s="68">
        <v>4.5871559633027497</v>
      </c>
      <c r="I350" s="71">
        <v>2.5291237061115402E-3</v>
      </c>
      <c r="J350" s="68">
        <v>20.9862385321101</v>
      </c>
      <c r="K350" s="71">
        <v>0.138364779874214</v>
      </c>
      <c r="L350" s="68">
        <v>63.818807339449499</v>
      </c>
    </row>
    <row r="351" spans="1:12" x14ac:dyDescent="0.2">
      <c r="A351" s="72" t="s">
        <v>1027</v>
      </c>
      <c r="B351" s="66" t="s">
        <v>1028</v>
      </c>
      <c r="C351" s="67">
        <v>50</v>
      </c>
      <c r="D351" s="67" t="s">
        <v>340</v>
      </c>
      <c r="E351" s="71">
        <v>8.9399467677954494E-2</v>
      </c>
      <c r="F351" s="68">
        <v>16.800458715596299</v>
      </c>
      <c r="G351" s="71">
        <v>0.119366452062596</v>
      </c>
      <c r="H351" s="68">
        <v>6.4793577981651396</v>
      </c>
      <c r="I351" s="71">
        <v>1.0332088329031801E-3</v>
      </c>
      <c r="J351" s="68">
        <v>10.894495412844</v>
      </c>
      <c r="K351" s="71">
        <v>0.147798742138365</v>
      </c>
      <c r="L351" s="68">
        <v>65.596330275229306</v>
      </c>
    </row>
    <row r="352" spans="1:12" x14ac:dyDescent="0.2">
      <c r="A352" s="72" t="s">
        <v>1029</v>
      </c>
      <c r="B352" s="66" t="s">
        <v>1030</v>
      </c>
      <c r="C352" s="67">
        <v>50</v>
      </c>
      <c r="D352" s="67" t="s">
        <v>340</v>
      </c>
      <c r="E352" s="71">
        <v>0.17201839057446999</v>
      </c>
      <c r="F352" s="68">
        <v>69.0366972477064</v>
      </c>
      <c r="G352" s="71">
        <v>0.28939637682164798</v>
      </c>
      <c r="H352" s="68">
        <v>78.784403669724796</v>
      </c>
      <c r="I352" s="71">
        <v>9.6776628262901301E-3</v>
      </c>
      <c r="J352" s="68">
        <v>47.534403669724803</v>
      </c>
      <c r="K352" s="71">
        <v>0.21698113207547201</v>
      </c>
      <c r="L352" s="68">
        <v>74.541284403669707</v>
      </c>
    </row>
    <row r="353" spans="1:12" x14ac:dyDescent="0.2">
      <c r="A353" s="72" t="s">
        <v>1031</v>
      </c>
      <c r="B353" s="66" t="s">
        <v>1032</v>
      </c>
      <c r="C353" s="67">
        <v>50</v>
      </c>
      <c r="D353" s="67" t="s">
        <v>340</v>
      </c>
      <c r="E353" s="71">
        <v>0.13987536731797201</v>
      </c>
      <c r="F353" s="68">
        <v>56.9954128440367</v>
      </c>
      <c r="G353" s="71">
        <v>0.27689661357648698</v>
      </c>
      <c r="H353" s="68">
        <v>73.853211009174302</v>
      </c>
      <c r="I353" s="71">
        <v>4.2100557559820097E-2</v>
      </c>
      <c r="J353" s="68">
        <v>74.254587155963307</v>
      </c>
      <c r="K353" s="71">
        <v>0.10062893081761</v>
      </c>
      <c r="L353" s="68">
        <v>55.275229357798203</v>
      </c>
    </row>
    <row r="354" spans="1:12" x14ac:dyDescent="0.2">
      <c r="A354" s="72" t="s">
        <v>1033</v>
      </c>
      <c r="B354" s="66" t="s">
        <v>1034</v>
      </c>
      <c r="C354" s="67">
        <v>50</v>
      </c>
      <c r="D354" s="67" t="s">
        <v>340</v>
      </c>
      <c r="E354" s="71">
        <v>0.152465538530626</v>
      </c>
      <c r="F354" s="68">
        <v>61.869266055045898</v>
      </c>
      <c r="G354" s="71">
        <v>0.30026510945663498</v>
      </c>
      <c r="H354" s="68">
        <v>81.077981651376106</v>
      </c>
      <c r="I354" s="71">
        <v>9.3327639968770904E-3</v>
      </c>
      <c r="J354" s="68">
        <v>46.961009174311897</v>
      </c>
      <c r="K354" s="71">
        <v>0.147798742138365</v>
      </c>
      <c r="L354" s="68">
        <v>65.596330275229306</v>
      </c>
    </row>
    <row r="355" spans="1:12" x14ac:dyDescent="0.2">
      <c r="A355" s="72" t="s">
        <v>1035</v>
      </c>
      <c r="B355" s="66" t="s">
        <v>1036</v>
      </c>
      <c r="C355" s="67">
        <v>50</v>
      </c>
      <c r="D355" s="67" t="s">
        <v>340</v>
      </c>
      <c r="E355" s="71">
        <v>0.16433342539272899</v>
      </c>
      <c r="F355" s="68">
        <v>66.341743119266098</v>
      </c>
      <c r="G355" s="71">
        <v>0.24352527476559499</v>
      </c>
      <c r="H355" s="68">
        <v>27.121559633027498</v>
      </c>
      <c r="I355" s="71">
        <v>7.3366366327187503E-3</v>
      </c>
      <c r="J355" s="68">
        <v>42.144495412844002</v>
      </c>
      <c r="K355" s="71">
        <v>0.24213836477987399</v>
      </c>
      <c r="L355" s="68">
        <v>77.350917431192698</v>
      </c>
    </row>
    <row r="356" spans="1:12" x14ac:dyDescent="0.2">
      <c r="A356" s="72" t="s">
        <v>1037</v>
      </c>
      <c r="B356" s="66" t="s">
        <v>1038</v>
      </c>
      <c r="C356" s="67">
        <v>50</v>
      </c>
      <c r="D356" s="67" t="s">
        <v>340</v>
      </c>
      <c r="E356" s="71">
        <v>0.122393192888454</v>
      </c>
      <c r="F356" s="68">
        <v>46.043577981651403</v>
      </c>
      <c r="G356" s="71">
        <v>0.24826160152325799</v>
      </c>
      <c r="H356" s="68">
        <v>33.0275229357798</v>
      </c>
      <c r="I356" s="71">
        <v>2.5657758842417798E-3</v>
      </c>
      <c r="J356" s="68">
        <v>21.215596330275201</v>
      </c>
      <c r="K356" s="71">
        <v>0.116352201257862</v>
      </c>
      <c r="L356" s="68">
        <v>59.2316513761468</v>
      </c>
    </row>
    <row r="357" spans="1:12" x14ac:dyDescent="0.2">
      <c r="A357" s="72" t="s">
        <v>1039</v>
      </c>
      <c r="B357" s="66" t="s">
        <v>1040</v>
      </c>
      <c r="C357" s="67">
        <v>50</v>
      </c>
      <c r="D357" s="67" t="s">
        <v>340</v>
      </c>
      <c r="E357" s="71">
        <v>0.14432404929011</v>
      </c>
      <c r="F357" s="68">
        <v>59.059633027522899</v>
      </c>
      <c r="G357" s="71">
        <v>0.22811246503264401</v>
      </c>
      <c r="H357" s="68">
        <v>17.775229357798199</v>
      </c>
      <c r="I357" s="71">
        <v>3.6018212024666401E-3</v>
      </c>
      <c r="J357" s="68">
        <v>28.153669724770602</v>
      </c>
      <c r="K357" s="71">
        <v>0.20125786163522</v>
      </c>
      <c r="L357" s="68">
        <v>72.821100917431195</v>
      </c>
    </row>
    <row r="358" spans="1:12" x14ac:dyDescent="0.2">
      <c r="A358" s="72" t="s">
        <v>1041</v>
      </c>
      <c r="B358" s="66" t="s">
        <v>1042</v>
      </c>
      <c r="C358" s="67">
        <v>50</v>
      </c>
      <c r="D358" s="67" t="s">
        <v>340</v>
      </c>
      <c r="E358" s="71">
        <v>6.1408025035389897E-2</v>
      </c>
      <c r="F358" s="68">
        <v>3.0963302752293602</v>
      </c>
      <c r="G358" s="71">
        <v>9.9318414728811102E-2</v>
      </c>
      <c r="H358" s="68">
        <v>5.0458715596330297</v>
      </c>
      <c r="I358" s="71">
        <v>0</v>
      </c>
      <c r="J358" s="68">
        <v>0.97477064220183496</v>
      </c>
      <c r="K358" s="71">
        <v>8.4905660377358499E-2</v>
      </c>
      <c r="L358" s="68">
        <v>50.114678899082598</v>
      </c>
    </row>
    <row r="359" spans="1:12" x14ac:dyDescent="0.2">
      <c r="A359" s="72" t="s">
        <v>1043</v>
      </c>
      <c r="B359" s="66" t="s">
        <v>1044</v>
      </c>
      <c r="C359" s="67">
        <v>50</v>
      </c>
      <c r="D359" s="67" t="s">
        <v>340</v>
      </c>
      <c r="E359" s="71">
        <v>7.9152707522438998E-2</v>
      </c>
      <c r="F359" s="68">
        <v>5.96330275229358</v>
      </c>
      <c r="G359" s="71">
        <v>0.13732640359013301</v>
      </c>
      <c r="H359" s="68">
        <v>7.6261467889908303</v>
      </c>
      <c r="I359" s="71">
        <v>5.7920963356745299E-3</v>
      </c>
      <c r="J359" s="68">
        <v>37.729357798165097</v>
      </c>
      <c r="K359" s="71">
        <v>9.4339622641509496E-2</v>
      </c>
      <c r="L359" s="68">
        <v>52.9816513761468</v>
      </c>
    </row>
    <row r="360" spans="1:12" x14ac:dyDescent="0.2">
      <c r="A360" s="72" t="s">
        <v>1045</v>
      </c>
      <c r="B360" s="66" t="s">
        <v>1046</v>
      </c>
      <c r="C360" s="67">
        <v>50</v>
      </c>
      <c r="D360" s="67" t="s">
        <v>340</v>
      </c>
      <c r="E360" s="71">
        <v>0.109188167609792</v>
      </c>
      <c r="F360" s="68">
        <v>35.435779816513801</v>
      </c>
      <c r="G360" s="71">
        <v>0.19321050183326699</v>
      </c>
      <c r="H360" s="68">
        <v>11.811926605504601</v>
      </c>
      <c r="I360" s="71">
        <v>5.4231833860453804E-3</v>
      </c>
      <c r="J360" s="68">
        <v>37.0412844036697</v>
      </c>
      <c r="K360" s="71">
        <v>0.128930817610063</v>
      </c>
      <c r="L360" s="68">
        <v>62.155963302752298</v>
      </c>
    </row>
    <row r="361" spans="1:12" x14ac:dyDescent="0.2">
      <c r="A361" s="72" t="s">
        <v>1047</v>
      </c>
      <c r="B361" s="66" t="s">
        <v>1048</v>
      </c>
      <c r="C361" s="67">
        <v>50</v>
      </c>
      <c r="D361" s="67" t="s">
        <v>340</v>
      </c>
      <c r="E361" s="71">
        <v>0.111616628443726</v>
      </c>
      <c r="F361" s="68">
        <v>37.614678899082598</v>
      </c>
      <c r="G361" s="71">
        <v>0.22824444044865699</v>
      </c>
      <c r="H361" s="68">
        <v>18.0045871559633</v>
      </c>
      <c r="I361" s="71">
        <v>2.8318599768607901E-3</v>
      </c>
      <c r="J361" s="68">
        <v>23.050458715596299</v>
      </c>
      <c r="K361" s="71">
        <v>0.10377358490565999</v>
      </c>
      <c r="L361" s="68">
        <v>56.192660550458697</v>
      </c>
    </row>
    <row r="362" spans="1:12" x14ac:dyDescent="0.2">
      <c r="A362" s="72" t="s">
        <v>1049</v>
      </c>
      <c r="B362" s="66" t="s">
        <v>1050</v>
      </c>
      <c r="C362" s="67">
        <v>50</v>
      </c>
      <c r="D362" s="67" t="s">
        <v>340</v>
      </c>
      <c r="E362" s="71">
        <v>6.9381641420715207E-2</v>
      </c>
      <c r="F362" s="68">
        <v>4.1284403669724803</v>
      </c>
      <c r="G362" s="71">
        <v>7.2531999933970401E-2</v>
      </c>
      <c r="H362" s="68">
        <v>3.8990825688073398</v>
      </c>
      <c r="I362" s="71">
        <v>3.9279854201177002E-4</v>
      </c>
      <c r="J362" s="68">
        <v>5.5045871559632999</v>
      </c>
      <c r="K362" s="71">
        <v>0.13522012578616399</v>
      </c>
      <c r="L362" s="68">
        <v>63.188073394495397</v>
      </c>
    </row>
    <row r="363" spans="1:12" x14ac:dyDescent="0.2">
      <c r="A363" s="72" t="s">
        <v>1051</v>
      </c>
      <c r="B363" s="66" t="s">
        <v>1052</v>
      </c>
      <c r="C363" s="67">
        <v>50</v>
      </c>
      <c r="D363" s="67" t="s">
        <v>340</v>
      </c>
      <c r="E363" s="71">
        <v>7.3632182938803706E-2</v>
      </c>
      <c r="F363" s="68">
        <v>5.1032110091743101</v>
      </c>
      <c r="G363" s="71">
        <v>0.11001306243933</v>
      </c>
      <c r="H363" s="68">
        <v>5.7339449541284404</v>
      </c>
      <c r="I363" s="71">
        <v>8.2059329532003101E-4</v>
      </c>
      <c r="J363" s="68">
        <v>9.1169724770642198</v>
      </c>
      <c r="K363" s="71">
        <v>0.110062893081761</v>
      </c>
      <c r="L363" s="68">
        <v>57.339449541284402</v>
      </c>
    </row>
    <row r="364" spans="1:12" x14ac:dyDescent="0.2">
      <c r="A364" s="72" t="s">
        <v>1053</v>
      </c>
      <c r="B364" s="66" t="s">
        <v>1054</v>
      </c>
      <c r="C364" s="67">
        <v>50</v>
      </c>
      <c r="D364" s="67" t="s">
        <v>340</v>
      </c>
      <c r="E364" s="71">
        <v>0.104940008963265</v>
      </c>
      <c r="F364" s="68">
        <v>31.880733944954098</v>
      </c>
      <c r="G364" s="71">
        <v>0.182496307143761</v>
      </c>
      <c r="H364" s="68">
        <v>10.951834862385301</v>
      </c>
      <c r="I364" s="71">
        <v>3.3929021359717202E-3</v>
      </c>
      <c r="J364" s="68">
        <v>26.433486238532101</v>
      </c>
      <c r="K364" s="71">
        <v>0.128930817610063</v>
      </c>
      <c r="L364" s="68">
        <v>62.155963302752298</v>
      </c>
    </row>
    <row r="365" spans="1:12" x14ac:dyDescent="0.2">
      <c r="A365" s="72" t="s">
        <v>1055</v>
      </c>
      <c r="B365" s="66" t="s">
        <v>1056</v>
      </c>
      <c r="C365" s="67">
        <v>51</v>
      </c>
      <c r="D365" s="67" t="s">
        <v>340</v>
      </c>
      <c r="E365" s="71">
        <v>0.14936168552336501</v>
      </c>
      <c r="F365" s="68">
        <v>61.066513761467903</v>
      </c>
      <c r="G365" s="71">
        <v>0.24997184902292399</v>
      </c>
      <c r="H365" s="68">
        <v>42.832568807339399</v>
      </c>
      <c r="I365" s="71">
        <v>0</v>
      </c>
      <c r="J365" s="68">
        <v>0.97477064220183496</v>
      </c>
      <c r="K365" s="71">
        <v>0.19811320754716999</v>
      </c>
      <c r="L365" s="68">
        <v>72.305045871559599</v>
      </c>
    </row>
    <row r="366" spans="1:12" x14ac:dyDescent="0.2">
      <c r="A366" s="72" t="s">
        <v>1057</v>
      </c>
      <c r="B366" s="66" t="s">
        <v>1058</v>
      </c>
      <c r="C366" s="67">
        <v>50</v>
      </c>
      <c r="D366" s="67" t="s">
        <v>340</v>
      </c>
      <c r="E366" s="71">
        <v>0.139282424723461</v>
      </c>
      <c r="F366" s="68">
        <v>56.7087155963303</v>
      </c>
      <c r="G366" s="71">
        <v>0.20236158561359399</v>
      </c>
      <c r="H366" s="68">
        <v>12.901376146789</v>
      </c>
      <c r="I366" s="71">
        <v>4.79386465741712E-3</v>
      </c>
      <c r="J366" s="68">
        <v>34.633027522935798</v>
      </c>
      <c r="K366" s="71">
        <v>0.21069182389937099</v>
      </c>
      <c r="L366" s="68">
        <v>73.623853211009205</v>
      </c>
    </row>
    <row r="367" spans="1:12" x14ac:dyDescent="0.2">
      <c r="A367" s="72" t="s">
        <v>1059</v>
      </c>
      <c r="B367" s="66" t="s">
        <v>1060</v>
      </c>
      <c r="C367" s="67">
        <v>51</v>
      </c>
      <c r="D367" s="67" t="s">
        <v>340</v>
      </c>
      <c r="E367" s="71">
        <v>0.15028522173252001</v>
      </c>
      <c r="F367" s="68">
        <v>61.238532110091697</v>
      </c>
      <c r="G367" s="71">
        <v>0.25404181375629298</v>
      </c>
      <c r="H367" s="68">
        <v>60.7224770642202</v>
      </c>
      <c r="I367" s="71">
        <v>4.9899520701973598E-3</v>
      </c>
      <c r="J367" s="68">
        <v>35.321100917431203</v>
      </c>
      <c r="K367" s="71">
        <v>0.191823899371069</v>
      </c>
      <c r="L367" s="68">
        <v>71.616972477064195</v>
      </c>
    </row>
    <row r="368" spans="1:12" x14ac:dyDescent="0.2">
      <c r="A368" s="72" t="s">
        <v>1061</v>
      </c>
      <c r="B368" s="66" t="s">
        <v>1062</v>
      </c>
      <c r="C368" s="67">
        <v>51</v>
      </c>
      <c r="D368" s="67" t="s">
        <v>340</v>
      </c>
      <c r="E368" s="71">
        <v>0.14451232003328701</v>
      </c>
      <c r="F368" s="68">
        <v>59.174311926605498</v>
      </c>
      <c r="G368" s="71">
        <v>0.23742498820851199</v>
      </c>
      <c r="H368" s="68">
        <v>22.4770642201835</v>
      </c>
      <c r="I368" s="71">
        <v>1.14341843222993E-3</v>
      </c>
      <c r="J368" s="68">
        <v>12.0412844036697</v>
      </c>
      <c r="K368" s="71">
        <v>0.19496855345912001</v>
      </c>
      <c r="L368" s="68">
        <v>72.0183486238532</v>
      </c>
    </row>
    <row r="369" spans="1:12" x14ac:dyDescent="0.2">
      <c r="A369" s="72" t="s">
        <v>1063</v>
      </c>
      <c r="B369" s="66" t="s">
        <v>1064</v>
      </c>
      <c r="C369" s="67">
        <v>51</v>
      </c>
      <c r="D369" s="67" t="s">
        <v>340</v>
      </c>
      <c r="E369" s="71">
        <v>0.177674317280163</v>
      </c>
      <c r="F369" s="68">
        <v>71.043577981651396</v>
      </c>
      <c r="G369" s="71">
        <v>0.25</v>
      </c>
      <c r="H369" s="68">
        <v>55.7912844036697</v>
      </c>
      <c r="I369" s="71">
        <v>4.0839159601451004E-6</v>
      </c>
      <c r="J369" s="68">
        <v>1.1467889908256901</v>
      </c>
      <c r="K369" s="71">
        <v>0.28301886792452802</v>
      </c>
      <c r="L369" s="68">
        <v>81.5366972477064</v>
      </c>
    </row>
    <row r="370" spans="1:12" x14ac:dyDescent="0.2">
      <c r="A370" s="72" t="s">
        <v>1065</v>
      </c>
      <c r="B370" s="66" t="s">
        <v>1066</v>
      </c>
      <c r="C370" s="67">
        <v>51</v>
      </c>
      <c r="D370" s="67" t="s">
        <v>340</v>
      </c>
      <c r="E370" s="71">
        <v>0.185574278791661</v>
      </c>
      <c r="F370" s="68">
        <v>73.5091743119266</v>
      </c>
      <c r="G370" s="71">
        <v>0.25774872436513102</v>
      </c>
      <c r="H370" s="68">
        <v>64.334862385321102</v>
      </c>
      <c r="I370" s="71">
        <v>9.66593590922263E-3</v>
      </c>
      <c r="J370" s="68">
        <v>47.4770642201835</v>
      </c>
      <c r="K370" s="71">
        <v>0.28930817610062898</v>
      </c>
      <c r="L370" s="68">
        <v>82.110091743119298</v>
      </c>
    </row>
    <row r="371" spans="1:12" x14ac:dyDescent="0.2">
      <c r="A371" s="72" t="s">
        <v>1067</v>
      </c>
      <c r="B371" s="66" t="s">
        <v>1068</v>
      </c>
      <c r="C371" s="67">
        <v>51</v>
      </c>
      <c r="D371" s="67" t="s">
        <v>340</v>
      </c>
      <c r="E371" s="71">
        <v>0.17389613946146401</v>
      </c>
      <c r="F371" s="68">
        <v>69.896788990825698</v>
      </c>
      <c r="G371" s="71">
        <v>0.24955987611547201</v>
      </c>
      <c r="H371" s="68">
        <v>38.933486238532097</v>
      </c>
      <c r="I371" s="71">
        <v>4.8329447846446197E-3</v>
      </c>
      <c r="J371" s="68">
        <v>34.919724770642198</v>
      </c>
      <c r="K371" s="71">
        <v>0.267295597484277</v>
      </c>
      <c r="L371" s="68">
        <v>79.988532110091796</v>
      </c>
    </row>
    <row r="372" spans="1:12" x14ac:dyDescent="0.2">
      <c r="A372" s="72" t="s">
        <v>1069</v>
      </c>
      <c r="B372" s="66" t="s">
        <v>1070</v>
      </c>
      <c r="C372" s="67">
        <v>51</v>
      </c>
      <c r="D372" s="67" t="s">
        <v>340</v>
      </c>
      <c r="E372" s="71">
        <v>0.16879262095279299</v>
      </c>
      <c r="F372" s="68">
        <v>68.348623853210995</v>
      </c>
      <c r="G372" s="71">
        <v>0.25461765792390101</v>
      </c>
      <c r="H372" s="68">
        <v>61.353211009174302</v>
      </c>
      <c r="I372" s="71">
        <v>1.27664942426542E-2</v>
      </c>
      <c r="J372" s="68">
        <v>53.153669724770602</v>
      </c>
      <c r="K372" s="71">
        <v>0.23899371069182401</v>
      </c>
      <c r="L372" s="68">
        <v>77.064220183486199</v>
      </c>
    </row>
    <row r="373" spans="1:12" x14ac:dyDescent="0.2">
      <c r="A373" s="72" t="s">
        <v>1071</v>
      </c>
      <c r="B373" s="66" t="s">
        <v>1072</v>
      </c>
      <c r="C373" s="67">
        <v>51</v>
      </c>
      <c r="D373" s="67" t="s">
        <v>340</v>
      </c>
      <c r="E373" s="71">
        <v>0.16008281950977199</v>
      </c>
      <c r="F373" s="68">
        <v>64.793577981651396</v>
      </c>
      <c r="G373" s="71">
        <v>0.25129063404327201</v>
      </c>
      <c r="H373" s="68">
        <v>57.568807339449499</v>
      </c>
      <c r="I373" s="71">
        <v>8.83203832252249E-3</v>
      </c>
      <c r="J373" s="68">
        <v>45.642201834862398</v>
      </c>
      <c r="K373" s="71">
        <v>0.22012578616352199</v>
      </c>
      <c r="L373" s="68">
        <v>74.942660550458697</v>
      </c>
    </row>
    <row r="374" spans="1:12" x14ac:dyDescent="0.2">
      <c r="A374" s="72" t="s">
        <v>1073</v>
      </c>
      <c r="B374" s="66" t="s">
        <v>1074</v>
      </c>
      <c r="C374" s="67">
        <v>51</v>
      </c>
      <c r="D374" s="67" t="s">
        <v>340</v>
      </c>
      <c r="E374" s="71">
        <v>0.189859285882754</v>
      </c>
      <c r="F374" s="68">
        <v>74.7133027522936</v>
      </c>
      <c r="G374" s="71">
        <v>0.26878639864737902</v>
      </c>
      <c r="H374" s="68">
        <v>70.355504587156005</v>
      </c>
      <c r="I374" s="71">
        <v>1.14832829002528E-2</v>
      </c>
      <c r="J374" s="68">
        <v>50.974770642201797</v>
      </c>
      <c r="K374" s="71">
        <v>0.28930817610062898</v>
      </c>
      <c r="L374" s="68">
        <v>82.110091743119298</v>
      </c>
    </row>
    <row r="375" spans="1:12" x14ac:dyDescent="0.2">
      <c r="A375" s="72" t="s">
        <v>1075</v>
      </c>
      <c r="B375" s="66" t="s">
        <v>1076</v>
      </c>
      <c r="C375" s="67">
        <v>51</v>
      </c>
      <c r="D375" s="67" t="s">
        <v>340</v>
      </c>
      <c r="E375" s="71">
        <v>0.210727103544322</v>
      </c>
      <c r="F375" s="68">
        <v>81.25</v>
      </c>
      <c r="G375" s="71">
        <v>0.31117050447788602</v>
      </c>
      <c r="H375" s="68">
        <v>83.199541284403693</v>
      </c>
      <c r="I375" s="71">
        <v>1.9124013702248501E-2</v>
      </c>
      <c r="J375" s="68">
        <v>60.665137614678898</v>
      </c>
      <c r="K375" s="71">
        <v>0.30188679245283001</v>
      </c>
      <c r="L375" s="68">
        <v>83.084862385321102</v>
      </c>
    </row>
    <row r="376" spans="1:12" x14ac:dyDescent="0.2">
      <c r="A376" s="72" t="s">
        <v>1037</v>
      </c>
      <c r="B376" s="66" t="s">
        <v>1077</v>
      </c>
      <c r="C376" s="67">
        <v>51</v>
      </c>
      <c r="D376" s="67" t="s">
        <v>340</v>
      </c>
      <c r="E376" s="71">
        <v>0.211067828548405</v>
      </c>
      <c r="F376" s="68">
        <v>81.422018348623894</v>
      </c>
      <c r="G376" s="71">
        <v>0.27661406475045403</v>
      </c>
      <c r="H376" s="68">
        <v>73.681192660550494</v>
      </c>
      <c r="I376" s="71">
        <v>7.5328171211752103E-3</v>
      </c>
      <c r="J376" s="68">
        <v>42.947247706421997</v>
      </c>
      <c r="K376" s="71">
        <v>0.34905660377358499</v>
      </c>
      <c r="L376" s="68">
        <v>87.614678899082605</v>
      </c>
    </row>
    <row r="377" spans="1:12" x14ac:dyDescent="0.2">
      <c r="A377" s="72" t="s">
        <v>1078</v>
      </c>
      <c r="B377" s="66" t="s">
        <v>1079</v>
      </c>
      <c r="C377" s="67">
        <v>51</v>
      </c>
      <c r="D377" s="67" t="s">
        <v>340</v>
      </c>
      <c r="E377" s="71">
        <v>0.22256493913263201</v>
      </c>
      <c r="F377" s="68">
        <v>85.149082568807302</v>
      </c>
      <c r="G377" s="71">
        <v>0.26014821596100601</v>
      </c>
      <c r="H377" s="68">
        <v>66.055045871559599</v>
      </c>
      <c r="I377" s="71">
        <v>1.4464840430600199E-2</v>
      </c>
      <c r="J377" s="68">
        <v>55.275229357798203</v>
      </c>
      <c r="K377" s="71">
        <v>0.393081761006289</v>
      </c>
      <c r="L377" s="68">
        <v>92.029816513761503</v>
      </c>
    </row>
    <row r="378" spans="1:12" x14ac:dyDescent="0.2">
      <c r="A378" s="72" t="s">
        <v>1080</v>
      </c>
      <c r="B378" s="66" t="s">
        <v>1081</v>
      </c>
      <c r="C378" s="67">
        <v>51</v>
      </c>
      <c r="D378" s="67" t="s">
        <v>340</v>
      </c>
      <c r="E378" s="71">
        <v>0.25639366584569501</v>
      </c>
      <c r="F378" s="68">
        <v>90.538990825688103</v>
      </c>
      <c r="G378" s="71">
        <v>0.32860063564161501</v>
      </c>
      <c r="H378" s="68">
        <v>85.607798165137595</v>
      </c>
      <c r="I378" s="71">
        <v>9.1523758121884097E-2</v>
      </c>
      <c r="J378" s="68">
        <v>86.754587155963307</v>
      </c>
      <c r="K378" s="71">
        <v>0.34905660377358499</v>
      </c>
      <c r="L378" s="68">
        <v>87.614678899082605</v>
      </c>
    </row>
    <row r="379" spans="1:12" x14ac:dyDescent="0.2">
      <c r="A379" s="72" t="s">
        <v>1082</v>
      </c>
      <c r="B379" s="66" t="s">
        <v>1083</v>
      </c>
      <c r="C379" s="67">
        <v>51</v>
      </c>
      <c r="D379" s="67" t="s">
        <v>340</v>
      </c>
      <c r="E379" s="71">
        <v>0.16574264030764699</v>
      </c>
      <c r="F379" s="68">
        <v>66.743119266055004</v>
      </c>
      <c r="G379" s="71">
        <v>0.25</v>
      </c>
      <c r="H379" s="68">
        <v>55.7912844036697</v>
      </c>
      <c r="I379" s="71">
        <v>1.9449020550160801E-3</v>
      </c>
      <c r="J379" s="68">
        <v>17.832568807339399</v>
      </c>
      <c r="K379" s="71">
        <v>0.245283018867925</v>
      </c>
      <c r="L379" s="68">
        <v>77.752293577981604</v>
      </c>
    </row>
    <row r="380" spans="1:12" x14ac:dyDescent="0.2">
      <c r="A380" s="72" t="s">
        <v>1084</v>
      </c>
      <c r="B380" s="66" t="s">
        <v>1085</v>
      </c>
      <c r="C380" s="67">
        <v>51</v>
      </c>
      <c r="D380" s="67" t="s">
        <v>340</v>
      </c>
      <c r="E380" s="71">
        <v>0.22742938384196801</v>
      </c>
      <c r="F380" s="68">
        <v>86.582568807339499</v>
      </c>
      <c r="G380" s="71">
        <v>0.302901605990262</v>
      </c>
      <c r="H380" s="68">
        <v>81.364678899082605</v>
      </c>
      <c r="I380" s="71">
        <v>4.4885447749583203E-2</v>
      </c>
      <c r="J380" s="68">
        <v>75.114678899082605</v>
      </c>
      <c r="K380" s="71">
        <v>0.33450109778605902</v>
      </c>
      <c r="L380" s="68">
        <v>86.066513761467903</v>
      </c>
    </row>
    <row r="381" spans="1:12" x14ac:dyDescent="0.2">
      <c r="A381" s="72" t="s">
        <v>1086</v>
      </c>
      <c r="B381" s="66" t="s">
        <v>1087</v>
      </c>
      <c r="C381" s="67">
        <v>51</v>
      </c>
      <c r="D381" s="67" t="s">
        <v>340</v>
      </c>
      <c r="E381" s="71">
        <v>0.13504098616200599</v>
      </c>
      <c r="F381" s="68">
        <v>54.873853211009198</v>
      </c>
      <c r="G381" s="71">
        <v>0.28696929276916799</v>
      </c>
      <c r="H381" s="68">
        <v>77.9816513761468</v>
      </c>
      <c r="I381" s="71">
        <v>1.12354267231387E-2</v>
      </c>
      <c r="J381" s="68">
        <v>50.516055045871603</v>
      </c>
      <c r="K381" s="71">
        <v>0.106918238993711</v>
      </c>
      <c r="L381" s="68">
        <v>56.766055045871603</v>
      </c>
    </row>
    <row r="382" spans="1:12" x14ac:dyDescent="0.2">
      <c r="A382" s="72" t="s">
        <v>1088</v>
      </c>
      <c r="B382" s="66" t="s">
        <v>1089</v>
      </c>
      <c r="C382" s="67">
        <v>51</v>
      </c>
      <c r="D382" s="67" t="s">
        <v>340</v>
      </c>
      <c r="E382" s="71">
        <v>0.168123474052083</v>
      </c>
      <c r="F382" s="68">
        <v>68.176605504587101</v>
      </c>
      <c r="G382" s="71">
        <v>0.17434621937993799</v>
      </c>
      <c r="H382" s="68">
        <v>10.321100917431201</v>
      </c>
      <c r="I382" s="71">
        <v>2.4992756235430701E-2</v>
      </c>
      <c r="J382" s="68">
        <v>65.940366972477094</v>
      </c>
      <c r="K382" s="71">
        <v>0.30503144654088099</v>
      </c>
      <c r="L382" s="68">
        <v>83.256880733944996</v>
      </c>
    </row>
    <row r="383" spans="1:12" x14ac:dyDescent="0.2">
      <c r="A383" s="72" t="s">
        <v>1090</v>
      </c>
      <c r="B383" s="66" t="s">
        <v>1091</v>
      </c>
      <c r="C383" s="67">
        <v>51</v>
      </c>
      <c r="D383" s="67" t="s">
        <v>340</v>
      </c>
      <c r="E383" s="71">
        <v>0.12677334103110599</v>
      </c>
      <c r="F383" s="68">
        <v>49.197247706421997</v>
      </c>
      <c r="G383" s="71">
        <v>0.28717808860504002</v>
      </c>
      <c r="H383" s="68">
        <v>78.096330275229306</v>
      </c>
      <c r="I383" s="71">
        <v>1.45255822870216E-2</v>
      </c>
      <c r="J383" s="68">
        <v>55.389908256880702</v>
      </c>
      <c r="K383" s="71">
        <v>7.86163522012579E-2</v>
      </c>
      <c r="L383" s="68">
        <v>48.337155963302799</v>
      </c>
    </row>
    <row r="384" spans="1:12" x14ac:dyDescent="0.2">
      <c r="A384" s="72" t="s">
        <v>1092</v>
      </c>
      <c r="B384" s="66" t="s">
        <v>1093</v>
      </c>
      <c r="C384" s="67">
        <v>51</v>
      </c>
      <c r="D384" s="67" t="s">
        <v>340</v>
      </c>
      <c r="E384" s="71">
        <v>0.120433022833628</v>
      </c>
      <c r="F384" s="68">
        <v>44.380733944954102</v>
      </c>
      <c r="G384" s="71">
        <v>0.26252426576492</v>
      </c>
      <c r="H384" s="68">
        <v>67.660550458715605</v>
      </c>
      <c r="I384" s="71">
        <v>2.6447758710806901E-2</v>
      </c>
      <c r="J384" s="68">
        <v>66.9724770642202</v>
      </c>
      <c r="K384" s="71">
        <v>7.2327044025157203E-2</v>
      </c>
      <c r="L384" s="68">
        <v>46.846330275229398</v>
      </c>
    </row>
    <row r="385" spans="1:12" x14ac:dyDescent="0.2">
      <c r="A385" s="72" t="s">
        <v>1094</v>
      </c>
      <c r="B385" s="66" t="s">
        <v>1095</v>
      </c>
      <c r="C385" s="67">
        <v>51</v>
      </c>
      <c r="D385" s="67" t="s">
        <v>340</v>
      </c>
      <c r="E385" s="71">
        <v>0.16332964564070401</v>
      </c>
      <c r="F385" s="68">
        <v>66.112385321100902</v>
      </c>
      <c r="G385" s="71">
        <v>0.31709899639088102</v>
      </c>
      <c r="H385" s="68">
        <v>84.346330275229306</v>
      </c>
      <c r="I385" s="71">
        <v>0.14773270782682801</v>
      </c>
      <c r="J385" s="68">
        <v>92.775229357798196</v>
      </c>
      <c r="K385" s="71">
        <v>2.51572327044025E-2</v>
      </c>
      <c r="L385" s="68">
        <v>37.557339449541303</v>
      </c>
    </row>
    <row r="386" spans="1:12" x14ac:dyDescent="0.2">
      <c r="A386" s="72" t="s">
        <v>1096</v>
      </c>
      <c r="B386" s="66" t="s">
        <v>1097</v>
      </c>
      <c r="C386" s="67">
        <v>51</v>
      </c>
      <c r="D386" s="67" t="s">
        <v>340</v>
      </c>
      <c r="E386" s="71">
        <v>0.11177181218523</v>
      </c>
      <c r="F386" s="68">
        <v>37.7866972477064</v>
      </c>
      <c r="G386" s="71">
        <v>0.25031921011886499</v>
      </c>
      <c r="H386" s="68">
        <v>56.077981651376099</v>
      </c>
      <c r="I386" s="71">
        <v>6.6128301908524298E-2</v>
      </c>
      <c r="J386" s="68">
        <v>82.626146788990795</v>
      </c>
      <c r="K386" s="71">
        <v>1.88679245283019E-2</v>
      </c>
      <c r="L386" s="68">
        <v>36.123853211009198</v>
      </c>
    </row>
    <row r="387" spans="1:12" x14ac:dyDescent="0.2">
      <c r="A387" s="72" t="s">
        <v>1098</v>
      </c>
      <c r="B387" s="66" t="s">
        <v>1099</v>
      </c>
      <c r="C387" s="67">
        <v>51</v>
      </c>
      <c r="D387" s="67" t="s">
        <v>340</v>
      </c>
      <c r="E387" s="71">
        <v>0.13308056871462701</v>
      </c>
      <c r="F387" s="68">
        <v>53.555045871559599</v>
      </c>
      <c r="G387" s="71">
        <v>0.24221542932544399</v>
      </c>
      <c r="H387" s="68">
        <v>26.0321100917431</v>
      </c>
      <c r="I387" s="71">
        <v>5.9542000088877403E-2</v>
      </c>
      <c r="J387" s="68">
        <v>80.848623853210995</v>
      </c>
      <c r="K387" s="71">
        <v>9.7484276729559796E-2</v>
      </c>
      <c r="L387" s="68">
        <v>54.128440366972498</v>
      </c>
    </row>
    <row r="388" spans="1:12" x14ac:dyDescent="0.2">
      <c r="A388" s="72" t="s">
        <v>1100</v>
      </c>
      <c r="B388" s="66" t="s">
        <v>1101</v>
      </c>
      <c r="C388" s="67">
        <v>51</v>
      </c>
      <c r="D388" s="67" t="s">
        <v>340</v>
      </c>
      <c r="E388" s="71">
        <v>0.22379074032412799</v>
      </c>
      <c r="F388" s="68">
        <v>85.7224770642202</v>
      </c>
      <c r="G388" s="71">
        <v>0.29162184791719797</v>
      </c>
      <c r="H388" s="68">
        <v>79.243119266055004</v>
      </c>
      <c r="I388" s="71">
        <v>4.32723856338025E-2</v>
      </c>
      <c r="J388" s="68">
        <v>74.655963302752298</v>
      </c>
      <c r="K388" s="71">
        <v>0.33647798742138402</v>
      </c>
      <c r="L388" s="68">
        <v>86.295871559632999</v>
      </c>
    </row>
    <row r="389" spans="1:12" x14ac:dyDescent="0.2">
      <c r="A389" s="72" t="s">
        <v>1102</v>
      </c>
      <c r="B389" s="66" t="s">
        <v>1103</v>
      </c>
      <c r="C389" s="67">
        <v>51</v>
      </c>
      <c r="D389" s="67" t="s">
        <v>340</v>
      </c>
      <c r="E389" s="71">
        <v>0.211454886515411</v>
      </c>
      <c r="F389" s="68">
        <v>81.766055045871596</v>
      </c>
      <c r="G389" s="71">
        <v>0.25429698217000402</v>
      </c>
      <c r="H389" s="68">
        <v>60.894495412844002</v>
      </c>
      <c r="I389" s="71">
        <v>5.8538408982433997E-3</v>
      </c>
      <c r="J389" s="68">
        <v>37.9587155963303</v>
      </c>
      <c r="K389" s="71">
        <v>0.37421383647798701</v>
      </c>
      <c r="L389" s="68">
        <v>89.736238532110093</v>
      </c>
    </row>
    <row r="390" spans="1:12" x14ac:dyDescent="0.2">
      <c r="A390" s="72" t="s">
        <v>1104</v>
      </c>
      <c r="B390" s="66" t="s">
        <v>1105</v>
      </c>
      <c r="C390" s="67">
        <v>51</v>
      </c>
      <c r="D390" s="67" t="s">
        <v>340</v>
      </c>
      <c r="E390" s="71">
        <v>0.12875253277986401</v>
      </c>
      <c r="F390" s="68">
        <v>50.516055045871603</v>
      </c>
      <c r="G390" s="71">
        <v>0.16031422208600399</v>
      </c>
      <c r="H390" s="68">
        <v>9.1743119266054993</v>
      </c>
      <c r="I390" s="71">
        <v>2.6729360020167499E-3</v>
      </c>
      <c r="J390" s="68">
        <v>21.788990825688099</v>
      </c>
      <c r="K390" s="71">
        <v>0.223270440251572</v>
      </c>
      <c r="L390" s="68">
        <v>75.344036697247702</v>
      </c>
    </row>
    <row r="391" spans="1:12" x14ac:dyDescent="0.2">
      <c r="A391" s="72" t="s">
        <v>1106</v>
      </c>
      <c r="B391" s="66" t="s">
        <v>1107</v>
      </c>
      <c r="C391" s="67">
        <v>51</v>
      </c>
      <c r="D391" s="67" t="s">
        <v>340</v>
      </c>
      <c r="E391" s="71">
        <v>0.11304831645880201</v>
      </c>
      <c r="F391" s="68">
        <v>38.876146788990802</v>
      </c>
      <c r="G391" s="71">
        <v>0.17470797082078299</v>
      </c>
      <c r="H391" s="68">
        <v>10.3784403669725</v>
      </c>
      <c r="I391" s="71">
        <v>1.3493582329208701E-2</v>
      </c>
      <c r="J391" s="68">
        <v>54.185779816513801</v>
      </c>
      <c r="K391" s="71">
        <v>0.15094339622641501</v>
      </c>
      <c r="L391" s="68">
        <v>66.112385321100902</v>
      </c>
    </row>
    <row r="392" spans="1:12" x14ac:dyDescent="0.2">
      <c r="A392" s="72" t="s">
        <v>1108</v>
      </c>
      <c r="B392" s="66" t="s">
        <v>1109</v>
      </c>
      <c r="C392" s="67">
        <v>51</v>
      </c>
      <c r="D392" s="67" t="s">
        <v>340</v>
      </c>
      <c r="E392" s="71">
        <v>0.196637375680141</v>
      </c>
      <c r="F392" s="68">
        <v>76.892201834862405</v>
      </c>
      <c r="G392" s="71">
        <v>0.24730416568362901</v>
      </c>
      <c r="H392" s="68">
        <v>30.7339449541284</v>
      </c>
      <c r="I392" s="71">
        <v>4.7010477080065297E-2</v>
      </c>
      <c r="J392" s="68">
        <v>76.089449541284395</v>
      </c>
      <c r="K392" s="71">
        <v>0.29559748427672999</v>
      </c>
      <c r="L392" s="68">
        <v>82.683486238532097</v>
      </c>
    </row>
    <row r="393" spans="1:12" x14ac:dyDescent="0.2">
      <c r="A393" s="72" t="s">
        <v>1110</v>
      </c>
      <c r="B393" s="66" t="s">
        <v>1111</v>
      </c>
      <c r="C393" s="67">
        <v>51</v>
      </c>
      <c r="D393" s="67" t="s">
        <v>340</v>
      </c>
      <c r="E393" s="71">
        <v>0.16680010385232999</v>
      </c>
      <c r="F393" s="68">
        <v>67.488532110091796</v>
      </c>
      <c r="G393" s="71">
        <v>0.24909432556295599</v>
      </c>
      <c r="H393" s="68">
        <v>36.181192660550501</v>
      </c>
      <c r="I393" s="71">
        <v>2.8035545742461001E-2</v>
      </c>
      <c r="J393" s="68">
        <v>68.233944954128404</v>
      </c>
      <c r="K393" s="71">
        <v>0.223270440251572</v>
      </c>
      <c r="L393" s="68">
        <v>75.344036697247702</v>
      </c>
    </row>
    <row r="394" spans="1:12" x14ac:dyDescent="0.2">
      <c r="A394" s="72" t="s">
        <v>1112</v>
      </c>
      <c r="B394" s="66" t="s">
        <v>1113</v>
      </c>
      <c r="C394" s="67">
        <v>51</v>
      </c>
      <c r="D394" s="67" t="s">
        <v>340</v>
      </c>
      <c r="E394" s="71">
        <v>0.19168033638166301</v>
      </c>
      <c r="F394" s="68">
        <v>75.172018348623894</v>
      </c>
      <c r="G394" s="71">
        <v>0.24924567489542501</v>
      </c>
      <c r="H394" s="68">
        <v>37.0412844036697</v>
      </c>
      <c r="I394" s="71">
        <v>5.0406172684310802E-3</v>
      </c>
      <c r="J394" s="68">
        <v>35.607798165137602</v>
      </c>
      <c r="K394" s="71">
        <v>0.320754716981132</v>
      </c>
      <c r="L394" s="68">
        <v>84.747706422018396</v>
      </c>
    </row>
    <row r="395" spans="1:12" x14ac:dyDescent="0.2">
      <c r="A395" s="72" t="s">
        <v>1114</v>
      </c>
      <c r="B395" s="66" t="s">
        <v>1115</v>
      </c>
      <c r="C395" s="67">
        <v>51</v>
      </c>
      <c r="D395" s="67" t="s">
        <v>340</v>
      </c>
      <c r="E395" s="71">
        <v>0.17747928653693101</v>
      </c>
      <c r="F395" s="68">
        <v>70.928899082568805</v>
      </c>
      <c r="G395" s="71">
        <v>0.24872018997939699</v>
      </c>
      <c r="H395" s="68">
        <v>34.461009174311897</v>
      </c>
      <c r="I395" s="71">
        <v>6.9881098829692101E-3</v>
      </c>
      <c r="J395" s="68">
        <v>41.055045871559599</v>
      </c>
      <c r="K395" s="71">
        <v>0.276729559748428</v>
      </c>
      <c r="L395" s="68">
        <v>80.848623853210995</v>
      </c>
    </row>
    <row r="396" spans="1:12" x14ac:dyDescent="0.2">
      <c r="A396" s="72" t="s">
        <v>1116</v>
      </c>
      <c r="B396" s="66" t="s">
        <v>1117</v>
      </c>
      <c r="C396" s="67">
        <v>51</v>
      </c>
      <c r="D396" s="67" t="s">
        <v>340</v>
      </c>
      <c r="E396" s="71">
        <v>0.16479927899198701</v>
      </c>
      <c r="F396" s="68">
        <v>66.456422018348604</v>
      </c>
      <c r="G396" s="71">
        <v>0.27210815130854699</v>
      </c>
      <c r="H396" s="68">
        <v>72.247706422018396</v>
      </c>
      <c r="I396" s="71">
        <v>1.15978617680416E-2</v>
      </c>
      <c r="J396" s="68">
        <v>51.089449541284402</v>
      </c>
      <c r="K396" s="71">
        <v>0.21069182389937099</v>
      </c>
      <c r="L396" s="68">
        <v>73.623853211009205</v>
      </c>
    </row>
    <row r="397" spans="1:12" x14ac:dyDescent="0.2">
      <c r="A397" s="72" t="s">
        <v>1118</v>
      </c>
      <c r="B397" s="66" t="s">
        <v>1119</v>
      </c>
      <c r="C397" s="67">
        <v>51</v>
      </c>
      <c r="D397" s="67" t="s">
        <v>340</v>
      </c>
      <c r="E397" s="71">
        <v>0.175133967752893</v>
      </c>
      <c r="F397" s="68">
        <v>70.2408256880734</v>
      </c>
      <c r="G397" s="71">
        <v>0.25</v>
      </c>
      <c r="H397" s="68">
        <v>55.7912844036697</v>
      </c>
      <c r="I397" s="71">
        <v>1.8169975983014599E-3</v>
      </c>
      <c r="J397" s="68">
        <v>17.087155963302799</v>
      </c>
      <c r="K397" s="71">
        <v>0.27358490566037702</v>
      </c>
      <c r="L397" s="68">
        <v>80.561926605504595</v>
      </c>
    </row>
    <row r="398" spans="1:12" x14ac:dyDescent="0.2">
      <c r="A398" s="72" t="s">
        <v>1120</v>
      </c>
      <c r="B398" s="66" t="s">
        <v>1121</v>
      </c>
      <c r="C398" s="67">
        <v>51</v>
      </c>
      <c r="D398" s="67" t="s">
        <v>340</v>
      </c>
      <c r="E398" s="71">
        <v>0.192473129110798</v>
      </c>
      <c r="F398" s="68">
        <v>75.516055045871596</v>
      </c>
      <c r="G398" s="71">
        <v>0.29493183360888198</v>
      </c>
      <c r="H398" s="68">
        <v>79.988532110091796</v>
      </c>
      <c r="I398" s="71">
        <v>1.2047302151186001E-2</v>
      </c>
      <c r="J398" s="68">
        <v>52.178899082568797</v>
      </c>
      <c r="K398" s="71">
        <v>0.27044025157232698</v>
      </c>
      <c r="L398" s="68">
        <v>80.389908256880702</v>
      </c>
    </row>
    <row r="399" spans="1:12" x14ac:dyDescent="0.2">
      <c r="A399" s="72" t="s">
        <v>1122</v>
      </c>
      <c r="B399" s="66" t="s">
        <v>1123</v>
      </c>
      <c r="C399" s="67">
        <v>51</v>
      </c>
      <c r="D399" s="67" t="s">
        <v>340</v>
      </c>
      <c r="E399" s="71">
        <v>0.196603320337952</v>
      </c>
      <c r="F399" s="68">
        <v>76.7775229357798</v>
      </c>
      <c r="G399" s="71">
        <v>0.26716526971462001</v>
      </c>
      <c r="H399" s="68">
        <v>69.724770642201804</v>
      </c>
      <c r="I399" s="71">
        <v>2.3902552934455899E-2</v>
      </c>
      <c r="J399" s="68">
        <v>65.366972477064195</v>
      </c>
      <c r="K399" s="71">
        <v>0.29874213836477997</v>
      </c>
      <c r="L399" s="68">
        <v>82.970183486238497</v>
      </c>
    </row>
    <row r="400" spans="1:12" x14ac:dyDescent="0.2">
      <c r="A400" s="72" t="s">
        <v>1124</v>
      </c>
      <c r="B400" s="66" t="s">
        <v>1125</v>
      </c>
      <c r="C400" s="67">
        <v>51</v>
      </c>
      <c r="D400" s="67" t="s">
        <v>340</v>
      </c>
      <c r="E400" s="71">
        <v>0.17336933159618401</v>
      </c>
      <c r="F400" s="68">
        <v>69.667431192660501</v>
      </c>
      <c r="G400" s="71">
        <v>0.24885610168621999</v>
      </c>
      <c r="H400" s="68">
        <v>35.378440366972498</v>
      </c>
      <c r="I400" s="71">
        <v>1.0245603794154901E-2</v>
      </c>
      <c r="J400" s="68">
        <v>48.566513761467903</v>
      </c>
      <c r="K400" s="71">
        <v>0.26100628930817599</v>
      </c>
      <c r="L400" s="68">
        <v>79.529816513761503</v>
      </c>
    </row>
    <row r="401" spans="1:12" x14ac:dyDescent="0.2">
      <c r="A401" s="72" t="s">
        <v>1126</v>
      </c>
      <c r="B401" s="66" t="s">
        <v>1127</v>
      </c>
      <c r="C401" s="67">
        <v>51</v>
      </c>
      <c r="D401" s="67" t="s">
        <v>340</v>
      </c>
      <c r="E401" s="71">
        <v>0.21727077262786501</v>
      </c>
      <c r="F401" s="68">
        <v>83.830275229357795</v>
      </c>
      <c r="G401" s="71">
        <v>0.25</v>
      </c>
      <c r="H401" s="68">
        <v>55.7912844036697</v>
      </c>
      <c r="I401" s="71">
        <v>5.2755714110008602E-2</v>
      </c>
      <c r="J401" s="68">
        <v>78.325688073394502</v>
      </c>
      <c r="K401" s="71">
        <v>0.34905660377358499</v>
      </c>
      <c r="L401" s="68">
        <v>87.614678899082605</v>
      </c>
    </row>
    <row r="402" spans="1:12" x14ac:dyDescent="0.2">
      <c r="A402" s="72" t="s">
        <v>1128</v>
      </c>
      <c r="B402" s="66" t="s">
        <v>1129</v>
      </c>
      <c r="C402" s="67">
        <v>51</v>
      </c>
      <c r="D402" s="67" t="s">
        <v>340</v>
      </c>
      <c r="E402" s="71">
        <v>0.181950864963738</v>
      </c>
      <c r="F402" s="68">
        <v>72.419724770642205</v>
      </c>
      <c r="G402" s="71">
        <v>0.248764081352849</v>
      </c>
      <c r="H402" s="68">
        <v>34.633027522935798</v>
      </c>
      <c r="I402" s="71">
        <v>1.72142997018884E-2</v>
      </c>
      <c r="J402" s="68">
        <v>57.912844036697301</v>
      </c>
      <c r="K402" s="71">
        <v>0.27987421383647798</v>
      </c>
      <c r="L402" s="68">
        <v>81.020642201834903</v>
      </c>
    </row>
    <row r="403" spans="1:12" x14ac:dyDescent="0.2">
      <c r="A403" s="72" t="s">
        <v>1130</v>
      </c>
      <c r="B403" s="66" t="s">
        <v>1131</v>
      </c>
      <c r="C403" s="67">
        <v>51</v>
      </c>
      <c r="D403" s="67" t="s">
        <v>340</v>
      </c>
      <c r="E403" s="71">
        <v>0.180430035253239</v>
      </c>
      <c r="F403" s="68">
        <v>71.903669724770694</v>
      </c>
      <c r="G403" s="71">
        <v>0.25435763975612002</v>
      </c>
      <c r="H403" s="68">
        <v>60.951834862385297</v>
      </c>
      <c r="I403" s="71">
        <v>7.0582521671196897E-3</v>
      </c>
      <c r="J403" s="68">
        <v>41.2270642201835</v>
      </c>
      <c r="K403" s="71">
        <v>0.27987421383647798</v>
      </c>
      <c r="L403" s="68">
        <v>81.020642201834903</v>
      </c>
    </row>
    <row r="404" spans="1:12" x14ac:dyDescent="0.2">
      <c r="A404" s="72" t="s">
        <v>1132</v>
      </c>
      <c r="B404" s="66" t="s">
        <v>1133</v>
      </c>
      <c r="C404" s="67">
        <v>51</v>
      </c>
      <c r="D404" s="67" t="s">
        <v>340</v>
      </c>
      <c r="E404" s="71">
        <v>0.19246314839985801</v>
      </c>
      <c r="F404" s="68">
        <v>75.458715596330293</v>
      </c>
      <c r="G404" s="71">
        <v>0.25422142536967801</v>
      </c>
      <c r="H404" s="68">
        <v>60.779816513761503</v>
      </c>
      <c r="I404" s="71">
        <v>8.7026110248653796E-3</v>
      </c>
      <c r="J404" s="68">
        <v>45.355504587155998</v>
      </c>
      <c r="K404" s="71">
        <v>0.31446540880503099</v>
      </c>
      <c r="L404" s="68">
        <v>84.116972477064195</v>
      </c>
    </row>
    <row r="405" spans="1:12" x14ac:dyDescent="0.2">
      <c r="A405" s="72" t="s">
        <v>1134</v>
      </c>
      <c r="B405" s="66" t="s">
        <v>1135</v>
      </c>
      <c r="C405" s="67">
        <v>51</v>
      </c>
      <c r="D405" s="67" t="s">
        <v>340</v>
      </c>
      <c r="E405" s="71">
        <v>0.23113496286827301</v>
      </c>
      <c r="F405" s="68">
        <v>87.385321100917395</v>
      </c>
      <c r="G405" s="71">
        <v>0.34126011712487497</v>
      </c>
      <c r="H405" s="68">
        <v>87.327981651376106</v>
      </c>
      <c r="I405" s="71">
        <v>1.88114381466103E-2</v>
      </c>
      <c r="J405" s="68">
        <v>60.091743119265999</v>
      </c>
      <c r="K405" s="71">
        <v>0.33333333333333298</v>
      </c>
      <c r="L405" s="68">
        <v>86.0091743119266</v>
      </c>
    </row>
    <row r="406" spans="1:12" x14ac:dyDescent="0.2">
      <c r="A406" s="72" t="s">
        <v>1136</v>
      </c>
      <c r="B406" s="66" t="s">
        <v>1137</v>
      </c>
      <c r="C406" s="67">
        <v>51</v>
      </c>
      <c r="D406" s="67" t="s">
        <v>340</v>
      </c>
      <c r="E406" s="71">
        <v>0.16090822315308001</v>
      </c>
      <c r="F406" s="68">
        <v>65.194954128440401</v>
      </c>
      <c r="G406" s="71">
        <v>0.241844281859937</v>
      </c>
      <c r="H406" s="68">
        <v>25.630733944954098</v>
      </c>
      <c r="I406" s="71">
        <v>6.1635104580435397E-2</v>
      </c>
      <c r="J406" s="68">
        <v>81.364678899082605</v>
      </c>
      <c r="K406" s="71">
        <v>0.179245283018868</v>
      </c>
      <c r="L406" s="68">
        <v>70.355504587156005</v>
      </c>
    </row>
    <row r="407" spans="1:12" x14ac:dyDescent="0.2">
      <c r="A407" s="72" t="s">
        <v>1138</v>
      </c>
      <c r="B407" s="66" t="s">
        <v>1139</v>
      </c>
      <c r="C407" s="67">
        <v>51</v>
      </c>
      <c r="D407" s="67" t="s">
        <v>340</v>
      </c>
      <c r="E407" s="71">
        <v>0.20061870707159801</v>
      </c>
      <c r="F407" s="68">
        <v>77.924311926605498</v>
      </c>
      <c r="G407" s="71">
        <v>0.25078059137602599</v>
      </c>
      <c r="H407" s="68">
        <v>56.938073394495397</v>
      </c>
      <c r="I407" s="71">
        <v>8.0635278266441304E-2</v>
      </c>
      <c r="J407" s="68">
        <v>84.977064220183493</v>
      </c>
      <c r="K407" s="71">
        <v>0.27044025157232698</v>
      </c>
      <c r="L407" s="68">
        <v>80.389908256880702</v>
      </c>
    </row>
    <row r="408" spans="1:12" x14ac:dyDescent="0.2">
      <c r="A408" s="72" t="s">
        <v>1140</v>
      </c>
      <c r="B408" s="66" t="s">
        <v>1141</v>
      </c>
      <c r="C408" s="67">
        <v>51</v>
      </c>
      <c r="D408" s="67" t="s">
        <v>340</v>
      </c>
      <c r="E408" s="71">
        <v>0.167308314861082</v>
      </c>
      <c r="F408" s="68">
        <v>67.660550458715605</v>
      </c>
      <c r="G408" s="71">
        <v>0.251085340450941</v>
      </c>
      <c r="H408" s="68">
        <v>57.339449541284402</v>
      </c>
      <c r="I408" s="71">
        <v>6.2160358849286002E-2</v>
      </c>
      <c r="J408" s="68">
        <v>81.594036697247702</v>
      </c>
      <c r="K408" s="71">
        <v>0.18867924528301899</v>
      </c>
      <c r="L408" s="68">
        <v>71.100917431192698</v>
      </c>
    </row>
    <row r="409" spans="1:12" x14ac:dyDescent="0.2">
      <c r="A409" s="72" t="s">
        <v>1142</v>
      </c>
      <c r="B409" s="66" t="s">
        <v>1143</v>
      </c>
      <c r="C409" s="67">
        <v>51</v>
      </c>
      <c r="D409" s="67" t="s">
        <v>340</v>
      </c>
      <c r="E409" s="71">
        <v>0.219618573639113</v>
      </c>
      <c r="F409" s="68">
        <v>84.2316513761468</v>
      </c>
      <c r="G409" s="71">
        <v>0.25064461115891801</v>
      </c>
      <c r="H409" s="68">
        <v>56.307339449541303</v>
      </c>
      <c r="I409" s="71">
        <v>0.25726771353200401</v>
      </c>
      <c r="J409" s="68">
        <v>95.756880733944996</v>
      </c>
      <c r="K409" s="71">
        <v>0.15094339622641501</v>
      </c>
      <c r="L409" s="68">
        <v>66.112385321100902</v>
      </c>
    </row>
    <row r="410" spans="1:12" x14ac:dyDescent="0.2">
      <c r="A410" s="72" t="s">
        <v>1144</v>
      </c>
      <c r="B410" s="66" t="s">
        <v>1145</v>
      </c>
      <c r="C410" s="67">
        <v>51</v>
      </c>
      <c r="D410" s="67" t="s">
        <v>340</v>
      </c>
      <c r="E410" s="71">
        <v>0.21180958991101201</v>
      </c>
      <c r="F410" s="68">
        <v>82.110091743119298</v>
      </c>
      <c r="G410" s="71">
        <v>0.41278590914451802</v>
      </c>
      <c r="H410" s="68">
        <v>91.628440366972498</v>
      </c>
      <c r="I410" s="71">
        <v>0.219498206500467</v>
      </c>
      <c r="J410" s="68">
        <v>94.667431192660501</v>
      </c>
      <c r="K410" s="71">
        <v>3.1446540880503198E-3</v>
      </c>
      <c r="L410" s="68">
        <v>28.841743119266098</v>
      </c>
    </row>
    <row r="411" spans="1:12" x14ac:dyDescent="0.2">
      <c r="A411" s="72" t="s">
        <v>1146</v>
      </c>
      <c r="B411" s="66" t="s">
        <v>1147</v>
      </c>
      <c r="C411" s="67">
        <v>51</v>
      </c>
      <c r="D411" s="67" t="s">
        <v>340</v>
      </c>
      <c r="E411" s="71">
        <v>0.129337733181382</v>
      </c>
      <c r="F411" s="68">
        <v>51.0321100917431</v>
      </c>
      <c r="G411" s="71">
        <v>0.30296520147570499</v>
      </c>
      <c r="H411" s="68">
        <v>81.422018348623894</v>
      </c>
      <c r="I411" s="71">
        <v>5.0456803099886802E-2</v>
      </c>
      <c r="J411" s="68">
        <v>77.121559633027502</v>
      </c>
      <c r="K411" s="71">
        <v>3.45911949685535E-2</v>
      </c>
      <c r="L411" s="68">
        <v>39.506880733945003</v>
      </c>
    </row>
    <row r="412" spans="1:12" x14ac:dyDescent="0.2">
      <c r="A412" s="72" t="s">
        <v>1148</v>
      </c>
      <c r="B412" s="66" t="s">
        <v>1149</v>
      </c>
      <c r="C412" s="67">
        <v>51</v>
      </c>
      <c r="D412" s="67" t="s">
        <v>340</v>
      </c>
      <c r="E412" s="71">
        <v>0.13769678882726799</v>
      </c>
      <c r="F412" s="68">
        <v>55.848623853211002</v>
      </c>
      <c r="G412" s="71">
        <v>0.27711699514663202</v>
      </c>
      <c r="H412" s="68">
        <v>73.967889908256893</v>
      </c>
      <c r="I412" s="71">
        <v>4.4778402781711399E-2</v>
      </c>
      <c r="J412" s="68">
        <v>75.057339449541303</v>
      </c>
      <c r="K412" s="71">
        <v>9.1194968553459099E-2</v>
      </c>
      <c r="L412" s="68">
        <v>52.006880733944897</v>
      </c>
    </row>
    <row r="413" spans="1:12" x14ac:dyDescent="0.2">
      <c r="A413" s="72" t="s">
        <v>1150</v>
      </c>
      <c r="B413" s="66" t="s">
        <v>1151</v>
      </c>
      <c r="C413" s="67">
        <v>51</v>
      </c>
      <c r="D413" s="67" t="s">
        <v>340</v>
      </c>
      <c r="E413" s="71">
        <v>0.231174249280546</v>
      </c>
      <c r="F413" s="68">
        <v>87.5</v>
      </c>
      <c r="G413" s="71">
        <v>0.29492185626768902</v>
      </c>
      <c r="H413" s="68">
        <v>79.931192660550494</v>
      </c>
      <c r="I413" s="71">
        <v>0.30740592302048902</v>
      </c>
      <c r="J413" s="68">
        <v>96.215596330275204</v>
      </c>
      <c r="K413" s="71">
        <v>9.1194968553459099E-2</v>
      </c>
      <c r="L413" s="68">
        <v>52.006880733944897</v>
      </c>
    </row>
    <row r="414" spans="1:12" x14ac:dyDescent="0.2">
      <c r="A414" s="72" t="s">
        <v>1152</v>
      </c>
      <c r="B414" s="66" t="s">
        <v>1153</v>
      </c>
      <c r="C414" s="67">
        <v>51</v>
      </c>
      <c r="D414" s="67" t="s">
        <v>340</v>
      </c>
      <c r="E414" s="71">
        <v>0.19983598111155099</v>
      </c>
      <c r="F414" s="68">
        <v>77.580275229357795</v>
      </c>
      <c r="G414" s="71">
        <v>0.25</v>
      </c>
      <c r="H414" s="68">
        <v>55.7912844036697</v>
      </c>
      <c r="I414" s="71">
        <v>6.0199767234023802E-2</v>
      </c>
      <c r="J414" s="68">
        <v>81.020642201834903</v>
      </c>
      <c r="K414" s="71">
        <v>0.28930817610062898</v>
      </c>
      <c r="L414" s="68">
        <v>82.110091743119298</v>
      </c>
    </row>
    <row r="415" spans="1:12" x14ac:dyDescent="0.2">
      <c r="A415" s="72" t="s">
        <v>1154</v>
      </c>
      <c r="B415" s="66" t="s">
        <v>1155</v>
      </c>
      <c r="C415" s="67">
        <v>51</v>
      </c>
      <c r="D415" s="67" t="s">
        <v>340</v>
      </c>
      <c r="E415" s="71">
        <v>0.20357115351720101</v>
      </c>
      <c r="F415" s="68">
        <v>78.612385321100902</v>
      </c>
      <c r="G415" s="71">
        <v>0.241337067005122</v>
      </c>
      <c r="H415" s="68">
        <v>25.114678899082602</v>
      </c>
      <c r="I415" s="71">
        <v>7.3778909269750198E-2</v>
      </c>
      <c r="J415" s="68">
        <v>83.944954128440401</v>
      </c>
      <c r="K415" s="71">
        <v>0.29559748427672999</v>
      </c>
      <c r="L415" s="68">
        <v>82.683486238532097</v>
      </c>
    </row>
    <row r="416" spans="1:12" x14ac:dyDescent="0.2">
      <c r="A416" s="72" t="s">
        <v>1156</v>
      </c>
      <c r="B416" s="66" t="s">
        <v>1157</v>
      </c>
      <c r="C416" s="67">
        <v>51</v>
      </c>
      <c r="D416" s="67" t="s">
        <v>340</v>
      </c>
      <c r="E416" s="71">
        <v>0.17259877024069001</v>
      </c>
      <c r="F416" s="68">
        <v>69.266055045871596</v>
      </c>
      <c r="G416" s="71">
        <v>0.25298516567843399</v>
      </c>
      <c r="H416" s="68">
        <v>59.2316513761468</v>
      </c>
      <c r="I416" s="71">
        <v>2.8962088439862799E-2</v>
      </c>
      <c r="J416" s="68">
        <v>69.094036697247702</v>
      </c>
      <c r="K416" s="71">
        <v>0.235849056603774</v>
      </c>
      <c r="L416" s="68">
        <v>76.892201834862405</v>
      </c>
    </row>
    <row r="417" spans="1:12" x14ac:dyDescent="0.2">
      <c r="A417" s="72" t="s">
        <v>1158</v>
      </c>
      <c r="B417" s="66" t="s">
        <v>1159</v>
      </c>
      <c r="C417" s="67">
        <v>51</v>
      </c>
      <c r="D417" s="67" t="s">
        <v>340</v>
      </c>
      <c r="E417" s="71">
        <v>0.17170450486005101</v>
      </c>
      <c r="F417" s="68">
        <v>68.979357798165097</v>
      </c>
      <c r="G417" s="71">
        <v>0.23103471729640501</v>
      </c>
      <c r="H417" s="68">
        <v>18.922018348623901</v>
      </c>
      <c r="I417" s="71">
        <v>2.6217162063621399E-2</v>
      </c>
      <c r="J417" s="68">
        <v>66.685779816513801</v>
      </c>
      <c r="K417" s="71">
        <v>0.25786163522012601</v>
      </c>
      <c r="L417" s="68">
        <v>78.956422018348604</v>
      </c>
    </row>
    <row r="418" spans="1:12" x14ac:dyDescent="0.2">
      <c r="A418" s="72" t="s">
        <v>1160</v>
      </c>
      <c r="B418" s="66" t="s">
        <v>1161</v>
      </c>
      <c r="C418" s="67">
        <v>51</v>
      </c>
      <c r="D418" s="67" t="s">
        <v>340</v>
      </c>
      <c r="E418" s="71">
        <v>0.125322284265691</v>
      </c>
      <c r="F418" s="68">
        <v>48.050458715596299</v>
      </c>
      <c r="G418" s="71">
        <v>0.240633292341254</v>
      </c>
      <c r="H418" s="68">
        <v>24.4839449541284</v>
      </c>
      <c r="I418" s="71">
        <v>1.2692051021855799E-2</v>
      </c>
      <c r="J418" s="68">
        <v>53.038990825688103</v>
      </c>
      <c r="K418" s="71">
        <v>0.122641509433962</v>
      </c>
      <c r="L418" s="68">
        <v>60.951834862385297</v>
      </c>
    </row>
    <row r="419" spans="1:12" x14ac:dyDescent="0.2">
      <c r="A419" s="72" t="s">
        <v>1162</v>
      </c>
      <c r="B419" s="66" t="s">
        <v>1163</v>
      </c>
      <c r="C419" s="67">
        <v>51</v>
      </c>
      <c r="D419" s="67" t="s">
        <v>340</v>
      </c>
      <c r="E419" s="71">
        <v>0.154553399168946</v>
      </c>
      <c r="F419" s="68">
        <v>62.9587155963303</v>
      </c>
      <c r="G419" s="71">
        <v>0.258783553842866</v>
      </c>
      <c r="H419" s="68">
        <v>64.965596330275204</v>
      </c>
      <c r="I419" s="71">
        <v>3.8209976997304398E-2</v>
      </c>
      <c r="J419" s="68">
        <v>72.763761467889907</v>
      </c>
      <c r="K419" s="71">
        <v>0.16666666666666699</v>
      </c>
      <c r="L419" s="68">
        <v>68.75</v>
      </c>
    </row>
    <row r="420" spans="1:12" x14ac:dyDescent="0.2">
      <c r="A420" s="72" t="s">
        <v>1164</v>
      </c>
      <c r="B420" s="66" t="s">
        <v>1165</v>
      </c>
      <c r="C420" s="67">
        <v>51</v>
      </c>
      <c r="D420" s="67" t="s">
        <v>340</v>
      </c>
      <c r="E420" s="71">
        <v>0.18911142646923801</v>
      </c>
      <c r="F420" s="68">
        <v>74.426605504587101</v>
      </c>
      <c r="G420" s="71">
        <v>0.30491061568024302</v>
      </c>
      <c r="H420" s="68">
        <v>81.880733944954102</v>
      </c>
      <c r="I420" s="71">
        <v>1.0851336683446299E-2</v>
      </c>
      <c r="J420" s="68">
        <v>49.770642201834903</v>
      </c>
      <c r="K420" s="71">
        <v>0.25157232704402499</v>
      </c>
      <c r="L420" s="68">
        <v>78.440366972477094</v>
      </c>
    </row>
    <row r="421" spans="1:12" x14ac:dyDescent="0.2">
      <c r="A421" s="72" t="s">
        <v>1166</v>
      </c>
      <c r="B421" s="66" t="s">
        <v>1167</v>
      </c>
      <c r="C421" s="67">
        <v>51</v>
      </c>
      <c r="D421" s="67" t="s">
        <v>340</v>
      </c>
      <c r="E421" s="71">
        <v>0.16527801718867599</v>
      </c>
      <c r="F421" s="68">
        <v>66.628440366972498</v>
      </c>
      <c r="G421" s="71">
        <v>0.25573513449562701</v>
      </c>
      <c r="H421" s="68">
        <v>62.327981651376099</v>
      </c>
      <c r="I421" s="71">
        <v>7.3945145546764702E-3</v>
      </c>
      <c r="J421" s="68">
        <v>42.431192660550501</v>
      </c>
      <c r="K421" s="71">
        <v>0.232704402515723</v>
      </c>
      <c r="L421" s="68">
        <v>76.433486238532097</v>
      </c>
    </row>
    <row r="422" spans="1:12" x14ac:dyDescent="0.2">
      <c r="A422" s="72" t="s">
        <v>1168</v>
      </c>
      <c r="B422" s="66" t="s">
        <v>1169</v>
      </c>
      <c r="C422" s="67">
        <v>51</v>
      </c>
      <c r="D422" s="67" t="s">
        <v>340</v>
      </c>
      <c r="E422" s="71">
        <v>0.210457657246827</v>
      </c>
      <c r="F422" s="68">
        <v>81.020642201834903</v>
      </c>
      <c r="G422" s="71">
        <v>0.25</v>
      </c>
      <c r="H422" s="68">
        <v>55.7912844036697</v>
      </c>
      <c r="I422" s="71">
        <v>4.0144811744425597E-3</v>
      </c>
      <c r="J422" s="68">
        <v>30.447247706422001</v>
      </c>
      <c r="K422" s="71">
        <v>0.37735849056603799</v>
      </c>
      <c r="L422" s="68">
        <v>90.137614678899098</v>
      </c>
    </row>
    <row r="423" spans="1:12" x14ac:dyDescent="0.2">
      <c r="A423" s="72" t="s">
        <v>1170</v>
      </c>
      <c r="B423" s="66" t="s">
        <v>1171</v>
      </c>
      <c r="C423" s="67">
        <v>51</v>
      </c>
      <c r="D423" s="67" t="s">
        <v>340</v>
      </c>
      <c r="E423" s="71">
        <v>0.183954284028337</v>
      </c>
      <c r="F423" s="68">
        <v>73.107798165137595</v>
      </c>
      <c r="G423" s="71">
        <v>0.240037278275467</v>
      </c>
      <c r="H423" s="68">
        <v>23.910550458715601</v>
      </c>
      <c r="I423" s="71">
        <v>3.6494731806135201E-3</v>
      </c>
      <c r="J423" s="68">
        <v>28.325688073394499</v>
      </c>
      <c r="K423" s="71">
        <v>0.30817610062893103</v>
      </c>
      <c r="L423" s="68">
        <v>83.658256880733902</v>
      </c>
    </row>
    <row r="424" spans="1:12" x14ac:dyDescent="0.2">
      <c r="A424" s="72" t="s">
        <v>1172</v>
      </c>
      <c r="B424" s="66" t="s">
        <v>1173</v>
      </c>
      <c r="C424" s="67">
        <v>51</v>
      </c>
      <c r="D424" s="67" t="s">
        <v>340</v>
      </c>
      <c r="E424" s="71">
        <v>0.18692228491940499</v>
      </c>
      <c r="F424" s="68">
        <v>73.853211009174302</v>
      </c>
      <c r="G424" s="71">
        <v>0.24913307101752899</v>
      </c>
      <c r="H424" s="68">
        <v>36.410550458715598</v>
      </c>
      <c r="I424" s="71">
        <v>3.4576831117569999E-3</v>
      </c>
      <c r="J424" s="68">
        <v>26.892201834862401</v>
      </c>
      <c r="K424" s="71">
        <v>0.30817610062893103</v>
      </c>
      <c r="L424" s="68">
        <v>83.658256880733902</v>
      </c>
    </row>
    <row r="425" spans="1:12" x14ac:dyDescent="0.2">
      <c r="A425" s="72" t="s">
        <v>1174</v>
      </c>
      <c r="B425" s="66" t="s">
        <v>1175</v>
      </c>
      <c r="C425" s="67">
        <v>51</v>
      </c>
      <c r="D425" s="67" t="s">
        <v>340</v>
      </c>
      <c r="E425" s="71">
        <v>0.18965825404015399</v>
      </c>
      <c r="F425" s="68">
        <v>74.541284403669707</v>
      </c>
      <c r="G425" s="71">
        <v>0.248053042165783</v>
      </c>
      <c r="H425" s="68">
        <v>32.396788990825698</v>
      </c>
      <c r="I425" s="71">
        <v>6.4563111496476304E-3</v>
      </c>
      <c r="J425" s="68">
        <v>39.621559633027502</v>
      </c>
      <c r="K425" s="71">
        <v>0.31446540880503099</v>
      </c>
      <c r="L425" s="68">
        <v>84.116972477064195</v>
      </c>
    </row>
    <row r="426" spans="1:12" x14ac:dyDescent="0.2">
      <c r="A426" s="72" t="s">
        <v>1176</v>
      </c>
      <c r="B426" s="66" t="s">
        <v>1177</v>
      </c>
      <c r="C426" s="67">
        <v>51</v>
      </c>
      <c r="D426" s="67" t="s">
        <v>340</v>
      </c>
      <c r="E426" s="71">
        <v>0.19813933567297601</v>
      </c>
      <c r="F426" s="68">
        <v>77.293577981651396</v>
      </c>
      <c r="G426" s="71">
        <v>0.24959075140690701</v>
      </c>
      <c r="H426" s="68">
        <v>39.220183486238497</v>
      </c>
      <c r="I426" s="71">
        <v>2.7217192718938101E-2</v>
      </c>
      <c r="J426" s="68">
        <v>67.488532110091796</v>
      </c>
      <c r="K426" s="71">
        <v>0.31761006289308202</v>
      </c>
      <c r="L426" s="68">
        <v>84.633027522935805</v>
      </c>
    </row>
    <row r="427" spans="1:12" x14ac:dyDescent="0.2">
      <c r="A427" s="72" t="s">
        <v>1178</v>
      </c>
      <c r="B427" s="66" t="s">
        <v>1179</v>
      </c>
      <c r="C427" s="67">
        <v>51</v>
      </c>
      <c r="D427" s="67" t="s">
        <v>340</v>
      </c>
      <c r="E427" s="71">
        <v>0.19153619757590001</v>
      </c>
      <c r="F427" s="68">
        <v>75.114678899082605</v>
      </c>
      <c r="G427" s="71">
        <v>0.259203724001353</v>
      </c>
      <c r="H427" s="68">
        <v>65.366972477064195</v>
      </c>
      <c r="I427" s="71">
        <v>7.2287680974156302E-3</v>
      </c>
      <c r="J427" s="68">
        <v>41.743119266054997</v>
      </c>
      <c r="K427" s="71">
        <v>0.30817610062893103</v>
      </c>
      <c r="L427" s="68">
        <v>83.658256880733902</v>
      </c>
    </row>
    <row r="428" spans="1:12" x14ac:dyDescent="0.2">
      <c r="A428" s="72" t="s">
        <v>1180</v>
      </c>
      <c r="B428" s="66" t="s">
        <v>1181</v>
      </c>
      <c r="C428" s="67">
        <v>51</v>
      </c>
      <c r="D428" s="67" t="s">
        <v>340</v>
      </c>
      <c r="E428" s="71">
        <v>0.174878467361929</v>
      </c>
      <c r="F428" s="68">
        <v>70.183486238532097</v>
      </c>
      <c r="G428" s="71">
        <v>0.24017692035178501</v>
      </c>
      <c r="H428" s="68">
        <v>24.082568807339399</v>
      </c>
      <c r="I428" s="71">
        <v>2.3452192425825701E-2</v>
      </c>
      <c r="J428" s="68">
        <v>64.564220183486199</v>
      </c>
      <c r="K428" s="71">
        <v>0.26100628930817599</v>
      </c>
      <c r="L428" s="68">
        <v>79.529816513761503</v>
      </c>
    </row>
    <row r="429" spans="1:12" x14ac:dyDescent="0.2">
      <c r="A429" s="72" t="s">
        <v>958</v>
      </c>
      <c r="B429" s="66" t="s">
        <v>1182</v>
      </c>
      <c r="C429" s="67">
        <v>51</v>
      </c>
      <c r="D429" s="67" t="s">
        <v>340</v>
      </c>
      <c r="E429" s="71">
        <v>0.18021109452720199</v>
      </c>
      <c r="F429" s="68">
        <v>71.7316513761468</v>
      </c>
      <c r="G429" s="71">
        <v>0.252373318666679</v>
      </c>
      <c r="H429" s="68">
        <v>58.715596330275197</v>
      </c>
      <c r="I429" s="71">
        <v>5.5555562399202701E-2</v>
      </c>
      <c r="J429" s="68">
        <v>79.415137614678898</v>
      </c>
      <c r="K429" s="71">
        <v>0.232704402515723</v>
      </c>
      <c r="L429" s="68">
        <v>76.433486238532097</v>
      </c>
    </row>
    <row r="430" spans="1:12" x14ac:dyDescent="0.2">
      <c r="A430" s="72" t="s">
        <v>545</v>
      </c>
      <c r="B430" s="66" t="s">
        <v>1183</v>
      </c>
      <c r="C430" s="67">
        <v>51</v>
      </c>
      <c r="D430" s="67" t="s">
        <v>340</v>
      </c>
      <c r="E430" s="71">
        <v>0.15993006706049601</v>
      </c>
      <c r="F430" s="68">
        <v>64.736238532110093</v>
      </c>
      <c r="G430" s="71">
        <v>0.25687053292226403</v>
      </c>
      <c r="H430" s="68">
        <v>63.5321100917431</v>
      </c>
      <c r="I430" s="71">
        <v>6.5686963856707206E-2</v>
      </c>
      <c r="J430" s="68">
        <v>82.339449541284395</v>
      </c>
      <c r="K430" s="71">
        <v>0.15723270440251599</v>
      </c>
      <c r="L430" s="68">
        <v>67.201834862385297</v>
      </c>
    </row>
    <row r="431" spans="1:12" x14ac:dyDescent="0.2">
      <c r="A431" s="72" t="s">
        <v>1184</v>
      </c>
      <c r="B431" s="66" t="s">
        <v>1185</v>
      </c>
      <c r="C431" s="67">
        <v>51</v>
      </c>
      <c r="D431" s="67" t="s">
        <v>340</v>
      </c>
      <c r="E431" s="71">
        <v>0.20113507721201401</v>
      </c>
      <c r="F431" s="68">
        <v>78.096330275229306</v>
      </c>
      <c r="G431" s="71">
        <v>0.25391582263326101</v>
      </c>
      <c r="H431" s="68">
        <v>60.607798165137602</v>
      </c>
      <c r="I431" s="71">
        <v>0.179678088248063</v>
      </c>
      <c r="J431" s="68">
        <v>93.807339449541303</v>
      </c>
      <c r="K431" s="71">
        <v>0.169811320754717</v>
      </c>
      <c r="L431" s="68">
        <v>69.380733944954102</v>
      </c>
    </row>
    <row r="432" spans="1:12" x14ac:dyDescent="0.2">
      <c r="A432" s="72" t="s">
        <v>1186</v>
      </c>
      <c r="B432" s="66" t="s">
        <v>1187</v>
      </c>
      <c r="C432" s="67">
        <v>51</v>
      </c>
      <c r="D432" s="67" t="s">
        <v>340</v>
      </c>
      <c r="E432" s="71">
        <v>0.16987218907988799</v>
      </c>
      <c r="F432" s="68">
        <v>68.635321100917395</v>
      </c>
      <c r="G432" s="71">
        <v>0.25</v>
      </c>
      <c r="H432" s="68">
        <v>55.7912844036697</v>
      </c>
      <c r="I432" s="71">
        <v>1.43335483717392E-2</v>
      </c>
      <c r="J432" s="68">
        <v>54.988532110091697</v>
      </c>
      <c r="K432" s="71">
        <v>0.245283018867925</v>
      </c>
      <c r="L432" s="68">
        <v>77.752293577981604</v>
      </c>
    </row>
    <row r="433" spans="1:12" x14ac:dyDescent="0.2">
      <c r="A433" s="72" t="s">
        <v>1188</v>
      </c>
      <c r="B433" s="66" t="s">
        <v>1189</v>
      </c>
      <c r="C433" s="67">
        <v>51</v>
      </c>
      <c r="D433" s="67" t="s">
        <v>340</v>
      </c>
      <c r="E433" s="71">
        <v>0.19311430494645099</v>
      </c>
      <c r="F433" s="68">
        <v>75.630733944954102</v>
      </c>
      <c r="G433" s="71">
        <v>0.25908479910551502</v>
      </c>
      <c r="H433" s="68">
        <v>65.194954128440401</v>
      </c>
      <c r="I433" s="71">
        <v>2.34928670043839E-2</v>
      </c>
      <c r="J433" s="68">
        <v>64.736238532110093</v>
      </c>
      <c r="K433" s="71">
        <v>0.29676524872945498</v>
      </c>
      <c r="L433" s="68">
        <v>82.798165137614703</v>
      </c>
    </row>
    <row r="434" spans="1:12" x14ac:dyDescent="0.2">
      <c r="A434" s="72" t="s">
        <v>1190</v>
      </c>
      <c r="B434" s="66" t="s">
        <v>1191</v>
      </c>
      <c r="C434" s="67">
        <v>51</v>
      </c>
      <c r="D434" s="67" t="s">
        <v>340</v>
      </c>
      <c r="E434" s="71">
        <v>0.181226693692177</v>
      </c>
      <c r="F434" s="68">
        <v>72.075688073394502</v>
      </c>
      <c r="G434" s="71">
        <v>0.222900902752629</v>
      </c>
      <c r="H434" s="68">
        <v>16.341743119266098</v>
      </c>
      <c r="I434" s="71">
        <v>2.8326348135223001E-2</v>
      </c>
      <c r="J434" s="68">
        <v>68.692660550458697</v>
      </c>
      <c r="K434" s="71">
        <v>0.29245283018867901</v>
      </c>
      <c r="L434" s="68">
        <v>82.282110091743107</v>
      </c>
    </row>
    <row r="435" spans="1:12" x14ac:dyDescent="0.2">
      <c r="A435" s="72" t="s">
        <v>1192</v>
      </c>
      <c r="B435" s="66" t="s">
        <v>1193</v>
      </c>
      <c r="C435" s="67">
        <v>51</v>
      </c>
      <c r="D435" s="67" t="s">
        <v>340</v>
      </c>
      <c r="E435" s="71">
        <v>0.25931773869177199</v>
      </c>
      <c r="F435" s="68">
        <v>90.711009174311897</v>
      </c>
      <c r="G435" s="71">
        <v>0.37959626861682899</v>
      </c>
      <c r="H435" s="68">
        <v>89.965596330275204</v>
      </c>
      <c r="I435" s="71">
        <v>9.3325500917606594E-2</v>
      </c>
      <c r="J435" s="68">
        <v>86.983944954128404</v>
      </c>
      <c r="K435" s="71">
        <v>0.30503144654088099</v>
      </c>
      <c r="L435" s="68">
        <v>83.256880733944996</v>
      </c>
    </row>
    <row r="436" spans="1:12" x14ac:dyDescent="0.2">
      <c r="A436" s="72" t="s">
        <v>1194</v>
      </c>
      <c r="B436" s="66" t="s">
        <v>1195</v>
      </c>
      <c r="C436" s="67">
        <v>51</v>
      </c>
      <c r="D436" s="67" t="s">
        <v>340</v>
      </c>
      <c r="E436" s="71">
        <v>0.18271737882276501</v>
      </c>
      <c r="F436" s="68">
        <v>72.649082568807302</v>
      </c>
      <c r="G436" s="71">
        <v>0.247720678899786</v>
      </c>
      <c r="H436" s="68">
        <v>31.25</v>
      </c>
      <c r="I436" s="71">
        <v>7.4016363228886106E-2</v>
      </c>
      <c r="J436" s="68">
        <v>84.002293577981604</v>
      </c>
      <c r="K436" s="71">
        <v>0.22641509433962301</v>
      </c>
      <c r="L436" s="68">
        <v>75.802752293577996</v>
      </c>
    </row>
    <row r="437" spans="1:12" x14ac:dyDescent="0.2">
      <c r="A437" s="72" t="s">
        <v>1196</v>
      </c>
      <c r="B437" s="66" t="s">
        <v>1197</v>
      </c>
      <c r="C437" s="67">
        <v>51</v>
      </c>
      <c r="D437" s="67" t="s">
        <v>340</v>
      </c>
      <c r="E437" s="71">
        <v>0.21113278542764199</v>
      </c>
      <c r="F437" s="68">
        <v>81.5366972477064</v>
      </c>
      <c r="G437" s="71">
        <v>0.30103106237674299</v>
      </c>
      <c r="H437" s="68">
        <v>81.192660550458697</v>
      </c>
      <c r="I437" s="71">
        <v>4.9348425981654002E-2</v>
      </c>
      <c r="J437" s="68">
        <v>76.892201834862405</v>
      </c>
      <c r="K437" s="71">
        <v>0.28301886792452802</v>
      </c>
      <c r="L437" s="68">
        <v>81.5366972477064</v>
      </c>
    </row>
    <row r="438" spans="1:12" x14ac:dyDescent="0.2">
      <c r="A438" s="72" t="s">
        <v>1198</v>
      </c>
      <c r="B438" s="66" t="s">
        <v>1199</v>
      </c>
      <c r="C438" s="67">
        <v>51</v>
      </c>
      <c r="D438" s="67" t="s">
        <v>340</v>
      </c>
      <c r="E438" s="71">
        <v>0.18514744389301199</v>
      </c>
      <c r="F438" s="68">
        <v>73.337155963302706</v>
      </c>
      <c r="G438" s="71">
        <v>0.30978850239460798</v>
      </c>
      <c r="H438" s="68">
        <v>82.912844036697294</v>
      </c>
      <c r="I438" s="71">
        <v>1.6094080856754199E-2</v>
      </c>
      <c r="J438" s="68">
        <v>56.766055045871603</v>
      </c>
      <c r="K438" s="71">
        <v>0.22955974842767299</v>
      </c>
      <c r="L438" s="68">
        <v>76.204128440367001</v>
      </c>
    </row>
    <row r="439" spans="1:12" x14ac:dyDescent="0.2">
      <c r="A439" s="72" t="s">
        <v>1200</v>
      </c>
      <c r="B439" s="66" t="s">
        <v>1201</v>
      </c>
      <c r="C439" s="67">
        <v>51</v>
      </c>
      <c r="D439" s="67" t="s">
        <v>340</v>
      </c>
      <c r="E439" s="71">
        <v>0.21689383368620199</v>
      </c>
      <c r="F439" s="68">
        <v>83.715596330275204</v>
      </c>
      <c r="G439" s="71">
        <v>0.241661408383048</v>
      </c>
      <c r="H439" s="68">
        <v>25.4587155963303</v>
      </c>
      <c r="I439" s="71">
        <v>5.6818834813922497E-2</v>
      </c>
      <c r="J439" s="68">
        <v>79.816513761467903</v>
      </c>
      <c r="K439" s="71">
        <v>0.35220125786163498</v>
      </c>
      <c r="L439" s="68">
        <v>87.901376146789005</v>
      </c>
    </row>
    <row r="440" spans="1:12" x14ac:dyDescent="0.2">
      <c r="A440" s="72" t="s">
        <v>1202</v>
      </c>
      <c r="B440" s="66" t="s">
        <v>1203</v>
      </c>
      <c r="C440" s="67">
        <v>51</v>
      </c>
      <c r="D440" s="67" t="s">
        <v>340</v>
      </c>
      <c r="E440" s="71">
        <v>0.20049963139156701</v>
      </c>
      <c r="F440" s="68">
        <v>77.752293577981604</v>
      </c>
      <c r="G440" s="71">
        <v>0.25939319932368998</v>
      </c>
      <c r="H440" s="68">
        <v>65.825688073394502</v>
      </c>
      <c r="I440" s="71">
        <v>4.4599429769017701E-3</v>
      </c>
      <c r="J440" s="68">
        <v>32.970183486238497</v>
      </c>
      <c r="K440" s="71">
        <v>0.337645751874109</v>
      </c>
      <c r="L440" s="68">
        <v>86.410550458715605</v>
      </c>
    </row>
    <row r="441" spans="1:12" x14ac:dyDescent="0.2">
      <c r="A441" s="72" t="s">
        <v>1204</v>
      </c>
      <c r="B441" s="66" t="s">
        <v>1205</v>
      </c>
      <c r="C441" s="67">
        <v>51</v>
      </c>
      <c r="D441" s="67" t="s">
        <v>340</v>
      </c>
      <c r="E441" s="71">
        <v>0.18565961943371101</v>
      </c>
      <c r="F441" s="68">
        <v>73.566513761467903</v>
      </c>
      <c r="G441" s="71">
        <v>0.25939229122761398</v>
      </c>
      <c r="H441" s="68">
        <v>65.7683486238532</v>
      </c>
      <c r="I441" s="71">
        <v>2.7146315501192401E-2</v>
      </c>
      <c r="J441" s="68">
        <v>67.431192660550494</v>
      </c>
      <c r="K441" s="71">
        <v>0.27044025157232698</v>
      </c>
      <c r="L441" s="68">
        <v>80.389908256880702</v>
      </c>
    </row>
    <row r="442" spans="1:12" x14ac:dyDescent="0.2">
      <c r="A442" s="72" t="s">
        <v>1206</v>
      </c>
      <c r="B442" s="66" t="s">
        <v>1207</v>
      </c>
      <c r="C442" s="67">
        <v>51</v>
      </c>
      <c r="D442" s="67" t="s">
        <v>340</v>
      </c>
      <c r="E442" s="71">
        <v>0.19673785516245401</v>
      </c>
      <c r="F442" s="68">
        <v>76.949541284403693</v>
      </c>
      <c r="G442" s="71">
        <v>0.25</v>
      </c>
      <c r="H442" s="68">
        <v>55.7912844036697</v>
      </c>
      <c r="I442" s="71">
        <v>3.7355780659790601E-3</v>
      </c>
      <c r="J442" s="68">
        <v>28.956422018348601</v>
      </c>
      <c r="K442" s="71">
        <v>0.33647798742138402</v>
      </c>
      <c r="L442" s="68">
        <v>86.295871559632999</v>
      </c>
    </row>
    <row r="443" spans="1:12" x14ac:dyDescent="0.2">
      <c r="A443" s="72" t="s">
        <v>1208</v>
      </c>
      <c r="B443" s="66" t="s">
        <v>1209</v>
      </c>
      <c r="C443" s="67">
        <v>51</v>
      </c>
      <c r="D443" s="67" t="s">
        <v>340</v>
      </c>
      <c r="E443" s="71">
        <v>0.23161697698902101</v>
      </c>
      <c r="F443" s="68">
        <v>87.614678899082605</v>
      </c>
      <c r="G443" s="71">
        <v>0.31102209544690301</v>
      </c>
      <c r="H443" s="68">
        <v>83.142201834862405</v>
      </c>
      <c r="I443" s="71">
        <v>2.84829235704737E-2</v>
      </c>
      <c r="J443" s="68">
        <v>68.864678899082605</v>
      </c>
      <c r="K443" s="71">
        <v>0.35534591194968601</v>
      </c>
      <c r="L443" s="68">
        <v>88.188073394495405</v>
      </c>
    </row>
    <row r="444" spans="1:12" x14ac:dyDescent="0.2">
      <c r="A444" s="72" t="s">
        <v>1210</v>
      </c>
      <c r="B444" s="66" t="s">
        <v>1211</v>
      </c>
      <c r="C444" s="67">
        <v>51</v>
      </c>
      <c r="D444" s="67" t="s">
        <v>340</v>
      </c>
      <c r="E444" s="71">
        <v>0.19492610801230001</v>
      </c>
      <c r="F444" s="68">
        <v>76.204128440367001</v>
      </c>
      <c r="G444" s="71">
        <v>0.24298999633836199</v>
      </c>
      <c r="H444" s="68">
        <v>26.834862385321099</v>
      </c>
      <c r="I444" s="71">
        <v>4.5023078969081899E-2</v>
      </c>
      <c r="J444" s="68">
        <v>75.229357798165097</v>
      </c>
      <c r="K444" s="71">
        <v>0.29676524872945498</v>
      </c>
      <c r="L444" s="68">
        <v>82.798165137614703</v>
      </c>
    </row>
    <row r="445" spans="1:12" x14ac:dyDescent="0.2">
      <c r="A445" s="72" t="s">
        <v>1212</v>
      </c>
      <c r="B445" s="66" t="s">
        <v>1213</v>
      </c>
      <c r="C445" s="67">
        <v>51</v>
      </c>
      <c r="D445" s="67" t="s">
        <v>340</v>
      </c>
      <c r="E445" s="71">
        <v>0.216386475672079</v>
      </c>
      <c r="F445" s="68">
        <v>83.543577981651396</v>
      </c>
      <c r="G445" s="71">
        <v>0.24254029364764601</v>
      </c>
      <c r="H445" s="68">
        <v>26.376146788990798</v>
      </c>
      <c r="I445" s="71">
        <v>1.00340790041261E-2</v>
      </c>
      <c r="J445" s="68">
        <v>48.337155963302799</v>
      </c>
      <c r="K445" s="71">
        <v>0.39658505436446501</v>
      </c>
      <c r="L445" s="68">
        <v>92.201834862385297</v>
      </c>
    </row>
    <row r="446" spans="1:12" x14ac:dyDescent="0.2">
      <c r="A446" s="72" t="s">
        <v>1214</v>
      </c>
      <c r="B446" s="66" t="s">
        <v>1215</v>
      </c>
      <c r="C446" s="67">
        <v>51</v>
      </c>
      <c r="D446" s="67" t="s">
        <v>340</v>
      </c>
      <c r="E446" s="71">
        <v>0.20595820166682</v>
      </c>
      <c r="F446" s="68">
        <v>79.4724770642202</v>
      </c>
      <c r="G446" s="71">
        <v>0.26183375704143103</v>
      </c>
      <c r="H446" s="68">
        <v>67.087155963302706</v>
      </c>
      <c r="I446" s="71">
        <v>6.98424418544302E-3</v>
      </c>
      <c r="J446" s="68">
        <v>40.997706422018297</v>
      </c>
      <c r="K446" s="71">
        <v>0.34905660377358499</v>
      </c>
      <c r="L446" s="68">
        <v>87.614678899082605</v>
      </c>
    </row>
    <row r="447" spans="1:12" x14ac:dyDescent="0.2">
      <c r="A447" s="72" t="s">
        <v>1216</v>
      </c>
      <c r="B447" s="66" t="s">
        <v>1217</v>
      </c>
      <c r="C447" s="67">
        <v>51</v>
      </c>
      <c r="D447" s="67" t="s">
        <v>340</v>
      </c>
      <c r="E447" s="71">
        <v>0.31018581452170502</v>
      </c>
      <c r="F447" s="68">
        <v>94.667431192660501</v>
      </c>
      <c r="G447" s="71">
        <v>0.23606980617304901</v>
      </c>
      <c r="H447" s="68">
        <v>21.559633027522899</v>
      </c>
      <c r="I447" s="71">
        <v>2.3241759556847499E-2</v>
      </c>
      <c r="J447" s="68">
        <v>64.392201834862405</v>
      </c>
      <c r="K447" s="71">
        <v>0.67124587783521905</v>
      </c>
      <c r="L447" s="68">
        <v>97.305045871559599</v>
      </c>
    </row>
    <row r="448" spans="1:12" x14ac:dyDescent="0.2">
      <c r="A448" s="72" t="s">
        <v>1218</v>
      </c>
      <c r="B448" s="66" t="s">
        <v>1219</v>
      </c>
      <c r="C448" s="67">
        <v>53</v>
      </c>
      <c r="D448" s="67" t="s">
        <v>340</v>
      </c>
      <c r="E448" s="71">
        <v>0.21896596068844901</v>
      </c>
      <c r="F448" s="68">
        <v>84.116972477064195</v>
      </c>
      <c r="G448" s="71">
        <v>0.23871569591053099</v>
      </c>
      <c r="H448" s="68">
        <v>23.2224770642202</v>
      </c>
      <c r="I448" s="71">
        <v>1.9620242155026502E-2</v>
      </c>
      <c r="J448" s="68">
        <v>61.353211009174302</v>
      </c>
      <c r="K448" s="71">
        <v>0.39856194399979</v>
      </c>
      <c r="L448" s="68">
        <v>92.373853211009205</v>
      </c>
    </row>
    <row r="449" spans="1:12" x14ac:dyDescent="0.2">
      <c r="A449" s="72" t="s">
        <v>1220</v>
      </c>
      <c r="B449" s="66" t="s">
        <v>1221</v>
      </c>
      <c r="C449" s="67">
        <v>53</v>
      </c>
      <c r="D449" s="67" t="s">
        <v>340</v>
      </c>
      <c r="E449" s="71">
        <v>0.206923091093804</v>
      </c>
      <c r="F449" s="68">
        <v>79.873853211009205</v>
      </c>
      <c r="G449" s="71">
        <v>0.232715905409875</v>
      </c>
      <c r="H449" s="68">
        <v>19.667431192660601</v>
      </c>
      <c r="I449" s="71">
        <v>1.6984185481599499E-2</v>
      </c>
      <c r="J449" s="68">
        <v>57.7408256880734</v>
      </c>
      <c r="K449" s="71">
        <v>0.37106918238993702</v>
      </c>
      <c r="L449" s="68">
        <v>89.334862385321102</v>
      </c>
    </row>
    <row r="450" spans="1:12" x14ac:dyDescent="0.2">
      <c r="A450" s="72" t="s">
        <v>1222</v>
      </c>
      <c r="B450" s="66" t="s">
        <v>1223</v>
      </c>
      <c r="C450" s="67">
        <v>53</v>
      </c>
      <c r="D450" s="67" t="s">
        <v>340</v>
      </c>
      <c r="E450" s="71">
        <v>0.14380323198957501</v>
      </c>
      <c r="F450" s="68">
        <v>58.887614678899098</v>
      </c>
      <c r="G450" s="71">
        <v>0.279778709323734</v>
      </c>
      <c r="H450" s="68">
        <v>75.229357798165097</v>
      </c>
      <c r="I450" s="71">
        <v>0.10131652123618499</v>
      </c>
      <c r="J450" s="68">
        <v>88.073394495412899</v>
      </c>
      <c r="K450" s="71">
        <v>5.0314465408804999E-2</v>
      </c>
      <c r="L450" s="68">
        <v>42.889908256880702</v>
      </c>
    </row>
    <row r="451" spans="1:12" x14ac:dyDescent="0.2">
      <c r="A451" s="72" t="s">
        <v>1224</v>
      </c>
      <c r="B451" s="66" t="s">
        <v>1225</v>
      </c>
      <c r="C451" s="67">
        <v>53</v>
      </c>
      <c r="D451" s="67" t="s">
        <v>340</v>
      </c>
      <c r="E451" s="71">
        <v>0.183878642600871</v>
      </c>
      <c r="F451" s="68">
        <v>73.050458715596307</v>
      </c>
      <c r="G451" s="71">
        <v>0.30342487654925598</v>
      </c>
      <c r="H451" s="68">
        <v>81.594036697247702</v>
      </c>
      <c r="I451" s="71">
        <v>5.3242497794235802E-2</v>
      </c>
      <c r="J451" s="68">
        <v>78.555045871559599</v>
      </c>
      <c r="K451" s="71">
        <v>0.19496855345912001</v>
      </c>
      <c r="L451" s="68">
        <v>72.0183486238532</v>
      </c>
    </row>
    <row r="452" spans="1:12" x14ac:dyDescent="0.2">
      <c r="A452" s="72" t="s">
        <v>473</v>
      </c>
      <c r="B452" s="66" t="s">
        <v>1226</v>
      </c>
      <c r="C452" s="67">
        <v>51</v>
      </c>
      <c r="D452" s="67" t="s">
        <v>340</v>
      </c>
      <c r="E452" s="71">
        <v>0.210907174637776</v>
      </c>
      <c r="F452" s="68">
        <v>81.364678899082605</v>
      </c>
      <c r="G452" s="71">
        <v>0.31183191144515998</v>
      </c>
      <c r="H452" s="68">
        <v>83.314220183486199</v>
      </c>
      <c r="I452" s="71">
        <v>3.2795495750861802E-3</v>
      </c>
      <c r="J452" s="68">
        <v>25.688073394495401</v>
      </c>
      <c r="K452" s="71">
        <v>0.31761006289308202</v>
      </c>
      <c r="L452" s="68">
        <v>84.633027522935805</v>
      </c>
    </row>
    <row r="453" spans="1:12" x14ac:dyDescent="0.2">
      <c r="A453" s="72" t="s">
        <v>1227</v>
      </c>
      <c r="B453" s="66" t="s">
        <v>1228</v>
      </c>
      <c r="C453" s="67">
        <v>53</v>
      </c>
      <c r="D453" s="67" t="s">
        <v>340</v>
      </c>
      <c r="E453" s="71">
        <v>0.21999000095680701</v>
      </c>
      <c r="F453" s="68">
        <v>84.346330275229306</v>
      </c>
      <c r="G453" s="71">
        <v>0.24188723524801301</v>
      </c>
      <c r="H453" s="68">
        <v>25.7454128440367</v>
      </c>
      <c r="I453" s="71">
        <v>6.58815097607722E-2</v>
      </c>
      <c r="J453" s="68">
        <v>82.454128440367001</v>
      </c>
      <c r="K453" s="71">
        <v>0.35220125786163498</v>
      </c>
      <c r="L453" s="68">
        <v>87.901376146789005</v>
      </c>
    </row>
    <row r="454" spans="1:12" x14ac:dyDescent="0.2">
      <c r="A454" s="72" t="s">
        <v>1229</v>
      </c>
      <c r="B454" s="66" t="s">
        <v>1230</v>
      </c>
      <c r="C454" s="67">
        <v>53</v>
      </c>
      <c r="D454" s="67" t="s">
        <v>340</v>
      </c>
      <c r="E454" s="71">
        <v>0.107615040217468</v>
      </c>
      <c r="F454" s="68">
        <v>34.002293577981703</v>
      </c>
      <c r="G454" s="71">
        <v>0.269536536743472</v>
      </c>
      <c r="H454" s="68">
        <v>70.642201834862405</v>
      </c>
      <c r="I454" s="71">
        <v>3.7585313468680298E-2</v>
      </c>
      <c r="J454" s="68">
        <v>72.591743119266098</v>
      </c>
      <c r="K454" s="71">
        <v>1.57232704402516E-2</v>
      </c>
      <c r="L454" s="68">
        <v>34.862385321100902</v>
      </c>
    </row>
    <row r="455" spans="1:12" x14ac:dyDescent="0.2">
      <c r="A455" s="72" t="s">
        <v>1231</v>
      </c>
      <c r="B455" s="66" t="s">
        <v>1232</v>
      </c>
      <c r="C455" s="67">
        <v>53</v>
      </c>
      <c r="D455" s="67" t="s">
        <v>340</v>
      </c>
      <c r="E455" s="71">
        <v>0.234216023842096</v>
      </c>
      <c r="F455" s="68">
        <v>87.901376146789005</v>
      </c>
      <c r="G455" s="71">
        <v>0.25887541589485003</v>
      </c>
      <c r="H455" s="68">
        <v>65.022935779816507</v>
      </c>
      <c r="I455" s="71">
        <v>0.101005360033953</v>
      </c>
      <c r="J455" s="68">
        <v>88.016055045871596</v>
      </c>
      <c r="K455" s="71">
        <v>0.34276729559748398</v>
      </c>
      <c r="L455" s="68">
        <v>86.926605504587101</v>
      </c>
    </row>
    <row r="456" spans="1:12" x14ac:dyDescent="0.2">
      <c r="A456" s="72" t="s">
        <v>1233</v>
      </c>
      <c r="B456" s="66" t="s">
        <v>1234</v>
      </c>
      <c r="C456" s="67">
        <v>53</v>
      </c>
      <c r="D456" s="67" t="s">
        <v>340</v>
      </c>
      <c r="E456" s="71">
        <v>0.40874067626260402</v>
      </c>
      <c r="F456" s="68">
        <v>98.050458715596307</v>
      </c>
      <c r="G456" s="71">
        <v>0.70432885628590702</v>
      </c>
      <c r="H456" s="68">
        <v>98.623853211009205</v>
      </c>
      <c r="I456" s="71">
        <v>0.52189317250190503</v>
      </c>
      <c r="J456" s="68">
        <v>99.541284403669707</v>
      </c>
      <c r="K456" s="71">
        <v>0</v>
      </c>
      <c r="L456" s="68">
        <v>24.827981651376099</v>
      </c>
    </row>
    <row r="457" spans="1:12" x14ac:dyDescent="0.2">
      <c r="A457" s="72" t="s">
        <v>1235</v>
      </c>
      <c r="B457" s="66" t="s">
        <v>1236</v>
      </c>
      <c r="C457" s="67">
        <v>53</v>
      </c>
      <c r="D457" s="67" t="s">
        <v>340</v>
      </c>
      <c r="E457" s="71">
        <v>0.19701978605446499</v>
      </c>
      <c r="F457" s="68">
        <v>77.064220183486199</v>
      </c>
      <c r="G457" s="71">
        <v>0.32477327154643598</v>
      </c>
      <c r="H457" s="68">
        <v>85.206422018348604</v>
      </c>
      <c r="I457" s="71">
        <v>0.26314143252890898</v>
      </c>
      <c r="J457" s="68">
        <v>95.814220183486199</v>
      </c>
      <c r="K457" s="71">
        <v>3.1446540880503198E-3</v>
      </c>
      <c r="L457" s="68">
        <v>28.841743119266098</v>
      </c>
    </row>
    <row r="458" spans="1:12" x14ac:dyDescent="0.2">
      <c r="A458" s="72" t="s">
        <v>1237</v>
      </c>
      <c r="B458" s="66" t="s">
        <v>1238</v>
      </c>
      <c r="C458" s="67">
        <v>53</v>
      </c>
      <c r="D458" s="67" t="s">
        <v>340</v>
      </c>
      <c r="E458" s="71">
        <v>0.146602861481271</v>
      </c>
      <c r="F458" s="68">
        <v>59.919724770642198</v>
      </c>
      <c r="G458" s="71">
        <v>0.34522374780200199</v>
      </c>
      <c r="H458" s="68">
        <v>87.614678899082605</v>
      </c>
      <c r="I458" s="71">
        <v>9.4584836641811706E-2</v>
      </c>
      <c r="J458" s="68">
        <v>87.155963302752298</v>
      </c>
      <c r="K458" s="71">
        <v>0</v>
      </c>
      <c r="L458" s="68">
        <v>24.827981651376099</v>
      </c>
    </row>
    <row r="459" spans="1:12" x14ac:dyDescent="0.2">
      <c r="A459" s="72" t="s">
        <v>1239</v>
      </c>
      <c r="B459" s="66" t="s">
        <v>1240</v>
      </c>
      <c r="C459" s="67">
        <v>53</v>
      </c>
      <c r="D459" s="67" t="s">
        <v>340</v>
      </c>
      <c r="E459" s="71">
        <v>0.13061151691003101</v>
      </c>
      <c r="F459" s="68">
        <v>51.892201834862398</v>
      </c>
      <c r="G459" s="71">
        <v>0.27152898784132801</v>
      </c>
      <c r="H459" s="68">
        <v>71.616972477064195</v>
      </c>
      <c r="I459" s="71">
        <v>5.4267827039706701E-2</v>
      </c>
      <c r="J459" s="68">
        <v>79.071100917431195</v>
      </c>
      <c r="K459" s="71">
        <v>6.6037735849056603E-2</v>
      </c>
      <c r="L459" s="68">
        <v>45.584862385321102</v>
      </c>
    </row>
    <row r="460" spans="1:12" x14ac:dyDescent="0.2">
      <c r="A460" s="72" t="s">
        <v>1241</v>
      </c>
      <c r="B460" s="66" t="s">
        <v>1242</v>
      </c>
      <c r="C460" s="67">
        <v>53</v>
      </c>
      <c r="D460" s="67" t="s">
        <v>340</v>
      </c>
      <c r="E460" s="71">
        <v>0.11335334138367401</v>
      </c>
      <c r="F460" s="68">
        <v>38.9908256880734</v>
      </c>
      <c r="G460" s="71">
        <v>0.28347305686906499</v>
      </c>
      <c r="H460" s="68">
        <v>76.605504587156005</v>
      </c>
      <c r="I460" s="71">
        <v>2.1995772313405E-2</v>
      </c>
      <c r="J460" s="68">
        <v>63.704128440367001</v>
      </c>
      <c r="K460" s="71">
        <v>3.45911949685535E-2</v>
      </c>
      <c r="L460" s="68">
        <v>39.506880733945003</v>
      </c>
    </row>
    <row r="461" spans="1:12" x14ac:dyDescent="0.2">
      <c r="A461" s="72" t="s">
        <v>1243</v>
      </c>
      <c r="B461" s="66" t="s">
        <v>1244</v>
      </c>
      <c r="C461" s="67">
        <v>53</v>
      </c>
      <c r="D461" s="67" t="s">
        <v>340</v>
      </c>
      <c r="E461" s="71">
        <v>0.154089945332789</v>
      </c>
      <c r="F461" s="68">
        <v>62.729357798165097</v>
      </c>
      <c r="G461" s="71">
        <v>0.34510729209947699</v>
      </c>
      <c r="H461" s="68">
        <v>87.557339449541303</v>
      </c>
      <c r="I461" s="71">
        <v>0.11716254389889</v>
      </c>
      <c r="J461" s="68">
        <v>89.793577981651396</v>
      </c>
      <c r="K461" s="71">
        <v>0</v>
      </c>
      <c r="L461" s="68">
        <v>24.827981651376099</v>
      </c>
    </row>
    <row r="462" spans="1:12" x14ac:dyDescent="0.2">
      <c r="A462" s="72" t="s">
        <v>1245</v>
      </c>
      <c r="B462" s="66" t="s">
        <v>1246</v>
      </c>
      <c r="C462" s="67">
        <v>53</v>
      </c>
      <c r="D462" s="67" t="s">
        <v>340</v>
      </c>
      <c r="E462" s="71">
        <v>0.11867168693169799</v>
      </c>
      <c r="F462" s="68">
        <v>43.233944954128397</v>
      </c>
      <c r="G462" s="71">
        <v>0.21841562843568199</v>
      </c>
      <c r="H462" s="68">
        <v>15.538990825688099</v>
      </c>
      <c r="I462" s="71">
        <v>0.128165470095263</v>
      </c>
      <c r="J462" s="68">
        <v>91.055045871559599</v>
      </c>
      <c r="K462" s="71">
        <v>9.43396226415095E-3</v>
      </c>
      <c r="L462" s="68">
        <v>32.798165137614703</v>
      </c>
    </row>
    <row r="463" spans="1:12" x14ac:dyDescent="0.2">
      <c r="A463" s="72" t="s">
        <v>1247</v>
      </c>
      <c r="B463" s="66" t="s">
        <v>1248</v>
      </c>
      <c r="C463" s="67">
        <v>53</v>
      </c>
      <c r="D463" s="67" t="s">
        <v>340</v>
      </c>
      <c r="E463" s="71">
        <v>0.16315243479376601</v>
      </c>
      <c r="F463" s="68">
        <v>65.940366972477094</v>
      </c>
      <c r="G463" s="71">
        <v>0.402018877729244</v>
      </c>
      <c r="H463" s="68">
        <v>91.055045871559599</v>
      </c>
      <c r="I463" s="71">
        <v>8.74384266520528E-2</v>
      </c>
      <c r="J463" s="68">
        <v>86.181192660550494</v>
      </c>
      <c r="K463" s="71">
        <v>0</v>
      </c>
      <c r="L463" s="68">
        <v>24.827981651376099</v>
      </c>
    </row>
    <row r="464" spans="1:12" x14ac:dyDescent="0.2">
      <c r="A464" s="72" t="s">
        <v>1249</v>
      </c>
      <c r="B464" s="66" t="s">
        <v>1250</v>
      </c>
      <c r="C464" s="67">
        <v>53</v>
      </c>
      <c r="D464" s="67" t="s">
        <v>340</v>
      </c>
      <c r="E464" s="71">
        <v>0.16648521585331799</v>
      </c>
      <c r="F464" s="68">
        <v>67.2591743119266</v>
      </c>
      <c r="G464" s="71">
        <v>0.44690201449607497</v>
      </c>
      <c r="H464" s="68">
        <v>93.233944954128404</v>
      </c>
      <c r="I464" s="71">
        <v>5.2553633063878703E-2</v>
      </c>
      <c r="J464" s="68">
        <v>78.2683486238532</v>
      </c>
      <c r="K464" s="71">
        <v>0</v>
      </c>
      <c r="L464" s="68">
        <v>24.827981651376099</v>
      </c>
    </row>
    <row r="465" spans="1:12" x14ac:dyDescent="0.2">
      <c r="A465" s="72" t="s">
        <v>1251</v>
      </c>
      <c r="B465" s="66" t="s">
        <v>1252</v>
      </c>
      <c r="C465" s="67">
        <v>53</v>
      </c>
      <c r="D465" s="67" t="s">
        <v>340</v>
      </c>
      <c r="E465" s="71">
        <v>0.13864998717728499</v>
      </c>
      <c r="F465" s="68">
        <v>56.479357798165097</v>
      </c>
      <c r="G465" s="71">
        <v>0.34480766417540198</v>
      </c>
      <c r="H465" s="68">
        <v>87.442660550458697</v>
      </c>
      <c r="I465" s="71">
        <v>7.1142297356454401E-2</v>
      </c>
      <c r="J465" s="68">
        <v>83.600917431192698</v>
      </c>
      <c r="K465" s="71">
        <v>0</v>
      </c>
      <c r="L465" s="68">
        <v>24.827981651376099</v>
      </c>
    </row>
    <row r="466" spans="1:12" x14ac:dyDescent="0.2">
      <c r="A466" s="72" t="s">
        <v>1253</v>
      </c>
      <c r="B466" s="66" t="s">
        <v>1254</v>
      </c>
      <c r="C466" s="67">
        <v>53</v>
      </c>
      <c r="D466" s="67" t="s">
        <v>340</v>
      </c>
      <c r="E466" s="71">
        <v>0.21156867074215899</v>
      </c>
      <c r="F466" s="68">
        <v>81.880733944954102</v>
      </c>
      <c r="G466" s="71">
        <v>0.51115699254159797</v>
      </c>
      <c r="H466" s="68">
        <v>95.068807339449506</v>
      </c>
      <c r="I466" s="71">
        <v>0.12354901968488</v>
      </c>
      <c r="J466" s="68">
        <v>90.940366972477094</v>
      </c>
      <c r="K466" s="71">
        <v>0</v>
      </c>
      <c r="L466" s="68">
        <v>24.827981651376099</v>
      </c>
    </row>
    <row r="467" spans="1:12" x14ac:dyDescent="0.2">
      <c r="A467" s="72" t="s">
        <v>1255</v>
      </c>
      <c r="B467" s="66" t="s">
        <v>1256</v>
      </c>
      <c r="C467" s="67">
        <v>53</v>
      </c>
      <c r="D467" s="67" t="s">
        <v>340</v>
      </c>
      <c r="E467" s="71">
        <v>8.5132627450764706E-2</v>
      </c>
      <c r="F467" s="68">
        <v>10.951834862385301</v>
      </c>
      <c r="G467" s="71">
        <v>0.25465751616903098</v>
      </c>
      <c r="H467" s="68">
        <v>61.410550458715598</v>
      </c>
      <c r="I467" s="71">
        <v>7.4036618326354302E-4</v>
      </c>
      <c r="J467" s="68">
        <v>8.6582568807339406</v>
      </c>
      <c r="K467" s="71">
        <v>0</v>
      </c>
      <c r="L467" s="68">
        <v>24.827981651376099</v>
      </c>
    </row>
    <row r="468" spans="1:12" x14ac:dyDescent="0.2">
      <c r="A468" s="72" t="s">
        <v>1257</v>
      </c>
      <c r="B468" s="66" t="s">
        <v>1258</v>
      </c>
      <c r="C468" s="67">
        <v>51</v>
      </c>
      <c r="D468" s="67" t="s">
        <v>340</v>
      </c>
      <c r="E468" s="71">
        <v>0.26277721743806798</v>
      </c>
      <c r="F468" s="68">
        <v>90.940366972477094</v>
      </c>
      <c r="G468" s="71">
        <v>0.57783264423802305</v>
      </c>
      <c r="H468" s="68">
        <v>96.7316513761468</v>
      </c>
      <c r="I468" s="71">
        <v>9.1002152730267599E-2</v>
      </c>
      <c r="J468" s="68">
        <v>86.697247706422004</v>
      </c>
      <c r="K468" s="71">
        <v>0.11949685534591201</v>
      </c>
      <c r="L468" s="68">
        <v>60.034403669724803</v>
      </c>
    </row>
    <row r="469" spans="1:12" x14ac:dyDescent="0.2">
      <c r="A469" s="72" t="s">
        <v>1259</v>
      </c>
      <c r="B469" s="66" t="s">
        <v>1260</v>
      </c>
      <c r="C469" s="67">
        <v>51</v>
      </c>
      <c r="D469" s="67" t="s">
        <v>340</v>
      </c>
      <c r="E469" s="71">
        <v>0.16134215527918599</v>
      </c>
      <c r="F469" s="68">
        <v>65.309633027522906</v>
      </c>
      <c r="G469" s="71">
        <v>0.27728961157716497</v>
      </c>
      <c r="H469" s="68">
        <v>74.082568807339499</v>
      </c>
      <c r="I469" s="71">
        <v>0.20673685426039301</v>
      </c>
      <c r="J469" s="68">
        <v>94.380733944954102</v>
      </c>
      <c r="K469" s="71">
        <v>0</v>
      </c>
      <c r="L469" s="68">
        <v>24.827981651376099</v>
      </c>
    </row>
    <row r="470" spans="1:12" x14ac:dyDescent="0.2">
      <c r="A470" s="72" t="s">
        <v>1261</v>
      </c>
      <c r="B470" s="66" t="s">
        <v>1262</v>
      </c>
      <c r="C470" s="67">
        <v>51</v>
      </c>
      <c r="D470" s="67" t="s">
        <v>340</v>
      </c>
      <c r="E470" s="71">
        <v>0.13042367333820801</v>
      </c>
      <c r="F470" s="68">
        <v>51.7775229357798</v>
      </c>
      <c r="G470" s="71">
        <v>0.304863442556986</v>
      </c>
      <c r="H470" s="68">
        <v>81.823394495412899</v>
      </c>
      <c r="I470" s="71">
        <v>8.6407577457636497E-2</v>
      </c>
      <c r="J470" s="68">
        <v>85.894495412843995</v>
      </c>
      <c r="K470" s="71">
        <v>0</v>
      </c>
      <c r="L470" s="68">
        <v>24.827981651376099</v>
      </c>
    </row>
    <row r="471" spans="1:12" x14ac:dyDescent="0.2">
      <c r="A471" s="72" t="s">
        <v>1263</v>
      </c>
      <c r="B471" s="66" t="s">
        <v>1264</v>
      </c>
      <c r="C471" s="67">
        <v>51</v>
      </c>
      <c r="D471" s="67" t="s">
        <v>340</v>
      </c>
      <c r="E471" s="71">
        <v>0.13341075988412901</v>
      </c>
      <c r="F471" s="68">
        <v>53.784403669724803</v>
      </c>
      <c r="G471" s="71">
        <v>0.28274505027222602</v>
      </c>
      <c r="H471" s="68">
        <v>76.204128440367001</v>
      </c>
      <c r="I471" s="71">
        <v>0.117487229380161</v>
      </c>
      <c r="J471" s="68">
        <v>89.908256880733902</v>
      </c>
      <c r="K471" s="71">
        <v>0</v>
      </c>
      <c r="L471" s="68">
        <v>24.827981651376099</v>
      </c>
    </row>
    <row r="472" spans="1:12" x14ac:dyDescent="0.2">
      <c r="A472" s="72" t="s">
        <v>829</v>
      </c>
      <c r="B472" s="66" t="s">
        <v>1265</v>
      </c>
      <c r="C472" s="67">
        <v>51</v>
      </c>
      <c r="D472" s="67" t="s">
        <v>340</v>
      </c>
      <c r="E472" s="71">
        <v>0.14364153511413499</v>
      </c>
      <c r="F472" s="68">
        <v>58.600917431192698</v>
      </c>
      <c r="G472" s="71">
        <v>0.31713085833827698</v>
      </c>
      <c r="H472" s="68">
        <v>84.403669724770694</v>
      </c>
      <c r="I472" s="71">
        <v>8.5491860211675499E-2</v>
      </c>
      <c r="J472" s="68">
        <v>85.779816513761503</v>
      </c>
      <c r="K472" s="71">
        <v>2.83018867924529E-2</v>
      </c>
      <c r="L472" s="68">
        <v>38.130733944954102</v>
      </c>
    </row>
    <row r="473" spans="1:12" x14ac:dyDescent="0.2">
      <c r="A473" s="72" t="s">
        <v>1266</v>
      </c>
      <c r="B473" s="66" t="s">
        <v>1267</v>
      </c>
      <c r="C473" s="67">
        <v>53</v>
      </c>
      <c r="D473" s="67" t="s">
        <v>340</v>
      </c>
      <c r="E473" s="71">
        <v>0.53332310528052995</v>
      </c>
      <c r="F473" s="68">
        <v>99.827981651376106</v>
      </c>
      <c r="G473" s="71">
        <v>0.94566923762769295</v>
      </c>
      <c r="H473" s="68">
        <v>99.770642201834903</v>
      </c>
      <c r="I473" s="71">
        <v>0.61341957506924305</v>
      </c>
      <c r="J473" s="68">
        <v>99.770642201834903</v>
      </c>
      <c r="K473" s="71">
        <v>4.08805031446541E-2</v>
      </c>
      <c r="L473" s="68">
        <v>40.711009174311897</v>
      </c>
    </row>
    <row r="474" spans="1:12" x14ac:dyDescent="0.2">
      <c r="A474" s="72" t="s">
        <v>1268</v>
      </c>
      <c r="B474" s="66" t="s">
        <v>1269</v>
      </c>
      <c r="C474" s="67">
        <v>53</v>
      </c>
      <c r="D474" s="67" t="s">
        <v>340</v>
      </c>
      <c r="E474" s="71">
        <v>0.36827029894275798</v>
      </c>
      <c r="F474" s="68">
        <v>96.559633027522906</v>
      </c>
      <c r="G474" s="71">
        <v>0.39783705033096001</v>
      </c>
      <c r="H474" s="68">
        <v>90.596330275229306</v>
      </c>
      <c r="I474" s="71">
        <v>0.70697384649731199</v>
      </c>
      <c r="J474" s="68">
        <v>99.942660550458697</v>
      </c>
      <c r="K474" s="71">
        <v>0</v>
      </c>
      <c r="L474" s="68">
        <v>24.827981651376099</v>
      </c>
    </row>
    <row r="475" spans="1:12" x14ac:dyDescent="0.2">
      <c r="A475" s="72" t="s">
        <v>1270</v>
      </c>
      <c r="B475" s="66" t="s">
        <v>1271</v>
      </c>
      <c r="C475" s="67">
        <v>53</v>
      </c>
      <c r="D475" s="67" t="s">
        <v>340</v>
      </c>
      <c r="E475" s="71">
        <v>0.39671885794752298</v>
      </c>
      <c r="F475" s="68">
        <v>97.477064220183493</v>
      </c>
      <c r="G475" s="71">
        <v>0.68324262449653395</v>
      </c>
      <c r="H475" s="68">
        <v>98.337155963302706</v>
      </c>
      <c r="I475" s="71">
        <v>0.50691394934603595</v>
      </c>
      <c r="J475" s="68">
        <v>99.483944954128404</v>
      </c>
      <c r="K475" s="71">
        <v>0</v>
      </c>
      <c r="L475" s="68">
        <v>24.827981651376099</v>
      </c>
    </row>
    <row r="476" spans="1:12" x14ac:dyDescent="0.2">
      <c r="A476" s="72" t="s">
        <v>1272</v>
      </c>
      <c r="B476" s="66" t="s">
        <v>1273</v>
      </c>
      <c r="C476" s="67">
        <v>53</v>
      </c>
      <c r="D476" s="67" t="s">
        <v>340</v>
      </c>
      <c r="E476" s="71">
        <v>0.15505193104336701</v>
      </c>
      <c r="F476" s="68">
        <v>63.073394495412799</v>
      </c>
      <c r="G476" s="71">
        <v>0.30034523227165399</v>
      </c>
      <c r="H476" s="68">
        <v>81.135321100917395</v>
      </c>
      <c r="I476" s="71">
        <v>0.164810560858445</v>
      </c>
      <c r="J476" s="68">
        <v>93.520642201834903</v>
      </c>
      <c r="K476" s="71">
        <v>0</v>
      </c>
      <c r="L476" s="68">
        <v>24.827981651376099</v>
      </c>
    </row>
    <row r="477" spans="1:12" x14ac:dyDescent="0.2">
      <c r="A477" s="72" t="s">
        <v>1274</v>
      </c>
      <c r="B477" s="66" t="s">
        <v>1275</v>
      </c>
      <c r="C477" s="67">
        <v>53</v>
      </c>
      <c r="D477" s="67" t="s">
        <v>340</v>
      </c>
      <c r="E477" s="71">
        <v>0.113692032378491</v>
      </c>
      <c r="F477" s="68">
        <v>39.392201834862398</v>
      </c>
      <c r="G477" s="71">
        <v>0.297506448512876</v>
      </c>
      <c r="H477" s="68">
        <v>80.389908256880702</v>
      </c>
      <c r="I477" s="71">
        <v>4.3569648622597601E-2</v>
      </c>
      <c r="J477" s="68">
        <v>74.770642201834903</v>
      </c>
      <c r="K477" s="71">
        <v>0</v>
      </c>
      <c r="L477" s="68">
        <v>24.827981651376099</v>
      </c>
    </row>
    <row r="478" spans="1:12" x14ac:dyDescent="0.2">
      <c r="A478" s="72" t="s">
        <v>1276</v>
      </c>
      <c r="B478" s="66" t="s">
        <v>1277</v>
      </c>
      <c r="C478" s="67">
        <v>53</v>
      </c>
      <c r="D478" s="67" t="s">
        <v>340</v>
      </c>
      <c r="E478" s="71">
        <v>0.434113983732894</v>
      </c>
      <c r="F478" s="68">
        <v>98.910550458715605</v>
      </c>
      <c r="G478" s="71">
        <v>0.52545782147685105</v>
      </c>
      <c r="H478" s="68">
        <v>95.412844036697294</v>
      </c>
      <c r="I478" s="71">
        <v>0.77688412972183096</v>
      </c>
      <c r="J478" s="68">
        <v>100</v>
      </c>
      <c r="K478" s="71">
        <v>0</v>
      </c>
      <c r="L478" s="68">
        <v>24.827981651376099</v>
      </c>
    </row>
    <row r="479" spans="1:12" x14ac:dyDescent="0.2">
      <c r="A479" s="72" t="s">
        <v>1278</v>
      </c>
      <c r="B479" s="66" t="s">
        <v>1279</v>
      </c>
      <c r="C479" s="67">
        <v>53</v>
      </c>
      <c r="D479" s="67" t="s">
        <v>340</v>
      </c>
      <c r="E479" s="71">
        <v>0.114861202180849</v>
      </c>
      <c r="F479" s="68">
        <v>40.137614678899098</v>
      </c>
      <c r="G479" s="71">
        <v>0.27805220709082801</v>
      </c>
      <c r="H479" s="68">
        <v>74.311926605504595</v>
      </c>
      <c r="I479" s="71">
        <v>6.653139945172E-2</v>
      </c>
      <c r="J479" s="68">
        <v>82.7408256880734</v>
      </c>
      <c r="K479" s="71">
        <v>0</v>
      </c>
      <c r="L479" s="68">
        <v>24.827981651376099</v>
      </c>
    </row>
    <row r="480" spans="1:12" x14ac:dyDescent="0.2">
      <c r="A480" s="72" t="s">
        <v>1280</v>
      </c>
      <c r="B480" s="66" t="s">
        <v>1281</v>
      </c>
      <c r="C480" s="67">
        <v>53</v>
      </c>
      <c r="D480" s="67" t="s">
        <v>340</v>
      </c>
      <c r="E480" s="71">
        <v>0.258495896906767</v>
      </c>
      <c r="F480" s="68">
        <v>90.596330275229306</v>
      </c>
      <c r="G480" s="71">
        <v>0.55229925213389697</v>
      </c>
      <c r="H480" s="68">
        <v>96.158256880733902</v>
      </c>
      <c r="I480" s="71">
        <v>0.223188438586405</v>
      </c>
      <c r="J480" s="68">
        <v>94.782110091743107</v>
      </c>
      <c r="K480" s="71">
        <v>0</v>
      </c>
      <c r="L480" s="68">
        <v>24.827981651376099</v>
      </c>
    </row>
    <row r="481" spans="1:12" x14ac:dyDescent="0.2">
      <c r="A481" s="72" t="s">
        <v>1282</v>
      </c>
      <c r="B481" s="66" t="s">
        <v>1283</v>
      </c>
      <c r="C481" s="67">
        <v>53</v>
      </c>
      <c r="D481" s="67" t="s">
        <v>340</v>
      </c>
      <c r="E481" s="71">
        <v>0.30034081678580798</v>
      </c>
      <c r="F481" s="68">
        <v>93.979357798165097</v>
      </c>
      <c r="G481" s="71">
        <v>0.56995524707509504</v>
      </c>
      <c r="H481" s="68">
        <v>96.674311926605498</v>
      </c>
      <c r="I481" s="71">
        <v>0.33106720328233002</v>
      </c>
      <c r="J481" s="68">
        <v>96.616972477064195</v>
      </c>
      <c r="K481" s="71">
        <v>0</v>
      </c>
      <c r="L481" s="68">
        <v>24.827981651376099</v>
      </c>
    </row>
    <row r="482" spans="1:12" x14ac:dyDescent="0.2">
      <c r="A482" s="72" t="s">
        <v>1284</v>
      </c>
      <c r="B482" s="66" t="s">
        <v>1285</v>
      </c>
      <c r="C482" s="67">
        <v>53</v>
      </c>
      <c r="D482" s="67" t="s">
        <v>340</v>
      </c>
      <c r="E482" s="71">
        <v>0.43420374894158897</v>
      </c>
      <c r="F482" s="68">
        <v>98.967889908256893</v>
      </c>
      <c r="G482" s="71">
        <v>0.64661482841617202</v>
      </c>
      <c r="H482" s="68">
        <v>97.821100917431195</v>
      </c>
      <c r="I482" s="71">
        <v>0.65599641840859602</v>
      </c>
      <c r="J482" s="68">
        <v>99.827981651376106</v>
      </c>
      <c r="K482" s="71">
        <v>0</v>
      </c>
      <c r="L482" s="68">
        <v>24.827981651376099</v>
      </c>
    </row>
    <row r="483" spans="1:12" x14ac:dyDescent="0.2">
      <c r="A483" s="72" t="s">
        <v>1286</v>
      </c>
      <c r="B483" s="66" t="s">
        <v>1287</v>
      </c>
      <c r="C483" s="67">
        <v>53</v>
      </c>
      <c r="D483" s="67" t="s">
        <v>340</v>
      </c>
      <c r="E483" s="71">
        <v>0.29941991053468198</v>
      </c>
      <c r="F483" s="68">
        <v>93.922018348623894</v>
      </c>
      <c r="G483" s="71">
        <v>0.61752219925087204</v>
      </c>
      <c r="H483" s="68">
        <v>97.591743119266098</v>
      </c>
      <c r="I483" s="71">
        <v>0.27444822417707398</v>
      </c>
      <c r="J483" s="68">
        <v>95.986238532110093</v>
      </c>
      <c r="K483" s="71">
        <v>6.2893081761006397E-3</v>
      </c>
      <c r="L483" s="68">
        <v>31.25</v>
      </c>
    </row>
    <row r="484" spans="1:12" x14ac:dyDescent="0.2">
      <c r="A484" s="72" t="s">
        <v>1288</v>
      </c>
      <c r="B484" s="66" t="s">
        <v>1289</v>
      </c>
      <c r="C484" s="67">
        <v>53</v>
      </c>
      <c r="D484" s="67" t="s">
        <v>340</v>
      </c>
      <c r="E484" s="71">
        <v>0.29059659890122402</v>
      </c>
      <c r="F484" s="68">
        <v>93.291284403669707</v>
      </c>
      <c r="G484" s="71">
        <v>0.37540603313501397</v>
      </c>
      <c r="H484" s="68">
        <v>89.736238532110093</v>
      </c>
      <c r="I484" s="71">
        <v>0.49638376356865699</v>
      </c>
      <c r="J484" s="68">
        <v>99.426605504587101</v>
      </c>
      <c r="K484" s="71">
        <v>0</v>
      </c>
      <c r="L484" s="68">
        <v>24.827981651376099</v>
      </c>
    </row>
    <row r="485" spans="1:12" x14ac:dyDescent="0.2">
      <c r="A485" s="72" t="s">
        <v>1290</v>
      </c>
      <c r="B485" s="66" t="s">
        <v>1291</v>
      </c>
      <c r="C485" s="67">
        <v>53</v>
      </c>
      <c r="D485" s="67" t="s">
        <v>340</v>
      </c>
      <c r="E485" s="71">
        <v>0.30136970943223201</v>
      </c>
      <c r="F485" s="68">
        <v>94.0366972477064</v>
      </c>
      <c r="G485" s="71">
        <v>0.53334204367123195</v>
      </c>
      <c r="H485" s="68">
        <v>95.5275229357798</v>
      </c>
      <c r="I485" s="71">
        <v>0.37076708462546398</v>
      </c>
      <c r="J485" s="68">
        <v>97.993119266055004</v>
      </c>
      <c r="K485" s="71">
        <v>0</v>
      </c>
      <c r="L485" s="68">
        <v>24.827981651376099</v>
      </c>
    </row>
    <row r="486" spans="1:12" x14ac:dyDescent="0.2">
      <c r="A486" s="72" t="s">
        <v>1292</v>
      </c>
      <c r="B486" s="66" t="s">
        <v>1293</v>
      </c>
      <c r="C486" s="67">
        <v>53</v>
      </c>
      <c r="D486" s="67" t="s">
        <v>340</v>
      </c>
      <c r="E486" s="71">
        <v>0.28951118821706301</v>
      </c>
      <c r="F486" s="68">
        <v>93.233944954128404</v>
      </c>
      <c r="G486" s="71">
        <v>0.42407187685390502</v>
      </c>
      <c r="H486" s="68">
        <v>92.316513761467903</v>
      </c>
      <c r="I486" s="71">
        <v>0.44446168779728301</v>
      </c>
      <c r="J486" s="68">
        <v>98.910550458715605</v>
      </c>
      <c r="K486" s="71">
        <v>0</v>
      </c>
      <c r="L486" s="68">
        <v>24.827981651376099</v>
      </c>
    </row>
    <row r="487" spans="1:12" x14ac:dyDescent="0.2">
      <c r="A487" s="72" t="s">
        <v>1294</v>
      </c>
      <c r="B487" s="66" t="s">
        <v>1295</v>
      </c>
      <c r="C487" s="67">
        <v>53</v>
      </c>
      <c r="D487" s="67" t="s">
        <v>340</v>
      </c>
      <c r="E487" s="71">
        <v>0.43099171734087599</v>
      </c>
      <c r="F487" s="68">
        <v>98.738532110091796</v>
      </c>
      <c r="G487" s="71">
        <v>0.61427325050091397</v>
      </c>
      <c r="H487" s="68">
        <v>97.419724770642205</v>
      </c>
      <c r="I487" s="71">
        <v>0.67870190152171594</v>
      </c>
      <c r="J487" s="68">
        <v>99.885321100917395</v>
      </c>
      <c r="K487" s="71">
        <v>0</v>
      </c>
      <c r="L487" s="68">
        <v>24.827981651376099</v>
      </c>
    </row>
    <row r="488" spans="1:12" x14ac:dyDescent="0.2">
      <c r="A488" s="72" t="s">
        <v>1296</v>
      </c>
      <c r="B488" s="66" t="s">
        <v>1297</v>
      </c>
      <c r="C488" s="67">
        <v>53</v>
      </c>
      <c r="D488" s="67" t="s">
        <v>340</v>
      </c>
      <c r="E488" s="71">
        <v>0.45247963224464399</v>
      </c>
      <c r="F488" s="68">
        <v>99.369266055045898</v>
      </c>
      <c r="G488" s="71">
        <v>0.979493864551785</v>
      </c>
      <c r="H488" s="68">
        <v>99.885321100917395</v>
      </c>
      <c r="I488" s="71">
        <v>0.37794503218214598</v>
      </c>
      <c r="J488" s="68">
        <v>98.2224770642202</v>
      </c>
      <c r="K488" s="71">
        <v>0</v>
      </c>
      <c r="L488" s="68">
        <v>24.827981651376099</v>
      </c>
    </row>
    <row r="489" spans="1:12" x14ac:dyDescent="0.2">
      <c r="A489" s="72" t="s">
        <v>1298</v>
      </c>
      <c r="B489" s="66" t="s">
        <v>1299</v>
      </c>
      <c r="C489" s="67">
        <v>53</v>
      </c>
      <c r="D489" s="67" t="s">
        <v>340</v>
      </c>
      <c r="E489" s="71">
        <v>0.45718547280375399</v>
      </c>
      <c r="F489" s="68">
        <v>99.483944954128404</v>
      </c>
      <c r="G489" s="71">
        <v>0.99819409970343698</v>
      </c>
      <c r="H489" s="68">
        <v>100</v>
      </c>
      <c r="I489" s="71">
        <v>0.37336231870782399</v>
      </c>
      <c r="J489" s="68">
        <v>98.050458715596307</v>
      </c>
      <c r="K489" s="71">
        <v>0</v>
      </c>
      <c r="L489" s="68">
        <v>24.827981651376099</v>
      </c>
    </row>
    <row r="490" spans="1:12" x14ac:dyDescent="0.2">
      <c r="A490" s="72" t="s">
        <v>1300</v>
      </c>
      <c r="B490" s="66" t="s">
        <v>1301</v>
      </c>
      <c r="C490" s="67">
        <v>54</v>
      </c>
      <c r="D490" s="67" t="s">
        <v>340</v>
      </c>
      <c r="E490" s="71">
        <v>0.16382555561367801</v>
      </c>
      <c r="F490" s="68">
        <v>66.227064220183493</v>
      </c>
      <c r="G490" s="71">
        <v>0.41266243017416898</v>
      </c>
      <c r="H490" s="68">
        <v>91.571100917431195</v>
      </c>
      <c r="I490" s="71">
        <v>7.8814236666864504E-2</v>
      </c>
      <c r="J490" s="68">
        <v>84.5183486238532</v>
      </c>
      <c r="K490" s="71">
        <v>0</v>
      </c>
      <c r="L490" s="68">
        <v>24.827981651376099</v>
      </c>
    </row>
    <row r="491" spans="1:12" x14ac:dyDescent="0.2">
      <c r="A491" s="72" t="s">
        <v>1302</v>
      </c>
      <c r="B491" s="66" t="s">
        <v>1303</v>
      </c>
      <c r="C491" s="67">
        <v>54</v>
      </c>
      <c r="D491" s="67" t="s">
        <v>340</v>
      </c>
      <c r="E491" s="71">
        <v>0.13158392623541801</v>
      </c>
      <c r="F491" s="68">
        <v>52.5229357798165</v>
      </c>
      <c r="G491" s="71">
        <v>0.32958796716328298</v>
      </c>
      <c r="H491" s="68">
        <v>85.779816513761503</v>
      </c>
      <c r="I491" s="71">
        <v>6.5163811542972405E-2</v>
      </c>
      <c r="J491" s="68">
        <v>82.282110091743107</v>
      </c>
      <c r="K491" s="71">
        <v>0</v>
      </c>
      <c r="L491" s="68">
        <v>24.827981651376099</v>
      </c>
    </row>
    <row r="492" spans="1:12" x14ac:dyDescent="0.2">
      <c r="A492" s="72" t="s">
        <v>1304</v>
      </c>
      <c r="B492" s="66" t="s">
        <v>1305</v>
      </c>
      <c r="C492" s="67">
        <v>53</v>
      </c>
      <c r="D492" s="67" t="s">
        <v>340</v>
      </c>
      <c r="E492" s="71">
        <v>0.105945522794759</v>
      </c>
      <c r="F492" s="68">
        <v>32.454128440367001</v>
      </c>
      <c r="G492" s="71">
        <v>0.258586505136291</v>
      </c>
      <c r="H492" s="68">
        <v>64.908256880733902</v>
      </c>
      <c r="I492" s="71">
        <v>5.9250063247985603E-2</v>
      </c>
      <c r="J492" s="68">
        <v>80.733944954128404</v>
      </c>
      <c r="K492" s="71">
        <v>0</v>
      </c>
      <c r="L492" s="68">
        <v>24.827981651376099</v>
      </c>
    </row>
    <row r="493" spans="1:12" x14ac:dyDescent="0.2">
      <c r="A493" s="72" t="s">
        <v>1306</v>
      </c>
      <c r="B493" s="66" t="s">
        <v>1307</v>
      </c>
      <c r="C493" s="67">
        <v>53</v>
      </c>
      <c r="D493" s="67" t="s">
        <v>340</v>
      </c>
      <c r="E493" s="71">
        <v>0.107166067385877</v>
      </c>
      <c r="F493" s="68">
        <v>33.658256880733902</v>
      </c>
      <c r="G493" s="71">
        <v>0.29830403886618401</v>
      </c>
      <c r="H493" s="68">
        <v>80.733944954128404</v>
      </c>
      <c r="I493" s="71">
        <v>2.3194163291446801E-2</v>
      </c>
      <c r="J493" s="68">
        <v>64.2775229357798</v>
      </c>
      <c r="K493" s="71">
        <v>0</v>
      </c>
      <c r="L493" s="68">
        <v>24.827981651376099</v>
      </c>
    </row>
    <row r="494" spans="1:12" x14ac:dyDescent="0.2">
      <c r="A494" s="72" t="s">
        <v>1308</v>
      </c>
      <c r="B494" s="66" t="s">
        <v>1309</v>
      </c>
      <c r="C494" s="67">
        <v>53</v>
      </c>
      <c r="D494" s="67" t="s">
        <v>340</v>
      </c>
      <c r="E494" s="71">
        <v>0.33563743334912199</v>
      </c>
      <c r="F494" s="68">
        <v>95.756880733944996</v>
      </c>
      <c r="G494" s="71">
        <v>0.64456834692392095</v>
      </c>
      <c r="H494" s="68">
        <v>97.706422018348604</v>
      </c>
      <c r="I494" s="71">
        <v>0.36234395312344497</v>
      </c>
      <c r="J494" s="68">
        <v>97.821100917431195</v>
      </c>
      <c r="K494" s="71">
        <v>0</v>
      </c>
      <c r="L494" s="68">
        <v>24.827981651376099</v>
      </c>
    </row>
    <row r="495" spans="1:12" x14ac:dyDescent="0.2">
      <c r="A495" s="72" t="s">
        <v>1310</v>
      </c>
      <c r="B495" s="66" t="s">
        <v>1311</v>
      </c>
      <c r="C495" s="67">
        <v>53</v>
      </c>
      <c r="D495" s="67" t="s">
        <v>340</v>
      </c>
      <c r="E495" s="71">
        <v>0.45837316065329498</v>
      </c>
      <c r="F495" s="68">
        <v>99.541284403669707</v>
      </c>
      <c r="G495" s="71">
        <v>0.89852246365503796</v>
      </c>
      <c r="H495" s="68">
        <v>99.655963302752298</v>
      </c>
      <c r="I495" s="71">
        <v>0.47659701830484702</v>
      </c>
      <c r="J495" s="68">
        <v>99.369266055045898</v>
      </c>
      <c r="K495" s="71">
        <v>0</v>
      </c>
      <c r="L495" s="68">
        <v>24.827981651376099</v>
      </c>
    </row>
    <row r="496" spans="1:12" x14ac:dyDescent="0.2">
      <c r="A496" s="72" t="s">
        <v>1312</v>
      </c>
      <c r="B496" s="66" t="s">
        <v>1313</v>
      </c>
      <c r="C496" s="67">
        <v>53</v>
      </c>
      <c r="D496" s="67" t="s">
        <v>340</v>
      </c>
      <c r="E496" s="71">
        <v>0.20695148442901601</v>
      </c>
      <c r="F496" s="68">
        <v>79.988532110091796</v>
      </c>
      <c r="G496" s="71">
        <v>0.51363330543853103</v>
      </c>
      <c r="H496" s="68">
        <v>95.183486238532097</v>
      </c>
      <c r="I496" s="71">
        <v>0.107221147848516</v>
      </c>
      <c r="J496" s="68">
        <v>89.220183486238497</v>
      </c>
      <c r="K496" s="71">
        <v>0</v>
      </c>
      <c r="L496" s="68">
        <v>24.827981651376099</v>
      </c>
    </row>
    <row r="497" spans="1:12" x14ac:dyDescent="0.2">
      <c r="A497" s="72" t="s">
        <v>1314</v>
      </c>
      <c r="B497" s="66" t="s">
        <v>1315</v>
      </c>
      <c r="C497" s="67">
        <v>54</v>
      </c>
      <c r="D497" s="67" t="s">
        <v>340</v>
      </c>
      <c r="E497" s="71">
        <v>0.22188256068350501</v>
      </c>
      <c r="F497" s="68">
        <v>84.862385321100902</v>
      </c>
      <c r="G497" s="71">
        <v>0.59492665412024004</v>
      </c>
      <c r="H497" s="68">
        <v>97.075688073394502</v>
      </c>
      <c r="I497" s="71">
        <v>7.0721027930273905E-2</v>
      </c>
      <c r="J497" s="68">
        <v>83.543577981651396</v>
      </c>
      <c r="K497" s="71">
        <v>0</v>
      </c>
      <c r="L497" s="68">
        <v>24.827981651376099</v>
      </c>
    </row>
    <row r="498" spans="1:12" x14ac:dyDescent="0.2">
      <c r="A498" s="72" t="s">
        <v>1316</v>
      </c>
      <c r="B498" s="66" t="s">
        <v>1317</v>
      </c>
      <c r="C498" s="67">
        <v>53</v>
      </c>
      <c r="D498" s="67" t="s">
        <v>340</v>
      </c>
      <c r="E498" s="71">
        <v>0.27425864847255899</v>
      </c>
      <c r="F498" s="68">
        <v>92.144495412843995</v>
      </c>
      <c r="G498" s="71">
        <v>0.70358238325625999</v>
      </c>
      <c r="H498" s="68">
        <v>98.566513761467903</v>
      </c>
      <c r="I498" s="71">
        <v>0.11919356216141801</v>
      </c>
      <c r="J498" s="68">
        <v>90.194954128440401</v>
      </c>
      <c r="K498" s="71">
        <v>0</v>
      </c>
      <c r="L498" s="68">
        <v>24.827981651376099</v>
      </c>
    </row>
    <row r="499" spans="1:12" x14ac:dyDescent="0.2">
      <c r="A499" s="72" t="s">
        <v>1318</v>
      </c>
      <c r="B499" s="66" t="s">
        <v>1319</v>
      </c>
      <c r="C499" s="67">
        <v>54</v>
      </c>
      <c r="D499" s="67" t="s">
        <v>340</v>
      </c>
      <c r="E499" s="71">
        <v>0.31111189824308599</v>
      </c>
      <c r="F499" s="68">
        <v>94.839449541284395</v>
      </c>
      <c r="G499" s="71">
        <v>0.53543564554094503</v>
      </c>
      <c r="H499" s="68">
        <v>95.699541284403693</v>
      </c>
      <c r="I499" s="71">
        <v>0.39790004918831401</v>
      </c>
      <c r="J499" s="68">
        <v>98.451834862385297</v>
      </c>
      <c r="K499" s="71">
        <v>0</v>
      </c>
      <c r="L499" s="68">
        <v>24.827981651376099</v>
      </c>
    </row>
    <row r="500" spans="1:12" x14ac:dyDescent="0.2">
      <c r="A500" s="72" t="s">
        <v>1320</v>
      </c>
      <c r="B500" s="66" t="s">
        <v>1321</v>
      </c>
      <c r="C500" s="67">
        <v>54</v>
      </c>
      <c r="D500" s="67" t="s">
        <v>340</v>
      </c>
      <c r="E500" s="71">
        <v>0.36303852605992598</v>
      </c>
      <c r="F500" s="68">
        <v>96.444954128440401</v>
      </c>
      <c r="G500" s="71">
        <v>0.68107524557654797</v>
      </c>
      <c r="H500" s="68">
        <v>98.2224770642202</v>
      </c>
      <c r="I500" s="71">
        <v>0.40804033260322897</v>
      </c>
      <c r="J500" s="68">
        <v>98.623853211009205</v>
      </c>
      <c r="K500" s="71">
        <v>0</v>
      </c>
      <c r="L500" s="68">
        <v>24.827981651376099</v>
      </c>
    </row>
    <row r="501" spans="1:12" x14ac:dyDescent="0.2">
      <c r="A501" s="72" t="s">
        <v>1322</v>
      </c>
      <c r="B501" s="66" t="s">
        <v>1323</v>
      </c>
      <c r="C501" s="67">
        <v>54</v>
      </c>
      <c r="D501" s="67" t="s">
        <v>340</v>
      </c>
      <c r="E501" s="71">
        <v>0.281709000450721</v>
      </c>
      <c r="F501" s="68">
        <v>92.775229357798196</v>
      </c>
      <c r="G501" s="71">
        <v>0.74533897556814199</v>
      </c>
      <c r="H501" s="68">
        <v>98.910550458715605</v>
      </c>
      <c r="I501" s="71">
        <v>9.9788025784020601E-2</v>
      </c>
      <c r="J501" s="68">
        <v>87.729357798165097</v>
      </c>
      <c r="K501" s="71">
        <v>0</v>
      </c>
      <c r="L501" s="68">
        <v>24.827981651376099</v>
      </c>
    </row>
    <row r="502" spans="1:12" x14ac:dyDescent="0.2">
      <c r="A502" s="72" t="s">
        <v>909</v>
      </c>
      <c r="B502" s="66" t="s">
        <v>1324</v>
      </c>
      <c r="C502" s="67">
        <v>54</v>
      </c>
      <c r="D502" s="67" t="s">
        <v>340</v>
      </c>
      <c r="E502" s="71">
        <v>0.42298979934664999</v>
      </c>
      <c r="F502" s="68">
        <v>98.5091743119266</v>
      </c>
      <c r="G502" s="71">
        <v>0.89206763043681903</v>
      </c>
      <c r="H502" s="68">
        <v>99.598623853210995</v>
      </c>
      <c r="I502" s="71">
        <v>0.37690176760313199</v>
      </c>
      <c r="J502" s="68">
        <v>98.165137614678898</v>
      </c>
      <c r="K502" s="71">
        <v>0</v>
      </c>
      <c r="L502" s="68">
        <v>24.827981651376099</v>
      </c>
    </row>
    <row r="503" spans="1:12" x14ac:dyDescent="0.2">
      <c r="A503" s="72" t="s">
        <v>1325</v>
      </c>
      <c r="B503" s="66" t="s">
        <v>1326</v>
      </c>
      <c r="C503" s="67">
        <v>53</v>
      </c>
      <c r="D503" s="67" t="s">
        <v>340</v>
      </c>
      <c r="E503" s="71">
        <v>9.9765914348528301E-2</v>
      </c>
      <c r="F503" s="68">
        <v>27.637614678899102</v>
      </c>
      <c r="G503" s="71">
        <v>0.23464493631613001</v>
      </c>
      <c r="H503" s="68">
        <v>20.642201834862401</v>
      </c>
      <c r="I503" s="71">
        <v>6.4652806729454504E-2</v>
      </c>
      <c r="J503" s="68">
        <v>82.110091743119298</v>
      </c>
      <c r="K503" s="71">
        <v>0</v>
      </c>
      <c r="L503" s="68">
        <v>24.827981651376099</v>
      </c>
    </row>
    <row r="504" spans="1:12" x14ac:dyDescent="0.2">
      <c r="A504" s="72" t="s">
        <v>1327</v>
      </c>
      <c r="B504" s="66" t="s">
        <v>1328</v>
      </c>
      <c r="C504" s="67">
        <v>53</v>
      </c>
      <c r="D504" s="67" t="s">
        <v>340</v>
      </c>
      <c r="E504" s="71">
        <v>0.14345655545664901</v>
      </c>
      <c r="F504" s="68">
        <v>58.428899082568797</v>
      </c>
      <c r="G504" s="71">
        <v>0.26275728496117401</v>
      </c>
      <c r="H504" s="68">
        <v>67.775229357798196</v>
      </c>
      <c r="I504" s="71">
        <v>0.16761238140877399</v>
      </c>
      <c r="J504" s="68">
        <v>93.577981651376106</v>
      </c>
      <c r="K504" s="71">
        <v>0</v>
      </c>
      <c r="L504" s="68">
        <v>24.827981651376099</v>
      </c>
    </row>
    <row r="505" spans="1:12" x14ac:dyDescent="0.2">
      <c r="A505" s="72" t="s">
        <v>1329</v>
      </c>
      <c r="B505" s="66" t="s">
        <v>1330</v>
      </c>
      <c r="C505" s="67">
        <v>53</v>
      </c>
      <c r="D505" s="67" t="s">
        <v>340</v>
      </c>
      <c r="E505" s="71">
        <v>8.2784281262661796E-2</v>
      </c>
      <c r="F505" s="68">
        <v>7.1674311926605503</v>
      </c>
      <c r="G505" s="71">
        <v>0.24191703718038399</v>
      </c>
      <c r="H505" s="68">
        <v>25.802752293577999</v>
      </c>
      <c r="I505" s="71">
        <v>6.4358066076013404E-3</v>
      </c>
      <c r="J505" s="68">
        <v>39.506880733945003</v>
      </c>
      <c r="K505" s="71">
        <v>0</v>
      </c>
      <c r="L505" s="68">
        <v>24.827981651376099</v>
      </c>
    </row>
    <row r="506" spans="1:12" x14ac:dyDescent="0.2">
      <c r="A506" s="72" t="s">
        <v>581</v>
      </c>
      <c r="B506" s="66" t="s">
        <v>1331</v>
      </c>
      <c r="C506" s="67">
        <v>53</v>
      </c>
      <c r="D506" s="67" t="s">
        <v>340</v>
      </c>
      <c r="E506" s="71">
        <v>0.13584306874018001</v>
      </c>
      <c r="F506" s="68">
        <v>55.045871559632999</v>
      </c>
      <c r="G506" s="71">
        <v>0.27055135454017099</v>
      </c>
      <c r="H506" s="68">
        <v>71.272935779816507</v>
      </c>
      <c r="I506" s="71">
        <v>0.13697785168036899</v>
      </c>
      <c r="J506" s="68">
        <v>92.087155963302706</v>
      </c>
      <c r="K506" s="71">
        <v>0</v>
      </c>
      <c r="L506" s="68">
        <v>24.827981651376099</v>
      </c>
    </row>
    <row r="507" spans="1:12" x14ac:dyDescent="0.2">
      <c r="A507" s="72" t="s">
        <v>1332</v>
      </c>
      <c r="B507" s="66" t="s">
        <v>1333</v>
      </c>
      <c r="C507" s="67">
        <v>53</v>
      </c>
      <c r="D507" s="67" t="s">
        <v>340</v>
      </c>
      <c r="E507" s="71">
        <v>0.10799367063571701</v>
      </c>
      <c r="F507" s="68">
        <v>34.403669724770602</v>
      </c>
      <c r="G507" s="71">
        <v>0.228314021730051</v>
      </c>
      <c r="H507" s="68">
        <v>18.061926605504599</v>
      </c>
      <c r="I507" s="71">
        <v>9.5666990177100703E-2</v>
      </c>
      <c r="J507" s="68">
        <v>87.327981651376106</v>
      </c>
      <c r="K507" s="71">
        <v>0</v>
      </c>
      <c r="L507" s="68">
        <v>24.827981651376099</v>
      </c>
    </row>
    <row r="508" spans="1:12" x14ac:dyDescent="0.2">
      <c r="A508" s="72" t="s">
        <v>1334</v>
      </c>
      <c r="B508" s="66" t="s">
        <v>1335</v>
      </c>
      <c r="C508" s="67">
        <v>53</v>
      </c>
      <c r="D508" s="67" t="s">
        <v>340</v>
      </c>
      <c r="E508" s="71">
        <v>0.155688683733676</v>
      </c>
      <c r="F508" s="68">
        <v>63.474770642201797</v>
      </c>
      <c r="G508" s="71">
        <v>0.449075924855521</v>
      </c>
      <c r="H508" s="68">
        <v>93.348623853210995</v>
      </c>
      <c r="I508" s="71">
        <v>1.7990126345506799E-2</v>
      </c>
      <c r="J508" s="68">
        <v>58.887614678899098</v>
      </c>
      <c r="K508" s="71">
        <v>0</v>
      </c>
      <c r="L508" s="68">
        <v>24.827981651376099</v>
      </c>
    </row>
    <row r="509" spans="1:12" x14ac:dyDescent="0.2">
      <c r="A509" s="72" t="s">
        <v>1336</v>
      </c>
      <c r="B509" s="66" t="s">
        <v>1337</v>
      </c>
      <c r="C509" s="67">
        <v>53</v>
      </c>
      <c r="D509" s="67" t="s">
        <v>340</v>
      </c>
      <c r="E509" s="71">
        <v>9.6598603587002105E-2</v>
      </c>
      <c r="F509" s="68">
        <v>24.942660550458701</v>
      </c>
      <c r="G509" s="71">
        <v>0.26935487151134402</v>
      </c>
      <c r="H509" s="68">
        <v>70.470183486238497</v>
      </c>
      <c r="I509" s="71">
        <v>2.0440939249662698E-2</v>
      </c>
      <c r="J509" s="68">
        <v>62.0412844036697</v>
      </c>
      <c r="K509" s="71">
        <v>0</v>
      </c>
      <c r="L509" s="68">
        <v>24.827981651376099</v>
      </c>
    </row>
    <row r="510" spans="1:12" x14ac:dyDescent="0.2">
      <c r="A510" s="72" t="s">
        <v>1338</v>
      </c>
      <c r="B510" s="66" t="s">
        <v>1339</v>
      </c>
      <c r="C510" s="67">
        <v>53</v>
      </c>
      <c r="D510" s="67" t="s">
        <v>340</v>
      </c>
      <c r="E510" s="71">
        <v>0.10439230447018701</v>
      </c>
      <c r="F510" s="68">
        <v>31.7087155963303</v>
      </c>
      <c r="G510" s="71">
        <v>0.26135253762610999</v>
      </c>
      <c r="H510" s="68">
        <v>66.857798165137595</v>
      </c>
      <c r="I510" s="71">
        <v>5.1824375784450899E-2</v>
      </c>
      <c r="J510" s="68">
        <v>77.694954128440401</v>
      </c>
      <c r="K510" s="71">
        <v>0</v>
      </c>
      <c r="L510" s="68">
        <v>24.827981651376099</v>
      </c>
    </row>
    <row r="511" spans="1:12" x14ac:dyDescent="0.2">
      <c r="A511" s="72" t="s">
        <v>1340</v>
      </c>
      <c r="B511" s="66" t="s">
        <v>1341</v>
      </c>
      <c r="C511" s="67">
        <v>53</v>
      </c>
      <c r="D511" s="67" t="s">
        <v>340</v>
      </c>
      <c r="E511" s="71">
        <v>9.4048436303838301E-2</v>
      </c>
      <c r="F511" s="68">
        <v>22.534403669724799</v>
      </c>
      <c r="G511" s="71">
        <v>0.25223777822814702</v>
      </c>
      <c r="H511" s="68">
        <v>58.600917431192698</v>
      </c>
      <c r="I511" s="71">
        <v>2.9907530683367701E-2</v>
      </c>
      <c r="J511" s="68">
        <v>69.667431192660501</v>
      </c>
      <c r="K511" s="71">
        <v>0</v>
      </c>
      <c r="L511" s="68">
        <v>24.827981651376099</v>
      </c>
    </row>
    <row r="512" spans="1:12" x14ac:dyDescent="0.2">
      <c r="A512" s="72" t="s">
        <v>1342</v>
      </c>
      <c r="B512" s="66" t="s">
        <v>1343</v>
      </c>
      <c r="C512" s="67">
        <v>53</v>
      </c>
      <c r="D512" s="67" t="s">
        <v>340</v>
      </c>
      <c r="E512" s="71">
        <v>0.100659073087082</v>
      </c>
      <c r="F512" s="68">
        <v>28.4977064220184</v>
      </c>
      <c r="G512" s="71">
        <v>0.25089018813549002</v>
      </c>
      <c r="H512" s="68">
        <v>57.110091743119298</v>
      </c>
      <c r="I512" s="71">
        <v>4.7942377037704403E-2</v>
      </c>
      <c r="J512" s="68">
        <v>76.548165137614703</v>
      </c>
      <c r="K512" s="71">
        <v>3.1446540880503198E-3</v>
      </c>
      <c r="L512" s="68">
        <v>28.841743119266098</v>
      </c>
    </row>
    <row r="513" spans="1:12" x14ac:dyDescent="0.2">
      <c r="A513" s="72" t="s">
        <v>1344</v>
      </c>
      <c r="B513" s="66" t="s">
        <v>1345</v>
      </c>
      <c r="C513" s="67">
        <v>53</v>
      </c>
      <c r="D513" s="67" t="s">
        <v>340</v>
      </c>
      <c r="E513" s="71">
        <v>7.7493333979451906E-2</v>
      </c>
      <c r="F513" s="68">
        <v>5.5619266055045902</v>
      </c>
      <c r="G513" s="71">
        <v>0.20436272479272599</v>
      </c>
      <c r="H513" s="68">
        <v>13.188073394495399</v>
      </c>
      <c r="I513" s="71">
        <v>2.8117277145629501E-2</v>
      </c>
      <c r="J513" s="68">
        <v>68.348623853210995</v>
      </c>
      <c r="K513" s="71">
        <v>0</v>
      </c>
      <c r="L513" s="68">
        <v>24.827981651376099</v>
      </c>
    </row>
    <row r="514" spans="1:12" x14ac:dyDescent="0.2">
      <c r="A514" s="72" t="s">
        <v>1346</v>
      </c>
      <c r="B514" s="66" t="s">
        <v>1347</v>
      </c>
      <c r="C514" s="67">
        <v>53</v>
      </c>
      <c r="D514" s="67" t="s">
        <v>340</v>
      </c>
      <c r="E514" s="71">
        <v>5.1248681620411997E-2</v>
      </c>
      <c r="F514" s="68">
        <v>1.9495412844036699</v>
      </c>
      <c r="G514" s="71">
        <v>0.13595217971693199</v>
      </c>
      <c r="H514" s="68">
        <v>7.5114678899082596</v>
      </c>
      <c r="I514" s="71">
        <v>1.7793865144304401E-2</v>
      </c>
      <c r="J514" s="68">
        <v>58.715596330275197</v>
      </c>
      <c r="K514" s="71">
        <v>0</v>
      </c>
      <c r="L514" s="68">
        <v>24.827981651376099</v>
      </c>
    </row>
    <row r="515" spans="1:12" x14ac:dyDescent="0.2">
      <c r="A515" s="72" t="s">
        <v>1348</v>
      </c>
      <c r="B515" s="66" t="s">
        <v>1349</v>
      </c>
      <c r="C515" s="67">
        <v>53</v>
      </c>
      <c r="D515" s="67" t="s">
        <v>340</v>
      </c>
      <c r="E515" s="71">
        <v>6.4041313919320997E-2</v>
      </c>
      <c r="F515" s="68">
        <v>3.4403669724770598</v>
      </c>
      <c r="G515" s="71">
        <v>7.1519056835498404E-2</v>
      </c>
      <c r="H515" s="68">
        <v>3.8417431192660501</v>
      </c>
      <c r="I515" s="71">
        <v>0.120604884922465</v>
      </c>
      <c r="J515" s="68">
        <v>90.4816513761468</v>
      </c>
      <c r="K515" s="71">
        <v>0</v>
      </c>
      <c r="L515" s="68">
        <v>24.827981651376099</v>
      </c>
    </row>
    <row r="516" spans="1:12" x14ac:dyDescent="0.2">
      <c r="A516" s="72" t="s">
        <v>1350</v>
      </c>
      <c r="B516" s="66" t="s">
        <v>1351</v>
      </c>
      <c r="C516" s="67">
        <v>53</v>
      </c>
      <c r="D516" s="67" t="s">
        <v>340</v>
      </c>
      <c r="E516" s="71">
        <v>0.13843100209036899</v>
      </c>
      <c r="F516" s="68">
        <v>56.307339449541303</v>
      </c>
      <c r="G516" s="71">
        <v>0.37397186075996902</v>
      </c>
      <c r="H516" s="68">
        <v>89.621559633027502</v>
      </c>
      <c r="I516" s="71">
        <v>4.13211455111374E-2</v>
      </c>
      <c r="J516" s="68">
        <v>73.853211009174302</v>
      </c>
      <c r="K516" s="71">
        <v>0</v>
      </c>
      <c r="L516" s="68">
        <v>24.827981651376099</v>
      </c>
    </row>
    <row r="517" spans="1:12" x14ac:dyDescent="0.2">
      <c r="A517" s="72" t="s">
        <v>1352</v>
      </c>
      <c r="B517" s="66" t="s">
        <v>1353</v>
      </c>
      <c r="C517" s="67">
        <v>53</v>
      </c>
      <c r="D517" s="67" t="s">
        <v>340</v>
      </c>
      <c r="E517" s="71">
        <v>0.30595718716986697</v>
      </c>
      <c r="F517" s="68">
        <v>94.266055045871596</v>
      </c>
      <c r="G517" s="71">
        <v>0.69320765492636305</v>
      </c>
      <c r="H517" s="68">
        <v>98.451834862385297</v>
      </c>
      <c r="I517" s="71">
        <v>0.22466390658323901</v>
      </c>
      <c r="J517" s="68">
        <v>94.839449541284395</v>
      </c>
      <c r="K517" s="71">
        <v>0</v>
      </c>
      <c r="L517" s="68">
        <v>24.827981651376099</v>
      </c>
    </row>
    <row r="518" spans="1:12" x14ac:dyDescent="0.2">
      <c r="A518" s="72" t="s">
        <v>1354</v>
      </c>
      <c r="B518" s="66" t="s">
        <v>1355</v>
      </c>
      <c r="C518" s="67">
        <v>53</v>
      </c>
      <c r="D518" s="67" t="s">
        <v>340</v>
      </c>
      <c r="E518" s="71">
        <v>0.12897355685735301</v>
      </c>
      <c r="F518" s="68">
        <v>50.688073394495397</v>
      </c>
      <c r="G518" s="71">
        <v>0.34726875196648599</v>
      </c>
      <c r="H518" s="68">
        <v>87.844036697247702</v>
      </c>
      <c r="I518" s="71">
        <v>3.9651918605574703E-2</v>
      </c>
      <c r="J518" s="68">
        <v>73.451834862385297</v>
      </c>
      <c r="K518" s="71">
        <v>0</v>
      </c>
      <c r="L518" s="68">
        <v>24.827981651376099</v>
      </c>
    </row>
    <row r="519" spans="1:12" x14ac:dyDescent="0.2">
      <c r="A519" s="72" t="s">
        <v>1356</v>
      </c>
      <c r="B519" s="66" t="s">
        <v>1357</v>
      </c>
      <c r="C519" s="67">
        <v>53</v>
      </c>
      <c r="D519" s="67" t="s">
        <v>340</v>
      </c>
      <c r="E519" s="71">
        <v>0.120447132573795</v>
      </c>
      <c r="F519" s="68">
        <v>44.438073394495397</v>
      </c>
      <c r="G519" s="71">
        <v>0.33809553056163</v>
      </c>
      <c r="H519" s="68">
        <v>86.926605504587101</v>
      </c>
      <c r="I519" s="71">
        <v>2.32458671597549E-2</v>
      </c>
      <c r="J519" s="68">
        <v>64.449541284403693</v>
      </c>
      <c r="K519" s="71">
        <v>0</v>
      </c>
      <c r="L519" s="68">
        <v>24.827981651376099</v>
      </c>
    </row>
    <row r="520" spans="1:12" x14ac:dyDescent="0.2">
      <c r="A520" s="72" t="s">
        <v>1358</v>
      </c>
      <c r="B520" s="66" t="s">
        <v>1359</v>
      </c>
      <c r="C520" s="67">
        <v>53</v>
      </c>
      <c r="D520" s="67" t="s">
        <v>340</v>
      </c>
      <c r="E520" s="71">
        <v>0.136221437368197</v>
      </c>
      <c r="F520" s="68">
        <v>55.2178899082569</v>
      </c>
      <c r="G520" s="71">
        <v>0.36285545684717901</v>
      </c>
      <c r="H520" s="68">
        <v>88.933486238532097</v>
      </c>
      <c r="I520" s="71">
        <v>4.58088552574136E-2</v>
      </c>
      <c r="J520" s="68">
        <v>75.573394495412899</v>
      </c>
      <c r="K520" s="71">
        <v>0</v>
      </c>
      <c r="L520" s="68">
        <v>24.827981651376099</v>
      </c>
    </row>
    <row r="521" spans="1:12" x14ac:dyDescent="0.2">
      <c r="A521" s="72" t="s">
        <v>1360</v>
      </c>
      <c r="B521" s="66" t="s">
        <v>1361</v>
      </c>
      <c r="C521" s="67">
        <v>53</v>
      </c>
      <c r="D521" s="67" t="s">
        <v>340</v>
      </c>
      <c r="E521" s="71">
        <v>0.159477741920345</v>
      </c>
      <c r="F521" s="68">
        <v>64.449541284403693</v>
      </c>
      <c r="G521" s="71">
        <v>0.36002305908189502</v>
      </c>
      <c r="H521" s="68">
        <v>88.532110091743107</v>
      </c>
      <c r="I521" s="71">
        <v>0.11841016667913901</v>
      </c>
      <c r="J521" s="68">
        <v>90.080275229357795</v>
      </c>
      <c r="K521" s="71">
        <v>0</v>
      </c>
      <c r="L521" s="68">
        <v>24.827981651376099</v>
      </c>
    </row>
    <row r="522" spans="1:12" x14ac:dyDescent="0.2">
      <c r="A522" s="72" t="s">
        <v>557</v>
      </c>
      <c r="B522" s="66" t="s">
        <v>1362</v>
      </c>
      <c r="C522" s="67">
        <v>53</v>
      </c>
      <c r="D522" s="67" t="s">
        <v>340</v>
      </c>
      <c r="E522" s="71">
        <v>0.17862292038206201</v>
      </c>
      <c r="F522" s="68">
        <v>71.215596330275204</v>
      </c>
      <c r="G522" s="71">
        <v>0.40344678103412002</v>
      </c>
      <c r="H522" s="68">
        <v>91.169724770642205</v>
      </c>
      <c r="I522" s="71">
        <v>0.13242198011206699</v>
      </c>
      <c r="J522" s="68">
        <v>91.571100917431195</v>
      </c>
      <c r="K522" s="71">
        <v>0</v>
      </c>
      <c r="L522" s="68">
        <v>24.827981651376099</v>
      </c>
    </row>
    <row r="523" spans="1:12" x14ac:dyDescent="0.2">
      <c r="A523" s="72" t="s">
        <v>1363</v>
      </c>
      <c r="B523" s="66" t="s">
        <v>1364</v>
      </c>
      <c r="C523" s="67">
        <v>53</v>
      </c>
      <c r="D523" s="67" t="s">
        <v>340</v>
      </c>
      <c r="E523" s="71">
        <v>0.26753903218034097</v>
      </c>
      <c r="F523" s="68">
        <v>91.399082568807302</v>
      </c>
      <c r="G523" s="71">
        <v>0.55596846766110397</v>
      </c>
      <c r="H523" s="68">
        <v>96.330275229357795</v>
      </c>
      <c r="I523" s="71">
        <v>0.24664862887991801</v>
      </c>
      <c r="J523" s="68">
        <v>95.412844036697294</v>
      </c>
      <c r="K523" s="71">
        <v>0</v>
      </c>
      <c r="L523" s="68">
        <v>24.827981651376099</v>
      </c>
    </row>
    <row r="524" spans="1:12" x14ac:dyDescent="0.2">
      <c r="A524" s="72" t="s">
        <v>1365</v>
      </c>
      <c r="B524" s="66" t="s">
        <v>1366</v>
      </c>
      <c r="C524" s="67">
        <v>53</v>
      </c>
      <c r="D524" s="67" t="s">
        <v>340</v>
      </c>
      <c r="E524" s="71">
        <v>0.24430162264894001</v>
      </c>
      <c r="F524" s="68">
        <v>89.449541284403693</v>
      </c>
      <c r="G524" s="71">
        <v>0.40299590970118998</v>
      </c>
      <c r="H524" s="68">
        <v>91.112385321100902</v>
      </c>
      <c r="I524" s="71">
        <v>0.32990895824563099</v>
      </c>
      <c r="J524" s="68">
        <v>96.559633027522906</v>
      </c>
      <c r="K524" s="71">
        <v>0</v>
      </c>
      <c r="L524" s="68">
        <v>24.827981651376099</v>
      </c>
    </row>
    <row r="525" spans="1:12" x14ac:dyDescent="0.2">
      <c r="A525" s="72" t="s">
        <v>1367</v>
      </c>
      <c r="B525" s="66" t="s">
        <v>1368</v>
      </c>
      <c r="C525" s="67">
        <v>53</v>
      </c>
      <c r="D525" s="67" t="s">
        <v>340</v>
      </c>
      <c r="E525" s="71">
        <v>0.27789201119944701</v>
      </c>
      <c r="F525" s="68">
        <v>92.316513761467903</v>
      </c>
      <c r="G525" s="71">
        <v>0.61651720076287198</v>
      </c>
      <c r="H525" s="68">
        <v>97.477064220183493</v>
      </c>
      <c r="I525" s="71">
        <v>0.217158832835469</v>
      </c>
      <c r="J525" s="68">
        <v>94.552752293577996</v>
      </c>
      <c r="K525" s="71">
        <v>0</v>
      </c>
      <c r="L525" s="68">
        <v>24.827981651376099</v>
      </c>
    </row>
    <row r="526" spans="1:12" x14ac:dyDescent="0.2">
      <c r="A526" s="72" t="s">
        <v>1369</v>
      </c>
      <c r="B526" s="66" t="s">
        <v>1370</v>
      </c>
      <c r="C526" s="67">
        <v>53</v>
      </c>
      <c r="D526" s="67" t="s">
        <v>340</v>
      </c>
      <c r="E526" s="71">
        <v>0.27292883225435599</v>
      </c>
      <c r="F526" s="68">
        <v>91.915137614678898</v>
      </c>
      <c r="G526" s="71">
        <v>0.49948299065843699</v>
      </c>
      <c r="H526" s="68">
        <v>94.724770642201804</v>
      </c>
      <c r="I526" s="71">
        <v>0.31930350610463298</v>
      </c>
      <c r="J526" s="68">
        <v>96.387614678899098</v>
      </c>
      <c r="K526" s="71">
        <v>0</v>
      </c>
      <c r="L526" s="68">
        <v>24.827981651376099</v>
      </c>
    </row>
    <row r="527" spans="1:12" x14ac:dyDescent="0.2">
      <c r="A527" s="72" t="s">
        <v>1371</v>
      </c>
      <c r="B527" s="66" t="s">
        <v>1372</v>
      </c>
      <c r="C527" s="67">
        <v>53</v>
      </c>
      <c r="D527" s="67" t="s">
        <v>340</v>
      </c>
      <c r="E527" s="71">
        <v>0.32614279767204901</v>
      </c>
      <c r="F527" s="68">
        <v>95.584862385321102</v>
      </c>
      <c r="G527" s="71">
        <v>0.53386204133443904</v>
      </c>
      <c r="H527" s="68">
        <v>95.584862385321102</v>
      </c>
      <c r="I527" s="71">
        <v>0.44456635168170899</v>
      </c>
      <c r="J527" s="68">
        <v>98.967889908256893</v>
      </c>
      <c r="K527" s="71">
        <v>0</v>
      </c>
      <c r="L527" s="68">
        <v>24.827981651376099</v>
      </c>
    </row>
    <row r="528" spans="1:12" x14ac:dyDescent="0.2">
      <c r="A528" s="72" t="s">
        <v>1373</v>
      </c>
      <c r="B528" s="66" t="s">
        <v>1374</v>
      </c>
      <c r="C528" s="67">
        <v>53</v>
      </c>
      <c r="D528" s="67" t="s">
        <v>340</v>
      </c>
      <c r="E528" s="71">
        <v>0.30626843657798603</v>
      </c>
      <c r="F528" s="68">
        <v>94.380733944954102</v>
      </c>
      <c r="G528" s="71">
        <v>0.51393191550964701</v>
      </c>
      <c r="H528" s="68">
        <v>95.2408256880734</v>
      </c>
      <c r="I528" s="71">
        <v>0.40487339422431101</v>
      </c>
      <c r="J528" s="68">
        <v>98.566513761467903</v>
      </c>
      <c r="K528" s="71">
        <v>0</v>
      </c>
      <c r="L528" s="68">
        <v>24.827981651376099</v>
      </c>
    </row>
    <row r="529" spans="1:12" x14ac:dyDescent="0.2">
      <c r="A529" s="72" t="s">
        <v>1375</v>
      </c>
      <c r="B529" s="66" t="s">
        <v>1376</v>
      </c>
      <c r="C529" s="67">
        <v>53</v>
      </c>
      <c r="D529" s="67" t="s">
        <v>340</v>
      </c>
      <c r="E529" s="71">
        <v>0.299330722763055</v>
      </c>
      <c r="F529" s="68">
        <v>93.864678899082605</v>
      </c>
      <c r="G529" s="71">
        <v>0.67677481998633704</v>
      </c>
      <c r="H529" s="68">
        <v>98.107798165137595</v>
      </c>
      <c r="I529" s="71">
        <v>0.22121734830282899</v>
      </c>
      <c r="J529" s="68">
        <v>94.724770642201804</v>
      </c>
      <c r="K529" s="71">
        <v>0</v>
      </c>
      <c r="L529" s="68">
        <v>24.827981651376099</v>
      </c>
    </row>
    <row r="530" spans="1:12" x14ac:dyDescent="0.2">
      <c r="A530" s="72" t="s">
        <v>1377</v>
      </c>
      <c r="B530" s="66" t="s">
        <v>1378</v>
      </c>
      <c r="C530" s="67">
        <v>53</v>
      </c>
      <c r="D530" s="67" t="s">
        <v>340</v>
      </c>
      <c r="E530" s="71">
        <v>0.108780415554598</v>
      </c>
      <c r="F530" s="68">
        <v>35.034403669724803</v>
      </c>
      <c r="G530" s="71">
        <v>0.29619860321743002</v>
      </c>
      <c r="H530" s="68">
        <v>80.160550458715605</v>
      </c>
      <c r="I530" s="71">
        <v>3.0142643446363401E-2</v>
      </c>
      <c r="J530" s="68">
        <v>69.724770642201804</v>
      </c>
      <c r="K530" s="71">
        <v>0</v>
      </c>
      <c r="L530" s="68">
        <v>24.827981651376099</v>
      </c>
    </row>
    <row r="531" spans="1:12" x14ac:dyDescent="0.2">
      <c r="A531" s="72" t="s">
        <v>1379</v>
      </c>
      <c r="B531" s="66" t="s">
        <v>1380</v>
      </c>
      <c r="C531" s="67">
        <v>53</v>
      </c>
      <c r="D531" s="67" t="s">
        <v>340</v>
      </c>
      <c r="E531" s="71">
        <v>0.20843713608180001</v>
      </c>
      <c r="F531" s="68">
        <v>80.332568807339499</v>
      </c>
      <c r="G531" s="71">
        <v>0.490747769558741</v>
      </c>
      <c r="H531" s="68">
        <v>94.552752293577996</v>
      </c>
      <c r="I531" s="71">
        <v>0.13456363868665899</v>
      </c>
      <c r="J531" s="68">
        <v>91.685779816513801</v>
      </c>
      <c r="K531" s="71">
        <v>0</v>
      </c>
      <c r="L531" s="68">
        <v>24.827981651376099</v>
      </c>
    </row>
    <row r="532" spans="1:12" x14ac:dyDescent="0.2">
      <c r="A532" s="72" t="s">
        <v>1381</v>
      </c>
      <c r="B532" s="66" t="s">
        <v>1382</v>
      </c>
      <c r="C532" s="67">
        <v>53</v>
      </c>
      <c r="D532" s="67" t="s">
        <v>340</v>
      </c>
      <c r="E532" s="71">
        <v>0.18875383767708301</v>
      </c>
      <c r="F532" s="68">
        <v>74.369266055045898</v>
      </c>
      <c r="G532" s="71">
        <v>0.41384448770585602</v>
      </c>
      <c r="H532" s="68">
        <v>91.685779816513801</v>
      </c>
      <c r="I532" s="71">
        <v>0.152417025325393</v>
      </c>
      <c r="J532" s="68">
        <v>92.889908256880702</v>
      </c>
      <c r="K532" s="71">
        <v>0</v>
      </c>
      <c r="L532" s="68">
        <v>24.827981651376099</v>
      </c>
    </row>
    <row r="533" spans="1:12" x14ac:dyDescent="0.2">
      <c r="A533" s="72" t="s">
        <v>1383</v>
      </c>
      <c r="B533" s="66" t="s">
        <v>1384</v>
      </c>
      <c r="C533" s="67">
        <v>53</v>
      </c>
      <c r="D533" s="67" t="s">
        <v>340</v>
      </c>
      <c r="E533" s="71">
        <v>0.31901042872229601</v>
      </c>
      <c r="F533" s="68">
        <v>95.126146788990795</v>
      </c>
      <c r="G533" s="71">
        <v>0.55628025420419402</v>
      </c>
      <c r="H533" s="68">
        <v>96.387614678899098</v>
      </c>
      <c r="I533" s="71">
        <v>0.40075103196269402</v>
      </c>
      <c r="J533" s="68">
        <v>98.5091743119266</v>
      </c>
      <c r="K533" s="71">
        <v>0</v>
      </c>
      <c r="L533" s="68">
        <v>24.827981651376099</v>
      </c>
    </row>
    <row r="534" spans="1:12" x14ac:dyDescent="0.2">
      <c r="A534" s="72" t="s">
        <v>1385</v>
      </c>
      <c r="B534" s="66" t="s">
        <v>1386</v>
      </c>
      <c r="C534" s="67">
        <v>53</v>
      </c>
      <c r="D534" s="67" t="s">
        <v>340</v>
      </c>
      <c r="E534" s="71">
        <v>0.37372590186925703</v>
      </c>
      <c r="F534" s="68">
        <v>96.788990825688103</v>
      </c>
      <c r="G534" s="71">
        <v>0.64574317535673997</v>
      </c>
      <c r="H534" s="68">
        <v>97.763761467889907</v>
      </c>
      <c r="I534" s="71">
        <v>0.475434530251031</v>
      </c>
      <c r="J534" s="68">
        <v>99.311926605504595</v>
      </c>
      <c r="K534" s="71">
        <v>0</v>
      </c>
      <c r="L534" s="68">
        <v>24.827981651376099</v>
      </c>
    </row>
    <row r="535" spans="1:12" x14ac:dyDescent="0.2">
      <c r="A535" s="72" t="s">
        <v>1387</v>
      </c>
      <c r="B535" s="66" t="s">
        <v>1388</v>
      </c>
      <c r="C535" s="67">
        <v>50</v>
      </c>
      <c r="D535" s="67" t="s">
        <v>340</v>
      </c>
      <c r="E535" s="71">
        <v>0.143783451810999</v>
      </c>
      <c r="F535" s="68">
        <v>58.830275229357802</v>
      </c>
      <c r="G535" s="71">
        <v>8.9308772769344E-2</v>
      </c>
      <c r="H535" s="68">
        <v>4.4151376146789003</v>
      </c>
      <c r="I535" s="71">
        <v>8.9253743136680696E-4</v>
      </c>
      <c r="J535" s="68">
        <v>9.74770642201835</v>
      </c>
      <c r="K535" s="71">
        <v>0.34114904523228501</v>
      </c>
      <c r="L535" s="68">
        <v>86.582568807339499</v>
      </c>
    </row>
    <row r="536" spans="1:12" x14ac:dyDescent="0.2">
      <c r="A536" s="72" t="s">
        <v>1270</v>
      </c>
      <c r="B536" s="66" t="s">
        <v>1389</v>
      </c>
      <c r="C536" s="67">
        <v>50</v>
      </c>
      <c r="D536" s="67" t="s">
        <v>340</v>
      </c>
      <c r="E536" s="71">
        <v>0.34321149909501603</v>
      </c>
      <c r="F536" s="68">
        <v>96.100917431192698</v>
      </c>
      <c r="G536" s="71">
        <v>0.24990132022971701</v>
      </c>
      <c r="H536" s="68">
        <v>41.800458715596299</v>
      </c>
      <c r="I536" s="71">
        <v>1.56906022639993E-3</v>
      </c>
      <c r="J536" s="68">
        <v>15.2522935779817</v>
      </c>
      <c r="K536" s="71">
        <v>0.77816411682893005</v>
      </c>
      <c r="L536" s="68">
        <v>98.107798165137595</v>
      </c>
    </row>
    <row r="537" spans="1:12" x14ac:dyDescent="0.2">
      <c r="A537" s="72" t="s">
        <v>1390</v>
      </c>
      <c r="B537" s="66" t="s">
        <v>1391</v>
      </c>
      <c r="C537" s="67">
        <v>50</v>
      </c>
      <c r="D537" s="67" t="s">
        <v>340</v>
      </c>
      <c r="E537" s="71">
        <v>0.28456396381007099</v>
      </c>
      <c r="F537" s="68">
        <v>93.004587155963307</v>
      </c>
      <c r="G537" s="71">
        <v>0.24999424872503501</v>
      </c>
      <c r="H537" s="68">
        <v>43.75</v>
      </c>
      <c r="I537" s="71">
        <v>1.1836688945927401E-3</v>
      </c>
      <c r="J537" s="68">
        <v>12.327981651376099</v>
      </c>
      <c r="K537" s="71">
        <v>0.60251397381058602</v>
      </c>
      <c r="L537" s="68">
        <v>96.903669724770694</v>
      </c>
    </row>
    <row r="538" spans="1:12" x14ac:dyDescent="0.2">
      <c r="A538" s="72" t="s">
        <v>1392</v>
      </c>
      <c r="B538" s="66" t="s">
        <v>1393</v>
      </c>
      <c r="C538" s="67">
        <v>50</v>
      </c>
      <c r="D538" s="67" t="s">
        <v>340</v>
      </c>
      <c r="E538" s="71">
        <v>0.18816006919680101</v>
      </c>
      <c r="F538" s="68">
        <v>74.197247706422004</v>
      </c>
      <c r="G538" s="71">
        <v>0.24706866600688401</v>
      </c>
      <c r="H538" s="68">
        <v>30.332568807339399</v>
      </c>
      <c r="I538" s="71">
        <v>1.0044566137186401E-2</v>
      </c>
      <c r="J538" s="68">
        <v>48.394495412844002</v>
      </c>
      <c r="K538" s="71">
        <v>0.30736697544633101</v>
      </c>
      <c r="L538" s="68">
        <v>83.371559633027502</v>
      </c>
    </row>
    <row r="539" spans="1:12" x14ac:dyDescent="0.2">
      <c r="A539" s="72" t="s">
        <v>1394</v>
      </c>
      <c r="B539" s="66" t="s">
        <v>1395</v>
      </c>
      <c r="C539" s="67">
        <v>50</v>
      </c>
      <c r="D539" s="67" t="s">
        <v>340</v>
      </c>
      <c r="E539" s="71">
        <v>0.17864347485946599</v>
      </c>
      <c r="F539" s="68">
        <v>71.272935779816507</v>
      </c>
      <c r="G539" s="71">
        <v>0.248585489087772</v>
      </c>
      <c r="H539" s="68">
        <v>34.116972477064202</v>
      </c>
      <c r="I539" s="71">
        <v>3.1583031133721601E-3</v>
      </c>
      <c r="J539" s="68">
        <v>24.942660550458701</v>
      </c>
      <c r="K539" s="71">
        <v>0.284186632377254</v>
      </c>
      <c r="L539" s="68">
        <v>81.708715596330293</v>
      </c>
    </row>
    <row r="540" spans="1:12" x14ac:dyDescent="0.2">
      <c r="A540" s="72" t="s">
        <v>1396</v>
      </c>
      <c r="B540" s="66" t="s">
        <v>1397</v>
      </c>
      <c r="C540" s="67">
        <v>50</v>
      </c>
      <c r="D540" s="67" t="s">
        <v>340</v>
      </c>
      <c r="E540" s="71">
        <v>0.27471038463759601</v>
      </c>
      <c r="F540" s="68">
        <v>92.201834862385297</v>
      </c>
      <c r="G540" s="71">
        <v>0.24980536474876999</v>
      </c>
      <c r="H540" s="68">
        <v>40.825688073394502</v>
      </c>
      <c r="I540" s="71">
        <v>2.4492310513336501E-3</v>
      </c>
      <c r="J540" s="68">
        <v>20.298165137614699</v>
      </c>
      <c r="K540" s="71">
        <v>0.57187655811268301</v>
      </c>
      <c r="L540" s="68">
        <v>96.444954128440401</v>
      </c>
    </row>
    <row r="541" spans="1:12" x14ac:dyDescent="0.2">
      <c r="A541" s="72" t="s">
        <v>1398</v>
      </c>
      <c r="B541" s="66" t="s">
        <v>1399</v>
      </c>
      <c r="C541" s="67">
        <v>50</v>
      </c>
      <c r="D541" s="67" t="s">
        <v>340</v>
      </c>
      <c r="E541" s="71">
        <v>0.211489866970273</v>
      </c>
      <c r="F541" s="68">
        <v>81.823394495412899</v>
      </c>
      <c r="G541" s="71">
        <v>0.23952178310515601</v>
      </c>
      <c r="H541" s="68">
        <v>23.566513761467899</v>
      </c>
      <c r="I541" s="71">
        <v>1.50741752924753E-3</v>
      </c>
      <c r="J541" s="68">
        <v>14.793577981651399</v>
      </c>
      <c r="K541" s="71">
        <v>0.39344040027641503</v>
      </c>
      <c r="L541" s="68">
        <v>92.087155963302706</v>
      </c>
    </row>
    <row r="542" spans="1:12" x14ac:dyDescent="0.2">
      <c r="A542" s="72" t="s">
        <v>1400</v>
      </c>
      <c r="B542" s="66" t="s">
        <v>1401</v>
      </c>
      <c r="C542" s="67">
        <v>50</v>
      </c>
      <c r="D542" s="67" t="s">
        <v>340</v>
      </c>
      <c r="E542" s="71">
        <v>0.11893438508603001</v>
      </c>
      <c r="F542" s="68">
        <v>43.348623853211002</v>
      </c>
      <c r="G542" s="71">
        <v>0.248819777861742</v>
      </c>
      <c r="H542" s="68">
        <v>35.149082568807302</v>
      </c>
      <c r="I542" s="71">
        <v>1.06513840263893E-3</v>
      </c>
      <c r="J542" s="68">
        <v>11.410550458715599</v>
      </c>
      <c r="K542" s="71">
        <v>0.106918238993711</v>
      </c>
      <c r="L542" s="68">
        <v>56.766055045871603</v>
      </c>
    </row>
    <row r="543" spans="1:12" x14ac:dyDescent="0.2">
      <c r="A543" s="72" t="s">
        <v>1402</v>
      </c>
      <c r="B543" s="66" t="s">
        <v>1403</v>
      </c>
      <c r="C543" s="67">
        <v>50</v>
      </c>
      <c r="D543" s="67" t="s">
        <v>340</v>
      </c>
      <c r="E543" s="71">
        <v>0.112039668235873</v>
      </c>
      <c r="F543" s="68">
        <v>38.016055045871603</v>
      </c>
      <c r="G543" s="71">
        <v>0.24804940972311201</v>
      </c>
      <c r="H543" s="68">
        <v>32.339449541284402</v>
      </c>
      <c r="I543" s="71">
        <v>1.9280519097124899E-5</v>
      </c>
      <c r="J543" s="68">
        <v>1.6055045871559599</v>
      </c>
      <c r="K543" s="71">
        <v>8.8050314465408799E-2</v>
      </c>
      <c r="L543" s="68">
        <v>51.089449541284402</v>
      </c>
    </row>
    <row r="544" spans="1:12" x14ac:dyDescent="0.2">
      <c r="A544" s="72" t="s">
        <v>1404</v>
      </c>
      <c r="B544" s="66" t="s">
        <v>1405</v>
      </c>
      <c r="C544" s="67">
        <v>50</v>
      </c>
      <c r="D544" s="67" t="s">
        <v>340</v>
      </c>
      <c r="E544" s="71">
        <v>0.110321030867004</v>
      </c>
      <c r="F544" s="68">
        <v>36.295871559632999</v>
      </c>
      <c r="G544" s="71">
        <v>0.24920208631170501</v>
      </c>
      <c r="H544" s="68">
        <v>36.869266055045898</v>
      </c>
      <c r="I544" s="71">
        <v>0</v>
      </c>
      <c r="J544" s="68">
        <v>0.97477064220183496</v>
      </c>
      <c r="K544" s="71">
        <v>8.17610062893082E-2</v>
      </c>
      <c r="L544" s="68">
        <v>49.197247706421997</v>
      </c>
    </row>
    <row r="545" spans="1:12" x14ac:dyDescent="0.2">
      <c r="A545" s="72" t="s">
        <v>1406</v>
      </c>
      <c r="B545" s="66" t="s">
        <v>1407</v>
      </c>
      <c r="C545" s="67">
        <v>50</v>
      </c>
      <c r="D545" s="67" t="s">
        <v>340</v>
      </c>
      <c r="E545" s="71">
        <v>0.22741721223813699</v>
      </c>
      <c r="F545" s="68">
        <v>86.525229357798196</v>
      </c>
      <c r="G545" s="71">
        <v>0.193056243905215</v>
      </c>
      <c r="H545" s="68">
        <v>11.7545871559633</v>
      </c>
      <c r="I545" s="71">
        <v>2.4760543854611801E-4</v>
      </c>
      <c r="J545" s="68">
        <v>4.6444954128440399</v>
      </c>
      <c r="K545" s="71">
        <v>0.48894778737064998</v>
      </c>
      <c r="L545" s="68">
        <v>95.642201834862405</v>
      </c>
    </row>
    <row r="546" spans="1:12" x14ac:dyDescent="0.2">
      <c r="A546" s="72" t="s">
        <v>1408</v>
      </c>
      <c r="B546" s="66" t="s">
        <v>1409</v>
      </c>
      <c r="C546" s="67">
        <v>50</v>
      </c>
      <c r="D546" s="67" t="s">
        <v>340</v>
      </c>
      <c r="E546" s="71">
        <v>0.100884007725141</v>
      </c>
      <c r="F546" s="68">
        <v>28.669724770642201</v>
      </c>
      <c r="G546" s="71">
        <v>0.24907313389767599</v>
      </c>
      <c r="H546" s="68">
        <v>36.123853211009198</v>
      </c>
      <c r="I546" s="71">
        <v>1.19769780892628E-4</v>
      </c>
      <c r="J546" s="68">
        <v>2.98165137614679</v>
      </c>
      <c r="K546" s="71">
        <v>5.3459119496855299E-2</v>
      </c>
      <c r="L546" s="68">
        <v>43.2912844036697</v>
      </c>
    </row>
    <row r="547" spans="1:12" x14ac:dyDescent="0.2">
      <c r="A547" s="72" t="s">
        <v>1410</v>
      </c>
      <c r="B547" s="66" t="s">
        <v>1411</v>
      </c>
      <c r="C547" s="67">
        <v>50</v>
      </c>
      <c r="D547" s="67" t="s">
        <v>340</v>
      </c>
      <c r="E547" s="71">
        <v>0.17610741367197</v>
      </c>
      <c r="F547" s="68">
        <v>70.5275229357798</v>
      </c>
      <c r="G547" s="71">
        <v>0.19563198874344301</v>
      </c>
      <c r="H547" s="68">
        <v>12.098623853211</v>
      </c>
      <c r="I547" s="71">
        <v>1.6604412173325099E-4</v>
      </c>
      <c r="J547" s="68">
        <v>3.8417431192660501</v>
      </c>
      <c r="K547" s="71">
        <v>0.33252420815073402</v>
      </c>
      <c r="L547" s="68">
        <v>85.779816513761503</v>
      </c>
    </row>
    <row r="548" spans="1:12" x14ac:dyDescent="0.2">
      <c r="A548" s="72" t="s">
        <v>1412</v>
      </c>
      <c r="B548" s="66" t="s">
        <v>1413</v>
      </c>
      <c r="C548" s="67">
        <v>50</v>
      </c>
      <c r="D548" s="67" t="s">
        <v>340</v>
      </c>
      <c r="E548" s="71">
        <v>0.120085004089702</v>
      </c>
      <c r="F548" s="68">
        <v>44.094036697247702</v>
      </c>
      <c r="G548" s="71">
        <v>0.249990616242109</v>
      </c>
      <c r="H548" s="68">
        <v>43.4633027522936</v>
      </c>
      <c r="I548" s="71">
        <v>2.015029452361E-4</v>
      </c>
      <c r="J548" s="68">
        <v>4.2431192660550501</v>
      </c>
      <c r="K548" s="71">
        <v>0.110062893081761</v>
      </c>
      <c r="L548" s="68">
        <v>57.339449541284402</v>
      </c>
    </row>
    <row r="549" spans="1:12" x14ac:dyDescent="0.2">
      <c r="A549" s="72" t="s">
        <v>1414</v>
      </c>
      <c r="B549" s="66" t="s">
        <v>1415</v>
      </c>
      <c r="C549" s="67">
        <v>50</v>
      </c>
      <c r="D549" s="67" t="s">
        <v>340</v>
      </c>
      <c r="E549" s="71">
        <v>0.109570225847288</v>
      </c>
      <c r="F549" s="68">
        <v>35.837155963302799</v>
      </c>
      <c r="G549" s="71">
        <v>0.24999303792710201</v>
      </c>
      <c r="H549" s="68">
        <v>43.692660550458697</v>
      </c>
      <c r="I549" s="71">
        <v>1.0128741350298901E-4</v>
      </c>
      <c r="J549" s="68">
        <v>2.69495412844037</v>
      </c>
      <c r="K549" s="71">
        <v>7.86163522012579E-2</v>
      </c>
      <c r="L549" s="68">
        <v>48.337155963302799</v>
      </c>
    </row>
    <row r="550" spans="1:12" x14ac:dyDescent="0.2">
      <c r="A550" s="72" t="s">
        <v>1416</v>
      </c>
      <c r="B550" s="66" t="s">
        <v>1417</v>
      </c>
      <c r="C550" s="67">
        <v>50</v>
      </c>
      <c r="D550" s="67" t="s">
        <v>340</v>
      </c>
      <c r="E550" s="71">
        <v>0.122511209783456</v>
      </c>
      <c r="F550" s="68">
        <v>46.2729357798165</v>
      </c>
      <c r="G550" s="71">
        <v>0.21207881657382299</v>
      </c>
      <c r="H550" s="68">
        <v>14.220183486238501</v>
      </c>
      <c r="I550" s="71">
        <v>4.5114165501306197E-3</v>
      </c>
      <c r="J550" s="68">
        <v>33.084862385321102</v>
      </c>
      <c r="K550" s="71">
        <v>0.15094339622641501</v>
      </c>
      <c r="L550" s="68">
        <v>66.112385321100902</v>
      </c>
    </row>
    <row r="551" spans="1:12" x14ac:dyDescent="0.2">
      <c r="A551" s="72" t="s">
        <v>1418</v>
      </c>
      <c r="B551" s="66" t="s">
        <v>1419</v>
      </c>
      <c r="C551" s="67">
        <v>50</v>
      </c>
      <c r="D551" s="67" t="s">
        <v>340</v>
      </c>
      <c r="E551" s="71">
        <v>0.12545130750046601</v>
      </c>
      <c r="F551" s="68">
        <v>48.165137614678898</v>
      </c>
      <c r="G551" s="71">
        <v>0.25029783117166099</v>
      </c>
      <c r="H551" s="68">
        <v>56.020642201834903</v>
      </c>
      <c r="I551" s="71">
        <v>3.4145818957757698E-3</v>
      </c>
      <c r="J551" s="68">
        <v>26.548165137614699</v>
      </c>
      <c r="K551" s="71">
        <v>0.122641509433962</v>
      </c>
      <c r="L551" s="68">
        <v>60.951834862385297</v>
      </c>
    </row>
    <row r="552" spans="1:12" x14ac:dyDescent="0.2">
      <c r="A552" s="72" t="s">
        <v>1420</v>
      </c>
      <c r="B552" s="66" t="s">
        <v>1421</v>
      </c>
      <c r="C552" s="67">
        <v>51</v>
      </c>
      <c r="D552" s="67" t="s">
        <v>340</v>
      </c>
      <c r="E552" s="71">
        <v>0.137470930230778</v>
      </c>
      <c r="F552" s="68">
        <v>55.676605504587201</v>
      </c>
      <c r="G552" s="71">
        <v>0.24002365708029899</v>
      </c>
      <c r="H552" s="68">
        <v>23.853211009174299</v>
      </c>
      <c r="I552" s="71">
        <v>8.8671210334172693E-3</v>
      </c>
      <c r="J552" s="68">
        <v>45.814220183486199</v>
      </c>
      <c r="K552" s="71">
        <v>0.16352201257861601</v>
      </c>
      <c r="L552" s="68">
        <v>68.119266055045898</v>
      </c>
    </row>
    <row r="553" spans="1:12" x14ac:dyDescent="0.2">
      <c r="A553" s="72" t="s">
        <v>1422</v>
      </c>
      <c r="B553" s="66" t="s">
        <v>1423</v>
      </c>
      <c r="C553" s="67">
        <v>50</v>
      </c>
      <c r="D553" s="67" t="s">
        <v>340</v>
      </c>
      <c r="E553" s="71">
        <v>0.15441010184041801</v>
      </c>
      <c r="F553" s="68">
        <v>62.901376146788998</v>
      </c>
      <c r="G553" s="71">
        <v>0.24997548140652401</v>
      </c>
      <c r="H553" s="68">
        <v>43.061926605504603</v>
      </c>
      <c r="I553" s="71">
        <v>2.56300021535914E-3</v>
      </c>
      <c r="J553" s="68">
        <v>21.158256880733902</v>
      </c>
      <c r="K553" s="71">
        <v>0.21069182389937099</v>
      </c>
      <c r="L553" s="68">
        <v>73.623853211009205</v>
      </c>
    </row>
    <row r="554" spans="1:12" x14ac:dyDescent="0.2">
      <c r="A554" s="72" t="s">
        <v>1424</v>
      </c>
      <c r="B554" s="66" t="s">
        <v>1425</v>
      </c>
      <c r="C554" s="67">
        <v>50</v>
      </c>
      <c r="D554" s="67" t="s">
        <v>340</v>
      </c>
      <c r="E554" s="71">
        <v>0.156342663967313</v>
      </c>
      <c r="F554" s="68">
        <v>63.646788990825698</v>
      </c>
      <c r="G554" s="71">
        <v>0.24830882241667401</v>
      </c>
      <c r="H554" s="68">
        <v>33.199541284403701</v>
      </c>
      <c r="I554" s="71">
        <v>2.88952701141948E-2</v>
      </c>
      <c r="J554" s="68">
        <v>69.0366972477064</v>
      </c>
      <c r="K554" s="71">
        <v>0.191823899371069</v>
      </c>
      <c r="L554" s="68">
        <v>71.616972477064195</v>
      </c>
    </row>
    <row r="555" spans="1:12" x14ac:dyDescent="0.2">
      <c r="A555" s="72" t="s">
        <v>1426</v>
      </c>
      <c r="B555" s="66" t="s">
        <v>1427</v>
      </c>
      <c r="C555" s="67">
        <v>50</v>
      </c>
      <c r="D555" s="67" t="s">
        <v>340</v>
      </c>
      <c r="E555" s="71">
        <v>0.14818518618628901</v>
      </c>
      <c r="F555" s="68">
        <v>60.779816513761503</v>
      </c>
      <c r="G555" s="71">
        <v>0.246912775939092</v>
      </c>
      <c r="H555" s="68">
        <v>30.160550458715601</v>
      </c>
      <c r="I555" s="71">
        <v>2.6742291606549101E-3</v>
      </c>
      <c r="J555" s="68">
        <v>21.846330275229398</v>
      </c>
      <c r="K555" s="71">
        <v>0.19496855345912001</v>
      </c>
      <c r="L555" s="68">
        <v>72.0183486238532</v>
      </c>
    </row>
    <row r="556" spans="1:12" x14ac:dyDescent="0.2">
      <c r="A556" s="72" t="s">
        <v>1428</v>
      </c>
      <c r="B556" s="66" t="s">
        <v>1429</v>
      </c>
      <c r="C556" s="67">
        <v>50</v>
      </c>
      <c r="D556" s="67" t="s">
        <v>340</v>
      </c>
      <c r="E556" s="71">
        <v>0.14839269880594</v>
      </c>
      <c r="F556" s="68">
        <v>60.894495412844002</v>
      </c>
      <c r="G556" s="71">
        <v>0.249893752758821</v>
      </c>
      <c r="H556" s="68">
        <v>41.571100917431203</v>
      </c>
      <c r="I556" s="71">
        <v>3.4604442879281102E-3</v>
      </c>
      <c r="J556" s="68">
        <v>26.949541284403701</v>
      </c>
      <c r="K556" s="71">
        <v>0.191823899371069</v>
      </c>
      <c r="L556" s="68">
        <v>71.616972477064195</v>
      </c>
    </row>
    <row r="557" spans="1:12" x14ac:dyDescent="0.2">
      <c r="A557" s="72" t="s">
        <v>1430</v>
      </c>
      <c r="B557" s="66" t="s">
        <v>1431</v>
      </c>
      <c r="C557" s="67">
        <v>50</v>
      </c>
      <c r="D557" s="67" t="s">
        <v>340</v>
      </c>
      <c r="E557" s="71">
        <v>0.15382053729991099</v>
      </c>
      <c r="F557" s="68">
        <v>62.5</v>
      </c>
      <c r="G557" s="71">
        <v>0.230638483528911</v>
      </c>
      <c r="H557" s="68">
        <v>18.807339449541299</v>
      </c>
      <c r="I557" s="71">
        <v>4.4080340311985697E-3</v>
      </c>
      <c r="J557" s="68">
        <v>32.568807339449499</v>
      </c>
      <c r="K557" s="71">
        <v>0.22641509433962301</v>
      </c>
      <c r="L557" s="68">
        <v>75.802752293577996</v>
      </c>
    </row>
    <row r="558" spans="1:12" x14ac:dyDescent="0.2">
      <c r="A558" s="72" t="s">
        <v>1432</v>
      </c>
      <c r="B558" s="66" t="s">
        <v>1433</v>
      </c>
      <c r="C558" s="67">
        <v>50</v>
      </c>
      <c r="D558" s="67" t="s">
        <v>340</v>
      </c>
      <c r="E558" s="71">
        <v>0.17228303880807899</v>
      </c>
      <c r="F558" s="68">
        <v>69.151376146789005</v>
      </c>
      <c r="G558" s="71">
        <v>0.24888909581452101</v>
      </c>
      <c r="H558" s="68">
        <v>35.7224770642202</v>
      </c>
      <c r="I558" s="71">
        <v>8.9306209368636095E-3</v>
      </c>
      <c r="J558" s="68">
        <v>46.043577981651403</v>
      </c>
      <c r="K558" s="71">
        <v>0.25902939967285099</v>
      </c>
      <c r="L558" s="68">
        <v>79.013761467889907</v>
      </c>
    </row>
    <row r="559" spans="1:12" x14ac:dyDescent="0.2">
      <c r="A559" s="72" t="s">
        <v>1078</v>
      </c>
      <c r="B559" s="66" t="s">
        <v>1434</v>
      </c>
      <c r="C559" s="67">
        <v>50</v>
      </c>
      <c r="D559" s="67" t="s">
        <v>340</v>
      </c>
      <c r="E559" s="71">
        <v>0.264320834507139</v>
      </c>
      <c r="F559" s="68">
        <v>91.055045871559599</v>
      </c>
      <c r="G559" s="71">
        <v>0.249175749822969</v>
      </c>
      <c r="H559" s="68">
        <v>36.639908256880702</v>
      </c>
      <c r="I559" s="71">
        <v>4.1658616488669002E-3</v>
      </c>
      <c r="J559" s="68">
        <v>31.651376146789001</v>
      </c>
      <c r="K559" s="71">
        <v>0.53962089204957997</v>
      </c>
      <c r="L559" s="68">
        <v>96.272935779816507</v>
      </c>
    </row>
    <row r="560" spans="1:12" x14ac:dyDescent="0.2">
      <c r="A560" s="72" t="s">
        <v>1435</v>
      </c>
      <c r="B560" s="66" t="s">
        <v>1436</v>
      </c>
      <c r="C560" s="67">
        <v>50</v>
      </c>
      <c r="D560" s="67" t="s">
        <v>340</v>
      </c>
      <c r="E560" s="71">
        <v>0.18515573928334</v>
      </c>
      <c r="F560" s="68">
        <v>73.394495412843995</v>
      </c>
      <c r="G560" s="71">
        <v>0.226835658848863</v>
      </c>
      <c r="H560" s="68">
        <v>17.316513761467899</v>
      </c>
      <c r="I560" s="71">
        <v>2.3966590265231901E-3</v>
      </c>
      <c r="J560" s="68">
        <v>19.954128440367001</v>
      </c>
      <c r="K560" s="71">
        <v>0.32623489997463301</v>
      </c>
      <c r="L560" s="68">
        <v>85.091743119266098</v>
      </c>
    </row>
    <row r="561" spans="1:12" x14ac:dyDescent="0.2">
      <c r="A561" s="72" t="s">
        <v>1437</v>
      </c>
      <c r="B561" s="66" t="s">
        <v>1438</v>
      </c>
      <c r="C561" s="67">
        <v>51</v>
      </c>
      <c r="D561" s="67" t="s">
        <v>340</v>
      </c>
      <c r="E561" s="71">
        <v>0.1280409878373</v>
      </c>
      <c r="F561" s="68">
        <v>49.942660550458697</v>
      </c>
      <c r="G561" s="71">
        <v>0.23353712642515601</v>
      </c>
      <c r="H561" s="68">
        <v>20.0114678899083</v>
      </c>
      <c r="I561" s="71">
        <v>5.9317490364296501E-3</v>
      </c>
      <c r="J561" s="68">
        <v>38.073394495412799</v>
      </c>
      <c r="K561" s="71">
        <v>0.14465408805031399</v>
      </c>
      <c r="L561" s="68">
        <v>64.908256880733902</v>
      </c>
    </row>
    <row r="562" spans="1:12" x14ac:dyDescent="0.2">
      <c r="A562" s="72" t="s">
        <v>1439</v>
      </c>
      <c r="B562" s="66" t="s">
        <v>1440</v>
      </c>
      <c r="C562" s="67">
        <v>51</v>
      </c>
      <c r="D562" s="67" t="s">
        <v>340</v>
      </c>
      <c r="E562" s="71">
        <v>0.153292611971965</v>
      </c>
      <c r="F562" s="68">
        <v>62.2133027522936</v>
      </c>
      <c r="G562" s="71">
        <v>0.24886155026208001</v>
      </c>
      <c r="H562" s="68">
        <v>35.435779816513801</v>
      </c>
      <c r="I562" s="71">
        <v>3.46911584249535E-3</v>
      </c>
      <c r="J562" s="68">
        <v>27.121559633027498</v>
      </c>
      <c r="K562" s="71">
        <v>0.20754716981132099</v>
      </c>
      <c r="L562" s="68">
        <v>73.2224770642202</v>
      </c>
    </row>
    <row r="563" spans="1:12" x14ac:dyDescent="0.2">
      <c r="A563" s="72" t="s">
        <v>1441</v>
      </c>
      <c r="B563" s="66" t="s">
        <v>1442</v>
      </c>
      <c r="C563" s="67">
        <v>51</v>
      </c>
      <c r="D563" s="67" t="s">
        <v>340</v>
      </c>
      <c r="E563" s="71">
        <v>0.111520063851753</v>
      </c>
      <c r="F563" s="68">
        <v>37.557339449541303</v>
      </c>
      <c r="G563" s="71">
        <v>0.22984480797471901</v>
      </c>
      <c r="H563" s="68">
        <v>18.635321100917398</v>
      </c>
      <c r="I563" s="71">
        <v>4.0864527629308903E-3</v>
      </c>
      <c r="J563" s="68">
        <v>31.192660550458701</v>
      </c>
      <c r="K563" s="71">
        <v>0.10062893081761</v>
      </c>
      <c r="L563" s="68">
        <v>55.275229357798203</v>
      </c>
    </row>
    <row r="564" spans="1:12" x14ac:dyDescent="0.2">
      <c r="A564" s="72" t="s">
        <v>1443</v>
      </c>
      <c r="B564" s="66" t="s">
        <v>1444</v>
      </c>
      <c r="C564" s="67">
        <v>51</v>
      </c>
      <c r="D564" s="67" t="s">
        <v>340</v>
      </c>
      <c r="E564" s="71">
        <v>0.13806260531192199</v>
      </c>
      <c r="F564" s="68">
        <v>56.020642201834903</v>
      </c>
      <c r="G564" s="71">
        <v>0.25</v>
      </c>
      <c r="H564" s="68">
        <v>55.7912844036697</v>
      </c>
      <c r="I564" s="71">
        <v>6.65803357148526E-4</v>
      </c>
      <c r="J564" s="68">
        <v>8.0848623853211006</v>
      </c>
      <c r="K564" s="71">
        <v>0.16352201257861601</v>
      </c>
      <c r="L564" s="68">
        <v>68.119266055045898</v>
      </c>
    </row>
    <row r="565" spans="1:12" x14ac:dyDescent="0.2">
      <c r="A565" s="72" t="s">
        <v>1445</v>
      </c>
      <c r="B565" s="66" t="s">
        <v>1446</v>
      </c>
      <c r="C565" s="67">
        <v>50</v>
      </c>
      <c r="D565" s="67" t="s">
        <v>340</v>
      </c>
      <c r="E565" s="71">
        <v>0.143654521565276</v>
      </c>
      <c r="F565" s="68">
        <v>58.658256880734001</v>
      </c>
      <c r="G565" s="71">
        <v>0.237519128316561</v>
      </c>
      <c r="H565" s="68">
        <v>22.534403669724799</v>
      </c>
      <c r="I565" s="71">
        <v>1.6205370081972599E-3</v>
      </c>
      <c r="J565" s="68">
        <v>15.6536697247706</v>
      </c>
      <c r="K565" s="71">
        <v>0.191823899371069</v>
      </c>
      <c r="L565" s="68">
        <v>71.616972477064195</v>
      </c>
    </row>
    <row r="566" spans="1:12" x14ac:dyDescent="0.2">
      <c r="A566" s="72" t="s">
        <v>1447</v>
      </c>
      <c r="B566" s="66" t="s">
        <v>1448</v>
      </c>
      <c r="C566" s="67">
        <v>51</v>
      </c>
      <c r="D566" s="67" t="s">
        <v>340</v>
      </c>
      <c r="E566" s="71">
        <v>7.8824796186268004E-2</v>
      </c>
      <c r="F566" s="68">
        <v>5.79128440366972</v>
      </c>
      <c r="G566" s="71">
        <v>0.13782410385181099</v>
      </c>
      <c r="H566" s="68">
        <v>7.7408256880733903</v>
      </c>
      <c r="I566" s="71">
        <v>1.1660079774335401E-3</v>
      </c>
      <c r="J566" s="68">
        <v>12.1559633027523</v>
      </c>
      <c r="K566" s="71">
        <v>9.7484276729559796E-2</v>
      </c>
      <c r="L566" s="68">
        <v>54.128440366972498</v>
      </c>
    </row>
    <row r="567" spans="1:12" x14ac:dyDescent="0.2">
      <c r="A567" s="72" t="s">
        <v>1449</v>
      </c>
      <c r="B567" s="66" t="s">
        <v>1450</v>
      </c>
      <c r="C567" s="67">
        <v>51</v>
      </c>
      <c r="D567" s="67" t="s">
        <v>340</v>
      </c>
      <c r="E567" s="71">
        <v>0.10618359734614</v>
      </c>
      <c r="F567" s="68">
        <v>32.7408256880734</v>
      </c>
      <c r="G567" s="71">
        <v>0.23659862154661701</v>
      </c>
      <c r="H567" s="68">
        <v>22.0183486238532</v>
      </c>
      <c r="I567" s="71">
        <v>3.3358182905468201E-3</v>
      </c>
      <c r="J567" s="68">
        <v>26.089449541284399</v>
      </c>
      <c r="K567" s="71">
        <v>7.86163522012579E-2</v>
      </c>
      <c r="L567" s="68">
        <v>48.337155963302799</v>
      </c>
    </row>
    <row r="568" spans="1:12" x14ac:dyDescent="0.2">
      <c r="A568" s="72" t="s">
        <v>1451</v>
      </c>
      <c r="B568" s="66" t="s">
        <v>1452</v>
      </c>
      <c r="C568" s="67">
        <v>51</v>
      </c>
      <c r="D568" s="67" t="s">
        <v>340</v>
      </c>
      <c r="E568" s="71">
        <v>0.143095891718862</v>
      </c>
      <c r="F568" s="68">
        <v>58.199541284403701</v>
      </c>
      <c r="G568" s="71">
        <v>0.24015835760895801</v>
      </c>
      <c r="H568" s="68">
        <v>24.025229357798199</v>
      </c>
      <c r="I568" s="71">
        <v>3.5947263526589601E-3</v>
      </c>
      <c r="J568" s="68">
        <v>28.038990825688099</v>
      </c>
      <c r="K568" s="71">
        <v>0.18553459119496901</v>
      </c>
      <c r="L568" s="68">
        <v>70.871559633027502</v>
      </c>
    </row>
    <row r="569" spans="1:12" x14ac:dyDescent="0.2">
      <c r="A569" s="72" t="s">
        <v>1453</v>
      </c>
      <c r="B569" s="66" t="s">
        <v>1454</v>
      </c>
      <c r="C569" s="67">
        <v>50</v>
      </c>
      <c r="D569" s="67" t="s">
        <v>340</v>
      </c>
      <c r="E569" s="71">
        <v>0.16197582107265099</v>
      </c>
      <c r="F569" s="68">
        <v>65.596330275229306</v>
      </c>
      <c r="G569" s="71">
        <v>0.24490527861807501</v>
      </c>
      <c r="H569" s="68">
        <v>27.809633027522899</v>
      </c>
      <c r="I569" s="71">
        <v>8.3177820841546894E-3</v>
      </c>
      <c r="J569" s="68">
        <v>44.4954128440367</v>
      </c>
      <c r="K569" s="71">
        <v>0.232704402515723</v>
      </c>
      <c r="L569" s="68">
        <v>76.433486238532097</v>
      </c>
    </row>
    <row r="570" spans="1:12" x14ac:dyDescent="0.2">
      <c r="A570" s="72" t="s">
        <v>1455</v>
      </c>
      <c r="B570" s="66" t="s">
        <v>1456</v>
      </c>
      <c r="C570" s="67">
        <v>50</v>
      </c>
      <c r="D570" s="67" t="s">
        <v>340</v>
      </c>
      <c r="E570" s="71">
        <v>0.17131081940279599</v>
      </c>
      <c r="F570" s="68">
        <v>68.807339449541303</v>
      </c>
      <c r="G570" s="71">
        <v>0.18855095832855401</v>
      </c>
      <c r="H570" s="68">
        <v>11.6399082568807</v>
      </c>
      <c r="I570" s="71">
        <v>1.17252162574022E-2</v>
      </c>
      <c r="J570" s="68">
        <v>51.720183486238497</v>
      </c>
      <c r="K570" s="71">
        <v>0.31365628362243198</v>
      </c>
      <c r="L570" s="68">
        <v>83.830275229357795</v>
      </c>
    </row>
    <row r="571" spans="1:12" x14ac:dyDescent="0.2">
      <c r="A571" s="72" t="s">
        <v>1457</v>
      </c>
      <c r="B571" s="66" t="s">
        <v>1458</v>
      </c>
      <c r="C571" s="67">
        <v>50</v>
      </c>
      <c r="D571" s="67" t="s">
        <v>340</v>
      </c>
      <c r="E571" s="71">
        <v>0.23428760615454799</v>
      </c>
      <c r="F571" s="68">
        <v>87.958715596330293</v>
      </c>
      <c r="G571" s="71">
        <v>0.234568109453728</v>
      </c>
      <c r="H571" s="68">
        <v>20.584862385321099</v>
      </c>
      <c r="I571" s="71">
        <v>1.00086098549414E-3</v>
      </c>
      <c r="J571" s="68">
        <v>10.6077981651376</v>
      </c>
      <c r="K571" s="71">
        <v>0.46729384802442298</v>
      </c>
      <c r="L571" s="68">
        <v>95.011467889908204</v>
      </c>
    </row>
    <row r="572" spans="1:12" x14ac:dyDescent="0.2">
      <c r="A572" s="72" t="s">
        <v>1459</v>
      </c>
      <c r="B572" s="66" t="s">
        <v>1460</v>
      </c>
      <c r="C572" s="67">
        <v>50</v>
      </c>
      <c r="D572" s="67" t="s">
        <v>340</v>
      </c>
      <c r="E572" s="71">
        <v>0.11282371232814201</v>
      </c>
      <c r="F572" s="68">
        <v>38.589449541284402</v>
      </c>
      <c r="G572" s="71">
        <v>0.25910442443457199</v>
      </c>
      <c r="H572" s="68">
        <v>65.252293577981604</v>
      </c>
      <c r="I572" s="71">
        <v>7.5036034859709796E-4</v>
      </c>
      <c r="J572" s="68">
        <v>8.8876146788990802</v>
      </c>
      <c r="K572" s="71">
        <v>7.86163522012579E-2</v>
      </c>
      <c r="L572" s="68">
        <v>48.337155963302799</v>
      </c>
    </row>
    <row r="573" spans="1:12" x14ac:dyDescent="0.2">
      <c r="A573" s="72" t="s">
        <v>1461</v>
      </c>
      <c r="B573" s="66" t="s">
        <v>1462</v>
      </c>
      <c r="C573" s="67">
        <v>50</v>
      </c>
      <c r="D573" s="67" t="s">
        <v>340</v>
      </c>
      <c r="E573" s="71">
        <v>0.17258798917865201</v>
      </c>
      <c r="F573" s="68">
        <v>69.208715596330293</v>
      </c>
      <c r="G573" s="71">
        <v>0.20025297298210001</v>
      </c>
      <c r="H573" s="68">
        <v>12.7866972477064</v>
      </c>
      <c r="I573" s="71">
        <v>2.6869464786989199E-3</v>
      </c>
      <c r="J573" s="68">
        <v>21.961009174311901</v>
      </c>
      <c r="K573" s="71">
        <v>0.31482404807515701</v>
      </c>
      <c r="L573" s="68">
        <v>84.174311926605498</v>
      </c>
    </row>
    <row r="574" spans="1:12" x14ac:dyDescent="0.2">
      <c r="A574" s="72" t="s">
        <v>1463</v>
      </c>
      <c r="B574" s="66" t="s">
        <v>1464</v>
      </c>
      <c r="C574" s="67">
        <v>50</v>
      </c>
      <c r="D574" s="67" t="s">
        <v>340</v>
      </c>
      <c r="E574" s="71">
        <v>0.19015671376614399</v>
      </c>
      <c r="F574" s="68">
        <v>74.827981651376106</v>
      </c>
      <c r="G574" s="71">
        <v>8.9370843532901895E-2</v>
      </c>
      <c r="H574" s="68">
        <v>4.4724770642201799</v>
      </c>
      <c r="I574" s="71">
        <v>2.0359585715058102E-3</v>
      </c>
      <c r="J574" s="68">
        <v>18.348623853210999</v>
      </c>
      <c r="K574" s="71">
        <v>0.479063339194025</v>
      </c>
      <c r="L574" s="68">
        <v>95.470183486238497</v>
      </c>
    </row>
    <row r="575" spans="1:12" x14ac:dyDescent="0.2">
      <c r="A575" s="72" t="s">
        <v>1465</v>
      </c>
      <c r="B575" s="66" t="s">
        <v>1466</v>
      </c>
      <c r="C575" s="67">
        <v>50</v>
      </c>
      <c r="D575" s="67" t="s">
        <v>340</v>
      </c>
      <c r="E575" s="71">
        <v>0.21039265979510099</v>
      </c>
      <c r="F575" s="68">
        <v>80.9633027522936</v>
      </c>
      <c r="G575" s="71">
        <v>4.93825251383938E-2</v>
      </c>
      <c r="H575" s="68">
        <v>3.0963302752293602</v>
      </c>
      <c r="I575" s="71">
        <v>9.3541978255004196E-4</v>
      </c>
      <c r="J575" s="68">
        <v>10.206422018348601</v>
      </c>
      <c r="K575" s="71">
        <v>0.58086003446435996</v>
      </c>
      <c r="L575" s="68">
        <v>96.674311926605498</v>
      </c>
    </row>
    <row r="576" spans="1:12" x14ac:dyDescent="0.2">
      <c r="A576" s="72" t="s">
        <v>1467</v>
      </c>
      <c r="B576" s="66" t="s">
        <v>1468</v>
      </c>
      <c r="C576" s="67">
        <v>50</v>
      </c>
      <c r="D576" s="67" t="s">
        <v>340</v>
      </c>
      <c r="E576" s="71">
        <v>4.9499060303033103E-2</v>
      </c>
      <c r="F576" s="68">
        <v>1.7775229357798199</v>
      </c>
      <c r="G576" s="71">
        <v>4.9286264762052598E-2</v>
      </c>
      <c r="H576" s="68">
        <v>3.03899082568807</v>
      </c>
      <c r="I576" s="71">
        <v>1.7266394174869899E-3</v>
      </c>
      <c r="J576" s="68">
        <v>16.456422018348601</v>
      </c>
      <c r="K576" s="71">
        <v>9.7484276729559796E-2</v>
      </c>
      <c r="L576" s="68">
        <v>54.128440366972498</v>
      </c>
    </row>
    <row r="577" spans="1:12" x14ac:dyDescent="0.2">
      <c r="A577" s="72" t="s">
        <v>1469</v>
      </c>
      <c r="B577" s="66" t="s">
        <v>1470</v>
      </c>
      <c r="C577" s="67">
        <v>50</v>
      </c>
      <c r="D577" s="67" t="s">
        <v>340</v>
      </c>
      <c r="E577" s="71">
        <v>8.2245285259637202E-2</v>
      </c>
      <c r="F577" s="68">
        <v>6.82339449541284</v>
      </c>
      <c r="G577" s="71">
        <v>0.132615269382546</v>
      </c>
      <c r="H577" s="68">
        <v>7.2821100917431201</v>
      </c>
      <c r="I577" s="71">
        <v>9.1303922655388702E-4</v>
      </c>
      <c r="J577" s="68">
        <v>9.9770642201834896</v>
      </c>
      <c r="K577" s="71">
        <v>0.113207547169811</v>
      </c>
      <c r="L577" s="68">
        <v>58.314220183486199</v>
      </c>
    </row>
    <row r="578" spans="1:12" x14ac:dyDescent="0.2">
      <c r="A578" s="72" t="s">
        <v>1471</v>
      </c>
      <c r="B578" s="66" t="s">
        <v>1472</v>
      </c>
      <c r="C578" s="67">
        <v>50</v>
      </c>
      <c r="D578" s="67" t="s">
        <v>340</v>
      </c>
      <c r="E578" s="71">
        <v>9.2011844692368505E-2</v>
      </c>
      <c r="F578" s="68">
        <v>20.412844036697201</v>
      </c>
      <c r="G578" s="71">
        <v>0.15821994903251799</v>
      </c>
      <c r="H578" s="68">
        <v>9.00229357798165</v>
      </c>
      <c r="I578" s="71">
        <v>4.6080378747758704E-3</v>
      </c>
      <c r="J578" s="68">
        <v>33.543577981651403</v>
      </c>
      <c r="K578" s="71">
        <v>0.113207547169811</v>
      </c>
      <c r="L578" s="68">
        <v>58.314220183486199</v>
      </c>
    </row>
    <row r="579" spans="1:12" x14ac:dyDescent="0.2">
      <c r="A579" s="72" t="s">
        <v>1473</v>
      </c>
      <c r="B579" s="66" t="s">
        <v>1474</v>
      </c>
      <c r="C579" s="67">
        <v>50</v>
      </c>
      <c r="D579" s="67" t="s">
        <v>340</v>
      </c>
      <c r="E579" s="71">
        <v>0.122168494404251</v>
      </c>
      <c r="F579" s="68">
        <v>45.928899082568797</v>
      </c>
      <c r="G579" s="71">
        <v>0.130605657632931</v>
      </c>
      <c r="H579" s="68">
        <v>7.1674311926605503</v>
      </c>
      <c r="I579" s="71">
        <v>5.0768976047623501E-5</v>
      </c>
      <c r="J579" s="68">
        <v>2.0068807339449499</v>
      </c>
      <c r="K579" s="71">
        <v>0.235849056603774</v>
      </c>
      <c r="L579" s="68">
        <v>76.892201834862405</v>
      </c>
    </row>
    <row r="580" spans="1:12" x14ac:dyDescent="0.2">
      <c r="A580" s="72" t="s">
        <v>1475</v>
      </c>
      <c r="B580" s="66" t="s">
        <v>1476</v>
      </c>
      <c r="C580" s="67">
        <v>50</v>
      </c>
      <c r="D580" s="67" t="s">
        <v>340</v>
      </c>
      <c r="E580" s="71">
        <v>0.13408350038609601</v>
      </c>
      <c r="F580" s="68">
        <v>54.128440366972498</v>
      </c>
      <c r="G580" s="71">
        <v>0.21560496714871299</v>
      </c>
      <c r="H580" s="68">
        <v>14.793577981651399</v>
      </c>
      <c r="I580" s="71">
        <v>4.2555969026555297E-3</v>
      </c>
      <c r="J580" s="68">
        <v>32.052752293578003</v>
      </c>
      <c r="K580" s="71">
        <v>0.182389937106918</v>
      </c>
      <c r="L580" s="68">
        <v>70.412844036697294</v>
      </c>
    </row>
    <row r="581" spans="1:12" x14ac:dyDescent="0.2">
      <c r="A581" s="72" t="s">
        <v>1477</v>
      </c>
      <c r="B581" s="66" t="s">
        <v>1478</v>
      </c>
      <c r="C581" s="67">
        <v>50</v>
      </c>
      <c r="D581" s="67" t="s">
        <v>340</v>
      </c>
      <c r="E581" s="71">
        <v>0.16429001950609101</v>
      </c>
      <c r="F581" s="68">
        <v>66.284403669724796</v>
      </c>
      <c r="G581" s="71">
        <v>0.28458729119232601</v>
      </c>
      <c r="H581" s="68">
        <v>77.637614678899098</v>
      </c>
      <c r="I581" s="71">
        <v>1.9603522042929099E-2</v>
      </c>
      <c r="J581" s="68">
        <v>61.295871559632999</v>
      </c>
      <c r="K581" s="71">
        <v>0.18867924528301899</v>
      </c>
      <c r="L581" s="68">
        <v>71.100917431192698</v>
      </c>
    </row>
    <row r="582" spans="1:12" x14ac:dyDescent="0.2">
      <c r="A582" s="72" t="s">
        <v>1479</v>
      </c>
      <c r="B582" s="66" t="s">
        <v>1480</v>
      </c>
      <c r="C582" s="67">
        <v>50</v>
      </c>
      <c r="D582" s="67" t="s">
        <v>340</v>
      </c>
      <c r="E582" s="71">
        <v>0.12808787709995401</v>
      </c>
      <c r="F582" s="68">
        <v>50</v>
      </c>
      <c r="G582" s="71">
        <v>0.238174471077958</v>
      </c>
      <c r="H582" s="68">
        <v>22.935779816513801</v>
      </c>
      <c r="I582" s="71">
        <v>1.43507217158905E-3</v>
      </c>
      <c r="J582" s="68">
        <v>14.2775229357798</v>
      </c>
      <c r="K582" s="71">
        <v>0.14465408805031399</v>
      </c>
      <c r="L582" s="68">
        <v>64.908256880733902</v>
      </c>
    </row>
    <row r="583" spans="1:12" x14ac:dyDescent="0.2">
      <c r="A583" s="72" t="s">
        <v>1481</v>
      </c>
      <c r="B583" s="66" t="s">
        <v>1482</v>
      </c>
      <c r="C583" s="67">
        <v>50</v>
      </c>
      <c r="D583" s="67" t="s">
        <v>340</v>
      </c>
      <c r="E583" s="71">
        <v>0.15240660075902601</v>
      </c>
      <c r="F583" s="68">
        <v>61.811926605504603</v>
      </c>
      <c r="G583" s="71">
        <v>0.22578971358723299</v>
      </c>
      <c r="H583" s="68">
        <v>17.029816513761499</v>
      </c>
      <c r="I583" s="71">
        <v>1.4448956614372699E-2</v>
      </c>
      <c r="J583" s="68">
        <v>55.160550458715598</v>
      </c>
      <c r="K583" s="71">
        <v>0.21698113207547201</v>
      </c>
      <c r="L583" s="68">
        <v>74.541284403669707</v>
      </c>
    </row>
    <row r="584" spans="1:12" x14ac:dyDescent="0.2">
      <c r="A584" s="72" t="s">
        <v>1483</v>
      </c>
      <c r="B584" s="66" t="s">
        <v>1484</v>
      </c>
      <c r="C584" s="67">
        <v>50</v>
      </c>
      <c r="D584" s="67" t="s">
        <v>340</v>
      </c>
      <c r="E584" s="71">
        <v>0.118954274071114</v>
      </c>
      <c r="F584" s="68">
        <v>43.405963302752298</v>
      </c>
      <c r="G584" s="71">
        <v>0.23580918372517201</v>
      </c>
      <c r="H584" s="68">
        <v>21.330275229357799</v>
      </c>
      <c r="I584" s="71">
        <v>4.7014372303081104E-3</v>
      </c>
      <c r="J584" s="68">
        <v>34.116972477064202</v>
      </c>
      <c r="K584" s="71">
        <v>0.116352201257862</v>
      </c>
      <c r="L584" s="68">
        <v>59.2316513761468</v>
      </c>
    </row>
    <row r="585" spans="1:12" x14ac:dyDescent="0.2">
      <c r="A585" s="72" t="s">
        <v>1485</v>
      </c>
      <c r="B585" s="66" t="s">
        <v>1486</v>
      </c>
      <c r="C585" s="67">
        <v>50</v>
      </c>
      <c r="D585" s="67" t="s">
        <v>340</v>
      </c>
      <c r="E585" s="71">
        <v>0.13762331178904</v>
      </c>
      <c r="F585" s="68">
        <v>55.7912844036697</v>
      </c>
      <c r="G585" s="71">
        <v>0.244488765387912</v>
      </c>
      <c r="H585" s="68">
        <v>27.408256880733902</v>
      </c>
      <c r="I585" s="71">
        <v>1.71450331254172E-3</v>
      </c>
      <c r="J585" s="68">
        <v>16.341743119266098</v>
      </c>
      <c r="K585" s="71">
        <v>0.16666666666666699</v>
      </c>
      <c r="L585" s="68">
        <v>68.75</v>
      </c>
    </row>
    <row r="586" spans="1:12" x14ac:dyDescent="0.2">
      <c r="A586" s="72" t="s">
        <v>1487</v>
      </c>
      <c r="B586" s="66" t="s">
        <v>1488</v>
      </c>
      <c r="C586" s="67">
        <v>50</v>
      </c>
      <c r="D586" s="67" t="s">
        <v>340</v>
      </c>
      <c r="E586" s="71">
        <v>0.14630079687233799</v>
      </c>
      <c r="F586" s="68">
        <v>59.747706422018403</v>
      </c>
      <c r="G586" s="71">
        <v>0.23589121389156001</v>
      </c>
      <c r="H586" s="68">
        <v>21.444954128440401</v>
      </c>
      <c r="I586" s="71">
        <v>3.73020472555781E-3</v>
      </c>
      <c r="J586" s="68">
        <v>28.841743119266098</v>
      </c>
      <c r="K586" s="71">
        <v>0.199280971999895</v>
      </c>
      <c r="L586" s="68">
        <v>72.362385321100902</v>
      </c>
    </row>
    <row r="587" spans="1:12" x14ac:dyDescent="0.2">
      <c r="A587" s="72" t="s">
        <v>1489</v>
      </c>
      <c r="B587" s="66" t="s">
        <v>1490</v>
      </c>
      <c r="C587" s="67">
        <v>50</v>
      </c>
      <c r="D587" s="67" t="s">
        <v>340</v>
      </c>
      <c r="E587" s="71">
        <v>0.13660418967250301</v>
      </c>
      <c r="F587" s="68">
        <v>55.332568807339499</v>
      </c>
      <c r="G587" s="71">
        <v>0.24959075140687301</v>
      </c>
      <c r="H587" s="68">
        <v>39.162844036697201</v>
      </c>
      <c r="I587" s="71">
        <v>9.2784213842190301E-3</v>
      </c>
      <c r="J587" s="68">
        <v>46.616972477064202</v>
      </c>
      <c r="K587" s="71">
        <v>0.15094339622641501</v>
      </c>
      <c r="L587" s="68">
        <v>66.112385321100902</v>
      </c>
    </row>
    <row r="588" spans="1:12" x14ac:dyDescent="0.2">
      <c r="A588" s="72" t="s">
        <v>1491</v>
      </c>
      <c r="B588" s="66" t="s">
        <v>1492</v>
      </c>
      <c r="C588" s="67">
        <v>50</v>
      </c>
      <c r="D588" s="67" t="s">
        <v>340</v>
      </c>
      <c r="E588" s="71">
        <v>0.16660368855343599</v>
      </c>
      <c r="F588" s="68">
        <v>67.316513761467903</v>
      </c>
      <c r="G588" s="71">
        <v>0.19604002682186</v>
      </c>
      <c r="H588" s="68">
        <v>12.2133027522936</v>
      </c>
      <c r="I588" s="71">
        <v>8.9826797443192507E-3</v>
      </c>
      <c r="J588" s="68">
        <v>46.158256880733902</v>
      </c>
      <c r="K588" s="71">
        <v>0.29478835909412998</v>
      </c>
      <c r="L588" s="68">
        <v>82.339449541284395</v>
      </c>
    </row>
    <row r="589" spans="1:12" x14ac:dyDescent="0.2">
      <c r="A589" s="72" t="s">
        <v>1493</v>
      </c>
      <c r="B589" s="66" t="s">
        <v>1494</v>
      </c>
      <c r="C589" s="67">
        <v>50</v>
      </c>
      <c r="D589" s="67" t="s">
        <v>340</v>
      </c>
      <c r="E589" s="71">
        <v>9.7595428325241304E-2</v>
      </c>
      <c r="F589" s="68">
        <v>25.688073394495401</v>
      </c>
      <c r="G589" s="71">
        <v>0.232886325264479</v>
      </c>
      <c r="H589" s="68">
        <v>19.7821100917431</v>
      </c>
      <c r="I589" s="71">
        <v>1.51532038289219E-4</v>
      </c>
      <c r="J589" s="68">
        <v>3.4403669724770598</v>
      </c>
      <c r="K589" s="71">
        <v>5.9748427672956003E-2</v>
      </c>
      <c r="L589" s="68">
        <v>44.667431192660601</v>
      </c>
    </row>
    <row r="590" spans="1:12" x14ac:dyDescent="0.2">
      <c r="A590" s="72" t="s">
        <v>1495</v>
      </c>
      <c r="B590" s="66" t="s">
        <v>1496</v>
      </c>
      <c r="C590" s="67">
        <v>50</v>
      </c>
      <c r="D590" s="67" t="s">
        <v>340</v>
      </c>
      <c r="E590" s="71">
        <v>0.124505932261716</v>
      </c>
      <c r="F590" s="68">
        <v>47.4770642201835</v>
      </c>
      <c r="G590" s="71">
        <v>0.23959972600416801</v>
      </c>
      <c r="H590" s="68">
        <v>23.623853211009202</v>
      </c>
      <c r="I590" s="71">
        <v>1.84259908286556E-3</v>
      </c>
      <c r="J590" s="68">
        <v>17.373853211009202</v>
      </c>
      <c r="K590" s="71">
        <v>0.13207547169811301</v>
      </c>
      <c r="L590" s="68">
        <v>62.614678899082598</v>
      </c>
    </row>
    <row r="591" spans="1:12" x14ac:dyDescent="0.2">
      <c r="A591" s="72" t="s">
        <v>1497</v>
      </c>
      <c r="B591" s="66" t="s">
        <v>1498</v>
      </c>
      <c r="C591" s="67">
        <v>50</v>
      </c>
      <c r="D591" s="67" t="s">
        <v>340</v>
      </c>
      <c r="E591" s="71">
        <v>9.8794095856562694E-2</v>
      </c>
      <c r="F591" s="68">
        <v>26.834862385321099</v>
      </c>
      <c r="G591" s="71">
        <v>0.22400242097346501</v>
      </c>
      <c r="H591" s="68">
        <v>16.685779816513801</v>
      </c>
      <c r="I591" s="71">
        <v>5.2822571066134197E-5</v>
      </c>
      <c r="J591" s="68">
        <v>2.0642201834862401</v>
      </c>
      <c r="K591" s="71">
        <v>7.2327044025157203E-2</v>
      </c>
      <c r="L591" s="68">
        <v>46.846330275229398</v>
      </c>
    </row>
    <row r="592" spans="1:12" x14ac:dyDescent="0.2">
      <c r="A592" s="72" t="s">
        <v>1499</v>
      </c>
      <c r="B592" s="66" t="s">
        <v>1500</v>
      </c>
      <c r="C592" s="67">
        <v>50</v>
      </c>
      <c r="D592" s="67" t="s">
        <v>340</v>
      </c>
      <c r="E592" s="71">
        <v>0.21106998008826899</v>
      </c>
      <c r="F592" s="68">
        <v>81.479357798165097</v>
      </c>
      <c r="G592" s="71">
        <v>0.25</v>
      </c>
      <c r="H592" s="68">
        <v>55.7912844036697</v>
      </c>
      <c r="I592" s="71">
        <v>3.71266705269872E-4</v>
      </c>
      <c r="J592" s="68">
        <v>5.3899082568807302</v>
      </c>
      <c r="K592" s="71">
        <v>0.38283867355953899</v>
      </c>
      <c r="L592" s="68">
        <v>90.825688073394502</v>
      </c>
    </row>
    <row r="593" spans="1:12" x14ac:dyDescent="0.2">
      <c r="A593" s="72" t="s">
        <v>1501</v>
      </c>
      <c r="B593" s="66" t="s">
        <v>1502</v>
      </c>
      <c r="C593" s="67">
        <v>50</v>
      </c>
      <c r="D593" s="67" t="s">
        <v>340</v>
      </c>
      <c r="E593" s="71">
        <v>0.13232557777168699</v>
      </c>
      <c r="F593" s="68">
        <v>52.866972477064202</v>
      </c>
      <c r="G593" s="71">
        <v>0.25608989734003001</v>
      </c>
      <c r="H593" s="68">
        <v>62.557339449541303</v>
      </c>
      <c r="I593" s="71">
        <v>1.3542916480921801E-3</v>
      </c>
      <c r="J593" s="68">
        <v>13.5321100917431</v>
      </c>
      <c r="K593" s="71">
        <v>0.13953254432693901</v>
      </c>
      <c r="L593" s="68">
        <v>63.876146788990802</v>
      </c>
    </row>
    <row r="594" spans="1:12" x14ac:dyDescent="0.2">
      <c r="A594" s="72" t="s">
        <v>1503</v>
      </c>
      <c r="B594" s="66" t="s">
        <v>1504</v>
      </c>
      <c r="C594" s="67">
        <v>50</v>
      </c>
      <c r="D594" s="67" t="s">
        <v>340</v>
      </c>
      <c r="E594" s="71">
        <v>0.15748429770963299</v>
      </c>
      <c r="F594" s="68">
        <v>64.048165137614703</v>
      </c>
      <c r="G594" s="71">
        <v>0.25083421324213001</v>
      </c>
      <c r="H594" s="68">
        <v>57.052752293578003</v>
      </c>
      <c r="I594" s="71">
        <v>3.2512927052066301E-4</v>
      </c>
      <c r="J594" s="68">
        <v>5.2752293577981701</v>
      </c>
      <c r="K594" s="71">
        <v>0.221293550616247</v>
      </c>
      <c r="L594" s="68">
        <v>75</v>
      </c>
    </row>
    <row r="595" spans="1:12" x14ac:dyDescent="0.2">
      <c r="A595" s="72" t="s">
        <v>1420</v>
      </c>
      <c r="B595" s="66" t="s">
        <v>1505</v>
      </c>
      <c r="C595" s="67">
        <v>50</v>
      </c>
      <c r="D595" s="67" t="s">
        <v>340</v>
      </c>
      <c r="E595" s="71">
        <v>0.17673227757203</v>
      </c>
      <c r="F595" s="68">
        <v>70.642201834862405</v>
      </c>
      <c r="G595" s="71">
        <v>0.24826220683981901</v>
      </c>
      <c r="H595" s="68">
        <v>33.084862385321102</v>
      </c>
      <c r="I595" s="71">
        <v>7.1819557631673699E-3</v>
      </c>
      <c r="J595" s="68">
        <v>41.685779816513801</v>
      </c>
      <c r="K595" s="71">
        <v>0.274752670113103</v>
      </c>
      <c r="L595" s="68">
        <v>80.676605504587101</v>
      </c>
    </row>
    <row r="596" spans="1:12" x14ac:dyDescent="0.2">
      <c r="A596" s="72" t="s">
        <v>1506</v>
      </c>
      <c r="B596" s="66" t="s">
        <v>1507</v>
      </c>
      <c r="C596" s="67">
        <v>50</v>
      </c>
      <c r="D596" s="67" t="s">
        <v>340</v>
      </c>
      <c r="E596" s="71">
        <v>0.27175685141654798</v>
      </c>
      <c r="F596" s="68">
        <v>91.685779816513801</v>
      </c>
      <c r="G596" s="71">
        <v>0.24838449719109801</v>
      </c>
      <c r="H596" s="68">
        <v>33.314220183486199</v>
      </c>
      <c r="I596" s="71">
        <v>1.29880712196391E-3</v>
      </c>
      <c r="J596" s="68">
        <v>13.302752293577999</v>
      </c>
      <c r="K596" s="71">
        <v>0.56558724993658205</v>
      </c>
      <c r="L596" s="68">
        <v>96.387614678899098</v>
      </c>
    </row>
    <row r="597" spans="1:12" x14ac:dyDescent="0.2">
      <c r="A597" s="72" t="s">
        <v>1508</v>
      </c>
      <c r="B597" s="66" t="s">
        <v>1509</v>
      </c>
      <c r="C597" s="67">
        <v>50</v>
      </c>
      <c r="D597" s="67" t="s">
        <v>340</v>
      </c>
      <c r="E597" s="71">
        <v>0.25948923602086099</v>
      </c>
      <c r="F597" s="68">
        <v>90.7683486238532</v>
      </c>
      <c r="G597" s="71">
        <v>0.24700842907651999</v>
      </c>
      <c r="H597" s="68">
        <v>30.275229357798199</v>
      </c>
      <c r="I597" s="71">
        <v>2.79875292348418E-3</v>
      </c>
      <c r="J597" s="68">
        <v>22.821100917431199</v>
      </c>
      <c r="K597" s="71">
        <v>0.52866052606257796</v>
      </c>
      <c r="L597" s="68">
        <v>96.043577981651396</v>
      </c>
    </row>
    <row r="598" spans="1:12" x14ac:dyDescent="0.2">
      <c r="A598" s="72" t="s">
        <v>1510</v>
      </c>
      <c r="B598" s="66" t="s">
        <v>1511</v>
      </c>
      <c r="C598" s="67">
        <v>50</v>
      </c>
      <c r="D598" s="67" t="s">
        <v>340</v>
      </c>
      <c r="E598" s="71">
        <v>0.17408178909230199</v>
      </c>
      <c r="F598" s="68">
        <v>69.954128440367001</v>
      </c>
      <c r="G598" s="71">
        <v>0.24936524086513001</v>
      </c>
      <c r="H598" s="68">
        <v>37.327981651376099</v>
      </c>
      <c r="I598" s="71">
        <v>1.2721103867232701E-3</v>
      </c>
      <c r="J598" s="68">
        <v>13.073394495412799</v>
      </c>
      <c r="K598" s="71">
        <v>0.27160801602505202</v>
      </c>
      <c r="L598" s="68">
        <v>80.447247706422004</v>
      </c>
    </row>
    <row r="599" spans="1:12" x14ac:dyDescent="0.2">
      <c r="A599" s="72" t="s">
        <v>1512</v>
      </c>
      <c r="B599" s="66" t="s">
        <v>1513</v>
      </c>
      <c r="C599" s="67">
        <v>50</v>
      </c>
      <c r="D599" s="67" t="s">
        <v>340</v>
      </c>
      <c r="E599" s="71">
        <v>0.31163744267899901</v>
      </c>
      <c r="F599" s="68">
        <v>94.954128440367001</v>
      </c>
      <c r="G599" s="71">
        <v>0.248063031077109</v>
      </c>
      <c r="H599" s="68">
        <v>32.454128440367001</v>
      </c>
      <c r="I599" s="71">
        <v>1.40655240726844E-3</v>
      </c>
      <c r="J599" s="68">
        <v>13.8761467889908</v>
      </c>
      <c r="K599" s="71">
        <v>0.68544274455262</v>
      </c>
      <c r="L599" s="68">
        <v>97.362385321100902</v>
      </c>
    </row>
    <row r="600" spans="1:12" x14ac:dyDescent="0.2">
      <c r="A600" s="72" t="s">
        <v>1514</v>
      </c>
      <c r="B600" s="66" t="s">
        <v>1515</v>
      </c>
      <c r="C600" s="67">
        <v>50</v>
      </c>
      <c r="D600" s="67" t="s">
        <v>340</v>
      </c>
      <c r="E600" s="71">
        <v>0.13865788421217901</v>
      </c>
      <c r="F600" s="68">
        <v>56.5366972477064</v>
      </c>
      <c r="G600" s="71">
        <v>0.248595780835869</v>
      </c>
      <c r="H600" s="68">
        <v>34.174311926605498</v>
      </c>
      <c r="I600" s="71">
        <v>7.1120513400069001E-4</v>
      </c>
      <c r="J600" s="68">
        <v>8.4288990825688099</v>
      </c>
      <c r="K600" s="71">
        <v>0.16666666666666699</v>
      </c>
      <c r="L600" s="68">
        <v>68.75</v>
      </c>
    </row>
    <row r="601" spans="1:12" x14ac:dyDescent="0.2">
      <c r="A601" s="72" t="s">
        <v>1516</v>
      </c>
      <c r="B601" s="66" t="s">
        <v>1517</v>
      </c>
      <c r="C601" s="67">
        <v>50</v>
      </c>
      <c r="D601" s="67" t="s">
        <v>340</v>
      </c>
      <c r="E601" s="71">
        <v>0.21906298723555501</v>
      </c>
      <c r="F601" s="68">
        <v>84.174311926605498</v>
      </c>
      <c r="G601" s="71">
        <v>0.24854553281675401</v>
      </c>
      <c r="H601" s="68">
        <v>33.887614678899098</v>
      </c>
      <c r="I601" s="71">
        <v>2.62441226129346E-3</v>
      </c>
      <c r="J601" s="68">
        <v>21.616972477064198</v>
      </c>
      <c r="K601" s="71">
        <v>0.406019016628616</v>
      </c>
      <c r="L601" s="68">
        <v>92.889908256880702</v>
      </c>
    </row>
    <row r="602" spans="1:12" x14ac:dyDescent="0.2">
      <c r="A602" s="72" t="s">
        <v>1518</v>
      </c>
      <c r="B602" s="66" t="s">
        <v>1519</v>
      </c>
      <c r="C602" s="67">
        <v>50</v>
      </c>
      <c r="D602" s="67" t="s">
        <v>340</v>
      </c>
      <c r="E602" s="71">
        <v>0.16319516324404101</v>
      </c>
      <c r="F602" s="68">
        <v>65.997706422018396</v>
      </c>
      <c r="G602" s="71">
        <v>0.18110154822512001</v>
      </c>
      <c r="H602" s="68">
        <v>10.894495412844</v>
      </c>
      <c r="I602" s="71">
        <v>1.11696606067012E-3</v>
      </c>
      <c r="J602" s="68">
        <v>11.7545871559633</v>
      </c>
      <c r="K602" s="71">
        <v>0.30736697544633101</v>
      </c>
      <c r="L602" s="68">
        <v>83.371559633027502</v>
      </c>
    </row>
    <row r="603" spans="1:12" x14ac:dyDescent="0.2">
      <c r="A603" s="72" t="s">
        <v>1520</v>
      </c>
      <c r="B603" s="66" t="s">
        <v>1521</v>
      </c>
      <c r="C603" s="67">
        <v>50</v>
      </c>
      <c r="D603" s="67" t="s">
        <v>340</v>
      </c>
      <c r="E603" s="71">
        <v>0.19224005129562999</v>
      </c>
      <c r="F603" s="68">
        <v>75.344036697247702</v>
      </c>
      <c r="G603" s="71">
        <v>0.246803804731584</v>
      </c>
      <c r="H603" s="68">
        <v>30.045871559632999</v>
      </c>
      <c r="I603" s="71">
        <v>1.7045595453464299E-3</v>
      </c>
      <c r="J603" s="68">
        <v>16.112385321100898</v>
      </c>
      <c r="K603" s="71">
        <v>0.328211789609958</v>
      </c>
      <c r="L603" s="68">
        <v>85.493119266055004</v>
      </c>
    </row>
    <row r="604" spans="1:12" x14ac:dyDescent="0.2">
      <c r="A604" s="72" t="s">
        <v>1522</v>
      </c>
      <c r="B604" s="66" t="s">
        <v>1523</v>
      </c>
      <c r="C604" s="67">
        <v>50</v>
      </c>
      <c r="D604" s="67" t="s">
        <v>340</v>
      </c>
      <c r="E604" s="71">
        <v>0.30613976939564502</v>
      </c>
      <c r="F604" s="68">
        <v>94.323394495412899</v>
      </c>
      <c r="G604" s="71">
        <v>0.247435839112639</v>
      </c>
      <c r="H604" s="68">
        <v>30.9633027522936</v>
      </c>
      <c r="I604" s="71">
        <v>1.26399496192809E-3</v>
      </c>
      <c r="J604" s="68">
        <v>13.0160550458716</v>
      </c>
      <c r="K604" s="71">
        <v>0.66971947411236799</v>
      </c>
      <c r="L604" s="68">
        <v>97.247706422018396</v>
      </c>
    </row>
    <row r="605" spans="1:12" x14ac:dyDescent="0.2">
      <c r="A605" s="72" t="s">
        <v>1524</v>
      </c>
      <c r="B605" s="66" t="s">
        <v>1525</v>
      </c>
      <c r="C605" s="67">
        <v>50</v>
      </c>
      <c r="D605" s="67" t="s">
        <v>340</v>
      </c>
      <c r="E605" s="71">
        <v>0.22911595025818901</v>
      </c>
      <c r="F605" s="68">
        <v>87.041284403669707</v>
      </c>
      <c r="G605" s="71">
        <v>0.19914783124157501</v>
      </c>
      <c r="H605" s="68">
        <v>12.6146788990826</v>
      </c>
      <c r="I605" s="71">
        <v>1.2291217976691099E-3</v>
      </c>
      <c r="J605" s="68">
        <v>12.7866972477064</v>
      </c>
      <c r="K605" s="71">
        <v>0.48697089773532498</v>
      </c>
      <c r="L605" s="68">
        <v>95.5275229357798</v>
      </c>
    </row>
    <row r="606" spans="1:12" x14ac:dyDescent="0.2">
      <c r="A606" s="72" t="s">
        <v>1526</v>
      </c>
      <c r="B606" s="66" t="s">
        <v>1527</v>
      </c>
      <c r="C606" s="67">
        <v>50</v>
      </c>
      <c r="D606" s="67" t="s">
        <v>340</v>
      </c>
      <c r="E606" s="71">
        <v>0.278997691828059</v>
      </c>
      <c r="F606" s="68">
        <v>92.603211009174302</v>
      </c>
      <c r="G606" s="71">
        <v>0.14292549384460301</v>
      </c>
      <c r="H606" s="68">
        <v>8.1995412844036704</v>
      </c>
      <c r="I606" s="71">
        <v>5.4033750039799499E-12</v>
      </c>
      <c r="J606" s="68">
        <v>1.0321100917431201</v>
      </c>
      <c r="K606" s="71">
        <v>0.69406758163417104</v>
      </c>
      <c r="L606" s="68">
        <v>97.477064220183493</v>
      </c>
    </row>
    <row r="607" spans="1:12" x14ac:dyDescent="0.2">
      <c r="A607" s="72" t="s">
        <v>1528</v>
      </c>
      <c r="B607" s="66" t="s">
        <v>1529</v>
      </c>
      <c r="C607" s="67">
        <v>51</v>
      </c>
      <c r="D607" s="67" t="s">
        <v>340</v>
      </c>
      <c r="E607" s="71">
        <v>0.16060017543181901</v>
      </c>
      <c r="F607" s="68">
        <v>65.080275229357795</v>
      </c>
      <c r="G607" s="71">
        <v>0.24964856684051501</v>
      </c>
      <c r="H607" s="68">
        <v>39.621559633027502</v>
      </c>
      <c r="I607" s="71">
        <v>5.7368651153195099E-3</v>
      </c>
      <c r="J607" s="68">
        <v>37.557339449541303</v>
      </c>
      <c r="K607" s="71">
        <v>0.22641509433962301</v>
      </c>
      <c r="L607" s="68">
        <v>75.802752293577996</v>
      </c>
    </row>
    <row r="608" spans="1:12" x14ac:dyDescent="0.2">
      <c r="A608" s="72" t="s">
        <v>1530</v>
      </c>
      <c r="B608" s="66" t="s">
        <v>1531</v>
      </c>
      <c r="C608" s="67">
        <v>50</v>
      </c>
      <c r="D608" s="67" t="s">
        <v>340</v>
      </c>
      <c r="E608" s="71">
        <v>0.235836168238681</v>
      </c>
      <c r="F608" s="68">
        <v>88.130733944954102</v>
      </c>
      <c r="G608" s="71">
        <v>0.20891618732176501</v>
      </c>
      <c r="H608" s="68">
        <v>13.589449541284401</v>
      </c>
      <c r="I608" s="71">
        <v>2.99658257740326E-3</v>
      </c>
      <c r="J608" s="68">
        <v>24.025229357798199</v>
      </c>
      <c r="K608" s="71">
        <v>0.49559573481687602</v>
      </c>
      <c r="L608" s="68">
        <v>95.756880733944996</v>
      </c>
    </row>
    <row r="609" spans="1:12" x14ac:dyDescent="0.2">
      <c r="A609" s="72" t="s">
        <v>1532</v>
      </c>
      <c r="B609" s="66" t="s">
        <v>1533</v>
      </c>
      <c r="C609" s="67">
        <v>51</v>
      </c>
      <c r="D609" s="67" t="s">
        <v>340</v>
      </c>
      <c r="E609" s="71">
        <v>0.16273952407237499</v>
      </c>
      <c r="F609" s="68">
        <v>65.825688073394502</v>
      </c>
      <c r="G609" s="71">
        <v>0.24976298693778301</v>
      </c>
      <c r="H609" s="68">
        <v>40.4816513761468</v>
      </c>
      <c r="I609" s="71">
        <v>8.8958368516676798E-3</v>
      </c>
      <c r="J609" s="68">
        <v>45.928899082568797</v>
      </c>
      <c r="K609" s="71">
        <v>0.22955974842767299</v>
      </c>
      <c r="L609" s="68">
        <v>76.204128440367001</v>
      </c>
    </row>
    <row r="610" spans="1:12" x14ac:dyDescent="0.2">
      <c r="A610" s="72" t="s">
        <v>1534</v>
      </c>
      <c r="B610" s="66" t="s">
        <v>1535</v>
      </c>
      <c r="C610" s="67">
        <v>50</v>
      </c>
      <c r="D610" s="67" t="s">
        <v>340</v>
      </c>
      <c r="E610" s="71">
        <v>0.28280094026831498</v>
      </c>
      <c r="F610" s="68">
        <v>92.947247706422004</v>
      </c>
      <c r="G610" s="71">
        <v>0.133271789847376</v>
      </c>
      <c r="H610" s="68">
        <v>7.3394495412843996</v>
      </c>
      <c r="I610" s="71">
        <v>1.4774141147297399E-2</v>
      </c>
      <c r="J610" s="68">
        <v>55.619266055045898</v>
      </c>
      <c r="K610" s="71">
        <v>0.700356889810272</v>
      </c>
      <c r="L610" s="68">
        <v>97.534403669724796</v>
      </c>
    </row>
    <row r="611" spans="1:12" x14ac:dyDescent="0.2">
      <c r="A611" s="72" t="s">
        <v>1536</v>
      </c>
      <c r="B611" s="66" t="s">
        <v>1537</v>
      </c>
      <c r="C611" s="67">
        <v>50</v>
      </c>
      <c r="D611" s="67" t="s">
        <v>340</v>
      </c>
      <c r="E611" s="71">
        <v>0.241563120433822</v>
      </c>
      <c r="F611" s="68">
        <v>89.220183486238497</v>
      </c>
      <c r="G611" s="71">
        <v>0.163319510813385</v>
      </c>
      <c r="H611" s="68">
        <v>9.4036697247706407</v>
      </c>
      <c r="I611" s="71">
        <v>2.88103391020012E-3</v>
      </c>
      <c r="J611" s="68">
        <v>23.394495412844002</v>
      </c>
      <c r="K611" s="71">
        <v>0.55848881657788196</v>
      </c>
      <c r="L611" s="68">
        <v>96.330275229357795</v>
      </c>
    </row>
    <row r="612" spans="1:12" x14ac:dyDescent="0.2">
      <c r="A612" s="72" t="s">
        <v>1538</v>
      </c>
      <c r="B612" s="66" t="s">
        <v>1539</v>
      </c>
      <c r="C612" s="67">
        <v>51</v>
      </c>
      <c r="D612" s="67" t="s">
        <v>340</v>
      </c>
      <c r="E612" s="71">
        <v>0.130892754059653</v>
      </c>
      <c r="F612" s="68">
        <v>52.178899082568797</v>
      </c>
      <c r="G612" s="71">
        <v>0.24680138310517699</v>
      </c>
      <c r="H612" s="68">
        <v>29.9885321100917</v>
      </c>
      <c r="I612" s="71">
        <v>2.0090715551769899E-2</v>
      </c>
      <c r="J612" s="68">
        <v>61.811926605504603</v>
      </c>
      <c r="K612" s="71">
        <v>0.12578616352201299</v>
      </c>
      <c r="L612" s="68">
        <v>61.410550458715598</v>
      </c>
    </row>
    <row r="613" spans="1:12" x14ac:dyDescent="0.2">
      <c r="A613" s="72" t="s">
        <v>1540</v>
      </c>
      <c r="B613" s="66" t="s">
        <v>1541</v>
      </c>
      <c r="C613" s="67">
        <v>51</v>
      </c>
      <c r="D613" s="67" t="s">
        <v>340</v>
      </c>
      <c r="E613" s="71">
        <v>0.21862582117222501</v>
      </c>
      <c r="F613" s="68">
        <v>84.002293577981604</v>
      </c>
      <c r="G613" s="71">
        <v>0.19637450973346801</v>
      </c>
      <c r="H613" s="68">
        <v>12.2706422018349</v>
      </c>
      <c r="I613" s="71">
        <v>2.0017072930610699E-3</v>
      </c>
      <c r="J613" s="68">
        <v>18.119266055045902</v>
      </c>
      <c r="K613" s="71">
        <v>0.45750124649014701</v>
      </c>
      <c r="L613" s="68">
        <v>94.724770642201804</v>
      </c>
    </row>
    <row r="614" spans="1:12" x14ac:dyDescent="0.2">
      <c r="A614" s="72" t="s">
        <v>1542</v>
      </c>
      <c r="B614" s="66" t="s">
        <v>1543</v>
      </c>
      <c r="C614" s="67">
        <v>51</v>
      </c>
      <c r="D614" s="67" t="s">
        <v>340</v>
      </c>
      <c r="E614" s="71">
        <v>0.17619790021411399</v>
      </c>
      <c r="F614" s="68">
        <v>70.584862385321102</v>
      </c>
      <c r="G614" s="71">
        <v>0.249515984786399</v>
      </c>
      <c r="H614" s="68">
        <v>38.360091743119298</v>
      </c>
      <c r="I614" s="71">
        <v>4.3250457428421103E-3</v>
      </c>
      <c r="J614" s="68">
        <v>32.454128440367001</v>
      </c>
      <c r="K614" s="71">
        <v>0.274752670113103</v>
      </c>
      <c r="L614" s="68">
        <v>80.676605504587101</v>
      </c>
    </row>
    <row r="615" spans="1:12" x14ac:dyDescent="0.2">
      <c r="A615" s="72" t="s">
        <v>1544</v>
      </c>
      <c r="B615" s="66" t="s">
        <v>1545</v>
      </c>
      <c r="C615" s="67">
        <v>50</v>
      </c>
      <c r="D615" s="67" t="s">
        <v>340</v>
      </c>
      <c r="E615" s="71">
        <v>0.29221286180636602</v>
      </c>
      <c r="F615" s="68">
        <v>93.405963302752298</v>
      </c>
      <c r="G615" s="71">
        <v>0.163686126128367</v>
      </c>
      <c r="H615" s="68">
        <v>9.5183486238532105</v>
      </c>
      <c r="I615" s="71">
        <v>1.6953128258687699E-5</v>
      </c>
      <c r="J615" s="68">
        <v>1.4908256880733901</v>
      </c>
      <c r="K615" s="71">
        <v>0.71293550616247303</v>
      </c>
      <c r="L615" s="68">
        <v>97.763761467889907</v>
      </c>
    </row>
    <row r="616" spans="1:12" x14ac:dyDescent="0.2">
      <c r="A616" s="72" t="s">
        <v>1546</v>
      </c>
      <c r="B616" s="66" t="s">
        <v>1547</v>
      </c>
      <c r="C616" s="67">
        <v>50</v>
      </c>
      <c r="D616" s="67" t="s">
        <v>340</v>
      </c>
      <c r="E616" s="71">
        <v>0.26610259155205901</v>
      </c>
      <c r="F616" s="68">
        <v>91.284403669724796</v>
      </c>
      <c r="G616" s="71">
        <v>0.170159284927904</v>
      </c>
      <c r="H616" s="68">
        <v>9.9770642201834896</v>
      </c>
      <c r="I616" s="71">
        <v>2.4541728486096701E-3</v>
      </c>
      <c r="J616" s="68">
        <v>20.412844036697201</v>
      </c>
      <c r="K616" s="71">
        <v>0.62569431687966404</v>
      </c>
      <c r="L616" s="68">
        <v>97.0183486238532</v>
      </c>
    </row>
    <row r="617" spans="1:12" x14ac:dyDescent="0.2">
      <c r="A617" s="72" t="s">
        <v>920</v>
      </c>
      <c r="B617" s="66" t="s">
        <v>1548</v>
      </c>
      <c r="C617" s="67">
        <v>51</v>
      </c>
      <c r="D617" s="67" t="s">
        <v>340</v>
      </c>
      <c r="E617" s="71">
        <v>0.16671718594159499</v>
      </c>
      <c r="F617" s="68">
        <v>67.431192660550494</v>
      </c>
      <c r="G617" s="71">
        <v>0.24538505452721801</v>
      </c>
      <c r="H617" s="68">
        <v>28.211009174311901</v>
      </c>
      <c r="I617" s="71">
        <v>5.1710658888678299E-3</v>
      </c>
      <c r="J617" s="68">
        <v>36.123853211009198</v>
      </c>
      <c r="K617" s="71">
        <v>0.24959543740869999</v>
      </c>
      <c r="L617" s="68">
        <v>78.038990825688103</v>
      </c>
    </row>
    <row r="618" spans="1:12" x14ac:dyDescent="0.2">
      <c r="A618" s="72" t="s">
        <v>1549</v>
      </c>
      <c r="B618" s="66" t="s">
        <v>1550</v>
      </c>
      <c r="C618" s="67">
        <v>50</v>
      </c>
      <c r="D618" s="67" t="s">
        <v>340</v>
      </c>
      <c r="E618" s="71">
        <v>0.17442416607640901</v>
      </c>
      <c r="F618" s="68">
        <v>70.068807339449506</v>
      </c>
      <c r="G618" s="71">
        <v>0.14981209798287201</v>
      </c>
      <c r="H618" s="68">
        <v>8.6582568807339406</v>
      </c>
      <c r="I618" s="71">
        <v>8.6481413356769097E-4</v>
      </c>
      <c r="J618" s="68">
        <v>9.4036697247706407</v>
      </c>
      <c r="K618" s="71">
        <v>0.37259558611278798</v>
      </c>
      <c r="L618" s="68">
        <v>89.621559633027502</v>
      </c>
    </row>
    <row r="619" spans="1:12" x14ac:dyDescent="0.2">
      <c r="A619" s="72" t="s">
        <v>1551</v>
      </c>
      <c r="B619" s="66" t="s">
        <v>1552</v>
      </c>
      <c r="C619" s="67">
        <v>51</v>
      </c>
      <c r="D619" s="67" t="s">
        <v>340</v>
      </c>
      <c r="E619" s="71">
        <v>0.108010291626151</v>
      </c>
      <c r="F619" s="68">
        <v>34.461009174311897</v>
      </c>
      <c r="G619" s="71">
        <v>0.249949446651834</v>
      </c>
      <c r="H619" s="68">
        <v>42.144495412844002</v>
      </c>
      <c r="I619" s="71">
        <v>2.3766962817815099E-2</v>
      </c>
      <c r="J619" s="68">
        <v>65.137614678899098</v>
      </c>
      <c r="K619" s="71">
        <v>5.0314465408804999E-2</v>
      </c>
      <c r="L619" s="68">
        <v>42.889908256880702</v>
      </c>
    </row>
    <row r="620" spans="1:12" x14ac:dyDescent="0.2">
      <c r="A620" s="72" t="s">
        <v>1553</v>
      </c>
      <c r="B620" s="66" t="s">
        <v>1554</v>
      </c>
      <c r="C620" s="67">
        <v>51</v>
      </c>
      <c r="D620" s="67" t="s">
        <v>340</v>
      </c>
      <c r="E620" s="71">
        <v>0.114950792050796</v>
      </c>
      <c r="F620" s="68">
        <v>40.252293577981703</v>
      </c>
      <c r="G620" s="71">
        <v>0.21858973168024701</v>
      </c>
      <c r="H620" s="68">
        <v>15.6536697247706</v>
      </c>
      <c r="I620" s="71">
        <v>2.13212951137568E-2</v>
      </c>
      <c r="J620" s="68">
        <v>62.844036697247702</v>
      </c>
      <c r="K620" s="71">
        <v>0.104941349358386</v>
      </c>
      <c r="L620" s="68">
        <v>56.25</v>
      </c>
    </row>
    <row r="621" spans="1:12" x14ac:dyDescent="0.2">
      <c r="A621" s="72" t="s">
        <v>1555</v>
      </c>
      <c r="B621" s="66" t="s">
        <v>1556</v>
      </c>
      <c r="C621" s="67">
        <v>51</v>
      </c>
      <c r="D621" s="67" t="s">
        <v>340</v>
      </c>
      <c r="E621" s="71">
        <v>9.6771534407803297E-2</v>
      </c>
      <c r="F621" s="68">
        <v>25.114678899082602</v>
      </c>
      <c r="G621" s="71">
        <v>0.23493014669982601</v>
      </c>
      <c r="H621" s="68">
        <v>20.814220183486199</v>
      </c>
      <c r="I621" s="71">
        <v>5.06999111477896E-3</v>
      </c>
      <c r="J621" s="68">
        <v>35.779816513761503</v>
      </c>
      <c r="K621" s="71">
        <v>5.0314465408804999E-2</v>
      </c>
      <c r="L621" s="68">
        <v>42.889908256880702</v>
      </c>
    </row>
    <row r="622" spans="1:12" x14ac:dyDescent="0.2">
      <c r="A622" s="72" t="s">
        <v>1557</v>
      </c>
      <c r="B622" s="66" t="s">
        <v>1558</v>
      </c>
      <c r="C622" s="67">
        <v>51</v>
      </c>
      <c r="D622" s="67" t="s">
        <v>340</v>
      </c>
      <c r="E622" s="71">
        <v>9.2189571637608603E-2</v>
      </c>
      <c r="F622" s="68">
        <v>20.699541284403701</v>
      </c>
      <c r="G622" s="71">
        <v>0.21200042075329101</v>
      </c>
      <c r="H622" s="68">
        <v>14.105504587156</v>
      </c>
      <c r="I622" s="71">
        <v>4.8198664865793401E-3</v>
      </c>
      <c r="J622" s="68">
        <v>34.862385321100902</v>
      </c>
      <c r="K622" s="71">
        <v>5.9748427672956003E-2</v>
      </c>
      <c r="L622" s="68">
        <v>44.667431192660601</v>
      </c>
    </row>
    <row r="623" spans="1:12" x14ac:dyDescent="0.2">
      <c r="A623" s="72" t="s">
        <v>1559</v>
      </c>
      <c r="B623" s="66" t="s">
        <v>1560</v>
      </c>
      <c r="C623" s="67">
        <v>51</v>
      </c>
      <c r="D623" s="67" t="s">
        <v>340</v>
      </c>
      <c r="E623" s="71">
        <v>0.125703842869553</v>
      </c>
      <c r="F623" s="68">
        <v>48.451834862385297</v>
      </c>
      <c r="G623" s="71">
        <v>0.30737350094976301</v>
      </c>
      <c r="H623" s="68">
        <v>82.396788990825698</v>
      </c>
      <c r="I623" s="71">
        <v>9.9895999859407197E-3</v>
      </c>
      <c r="J623" s="68">
        <v>48.279816513761503</v>
      </c>
      <c r="K623" s="71">
        <v>5.9748427672956003E-2</v>
      </c>
      <c r="L623" s="68">
        <v>44.667431192660601</v>
      </c>
    </row>
    <row r="624" spans="1:12" x14ac:dyDescent="0.2">
      <c r="A624" s="72" t="s">
        <v>1561</v>
      </c>
      <c r="B624" s="66" t="s">
        <v>1562</v>
      </c>
      <c r="C624" s="67">
        <v>51</v>
      </c>
      <c r="D624" s="67" t="s">
        <v>340</v>
      </c>
      <c r="E624" s="71">
        <v>8.9270856878422497E-2</v>
      </c>
      <c r="F624" s="68">
        <v>16.685779816513801</v>
      </c>
      <c r="G624" s="71">
        <v>0.21311071759854999</v>
      </c>
      <c r="H624" s="68">
        <v>14.2775229357798</v>
      </c>
      <c r="I624" s="71">
        <v>1.06766958040132E-2</v>
      </c>
      <c r="J624" s="68">
        <v>49.369266055045898</v>
      </c>
      <c r="K624" s="71">
        <v>4.40251572327044E-2</v>
      </c>
      <c r="L624" s="68">
        <v>41.571100917431203</v>
      </c>
    </row>
    <row r="625" spans="1:12" x14ac:dyDescent="0.2">
      <c r="A625" s="72" t="s">
        <v>1563</v>
      </c>
      <c r="B625" s="66" t="s">
        <v>1564</v>
      </c>
      <c r="C625" s="67">
        <v>51</v>
      </c>
      <c r="D625" s="67" t="s">
        <v>340</v>
      </c>
      <c r="E625" s="71">
        <v>0.10697677774818699</v>
      </c>
      <c r="F625" s="68">
        <v>33.543577981651403</v>
      </c>
      <c r="G625" s="71">
        <v>0.29804738588839602</v>
      </c>
      <c r="H625" s="68">
        <v>80.561926605504595</v>
      </c>
      <c r="I625" s="71">
        <v>1.0304331003963199E-2</v>
      </c>
      <c r="J625" s="68">
        <v>48.681192660550501</v>
      </c>
      <c r="K625" s="71">
        <v>1.25786163522013E-2</v>
      </c>
      <c r="L625" s="68">
        <v>34.059633027522899</v>
      </c>
    </row>
    <row r="626" spans="1:12" x14ac:dyDescent="0.2">
      <c r="A626" s="72" t="s">
        <v>1416</v>
      </c>
      <c r="B626" s="66" t="s">
        <v>1565</v>
      </c>
      <c r="C626" s="67">
        <v>51</v>
      </c>
      <c r="D626" s="67" t="s">
        <v>340</v>
      </c>
      <c r="E626" s="71">
        <v>9.3682705514254602E-2</v>
      </c>
      <c r="F626" s="68">
        <v>22.2477064220184</v>
      </c>
      <c r="G626" s="71">
        <v>0.21047784273546899</v>
      </c>
      <c r="H626" s="68">
        <v>13.818807339449499</v>
      </c>
      <c r="I626" s="71">
        <v>2.9689770662640801E-2</v>
      </c>
      <c r="J626" s="68">
        <v>69.495412844036693</v>
      </c>
      <c r="K626" s="71">
        <v>4.08805031446541E-2</v>
      </c>
      <c r="L626" s="68">
        <v>40.711009174311897</v>
      </c>
    </row>
    <row r="627" spans="1:12" x14ac:dyDescent="0.2">
      <c r="A627" s="72" t="s">
        <v>1566</v>
      </c>
      <c r="B627" s="66" t="s">
        <v>1567</v>
      </c>
      <c r="C627" s="67">
        <v>51</v>
      </c>
      <c r="D627" s="67" t="s">
        <v>340</v>
      </c>
      <c r="E627" s="71">
        <v>0.106180814565267</v>
      </c>
      <c r="F627" s="68">
        <v>32.683486238532097</v>
      </c>
      <c r="G627" s="71">
        <v>0.28103108215901401</v>
      </c>
      <c r="H627" s="68">
        <v>75.745412844036693</v>
      </c>
      <c r="I627" s="71">
        <v>1.2354128832385999E-2</v>
      </c>
      <c r="J627" s="68">
        <v>52.408256880734001</v>
      </c>
      <c r="K627" s="71">
        <v>2.51572327044025E-2</v>
      </c>
      <c r="L627" s="68">
        <v>37.557339449541303</v>
      </c>
    </row>
    <row r="628" spans="1:12" x14ac:dyDescent="0.2">
      <c r="A628" s="72" t="s">
        <v>1568</v>
      </c>
      <c r="B628" s="66" t="s">
        <v>1569</v>
      </c>
      <c r="C628" s="67">
        <v>51</v>
      </c>
      <c r="D628" s="67" t="s">
        <v>340</v>
      </c>
      <c r="E628" s="71">
        <v>9.8986257134432001E-2</v>
      </c>
      <c r="F628" s="68">
        <v>27.064220183486199</v>
      </c>
      <c r="G628" s="71">
        <v>0.26807167819987199</v>
      </c>
      <c r="H628" s="68">
        <v>69.954128440367001</v>
      </c>
      <c r="I628" s="71">
        <v>1.6308476851223198E-2</v>
      </c>
      <c r="J628" s="68">
        <v>57.110091743119298</v>
      </c>
      <c r="K628" s="71">
        <v>1.25786163522013E-2</v>
      </c>
      <c r="L628" s="68">
        <v>34.059633027522899</v>
      </c>
    </row>
    <row r="629" spans="1:12" x14ac:dyDescent="0.2">
      <c r="A629" s="72" t="s">
        <v>1570</v>
      </c>
      <c r="B629" s="66" t="s">
        <v>1571</v>
      </c>
      <c r="C629" s="67">
        <v>51</v>
      </c>
      <c r="D629" s="67" t="s">
        <v>340</v>
      </c>
      <c r="E629" s="71">
        <v>0.11821371491103901</v>
      </c>
      <c r="F629" s="68">
        <v>42.7178899082569</v>
      </c>
      <c r="G629" s="71">
        <v>0.24943213676569201</v>
      </c>
      <c r="H629" s="68">
        <v>37.7866972477064</v>
      </c>
      <c r="I629" s="71">
        <v>5.80391966466711E-2</v>
      </c>
      <c r="J629" s="68">
        <v>80.217889908256893</v>
      </c>
      <c r="K629" s="71">
        <v>4.71698113207547E-2</v>
      </c>
      <c r="L629" s="68">
        <v>42.087155963302799</v>
      </c>
    </row>
    <row r="630" spans="1:12" x14ac:dyDescent="0.2">
      <c r="A630" s="72" t="s">
        <v>1572</v>
      </c>
      <c r="B630" s="66" t="s">
        <v>1573</v>
      </c>
      <c r="C630" s="67">
        <v>51</v>
      </c>
      <c r="D630" s="67" t="s">
        <v>340</v>
      </c>
      <c r="E630" s="71">
        <v>0.10229498071919201</v>
      </c>
      <c r="F630" s="68">
        <v>29.816513761467899</v>
      </c>
      <c r="G630" s="71">
        <v>0.25243277852365598</v>
      </c>
      <c r="H630" s="68">
        <v>58.830275229357802</v>
      </c>
      <c r="I630" s="71">
        <v>3.8728893193666798E-2</v>
      </c>
      <c r="J630" s="68">
        <v>73.107798165137595</v>
      </c>
      <c r="K630" s="71">
        <v>1.57232704402516E-2</v>
      </c>
      <c r="L630" s="68">
        <v>34.862385321100902</v>
      </c>
    </row>
    <row r="631" spans="1:12" x14ac:dyDescent="0.2">
      <c r="A631" s="72" t="s">
        <v>1574</v>
      </c>
      <c r="B631" s="66" t="s">
        <v>1575</v>
      </c>
      <c r="C631" s="67">
        <v>51</v>
      </c>
      <c r="D631" s="67" t="s">
        <v>340</v>
      </c>
      <c r="E631" s="71">
        <v>0.110279127999541</v>
      </c>
      <c r="F631" s="68">
        <v>36.238532110091697</v>
      </c>
      <c r="G631" s="71">
        <v>0.28999318985647898</v>
      </c>
      <c r="H631" s="68">
        <v>78.899082568807302</v>
      </c>
      <c r="I631" s="71">
        <v>2.1976269613841502E-2</v>
      </c>
      <c r="J631" s="68">
        <v>63.589449541284402</v>
      </c>
      <c r="K631" s="71">
        <v>1.88679245283019E-2</v>
      </c>
      <c r="L631" s="68">
        <v>36.123853211009198</v>
      </c>
    </row>
    <row r="632" spans="1:12" x14ac:dyDescent="0.2">
      <c r="A632" s="72" t="s">
        <v>1576</v>
      </c>
      <c r="B632" s="66" t="s">
        <v>1577</v>
      </c>
      <c r="C632" s="67">
        <v>51</v>
      </c>
      <c r="D632" s="67" t="s">
        <v>340</v>
      </c>
      <c r="E632" s="71">
        <v>0.108415039919529</v>
      </c>
      <c r="F632" s="68">
        <v>34.862385321100902</v>
      </c>
      <c r="G632" s="71">
        <v>0.26235833584270801</v>
      </c>
      <c r="H632" s="68">
        <v>67.316513761467903</v>
      </c>
      <c r="I632" s="71">
        <v>3.45848971234268E-2</v>
      </c>
      <c r="J632" s="68">
        <v>71.444954128440401</v>
      </c>
      <c r="K632" s="71">
        <v>2.83018867924529E-2</v>
      </c>
      <c r="L632" s="68">
        <v>38.130733944954102</v>
      </c>
    </row>
    <row r="633" spans="1:12" x14ac:dyDescent="0.2">
      <c r="A633" s="72" t="s">
        <v>1578</v>
      </c>
      <c r="B633" s="66" t="s">
        <v>1579</v>
      </c>
      <c r="C633" s="67">
        <v>51</v>
      </c>
      <c r="D633" s="67" t="s">
        <v>340</v>
      </c>
      <c r="E633" s="71">
        <v>0.13485048091923199</v>
      </c>
      <c r="F633" s="68">
        <v>54.7591743119266</v>
      </c>
      <c r="G633" s="71">
        <v>0.39800406394014398</v>
      </c>
      <c r="H633" s="68">
        <v>90.653669724770694</v>
      </c>
      <c r="I633" s="71">
        <v>6.5473788175517602E-3</v>
      </c>
      <c r="J633" s="68">
        <v>39.793577981651403</v>
      </c>
      <c r="K633" s="71">
        <v>0</v>
      </c>
      <c r="L633" s="68">
        <v>24.827981651376099</v>
      </c>
    </row>
    <row r="634" spans="1:12" x14ac:dyDescent="0.2">
      <c r="A634" s="72" t="s">
        <v>1580</v>
      </c>
      <c r="B634" s="66" t="s">
        <v>1581</v>
      </c>
      <c r="C634" s="67">
        <v>51</v>
      </c>
      <c r="D634" s="67" t="s">
        <v>340</v>
      </c>
      <c r="E634" s="71">
        <v>9.4838049165833604E-2</v>
      </c>
      <c r="F634" s="68">
        <v>23.394495412844002</v>
      </c>
      <c r="G634" s="71">
        <v>0.25234177329197599</v>
      </c>
      <c r="H634" s="68">
        <v>58.658256880734001</v>
      </c>
      <c r="I634" s="71">
        <v>2.58830660294238E-2</v>
      </c>
      <c r="J634" s="68">
        <v>66.341743119266098</v>
      </c>
      <c r="K634" s="71">
        <v>6.2893081761006397E-3</v>
      </c>
      <c r="L634" s="68">
        <v>31.25</v>
      </c>
    </row>
    <row r="635" spans="1:12" x14ac:dyDescent="0.2">
      <c r="A635" s="72" t="s">
        <v>1582</v>
      </c>
      <c r="B635" s="66" t="s">
        <v>1583</v>
      </c>
      <c r="C635" s="67">
        <v>51</v>
      </c>
      <c r="D635" s="67" t="s">
        <v>340</v>
      </c>
      <c r="E635" s="71">
        <v>0.12959938816391101</v>
      </c>
      <c r="F635" s="68">
        <v>51.261467889908303</v>
      </c>
      <c r="G635" s="71">
        <v>0.34576849524924702</v>
      </c>
      <c r="H635" s="68">
        <v>87.672018348623894</v>
      </c>
      <c r="I635" s="71">
        <v>2.73063988022362E-2</v>
      </c>
      <c r="J635" s="68">
        <v>67.603211009174302</v>
      </c>
      <c r="K635" s="71">
        <v>1.57232704402516E-2</v>
      </c>
      <c r="L635" s="68">
        <v>34.862385321100902</v>
      </c>
    </row>
    <row r="636" spans="1:12" x14ac:dyDescent="0.2">
      <c r="A636" s="72" t="s">
        <v>1584</v>
      </c>
      <c r="B636" s="66" t="s">
        <v>1585</v>
      </c>
      <c r="C636" s="67">
        <v>51</v>
      </c>
      <c r="D636" s="67" t="s">
        <v>340</v>
      </c>
      <c r="E636" s="71">
        <v>8.9774115232530899E-2</v>
      </c>
      <c r="F636" s="68">
        <v>17.431192660550501</v>
      </c>
      <c r="G636" s="71">
        <v>0.24142952757250799</v>
      </c>
      <c r="H636" s="68">
        <v>25.2866972477064</v>
      </c>
      <c r="I636" s="71">
        <v>2.1603509948984301E-2</v>
      </c>
      <c r="J636" s="68">
        <v>63.073394495412799</v>
      </c>
      <c r="K636" s="71">
        <v>6.2893081761006397E-3</v>
      </c>
      <c r="L636" s="68">
        <v>31.25</v>
      </c>
    </row>
    <row r="637" spans="1:12" x14ac:dyDescent="0.2">
      <c r="A637" s="72" t="s">
        <v>1586</v>
      </c>
      <c r="B637" s="66" t="s">
        <v>1587</v>
      </c>
      <c r="C637" s="67">
        <v>51</v>
      </c>
      <c r="D637" s="67" t="s">
        <v>340</v>
      </c>
      <c r="E637" s="71">
        <v>0.26042137614812</v>
      </c>
      <c r="F637" s="68">
        <v>90.825688073394502</v>
      </c>
      <c r="G637" s="71">
        <v>0.65458355991104999</v>
      </c>
      <c r="H637" s="68">
        <v>97.878440366972498</v>
      </c>
      <c r="I637" s="71">
        <v>0.101523335828908</v>
      </c>
      <c r="J637" s="68">
        <v>88.130733944954102</v>
      </c>
      <c r="K637" s="71">
        <v>2.51572327044025E-2</v>
      </c>
      <c r="L637" s="68">
        <v>37.557339449541303</v>
      </c>
    </row>
    <row r="638" spans="1:12" x14ac:dyDescent="0.2">
      <c r="A638" s="72" t="s">
        <v>1588</v>
      </c>
      <c r="B638" s="66" t="s">
        <v>1589</v>
      </c>
      <c r="C638" s="67">
        <v>51</v>
      </c>
      <c r="D638" s="67" t="s">
        <v>340</v>
      </c>
      <c r="E638" s="71">
        <v>0.12819259583547099</v>
      </c>
      <c r="F638" s="68">
        <v>50.057339449541303</v>
      </c>
      <c r="G638" s="71">
        <v>0.29338502881534001</v>
      </c>
      <c r="H638" s="68">
        <v>79.4724770642202</v>
      </c>
      <c r="I638" s="71">
        <v>4.7167601458369401E-2</v>
      </c>
      <c r="J638" s="68">
        <v>76.146788990825698</v>
      </c>
      <c r="K638" s="71">
        <v>4.40251572327044E-2</v>
      </c>
      <c r="L638" s="68">
        <v>41.571100917431203</v>
      </c>
    </row>
    <row r="639" spans="1:12" x14ac:dyDescent="0.2">
      <c r="A639" s="72" t="s">
        <v>1590</v>
      </c>
      <c r="B639" s="66" t="s">
        <v>1591</v>
      </c>
      <c r="C639" s="67">
        <v>51</v>
      </c>
      <c r="D639" s="67" t="s">
        <v>340</v>
      </c>
      <c r="E639" s="71">
        <v>0.13017745410522599</v>
      </c>
      <c r="F639" s="68">
        <v>51.4908256880734</v>
      </c>
      <c r="G639" s="71">
        <v>0.305530144494848</v>
      </c>
      <c r="H639" s="68">
        <v>81.995412844036693</v>
      </c>
      <c r="I639" s="71">
        <v>7.5568255556677594E-2</v>
      </c>
      <c r="J639" s="68">
        <v>84.2316513761468</v>
      </c>
      <c r="K639" s="71">
        <v>9.43396226415095E-3</v>
      </c>
      <c r="L639" s="68">
        <v>32.798165137614703</v>
      </c>
    </row>
    <row r="640" spans="1:12" x14ac:dyDescent="0.2">
      <c r="A640" s="72" t="s">
        <v>1592</v>
      </c>
      <c r="B640" s="66" t="s">
        <v>1593</v>
      </c>
      <c r="C640" s="67">
        <v>51</v>
      </c>
      <c r="D640" s="67" t="s">
        <v>340</v>
      </c>
      <c r="E640" s="71">
        <v>0.16797114801504601</v>
      </c>
      <c r="F640" s="68">
        <v>68.061926605504595</v>
      </c>
      <c r="G640" s="71">
        <v>0.32633211978399801</v>
      </c>
      <c r="H640" s="68">
        <v>85.378440366972498</v>
      </c>
      <c r="I640" s="71">
        <v>0.100941861695208</v>
      </c>
      <c r="J640" s="68">
        <v>87.958715596330293</v>
      </c>
      <c r="K640" s="71">
        <v>7.6639462565932806E-2</v>
      </c>
      <c r="L640" s="68">
        <v>47.706422018348597</v>
      </c>
    </row>
    <row r="641" spans="1:12" x14ac:dyDescent="0.2">
      <c r="A641" s="72" t="s">
        <v>1594</v>
      </c>
      <c r="B641" s="66" t="s">
        <v>1595</v>
      </c>
      <c r="C641" s="67">
        <v>51</v>
      </c>
      <c r="D641" s="67" t="s">
        <v>340</v>
      </c>
      <c r="E641" s="71">
        <v>0.15351256394754001</v>
      </c>
      <c r="F641" s="68">
        <v>62.442660550458697</v>
      </c>
      <c r="G641" s="71">
        <v>0.44318454550834502</v>
      </c>
      <c r="H641" s="68">
        <v>93.061926605504595</v>
      </c>
      <c r="I641" s="71">
        <v>1.42084922462241E-2</v>
      </c>
      <c r="J641" s="68">
        <v>54.816513761467903</v>
      </c>
      <c r="K641" s="71">
        <v>3.1446540880503198E-3</v>
      </c>
      <c r="L641" s="68">
        <v>28.841743119266098</v>
      </c>
    </row>
    <row r="642" spans="1:12" x14ac:dyDescent="0.2">
      <c r="A642" s="72" t="s">
        <v>1596</v>
      </c>
      <c r="B642" s="66" t="s">
        <v>1597</v>
      </c>
      <c r="C642" s="67">
        <v>47</v>
      </c>
      <c r="D642" s="67" t="s">
        <v>340</v>
      </c>
      <c r="E642" s="71">
        <v>9.0102981117209796E-2</v>
      </c>
      <c r="F642" s="68">
        <v>18.0045871559633</v>
      </c>
      <c r="G642" s="71">
        <v>0.25078059137602599</v>
      </c>
      <c r="H642" s="68">
        <v>56.938073394495397</v>
      </c>
      <c r="I642" s="71">
        <v>1.95283519756029E-2</v>
      </c>
      <c r="J642" s="68">
        <v>61.066513761467903</v>
      </c>
      <c r="K642" s="71">
        <v>0</v>
      </c>
      <c r="L642" s="68">
        <v>24.827981651376099</v>
      </c>
    </row>
    <row r="643" spans="1:12" x14ac:dyDescent="0.2">
      <c r="A643" s="72" t="s">
        <v>1598</v>
      </c>
      <c r="B643" s="66" t="s">
        <v>1599</v>
      </c>
      <c r="C643" s="67">
        <v>51</v>
      </c>
      <c r="D643" s="67" t="s">
        <v>340</v>
      </c>
      <c r="E643" s="71">
        <v>0.12094506431628101</v>
      </c>
      <c r="F643" s="68">
        <v>44.896788990825698</v>
      </c>
      <c r="G643" s="71">
        <v>0.33796599384124598</v>
      </c>
      <c r="H643" s="68">
        <v>86.869266055045898</v>
      </c>
      <c r="I643" s="71">
        <v>1.8579890931498099E-2</v>
      </c>
      <c r="J643" s="68">
        <v>59.805045871559599</v>
      </c>
      <c r="K643" s="71">
        <v>6.2893081761006397E-3</v>
      </c>
      <c r="L643" s="68">
        <v>31.25</v>
      </c>
    </row>
    <row r="644" spans="1:12" x14ac:dyDescent="0.2">
      <c r="A644" s="72" t="s">
        <v>1600</v>
      </c>
      <c r="B644" s="66" t="s">
        <v>1601</v>
      </c>
      <c r="C644" s="67">
        <v>51</v>
      </c>
      <c r="D644" s="67" t="s">
        <v>340</v>
      </c>
      <c r="E644" s="71">
        <v>0.142627430236662</v>
      </c>
      <c r="F644" s="68">
        <v>57.798165137614703</v>
      </c>
      <c r="G644" s="71">
        <v>0.42062981950876799</v>
      </c>
      <c r="H644" s="68">
        <v>92.144495412843995</v>
      </c>
      <c r="I644" s="71">
        <v>7.2524712012169102E-3</v>
      </c>
      <c r="J644" s="68">
        <v>41.800458715596299</v>
      </c>
      <c r="K644" s="71">
        <v>0</v>
      </c>
      <c r="L644" s="68">
        <v>24.827981651376099</v>
      </c>
    </row>
    <row r="645" spans="1:12" x14ac:dyDescent="0.2">
      <c r="A645" s="72" t="s">
        <v>1602</v>
      </c>
      <c r="B645" s="66" t="s">
        <v>1603</v>
      </c>
      <c r="C645" s="67">
        <v>51</v>
      </c>
      <c r="D645" s="67" t="s">
        <v>340</v>
      </c>
      <c r="E645" s="71">
        <v>0.14761953216478299</v>
      </c>
      <c r="F645" s="68">
        <v>60.550458715596299</v>
      </c>
      <c r="G645" s="71">
        <v>0.43599485044601699</v>
      </c>
      <c r="H645" s="68">
        <v>92.947247706422004</v>
      </c>
      <c r="I645" s="71">
        <v>3.7190919602803399E-3</v>
      </c>
      <c r="J645" s="68">
        <v>28.669724770642201</v>
      </c>
      <c r="K645" s="71">
        <v>3.1446540880503198E-3</v>
      </c>
      <c r="L645" s="68">
        <v>28.841743119266098</v>
      </c>
    </row>
    <row r="646" spans="1:12" x14ac:dyDescent="0.2">
      <c r="A646" s="72" t="s">
        <v>1604</v>
      </c>
      <c r="B646" s="66" t="s">
        <v>1605</v>
      </c>
      <c r="C646" s="67">
        <v>47</v>
      </c>
      <c r="D646" s="67" t="s">
        <v>340</v>
      </c>
      <c r="E646" s="71">
        <v>0.22521591771933799</v>
      </c>
      <c r="F646" s="68">
        <v>85.951834862385297</v>
      </c>
      <c r="G646" s="71">
        <v>0.59617086209733094</v>
      </c>
      <c r="H646" s="68">
        <v>97.133027522935805</v>
      </c>
      <c r="I646" s="71">
        <v>5.4319658356280803E-2</v>
      </c>
      <c r="J646" s="68">
        <v>79.128440366972498</v>
      </c>
      <c r="K646" s="71">
        <v>2.51572327044025E-2</v>
      </c>
      <c r="L646" s="68">
        <v>37.557339449541303</v>
      </c>
    </row>
    <row r="647" spans="1:12" x14ac:dyDescent="0.2">
      <c r="A647" s="72" t="s">
        <v>1606</v>
      </c>
      <c r="B647" s="66" t="s">
        <v>1607</v>
      </c>
      <c r="C647" s="67">
        <v>51</v>
      </c>
      <c r="D647" s="67" t="s">
        <v>340</v>
      </c>
      <c r="E647" s="71">
        <v>0.24711868550124999</v>
      </c>
      <c r="F647" s="68">
        <v>89.621559633027502</v>
      </c>
      <c r="G647" s="71">
        <v>0.54481859933425403</v>
      </c>
      <c r="H647" s="68">
        <v>95.986238532110093</v>
      </c>
      <c r="I647" s="71">
        <v>0.18395884081729499</v>
      </c>
      <c r="J647" s="68">
        <v>93.922018348623894</v>
      </c>
      <c r="K647" s="71">
        <v>1.25786163522013E-2</v>
      </c>
      <c r="L647" s="68">
        <v>34.059633027522899</v>
      </c>
    </row>
    <row r="648" spans="1:12" x14ac:dyDescent="0.2">
      <c r="A648" s="72" t="s">
        <v>1608</v>
      </c>
      <c r="B648" s="66" t="s">
        <v>1609</v>
      </c>
      <c r="C648" s="67">
        <v>47</v>
      </c>
      <c r="D648" s="67" t="s">
        <v>340</v>
      </c>
      <c r="E648" s="71">
        <v>0.14657888772159899</v>
      </c>
      <c r="F648" s="68">
        <v>59.862385321100902</v>
      </c>
      <c r="G648" s="71">
        <v>0.28318908996297798</v>
      </c>
      <c r="H648" s="68">
        <v>76.4908256880734</v>
      </c>
      <c r="I648" s="71">
        <v>0.13139034049741699</v>
      </c>
      <c r="J648" s="68">
        <v>91.456422018348604</v>
      </c>
      <c r="K648" s="71">
        <v>2.51572327044025E-2</v>
      </c>
      <c r="L648" s="68">
        <v>37.557339449541303</v>
      </c>
    </row>
    <row r="649" spans="1:12" x14ac:dyDescent="0.2">
      <c r="A649" s="72" t="s">
        <v>1610</v>
      </c>
      <c r="B649" s="66" t="s">
        <v>1611</v>
      </c>
      <c r="C649" s="67">
        <v>47</v>
      </c>
      <c r="D649" s="67" t="s">
        <v>340</v>
      </c>
      <c r="E649" s="71">
        <v>0.155074746634454</v>
      </c>
      <c r="F649" s="68">
        <v>63.188073394495397</v>
      </c>
      <c r="G649" s="71">
        <v>0.25188331212208098</v>
      </c>
      <c r="H649" s="68">
        <v>58.371559633027502</v>
      </c>
      <c r="I649" s="71">
        <v>0.213340927781281</v>
      </c>
      <c r="J649" s="68">
        <v>94.495412844036693</v>
      </c>
      <c r="K649" s="71">
        <v>0</v>
      </c>
      <c r="L649" s="68">
        <v>24.827981651376099</v>
      </c>
    </row>
    <row r="650" spans="1:12" x14ac:dyDescent="0.2">
      <c r="A650" s="72" t="s">
        <v>1612</v>
      </c>
      <c r="B650" s="66" t="s">
        <v>1613</v>
      </c>
      <c r="C650" s="67">
        <v>47</v>
      </c>
      <c r="D650" s="67" t="s">
        <v>340</v>
      </c>
      <c r="E650" s="71">
        <v>0.121179598605773</v>
      </c>
      <c r="F650" s="68">
        <v>45.126146788990802</v>
      </c>
      <c r="G650" s="71">
        <v>0.31612957701501099</v>
      </c>
      <c r="H650" s="68">
        <v>84.059633027522906</v>
      </c>
      <c r="I650" s="71">
        <v>4.1119910626207103E-2</v>
      </c>
      <c r="J650" s="68">
        <v>73.681192660550494</v>
      </c>
      <c r="K650" s="71">
        <v>6.2893081761006397E-3</v>
      </c>
      <c r="L650" s="68">
        <v>31.25</v>
      </c>
    </row>
    <row r="651" spans="1:12" x14ac:dyDescent="0.2">
      <c r="A651" s="72" t="s">
        <v>1614</v>
      </c>
      <c r="B651" s="66" t="s">
        <v>1615</v>
      </c>
      <c r="C651" s="67">
        <v>47</v>
      </c>
      <c r="D651" s="67" t="s">
        <v>340</v>
      </c>
      <c r="E651" s="71">
        <v>9.5849714350354998E-2</v>
      </c>
      <c r="F651" s="68">
        <v>24.082568807339399</v>
      </c>
      <c r="G651" s="71">
        <v>0.24301310949098801</v>
      </c>
      <c r="H651" s="68">
        <v>26.892201834862401</v>
      </c>
      <c r="I651" s="71">
        <v>4.1391379472026701E-2</v>
      </c>
      <c r="J651" s="68">
        <v>73.910550458715605</v>
      </c>
      <c r="K651" s="71">
        <v>3.1446540880503198E-3</v>
      </c>
      <c r="L651" s="68">
        <v>28.841743119266098</v>
      </c>
    </row>
    <row r="652" spans="1:12" x14ac:dyDescent="0.2">
      <c r="A652" s="72" t="s">
        <v>1616</v>
      </c>
      <c r="B652" s="66" t="s">
        <v>1617</v>
      </c>
      <c r="C652" s="67">
        <v>47</v>
      </c>
      <c r="D652" s="67" t="s">
        <v>340</v>
      </c>
      <c r="E652" s="71">
        <v>0.11268522079771701</v>
      </c>
      <c r="F652" s="68">
        <v>38.417431192660601</v>
      </c>
      <c r="G652" s="71">
        <v>0.26260669280374199</v>
      </c>
      <c r="H652" s="68">
        <v>67.717889908256893</v>
      </c>
      <c r="I652" s="71">
        <v>6.9159661413309897E-2</v>
      </c>
      <c r="J652" s="68">
        <v>83.199541284403693</v>
      </c>
      <c r="K652" s="71">
        <v>6.2893081761006397E-3</v>
      </c>
      <c r="L652" s="68">
        <v>31.25</v>
      </c>
    </row>
    <row r="653" spans="1:12" x14ac:dyDescent="0.2">
      <c r="A653" s="72" t="s">
        <v>1618</v>
      </c>
      <c r="B653" s="66" t="s">
        <v>1619</v>
      </c>
      <c r="C653" s="67">
        <v>47</v>
      </c>
      <c r="D653" s="67" t="s">
        <v>340</v>
      </c>
      <c r="E653" s="71">
        <v>0.108975493184068</v>
      </c>
      <c r="F653" s="68">
        <v>35.2637614678899</v>
      </c>
      <c r="G653" s="71">
        <v>0.26471447175660001</v>
      </c>
      <c r="H653" s="68">
        <v>68.635321100917395</v>
      </c>
      <c r="I653" s="71">
        <v>5.9067353707553102E-2</v>
      </c>
      <c r="J653" s="68">
        <v>80.676605504587101</v>
      </c>
      <c r="K653" s="71">
        <v>3.1446540880503198E-3</v>
      </c>
      <c r="L653" s="68">
        <v>28.841743119266098</v>
      </c>
    </row>
    <row r="654" spans="1:12" x14ac:dyDescent="0.2">
      <c r="A654" s="72" t="s">
        <v>1620</v>
      </c>
      <c r="B654" s="66" t="s">
        <v>1621</v>
      </c>
      <c r="C654" s="67">
        <v>47</v>
      </c>
      <c r="D654" s="67" t="s">
        <v>340</v>
      </c>
      <c r="E654" s="71">
        <v>0.16197711762466799</v>
      </c>
      <c r="F654" s="68">
        <v>65.653669724770694</v>
      </c>
      <c r="G654" s="71">
        <v>0.424936805430709</v>
      </c>
      <c r="H654" s="68">
        <v>92.431192660550494</v>
      </c>
      <c r="I654" s="71">
        <v>1.2656971669815499E-2</v>
      </c>
      <c r="J654" s="68">
        <v>52.9816513761468</v>
      </c>
      <c r="K654" s="71">
        <v>4.8337575773480003E-2</v>
      </c>
      <c r="L654" s="68">
        <v>42.144495412844002</v>
      </c>
    </row>
    <row r="655" spans="1:12" x14ac:dyDescent="0.2">
      <c r="A655" s="72" t="s">
        <v>1622</v>
      </c>
      <c r="B655" s="66" t="s">
        <v>1623</v>
      </c>
      <c r="C655" s="67">
        <v>47</v>
      </c>
      <c r="D655" s="67" t="s">
        <v>340</v>
      </c>
      <c r="E655" s="71">
        <v>0.18659452321560599</v>
      </c>
      <c r="F655" s="68">
        <v>73.738532110091796</v>
      </c>
      <c r="G655" s="71">
        <v>0.38711014757018802</v>
      </c>
      <c r="H655" s="68">
        <v>90.252293577981604</v>
      </c>
      <c r="I655" s="71">
        <v>0.163239459812479</v>
      </c>
      <c r="J655" s="68">
        <v>93.4633027522936</v>
      </c>
      <c r="K655" s="71">
        <v>9.43396226415095E-3</v>
      </c>
      <c r="L655" s="68">
        <v>32.798165137614703</v>
      </c>
    </row>
    <row r="656" spans="1:12" x14ac:dyDescent="0.2">
      <c r="A656" s="72" t="s">
        <v>1624</v>
      </c>
      <c r="B656" s="66" t="s">
        <v>1625</v>
      </c>
      <c r="C656" s="67">
        <v>47</v>
      </c>
      <c r="D656" s="67" t="s">
        <v>340</v>
      </c>
      <c r="E656" s="71">
        <v>8.5146437827274393E-2</v>
      </c>
      <c r="F656" s="68">
        <v>11.0091743119266</v>
      </c>
      <c r="G656" s="71">
        <v>0.24999999745523299</v>
      </c>
      <c r="H656" s="68">
        <v>44.151376146788998</v>
      </c>
      <c r="I656" s="71">
        <v>5.43931602658975E-3</v>
      </c>
      <c r="J656" s="68">
        <v>37.098623853211002</v>
      </c>
      <c r="K656" s="71">
        <v>0</v>
      </c>
      <c r="L656" s="68">
        <v>24.827981651376099</v>
      </c>
    </row>
    <row r="657" spans="1:12" x14ac:dyDescent="0.2">
      <c r="A657" s="72" t="s">
        <v>1626</v>
      </c>
      <c r="B657" s="66" t="s">
        <v>1627</v>
      </c>
      <c r="C657" s="67">
        <v>52</v>
      </c>
      <c r="D657" s="67" t="s">
        <v>340</v>
      </c>
      <c r="E657" s="71">
        <v>0.106663909397678</v>
      </c>
      <c r="F657" s="68">
        <v>33.256880733945003</v>
      </c>
      <c r="G657" s="71">
        <v>0.26686374413626202</v>
      </c>
      <c r="H657" s="68">
        <v>69.552752293577996</v>
      </c>
      <c r="I657" s="71">
        <v>5.3127984056772402E-2</v>
      </c>
      <c r="J657" s="68">
        <v>78.440366972477094</v>
      </c>
      <c r="K657" s="71">
        <v>0</v>
      </c>
      <c r="L657" s="68">
        <v>24.827981651376099</v>
      </c>
    </row>
    <row r="658" spans="1:12" x14ac:dyDescent="0.2">
      <c r="A658" s="72" t="s">
        <v>1628</v>
      </c>
      <c r="B658" s="66" t="s">
        <v>1629</v>
      </c>
      <c r="C658" s="67">
        <v>47</v>
      </c>
      <c r="D658" s="67" t="s">
        <v>340</v>
      </c>
      <c r="E658" s="71">
        <v>8.7085051627718499E-2</v>
      </c>
      <c r="F658" s="68">
        <v>14.048165137614699</v>
      </c>
      <c r="G658" s="71">
        <v>0.24822043452793499</v>
      </c>
      <c r="H658" s="68">
        <v>32.912844036697201</v>
      </c>
      <c r="I658" s="71">
        <v>9.8900662671696504E-3</v>
      </c>
      <c r="J658" s="68">
        <v>47.993119266054997</v>
      </c>
      <c r="K658" s="71">
        <v>3.1446540880503198E-3</v>
      </c>
      <c r="L658" s="68">
        <v>28.841743119266098</v>
      </c>
    </row>
    <row r="659" spans="1:12" x14ac:dyDescent="0.2">
      <c r="A659" s="72" t="s">
        <v>1630</v>
      </c>
      <c r="B659" s="66" t="s">
        <v>1631</v>
      </c>
      <c r="C659" s="67">
        <v>52</v>
      </c>
      <c r="D659" s="67" t="s">
        <v>340</v>
      </c>
      <c r="E659" s="71">
        <v>8.7678689913437802E-2</v>
      </c>
      <c r="F659" s="68">
        <v>15.080275229357801</v>
      </c>
      <c r="G659" s="71">
        <v>0.25617884032837601</v>
      </c>
      <c r="H659" s="68">
        <v>62.614678899082598</v>
      </c>
      <c r="I659" s="71">
        <v>6.8572294119372398E-3</v>
      </c>
      <c r="J659" s="68">
        <v>40.596330275229398</v>
      </c>
      <c r="K659" s="71">
        <v>0</v>
      </c>
      <c r="L659" s="68">
        <v>24.827981651376099</v>
      </c>
    </row>
    <row r="660" spans="1:12" x14ac:dyDescent="0.2">
      <c r="A660" s="72" t="s">
        <v>1632</v>
      </c>
      <c r="B660" s="66" t="s">
        <v>1633</v>
      </c>
      <c r="C660" s="67">
        <v>52</v>
      </c>
      <c r="D660" s="67" t="s">
        <v>340</v>
      </c>
      <c r="E660" s="71">
        <v>9.4384298707627601E-2</v>
      </c>
      <c r="F660" s="68">
        <v>22.935779816513801</v>
      </c>
      <c r="G660" s="71">
        <v>0.25689742807781002</v>
      </c>
      <c r="H660" s="68">
        <v>63.646788990825698</v>
      </c>
      <c r="I660" s="71">
        <v>2.62554680450727E-2</v>
      </c>
      <c r="J660" s="68">
        <v>66.743119266055004</v>
      </c>
      <c r="K660" s="71">
        <v>0</v>
      </c>
      <c r="L660" s="68">
        <v>24.827981651376099</v>
      </c>
    </row>
    <row r="661" spans="1:12" x14ac:dyDescent="0.2">
      <c r="A661" s="72" t="s">
        <v>1634</v>
      </c>
      <c r="B661" s="66" t="s">
        <v>1635</v>
      </c>
      <c r="C661" s="67">
        <v>52</v>
      </c>
      <c r="D661" s="67" t="s">
        <v>340</v>
      </c>
      <c r="E661" s="71">
        <v>0.165785036704484</v>
      </c>
      <c r="F661" s="68">
        <v>66.857798165137595</v>
      </c>
      <c r="G661" s="71">
        <v>0.42190511212857101</v>
      </c>
      <c r="H661" s="68">
        <v>92.2591743119266</v>
      </c>
      <c r="I661" s="71">
        <v>7.5449997984879696E-2</v>
      </c>
      <c r="J661" s="68">
        <v>84.174311926605498</v>
      </c>
      <c r="K661" s="71">
        <v>0</v>
      </c>
      <c r="L661" s="68">
        <v>24.827981651376099</v>
      </c>
    </row>
    <row r="662" spans="1:12" x14ac:dyDescent="0.2">
      <c r="A662" s="72" t="s">
        <v>1636</v>
      </c>
      <c r="B662" s="66" t="s">
        <v>1637</v>
      </c>
      <c r="C662" s="67">
        <v>47</v>
      </c>
      <c r="D662" s="67" t="s">
        <v>340</v>
      </c>
      <c r="E662" s="71">
        <v>0.106652879868224</v>
      </c>
      <c r="F662" s="68">
        <v>33.199541284403701</v>
      </c>
      <c r="G662" s="71">
        <v>0.26455426685719502</v>
      </c>
      <c r="H662" s="68">
        <v>68.520642201834903</v>
      </c>
      <c r="I662" s="71">
        <v>5.2259718659426899E-2</v>
      </c>
      <c r="J662" s="68">
        <v>78.038990825688103</v>
      </c>
      <c r="K662" s="71">
        <v>3.1446540880503198E-3</v>
      </c>
      <c r="L662" s="68">
        <v>28.841743119266098</v>
      </c>
    </row>
    <row r="663" spans="1:12" x14ac:dyDescent="0.2">
      <c r="A663" s="72" t="s">
        <v>1638</v>
      </c>
      <c r="B663" s="66" t="s">
        <v>1639</v>
      </c>
      <c r="C663" s="67">
        <v>47</v>
      </c>
      <c r="D663" s="67" t="s">
        <v>340</v>
      </c>
      <c r="E663" s="71">
        <v>8.7427908114956404E-2</v>
      </c>
      <c r="F663" s="68">
        <v>14.6215596330275</v>
      </c>
      <c r="G663" s="71">
        <v>0.24996670314567199</v>
      </c>
      <c r="H663" s="68">
        <v>42.545871559632999</v>
      </c>
      <c r="I663" s="71">
        <v>9.1723671111471408E-3</v>
      </c>
      <c r="J663" s="68">
        <v>46.330275229357802</v>
      </c>
      <c r="K663" s="71">
        <v>3.1446540880503198E-3</v>
      </c>
      <c r="L663" s="68">
        <v>28.841743119266098</v>
      </c>
    </row>
    <row r="664" spans="1:12" x14ac:dyDescent="0.2">
      <c r="A664" s="72" t="s">
        <v>1640</v>
      </c>
      <c r="B664" s="66" t="s">
        <v>1641</v>
      </c>
      <c r="C664" s="67">
        <v>47</v>
      </c>
      <c r="D664" s="67" t="s">
        <v>340</v>
      </c>
      <c r="E664" s="71">
        <v>8.4510014859961097E-2</v>
      </c>
      <c r="F664" s="68">
        <v>9.6903669724770705</v>
      </c>
      <c r="G664" s="71">
        <v>0.25</v>
      </c>
      <c r="H664" s="68">
        <v>55.7912844036697</v>
      </c>
      <c r="I664" s="71">
        <v>3.5300445798831701E-3</v>
      </c>
      <c r="J664" s="68">
        <v>27.637614678899102</v>
      </c>
      <c r="K664" s="71">
        <v>0</v>
      </c>
      <c r="L664" s="68">
        <v>24.827981651376099</v>
      </c>
    </row>
    <row r="665" spans="1:12" x14ac:dyDescent="0.2">
      <c r="A665" s="72" t="s">
        <v>1642</v>
      </c>
      <c r="B665" s="66" t="s">
        <v>1643</v>
      </c>
      <c r="C665" s="67">
        <v>47</v>
      </c>
      <c r="D665" s="67" t="s">
        <v>340</v>
      </c>
      <c r="E665" s="71">
        <v>9.7464172527278306E-2</v>
      </c>
      <c r="F665" s="68">
        <v>25.573394495412799</v>
      </c>
      <c r="G665" s="71">
        <v>0.28755342457993599</v>
      </c>
      <c r="H665" s="68">
        <v>78.2683486238532</v>
      </c>
      <c r="I665" s="71">
        <v>4.83909300189936E-3</v>
      </c>
      <c r="J665" s="68">
        <v>35.034403669724803</v>
      </c>
      <c r="K665" s="71">
        <v>0</v>
      </c>
      <c r="L665" s="68">
        <v>24.827981651376099</v>
      </c>
    </row>
    <row r="666" spans="1:12" x14ac:dyDescent="0.2">
      <c r="A666" s="72" t="s">
        <v>1644</v>
      </c>
      <c r="B666" s="66" t="s">
        <v>1645</v>
      </c>
      <c r="C666" s="67">
        <v>47</v>
      </c>
      <c r="D666" s="67" t="s">
        <v>340</v>
      </c>
      <c r="E666" s="71">
        <v>8.5066808179275102E-2</v>
      </c>
      <c r="F666" s="68">
        <v>10.779816513761499</v>
      </c>
      <c r="G666" s="71">
        <v>0.24957349756067501</v>
      </c>
      <c r="H666" s="68">
        <v>39.048165137614703</v>
      </c>
      <c r="I666" s="71">
        <v>5.6269269771505896E-3</v>
      </c>
      <c r="J666" s="68">
        <v>37.442660550458697</v>
      </c>
      <c r="K666" s="71">
        <v>0</v>
      </c>
      <c r="L666" s="68">
        <v>24.827981651376099</v>
      </c>
    </row>
    <row r="667" spans="1:12" x14ac:dyDescent="0.2">
      <c r="A667" s="72" t="s">
        <v>1646</v>
      </c>
      <c r="B667" s="66" t="s">
        <v>1647</v>
      </c>
      <c r="C667" s="67">
        <v>52</v>
      </c>
      <c r="D667" s="67" t="s">
        <v>340</v>
      </c>
      <c r="E667" s="71">
        <v>8.4496780580891301E-2</v>
      </c>
      <c r="F667" s="68">
        <v>9.6330275229357802</v>
      </c>
      <c r="G667" s="71">
        <v>0.25</v>
      </c>
      <c r="H667" s="68">
        <v>55.7912844036697</v>
      </c>
      <c r="I667" s="71">
        <v>3.4903417426737399E-3</v>
      </c>
      <c r="J667" s="68">
        <v>27.178899082568801</v>
      </c>
      <c r="K667" s="71">
        <v>0</v>
      </c>
      <c r="L667" s="68">
        <v>24.827981651376099</v>
      </c>
    </row>
    <row r="668" spans="1:12" x14ac:dyDescent="0.2">
      <c r="A668" s="72" t="s">
        <v>1648</v>
      </c>
      <c r="B668" s="66" t="s">
        <v>1649</v>
      </c>
      <c r="C668" s="67">
        <v>52</v>
      </c>
      <c r="D668" s="67" t="s">
        <v>340</v>
      </c>
      <c r="E668" s="71">
        <v>8.4386290165706201E-2</v>
      </c>
      <c r="F668" s="68">
        <v>9.4610091743119291</v>
      </c>
      <c r="G668" s="71">
        <v>0.249951265209334</v>
      </c>
      <c r="H668" s="68">
        <v>42.2591743119266</v>
      </c>
      <c r="I668" s="71">
        <v>3.2076052877851001E-3</v>
      </c>
      <c r="J668" s="68">
        <v>25.172018348623901</v>
      </c>
      <c r="K668" s="71">
        <v>0</v>
      </c>
      <c r="L668" s="68">
        <v>24.827981651376099</v>
      </c>
    </row>
    <row r="669" spans="1:12" x14ac:dyDescent="0.2">
      <c r="A669" s="72" t="s">
        <v>1650</v>
      </c>
      <c r="B669" s="66" t="s">
        <v>1651</v>
      </c>
      <c r="C669" s="67">
        <v>52</v>
      </c>
      <c r="D669" s="67" t="s">
        <v>340</v>
      </c>
      <c r="E669" s="71">
        <v>9.8131644920299799E-2</v>
      </c>
      <c r="F669" s="68">
        <v>26.146788990825701</v>
      </c>
      <c r="G669" s="71">
        <v>0.25156118235920299</v>
      </c>
      <c r="H669" s="68">
        <v>57.855504587155998</v>
      </c>
      <c r="I669" s="71">
        <v>4.2833752401696297E-2</v>
      </c>
      <c r="J669" s="68">
        <v>74.483944954128404</v>
      </c>
      <c r="K669" s="71">
        <v>0</v>
      </c>
      <c r="L669" s="68">
        <v>24.827981651376099</v>
      </c>
    </row>
    <row r="670" spans="1:12" x14ac:dyDescent="0.2">
      <c r="A670" s="72" t="s">
        <v>553</v>
      </c>
      <c r="B670" s="66" t="s">
        <v>1652</v>
      </c>
      <c r="C670" s="67">
        <v>52</v>
      </c>
      <c r="D670" s="67" t="s">
        <v>340</v>
      </c>
      <c r="E670" s="71">
        <v>8.4950416184035593E-2</v>
      </c>
      <c r="F670" s="68">
        <v>10.6077981651376</v>
      </c>
      <c r="G670" s="71">
        <v>0.249999998828216</v>
      </c>
      <c r="H670" s="68">
        <v>44.266055045871603</v>
      </c>
      <c r="I670" s="71">
        <v>4.8512497238912301E-3</v>
      </c>
      <c r="J670" s="68">
        <v>35.091743119266098</v>
      </c>
      <c r="K670" s="71">
        <v>0</v>
      </c>
      <c r="L670" s="68">
        <v>24.827981651376099</v>
      </c>
    </row>
    <row r="671" spans="1:12" x14ac:dyDescent="0.2">
      <c r="A671" s="72" t="s">
        <v>1653</v>
      </c>
      <c r="B671" s="66" t="s">
        <v>1654</v>
      </c>
      <c r="C671" s="67">
        <v>52</v>
      </c>
      <c r="D671" s="67" t="s">
        <v>340</v>
      </c>
      <c r="E671" s="71">
        <v>0.102154171386391</v>
      </c>
      <c r="F671" s="68">
        <v>29.644495412844002</v>
      </c>
      <c r="G671" s="71">
        <v>0.237014763898894</v>
      </c>
      <c r="H671" s="68">
        <v>22.305045871559599</v>
      </c>
      <c r="I671" s="71">
        <v>6.9447750260277996E-2</v>
      </c>
      <c r="J671" s="68">
        <v>83.314220183486199</v>
      </c>
      <c r="K671" s="71">
        <v>0</v>
      </c>
      <c r="L671" s="68">
        <v>24.827981651376099</v>
      </c>
    </row>
    <row r="672" spans="1:12" x14ac:dyDescent="0.2">
      <c r="A672" s="72" t="s">
        <v>1655</v>
      </c>
      <c r="B672" s="66" t="s">
        <v>1656</v>
      </c>
      <c r="C672" s="67">
        <v>52</v>
      </c>
      <c r="D672" s="67" t="s">
        <v>340</v>
      </c>
      <c r="E672" s="71">
        <v>0.10184480206921399</v>
      </c>
      <c r="F672" s="68">
        <v>29.185779816513801</v>
      </c>
      <c r="G672" s="71">
        <v>0.239283559057304</v>
      </c>
      <c r="H672" s="68">
        <v>23.394495412844002</v>
      </c>
      <c r="I672" s="71">
        <v>9.6470735654328506E-3</v>
      </c>
      <c r="J672" s="68">
        <v>47.362385321100902</v>
      </c>
      <c r="K672" s="71">
        <v>5.6603773584905599E-2</v>
      </c>
      <c r="L672" s="68">
        <v>43.864678899082598</v>
      </c>
    </row>
    <row r="673" spans="1:12" x14ac:dyDescent="0.2">
      <c r="A673" s="72" t="s">
        <v>1657</v>
      </c>
      <c r="B673" s="66" t="s">
        <v>1658</v>
      </c>
      <c r="C673" s="67">
        <v>52</v>
      </c>
      <c r="D673" s="67" t="s">
        <v>340</v>
      </c>
      <c r="E673" s="71">
        <v>0.10660700013770601</v>
      </c>
      <c r="F673" s="68">
        <v>33.084862385321102</v>
      </c>
      <c r="G673" s="71">
        <v>0.23504517107678899</v>
      </c>
      <c r="H673" s="68">
        <v>20.871559633027498</v>
      </c>
      <c r="I673" s="71">
        <v>9.3041312231226195E-3</v>
      </c>
      <c r="J673" s="68">
        <v>46.7316513761468</v>
      </c>
      <c r="K673" s="71">
        <v>7.5471698113207503E-2</v>
      </c>
      <c r="L673" s="68">
        <v>47.649082568807302</v>
      </c>
    </row>
    <row r="674" spans="1:12" x14ac:dyDescent="0.2">
      <c r="A674" s="72" t="s">
        <v>1659</v>
      </c>
      <c r="B674" s="66" t="s">
        <v>1660</v>
      </c>
      <c r="C674" s="67">
        <v>52</v>
      </c>
      <c r="D674" s="67" t="s">
        <v>340</v>
      </c>
      <c r="E674" s="71">
        <v>0.10790531663754301</v>
      </c>
      <c r="F674" s="68">
        <v>34.116972477064202</v>
      </c>
      <c r="G674" s="71">
        <v>0.26492777299313403</v>
      </c>
      <c r="H674" s="68">
        <v>68.692660550458697</v>
      </c>
      <c r="I674" s="71">
        <v>1.1618365598741E-2</v>
      </c>
      <c r="J674" s="68">
        <v>51.146788990825698</v>
      </c>
      <c r="K674" s="71">
        <v>4.71698113207547E-2</v>
      </c>
      <c r="L674" s="68">
        <v>42.087155963302799</v>
      </c>
    </row>
    <row r="675" spans="1:12" x14ac:dyDescent="0.2">
      <c r="A675" s="72" t="s">
        <v>1661</v>
      </c>
      <c r="B675" s="66" t="s">
        <v>1662</v>
      </c>
      <c r="C675" s="67">
        <v>52</v>
      </c>
      <c r="D675" s="67" t="s">
        <v>340</v>
      </c>
      <c r="E675" s="71">
        <v>9.0957992058768894E-2</v>
      </c>
      <c r="F675" s="68">
        <v>19.094036697247699</v>
      </c>
      <c r="G675" s="71">
        <v>0.25</v>
      </c>
      <c r="H675" s="68">
        <v>55.7912844036697</v>
      </c>
      <c r="I675" s="71">
        <v>4.00605164800482E-3</v>
      </c>
      <c r="J675" s="68">
        <v>30.332568807339399</v>
      </c>
      <c r="K675" s="71">
        <v>1.88679245283019E-2</v>
      </c>
      <c r="L675" s="68">
        <v>36.123853211009198</v>
      </c>
    </row>
    <row r="676" spans="1:12" x14ac:dyDescent="0.2">
      <c r="A676" s="72" t="s">
        <v>1663</v>
      </c>
      <c r="B676" s="66" t="s">
        <v>1664</v>
      </c>
      <c r="C676" s="67">
        <v>52</v>
      </c>
      <c r="D676" s="67" t="s">
        <v>340</v>
      </c>
      <c r="E676" s="71">
        <v>9.6070426368636705E-2</v>
      </c>
      <c r="F676" s="68">
        <v>24.2545871559633</v>
      </c>
      <c r="G676" s="71">
        <v>0.26148304492493701</v>
      </c>
      <c r="H676" s="68">
        <v>66.915137614678898</v>
      </c>
      <c r="I676" s="71">
        <v>1.72942719168225E-2</v>
      </c>
      <c r="J676" s="68">
        <v>58.084862385321102</v>
      </c>
      <c r="K676" s="71">
        <v>9.43396226415095E-3</v>
      </c>
      <c r="L676" s="68">
        <v>32.798165137614703</v>
      </c>
    </row>
    <row r="677" spans="1:12" x14ac:dyDescent="0.2">
      <c r="A677" s="72" t="s">
        <v>1665</v>
      </c>
      <c r="B677" s="66" t="s">
        <v>1666</v>
      </c>
      <c r="C677" s="67">
        <v>52</v>
      </c>
      <c r="D677" s="67" t="s">
        <v>340</v>
      </c>
      <c r="E677" s="71">
        <v>9.2647200137091504E-2</v>
      </c>
      <c r="F677" s="68">
        <v>21.2729357798165</v>
      </c>
      <c r="G677" s="71">
        <v>0.26408979898553497</v>
      </c>
      <c r="H677" s="68">
        <v>68.405963302752298</v>
      </c>
      <c r="I677" s="71">
        <v>1.0707147337689699E-2</v>
      </c>
      <c r="J677" s="68">
        <v>49.426605504587201</v>
      </c>
      <c r="K677" s="71">
        <v>3.1446540880503198E-3</v>
      </c>
      <c r="L677" s="68">
        <v>28.841743119266098</v>
      </c>
    </row>
    <row r="678" spans="1:12" x14ac:dyDescent="0.2">
      <c r="A678" s="72" t="s">
        <v>1667</v>
      </c>
      <c r="B678" s="66" t="s">
        <v>1668</v>
      </c>
      <c r="C678" s="67">
        <v>52</v>
      </c>
      <c r="D678" s="67" t="s">
        <v>340</v>
      </c>
      <c r="E678" s="71">
        <v>0.10615181616797401</v>
      </c>
      <c r="F678" s="68">
        <v>32.626146788990802</v>
      </c>
      <c r="G678" s="71">
        <v>0.31180933788582499</v>
      </c>
      <c r="H678" s="68">
        <v>83.256880733944996</v>
      </c>
      <c r="I678" s="71">
        <v>6.6461106180973296E-3</v>
      </c>
      <c r="J678" s="68">
        <v>40.080275229357802</v>
      </c>
      <c r="K678" s="71">
        <v>0</v>
      </c>
      <c r="L678" s="68">
        <v>24.827981651376099</v>
      </c>
    </row>
    <row r="679" spans="1:12" x14ac:dyDescent="0.2">
      <c r="A679" s="72" t="s">
        <v>1669</v>
      </c>
      <c r="B679" s="66" t="s">
        <v>1670</v>
      </c>
      <c r="C679" s="67">
        <v>52</v>
      </c>
      <c r="D679" s="67" t="s">
        <v>340</v>
      </c>
      <c r="E679" s="71">
        <v>9.1950284963515899E-2</v>
      </c>
      <c r="F679" s="68">
        <v>20.355504587155998</v>
      </c>
      <c r="G679" s="71">
        <v>0.25315955838662901</v>
      </c>
      <c r="H679" s="68">
        <v>60.149082568807302</v>
      </c>
      <c r="I679" s="71">
        <v>2.2691296503918799E-2</v>
      </c>
      <c r="J679" s="68">
        <v>63.933486238532097</v>
      </c>
      <c r="K679" s="71">
        <v>0</v>
      </c>
      <c r="L679" s="68">
        <v>24.827981651376099</v>
      </c>
    </row>
    <row r="680" spans="1:12" x14ac:dyDescent="0.2">
      <c r="A680" s="72" t="s">
        <v>1671</v>
      </c>
      <c r="B680" s="66" t="s">
        <v>1672</v>
      </c>
      <c r="C680" s="67">
        <v>52</v>
      </c>
      <c r="D680" s="67" t="s">
        <v>340</v>
      </c>
      <c r="E680" s="71">
        <v>8.3908888676763799E-2</v>
      </c>
      <c r="F680" s="68">
        <v>8.5435779816513797</v>
      </c>
      <c r="G680" s="71">
        <v>0.24981807809416401</v>
      </c>
      <c r="H680" s="68">
        <v>40.883027522935798</v>
      </c>
      <c r="I680" s="71">
        <v>1.90858793612704E-3</v>
      </c>
      <c r="J680" s="68">
        <v>17.660550458715601</v>
      </c>
      <c r="K680" s="71">
        <v>0</v>
      </c>
      <c r="L680" s="68">
        <v>24.827981651376099</v>
      </c>
    </row>
    <row r="681" spans="1:12" x14ac:dyDescent="0.2">
      <c r="A681" s="72" t="s">
        <v>1673</v>
      </c>
      <c r="B681" s="66" t="s">
        <v>1674</v>
      </c>
      <c r="C681" s="67">
        <v>52</v>
      </c>
      <c r="D681" s="67" t="s">
        <v>340</v>
      </c>
      <c r="E681" s="71">
        <v>8.4630553335596895E-2</v>
      </c>
      <c r="F681" s="68">
        <v>9.8623853211009198</v>
      </c>
      <c r="G681" s="71">
        <v>0.25</v>
      </c>
      <c r="H681" s="68">
        <v>55.7912844036697</v>
      </c>
      <c r="I681" s="71">
        <v>3.89166000679064E-3</v>
      </c>
      <c r="J681" s="68">
        <v>29.4724770642202</v>
      </c>
      <c r="K681" s="71">
        <v>0</v>
      </c>
      <c r="L681" s="68">
        <v>24.827981651376099</v>
      </c>
    </row>
    <row r="682" spans="1:12" x14ac:dyDescent="0.2">
      <c r="A682" s="72" t="s">
        <v>1675</v>
      </c>
      <c r="B682" s="66" t="s">
        <v>1676</v>
      </c>
      <c r="C682" s="67">
        <v>52</v>
      </c>
      <c r="D682" s="67" t="s">
        <v>340</v>
      </c>
      <c r="E682" s="71">
        <v>8.3689555857851997E-2</v>
      </c>
      <c r="F682" s="68">
        <v>7.9701834862385299</v>
      </c>
      <c r="G682" s="71">
        <v>0.25</v>
      </c>
      <c r="H682" s="68">
        <v>55.7912844036697</v>
      </c>
      <c r="I682" s="71">
        <v>1.06866757355613E-3</v>
      </c>
      <c r="J682" s="68">
        <v>11.4678899082569</v>
      </c>
      <c r="K682" s="71">
        <v>0</v>
      </c>
      <c r="L682" s="68">
        <v>24.827981651376099</v>
      </c>
    </row>
    <row r="683" spans="1:12" x14ac:dyDescent="0.2">
      <c r="A683" s="72" t="s">
        <v>1677</v>
      </c>
      <c r="B683" s="66" t="s">
        <v>1678</v>
      </c>
      <c r="C683" s="67">
        <v>52</v>
      </c>
      <c r="D683" s="67" t="s">
        <v>340</v>
      </c>
      <c r="E683" s="71">
        <v>8.5994585946989804E-2</v>
      </c>
      <c r="F683" s="68">
        <v>12.5</v>
      </c>
      <c r="G683" s="71">
        <v>0.25469659966184499</v>
      </c>
      <c r="H683" s="68">
        <v>61.7545871559633</v>
      </c>
      <c r="I683" s="71">
        <v>3.28715817912452E-3</v>
      </c>
      <c r="J683" s="68">
        <v>25.7454128440367</v>
      </c>
      <c r="K683" s="71">
        <v>0</v>
      </c>
      <c r="L683" s="68">
        <v>24.827981651376099</v>
      </c>
    </row>
    <row r="684" spans="1:12" x14ac:dyDescent="0.2">
      <c r="A684" s="72" t="s">
        <v>1679</v>
      </c>
      <c r="B684" s="66" t="s">
        <v>1680</v>
      </c>
      <c r="C684" s="67">
        <v>52</v>
      </c>
      <c r="D684" s="67" t="s">
        <v>340</v>
      </c>
      <c r="E684" s="71">
        <v>8.1685850876385094E-2</v>
      </c>
      <c r="F684" s="68">
        <v>6.5940366972477102</v>
      </c>
      <c r="G684" s="71">
        <v>0.241626445535745</v>
      </c>
      <c r="H684" s="68">
        <v>25.401376146789001</v>
      </c>
      <c r="I684" s="71">
        <v>3.4311070934105099E-3</v>
      </c>
      <c r="J684" s="68">
        <v>26.605504587155998</v>
      </c>
      <c r="K684" s="71">
        <v>0</v>
      </c>
      <c r="L684" s="68">
        <v>24.827981651376099</v>
      </c>
    </row>
    <row r="685" spans="1:12" x14ac:dyDescent="0.2">
      <c r="A685" s="72" t="s">
        <v>1681</v>
      </c>
      <c r="B685" s="66" t="s">
        <v>1682</v>
      </c>
      <c r="C685" s="67">
        <v>52</v>
      </c>
      <c r="D685" s="67" t="s">
        <v>340</v>
      </c>
      <c r="E685" s="71">
        <v>8.3723143545265902E-2</v>
      </c>
      <c r="F685" s="68">
        <v>8.0848623853211006</v>
      </c>
      <c r="G685" s="71">
        <v>0.25</v>
      </c>
      <c r="H685" s="68">
        <v>55.7912844036697</v>
      </c>
      <c r="I685" s="71">
        <v>1.16943063579773E-3</v>
      </c>
      <c r="J685" s="68">
        <v>12.2706422018349</v>
      </c>
      <c r="K685" s="71">
        <v>0</v>
      </c>
      <c r="L685" s="68">
        <v>24.827981651376099</v>
      </c>
    </row>
    <row r="686" spans="1:12" x14ac:dyDescent="0.2">
      <c r="A686" s="72" t="s">
        <v>1683</v>
      </c>
      <c r="B686" s="66" t="s">
        <v>1684</v>
      </c>
      <c r="C686" s="67">
        <v>52</v>
      </c>
      <c r="D686" s="67" t="s">
        <v>340</v>
      </c>
      <c r="E686" s="71">
        <v>8.3841111170218099E-2</v>
      </c>
      <c r="F686" s="68">
        <v>8.2568807339449606</v>
      </c>
      <c r="G686" s="71">
        <v>0.25</v>
      </c>
      <c r="H686" s="68">
        <v>55.7912844036697</v>
      </c>
      <c r="I686" s="71">
        <v>1.52333351065442E-3</v>
      </c>
      <c r="J686" s="68">
        <v>15.0229357798165</v>
      </c>
      <c r="K686" s="71">
        <v>0</v>
      </c>
      <c r="L686" s="68">
        <v>24.827981651376099</v>
      </c>
    </row>
    <row r="687" spans="1:12" x14ac:dyDescent="0.2">
      <c r="A687" s="72" t="s">
        <v>1685</v>
      </c>
      <c r="B687" s="66" t="s">
        <v>1686</v>
      </c>
      <c r="C687" s="67">
        <v>52</v>
      </c>
      <c r="D687" s="67" t="s">
        <v>340</v>
      </c>
      <c r="E687" s="71">
        <v>8.4141412517407102E-2</v>
      </c>
      <c r="F687" s="68">
        <v>9.0596330275229295</v>
      </c>
      <c r="G687" s="71">
        <v>0.25</v>
      </c>
      <c r="H687" s="68">
        <v>55.7912844036697</v>
      </c>
      <c r="I687" s="71">
        <v>2.4242375522213499E-3</v>
      </c>
      <c r="J687" s="68">
        <v>20.126146788990798</v>
      </c>
      <c r="K687" s="71">
        <v>0</v>
      </c>
      <c r="L687" s="68">
        <v>24.827981651376099</v>
      </c>
    </row>
    <row r="688" spans="1:12" x14ac:dyDescent="0.2">
      <c r="A688" s="72" t="s">
        <v>799</v>
      </c>
      <c r="B688" s="66" t="s">
        <v>1687</v>
      </c>
      <c r="C688" s="67">
        <v>52</v>
      </c>
      <c r="D688" s="67" t="s">
        <v>340</v>
      </c>
      <c r="E688" s="71">
        <v>8.3125633125510398E-2</v>
      </c>
      <c r="F688" s="68">
        <v>7.5114678899082596</v>
      </c>
      <c r="G688" s="71">
        <v>0.24758961045283101</v>
      </c>
      <c r="H688" s="68">
        <v>31.0206422018349</v>
      </c>
      <c r="I688" s="71">
        <v>1.7872889237003399E-3</v>
      </c>
      <c r="J688" s="68">
        <v>16.9724770642202</v>
      </c>
      <c r="K688" s="71">
        <v>0</v>
      </c>
      <c r="L688" s="68">
        <v>24.827981651376099</v>
      </c>
    </row>
    <row r="689" spans="1:12" x14ac:dyDescent="0.2">
      <c r="A689" s="72" t="s">
        <v>1688</v>
      </c>
      <c r="B689" s="66" t="s">
        <v>1689</v>
      </c>
      <c r="C689" s="67">
        <v>52</v>
      </c>
      <c r="D689" s="67" t="s">
        <v>340</v>
      </c>
      <c r="E689" s="71">
        <v>8.4209876814946905E-2</v>
      </c>
      <c r="F689" s="68">
        <v>9.2316513761467895</v>
      </c>
      <c r="G689" s="71">
        <v>0.24953687083153001</v>
      </c>
      <c r="H689" s="68">
        <v>38.704128440367001</v>
      </c>
      <c r="I689" s="71">
        <v>3.09275961331089E-3</v>
      </c>
      <c r="J689" s="68">
        <v>24.4839449541284</v>
      </c>
      <c r="K689" s="71">
        <v>0</v>
      </c>
      <c r="L689" s="68">
        <v>24.827981651376099</v>
      </c>
    </row>
    <row r="690" spans="1:12" x14ac:dyDescent="0.2">
      <c r="A690" s="72" t="s">
        <v>1690</v>
      </c>
      <c r="B690" s="66" t="s">
        <v>1691</v>
      </c>
      <c r="C690" s="67">
        <v>52</v>
      </c>
      <c r="D690" s="67" t="s">
        <v>340</v>
      </c>
      <c r="E690" s="71">
        <v>6.23351404684441E-2</v>
      </c>
      <c r="F690" s="68">
        <v>3.26834862385321</v>
      </c>
      <c r="G690" s="71">
        <v>0.14208424499031599</v>
      </c>
      <c r="H690" s="68">
        <v>8.1422018348623908</v>
      </c>
      <c r="I690" s="71">
        <v>4.4921176415016403E-2</v>
      </c>
      <c r="J690" s="68">
        <v>75.172018348623894</v>
      </c>
      <c r="K690" s="71">
        <v>0</v>
      </c>
      <c r="L690" s="68">
        <v>24.827981651376099</v>
      </c>
    </row>
    <row r="691" spans="1:12" x14ac:dyDescent="0.2">
      <c r="A691" s="72" t="s">
        <v>1692</v>
      </c>
      <c r="B691" s="66" t="s">
        <v>1693</v>
      </c>
      <c r="C691" s="67">
        <v>52</v>
      </c>
      <c r="D691" s="67" t="s">
        <v>340</v>
      </c>
      <c r="E691" s="71">
        <v>8.5338097085793693E-2</v>
      </c>
      <c r="F691" s="68">
        <v>11.3532110091743</v>
      </c>
      <c r="G691" s="71">
        <v>0.24958015131497199</v>
      </c>
      <c r="H691" s="68">
        <v>39.105504587155998</v>
      </c>
      <c r="I691" s="71">
        <v>6.4341399424090104E-3</v>
      </c>
      <c r="J691" s="68">
        <v>39.449541284403701</v>
      </c>
      <c r="K691" s="71">
        <v>0</v>
      </c>
      <c r="L691" s="68">
        <v>24.827981651376099</v>
      </c>
    </row>
    <row r="692" spans="1:12" x14ac:dyDescent="0.2">
      <c r="A692" s="72" t="s">
        <v>1694</v>
      </c>
      <c r="B692" s="66" t="s">
        <v>1695</v>
      </c>
      <c r="C692" s="67">
        <v>52</v>
      </c>
      <c r="D692" s="67" t="s">
        <v>340</v>
      </c>
      <c r="E692" s="71">
        <v>6.2387806255494997E-2</v>
      </c>
      <c r="F692" s="68">
        <v>3.3256880733944998</v>
      </c>
      <c r="G692" s="71">
        <v>0.165531769219112</v>
      </c>
      <c r="H692" s="68">
        <v>9.6903669724770705</v>
      </c>
      <c r="I692" s="71">
        <v>2.1631649547373E-2</v>
      </c>
      <c r="J692" s="68">
        <v>63.130733944954102</v>
      </c>
      <c r="K692" s="71">
        <v>0</v>
      </c>
      <c r="L692" s="68">
        <v>24.827981651376099</v>
      </c>
    </row>
    <row r="693" spans="1:12" x14ac:dyDescent="0.2">
      <c r="A693" s="72" t="s">
        <v>1696</v>
      </c>
      <c r="B693" s="66" t="s">
        <v>1697</v>
      </c>
      <c r="C693" s="67">
        <v>52</v>
      </c>
      <c r="D693" s="67" t="s">
        <v>340</v>
      </c>
      <c r="E693" s="71">
        <v>0.13321763619076199</v>
      </c>
      <c r="F693" s="68">
        <v>53.612385321100902</v>
      </c>
      <c r="G693" s="71">
        <v>0.27006433909864902</v>
      </c>
      <c r="H693" s="68">
        <v>70.928899082568805</v>
      </c>
      <c r="I693" s="71">
        <v>0.12958856947363501</v>
      </c>
      <c r="J693" s="68">
        <v>91.284403669724796</v>
      </c>
      <c r="K693" s="71">
        <v>0</v>
      </c>
      <c r="L693" s="68">
        <v>24.827981651376099</v>
      </c>
    </row>
    <row r="694" spans="1:12" x14ac:dyDescent="0.2">
      <c r="A694" s="72" t="s">
        <v>593</v>
      </c>
      <c r="B694" s="66" t="s">
        <v>1698</v>
      </c>
      <c r="C694" s="67">
        <v>52</v>
      </c>
      <c r="D694" s="67" t="s">
        <v>340</v>
      </c>
      <c r="E694" s="71">
        <v>9.9451521827777098E-2</v>
      </c>
      <c r="F694" s="68">
        <v>27.350917431192698</v>
      </c>
      <c r="G694" s="71">
        <v>0.25261399796176398</v>
      </c>
      <c r="H694" s="68">
        <v>58.887614678899098</v>
      </c>
      <c r="I694" s="71">
        <v>8.0047184649636501E-3</v>
      </c>
      <c r="J694" s="68">
        <v>43.75</v>
      </c>
      <c r="K694" s="71">
        <v>3.77358490566038E-2</v>
      </c>
      <c r="L694" s="68">
        <v>40.194954128440401</v>
      </c>
    </row>
    <row r="695" spans="1:12" x14ac:dyDescent="0.2">
      <c r="A695" s="72" t="s">
        <v>595</v>
      </c>
      <c r="B695" s="66" t="s">
        <v>1699</v>
      </c>
      <c r="C695" s="67">
        <v>52</v>
      </c>
      <c r="D695" s="67" t="s">
        <v>340</v>
      </c>
      <c r="E695" s="71">
        <v>9.0653202971854793E-2</v>
      </c>
      <c r="F695" s="68">
        <v>18.864678899082602</v>
      </c>
      <c r="G695" s="71">
        <v>0.24979234871076</v>
      </c>
      <c r="H695" s="68">
        <v>40.596330275229398</v>
      </c>
      <c r="I695" s="71">
        <v>3.2993356765018802E-3</v>
      </c>
      <c r="J695" s="68">
        <v>25.974770642201801</v>
      </c>
      <c r="K695" s="71">
        <v>1.88679245283019E-2</v>
      </c>
      <c r="L695" s="68">
        <v>36.123853211009198</v>
      </c>
    </row>
    <row r="696" spans="1:12" x14ac:dyDescent="0.2">
      <c r="A696" s="72" t="s">
        <v>597</v>
      </c>
      <c r="B696" s="66" t="s">
        <v>1700</v>
      </c>
      <c r="C696" s="67">
        <v>52</v>
      </c>
      <c r="D696" s="67" t="s">
        <v>340</v>
      </c>
      <c r="E696" s="71">
        <v>9.3131724106033403E-2</v>
      </c>
      <c r="F696" s="68">
        <v>21.788990825688099</v>
      </c>
      <c r="G696" s="71">
        <v>0.25</v>
      </c>
      <c r="H696" s="68">
        <v>55.7912844036697</v>
      </c>
      <c r="I696" s="71">
        <v>7.3825937017478497E-3</v>
      </c>
      <c r="J696" s="68">
        <v>42.373853211009198</v>
      </c>
      <c r="K696" s="71">
        <v>2.20125786163522E-2</v>
      </c>
      <c r="L696" s="68">
        <v>36.697247706421997</v>
      </c>
    </row>
    <row r="697" spans="1:12" x14ac:dyDescent="0.2">
      <c r="A697" s="72" t="s">
        <v>1701</v>
      </c>
      <c r="B697" s="66" t="s">
        <v>1702</v>
      </c>
      <c r="C697" s="67">
        <v>52</v>
      </c>
      <c r="D697" s="67" t="s">
        <v>340</v>
      </c>
      <c r="E697" s="71">
        <v>0.106394898301354</v>
      </c>
      <c r="F697" s="68">
        <v>32.855504587155998</v>
      </c>
      <c r="G697" s="71">
        <v>0.25192988501477698</v>
      </c>
      <c r="H697" s="68">
        <v>58.4862385321101</v>
      </c>
      <c r="I697" s="71">
        <v>1.2170740402271799E-3</v>
      </c>
      <c r="J697" s="68">
        <v>12.7293577981651</v>
      </c>
      <c r="K697" s="71">
        <v>6.6037735849056603E-2</v>
      </c>
      <c r="L697" s="68">
        <v>45.584862385321102</v>
      </c>
    </row>
    <row r="698" spans="1:12" x14ac:dyDescent="0.2">
      <c r="A698" s="72" t="s">
        <v>1703</v>
      </c>
      <c r="B698" s="66" t="s">
        <v>1704</v>
      </c>
      <c r="C698" s="67">
        <v>52</v>
      </c>
      <c r="D698" s="67" t="s">
        <v>340</v>
      </c>
      <c r="E698" s="71">
        <v>0.24058237847076899</v>
      </c>
      <c r="F698" s="68">
        <v>88.876146788990795</v>
      </c>
      <c r="G698" s="71">
        <v>0.563517377947506</v>
      </c>
      <c r="H698" s="68">
        <v>96.559633027522906</v>
      </c>
      <c r="I698" s="71">
        <v>5.4456172559139697E-2</v>
      </c>
      <c r="J698" s="68">
        <v>79.185779816513801</v>
      </c>
      <c r="K698" s="71">
        <v>0.10377358490565999</v>
      </c>
      <c r="L698" s="68">
        <v>56.192660550458697</v>
      </c>
    </row>
    <row r="699" spans="1:12" x14ac:dyDescent="0.2">
      <c r="A699" s="72" t="s">
        <v>1705</v>
      </c>
      <c r="B699" s="66" t="s">
        <v>1706</v>
      </c>
      <c r="C699" s="67">
        <v>52</v>
      </c>
      <c r="D699" s="67" t="s">
        <v>340</v>
      </c>
      <c r="E699" s="71">
        <v>0.11451924341062</v>
      </c>
      <c r="F699" s="68">
        <v>39.908256880733902</v>
      </c>
      <c r="G699" s="71">
        <v>0.26453686399595</v>
      </c>
      <c r="H699" s="68">
        <v>68.4633027522936</v>
      </c>
      <c r="I699" s="71">
        <v>6.6938222107515702E-3</v>
      </c>
      <c r="J699" s="68">
        <v>40.194954128440401</v>
      </c>
      <c r="K699" s="71">
        <v>7.2327044025157203E-2</v>
      </c>
      <c r="L699" s="68">
        <v>46.846330275229398</v>
      </c>
    </row>
    <row r="700" spans="1:12" x14ac:dyDescent="0.2">
      <c r="A700" s="72" t="s">
        <v>968</v>
      </c>
      <c r="B700" s="66" t="s">
        <v>1707</v>
      </c>
      <c r="C700" s="67">
        <v>52</v>
      </c>
      <c r="D700" s="67" t="s">
        <v>340</v>
      </c>
      <c r="E700" s="71">
        <v>9.57126434450776E-2</v>
      </c>
      <c r="F700" s="68">
        <v>23.9678899082569</v>
      </c>
      <c r="G700" s="71">
        <v>0.25</v>
      </c>
      <c r="H700" s="68">
        <v>55.7912844036697</v>
      </c>
      <c r="I700" s="71">
        <v>1.51253517188807E-2</v>
      </c>
      <c r="J700" s="68">
        <v>56.077981651376099</v>
      </c>
      <c r="K700" s="71">
        <v>2.20125786163522E-2</v>
      </c>
      <c r="L700" s="68">
        <v>36.697247706421997</v>
      </c>
    </row>
    <row r="701" spans="1:12" x14ac:dyDescent="0.2">
      <c r="A701" s="72" t="s">
        <v>1708</v>
      </c>
      <c r="B701" s="66" t="s">
        <v>1709</v>
      </c>
      <c r="C701" s="67">
        <v>52</v>
      </c>
      <c r="D701" s="67" t="s">
        <v>340</v>
      </c>
      <c r="E701" s="71">
        <v>0.11008095529089</v>
      </c>
      <c r="F701" s="68">
        <v>36.123853211009198</v>
      </c>
      <c r="G701" s="71">
        <v>0.25894429716386502</v>
      </c>
      <c r="H701" s="68">
        <v>65.080275229357795</v>
      </c>
      <c r="I701" s="71">
        <v>1.15501410358489E-2</v>
      </c>
      <c r="J701" s="68">
        <v>51.0321100917431</v>
      </c>
      <c r="K701" s="71">
        <v>5.9748427672956003E-2</v>
      </c>
      <c r="L701" s="68">
        <v>44.667431192660601</v>
      </c>
    </row>
    <row r="702" spans="1:12" x14ac:dyDescent="0.2">
      <c r="A702" s="72" t="s">
        <v>1710</v>
      </c>
      <c r="B702" s="66" t="s">
        <v>1711</v>
      </c>
      <c r="C702" s="67">
        <v>52</v>
      </c>
      <c r="D702" s="67" t="s">
        <v>340</v>
      </c>
      <c r="E702" s="71">
        <v>0.127852728000212</v>
      </c>
      <c r="F702" s="68">
        <v>49.827981651376099</v>
      </c>
      <c r="G702" s="71">
        <v>0.36050666318556102</v>
      </c>
      <c r="H702" s="68">
        <v>88.646788990825698</v>
      </c>
      <c r="I702" s="71">
        <v>7.3282503748239797E-3</v>
      </c>
      <c r="J702" s="68">
        <v>42.087155963302799</v>
      </c>
      <c r="K702" s="71">
        <v>1.57232704402516E-2</v>
      </c>
      <c r="L702" s="68">
        <v>34.862385321100902</v>
      </c>
    </row>
    <row r="703" spans="1:12" x14ac:dyDescent="0.2">
      <c r="A703" s="72" t="s">
        <v>1712</v>
      </c>
      <c r="B703" s="66" t="s">
        <v>1713</v>
      </c>
      <c r="C703" s="67">
        <v>52</v>
      </c>
      <c r="D703" s="67" t="s">
        <v>340</v>
      </c>
      <c r="E703" s="71">
        <v>8.60996374530449E-2</v>
      </c>
      <c r="F703" s="68">
        <v>12.672018348623901</v>
      </c>
      <c r="G703" s="71">
        <v>0.24202631115301099</v>
      </c>
      <c r="H703" s="68">
        <v>25.917431192660601</v>
      </c>
      <c r="I703" s="71">
        <v>9.9832930300230108E-3</v>
      </c>
      <c r="J703" s="68">
        <v>48.2224770642202</v>
      </c>
      <c r="K703" s="71">
        <v>6.2893081761006397E-3</v>
      </c>
      <c r="L703" s="68">
        <v>31.25</v>
      </c>
    </row>
    <row r="704" spans="1:12" x14ac:dyDescent="0.2">
      <c r="A704" s="72" t="s">
        <v>1714</v>
      </c>
      <c r="B704" s="66" t="s">
        <v>1715</v>
      </c>
      <c r="C704" s="67">
        <v>52</v>
      </c>
      <c r="D704" s="67" t="s">
        <v>340</v>
      </c>
      <c r="E704" s="71">
        <v>9.4770392124510106E-2</v>
      </c>
      <c r="F704" s="68">
        <v>23.165137614678901</v>
      </c>
      <c r="G704" s="71">
        <v>0.24999545951980301</v>
      </c>
      <c r="H704" s="68">
        <v>43.922018348623901</v>
      </c>
      <c r="I704" s="71">
        <v>2.86917597322448E-3</v>
      </c>
      <c r="J704" s="68">
        <v>23.2224770642202</v>
      </c>
      <c r="K704" s="71">
        <v>3.14465408805032E-2</v>
      </c>
      <c r="L704" s="68">
        <v>38.646788990825698</v>
      </c>
    </row>
    <row r="705" spans="1:12" x14ac:dyDescent="0.2">
      <c r="A705" s="72" t="s">
        <v>1716</v>
      </c>
      <c r="B705" s="66" t="s">
        <v>1717</v>
      </c>
      <c r="C705" s="67">
        <v>52</v>
      </c>
      <c r="D705" s="67" t="s">
        <v>340</v>
      </c>
      <c r="E705" s="71">
        <v>7.9670240411495799E-2</v>
      </c>
      <c r="F705" s="68">
        <v>6.1353211009174302</v>
      </c>
      <c r="G705" s="71">
        <v>0.23757906177379701</v>
      </c>
      <c r="H705" s="68">
        <v>22.591743119266098</v>
      </c>
      <c r="I705" s="71">
        <v>1.4316594606905101E-3</v>
      </c>
      <c r="J705" s="68">
        <v>14.1628440366972</v>
      </c>
      <c r="K705" s="71">
        <v>0</v>
      </c>
      <c r="L705" s="68">
        <v>24.827981651376099</v>
      </c>
    </row>
    <row r="706" spans="1:12" x14ac:dyDescent="0.2">
      <c r="A706" s="72" t="s">
        <v>1718</v>
      </c>
      <c r="B706" s="66" t="s">
        <v>1719</v>
      </c>
      <c r="C706" s="67">
        <v>52</v>
      </c>
      <c r="D706" s="67" t="s">
        <v>340</v>
      </c>
      <c r="E706" s="71">
        <v>7.3623247530433297E-2</v>
      </c>
      <c r="F706" s="68">
        <v>5.0458715596330297</v>
      </c>
      <c r="G706" s="71">
        <v>0.21999983641877899</v>
      </c>
      <c r="H706" s="68">
        <v>16.055045871559599</v>
      </c>
      <c r="I706" s="71">
        <v>8.6990617252119496E-4</v>
      </c>
      <c r="J706" s="68">
        <v>9.4610091743119291</v>
      </c>
      <c r="K706" s="71">
        <v>0</v>
      </c>
      <c r="L706" s="68">
        <v>24.827981651376099</v>
      </c>
    </row>
    <row r="707" spans="1:12" x14ac:dyDescent="0.2">
      <c r="A707" s="72" t="s">
        <v>1720</v>
      </c>
      <c r="B707" s="66" t="s">
        <v>1721</v>
      </c>
      <c r="C707" s="67">
        <v>52</v>
      </c>
      <c r="D707" s="67" t="s">
        <v>340</v>
      </c>
      <c r="E707" s="71">
        <v>8.7255390109006695E-2</v>
      </c>
      <c r="F707" s="68">
        <v>14.3922018348624</v>
      </c>
      <c r="G707" s="71">
        <v>0.25</v>
      </c>
      <c r="H707" s="68">
        <v>55.7912844036697</v>
      </c>
      <c r="I707" s="71">
        <v>8.6215162389696402E-3</v>
      </c>
      <c r="J707" s="68">
        <v>45.126146788990802</v>
      </c>
      <c r="K707" s="71">
        <v>3.1446540880503198E-3</v>
      </c>
      <c r="L707" s="68">
        <v>28.841743119266098</v>
      </c>
    </row>
    <row r="708" spans="1:12" x14ac:dyDescent="0.2">
      <c r="A708" s="72" t="s">
        <v>1722</v>
      </c>
      <c r="B708" s="66" t="s">
        <v>1723</v>
      </c>
      <c r="C708" s="67">
        <v>52</v>
      </c>
      <c r="D708" s="67" t="s">
        <v>340</v>
      </c>
      <c r="E708" s="71">
        <v>8.8712632022824797E-2</v>
      </c>
      <c r="F708" s="68">
        <v>16.112385321100898</v>
      </c>
      <c r="G708" s="71">
        <v>0.25156553322061498</v>
      </c>
      <c r="H708" s="68">
        <v>58.199541284403701</v>
      </c>
      <c r="I708" s="71">
        <v>1.45723628478593E-2</v>
      </c>
      <c r="J708" s="68">
        <v>55.5045871559633</v>
      </c>
      <c r="K708" s="71">
        <v>0</v>
      </c>
      <c r="L708" s="68">
        <v>24.827981651376099</v>
      </c>
    </row>
    <row r="709" spans="1:12" x14ac:dyDescent="0.2">
      <c r="A709" s="72" t="s">
        <v>1724</v>
      </c>
      <c r="B709" s="66" t="s">
        <v>1725</v>
      </c>
      <c r="C709" s="67">
        <v>52</v>
      </c>
      <c r="D709" s="67" t="s">
        <v>340</v>
      </c>
      <c r="E709" s="71">
        <v>8.3722367742703405E-2</v>
      </c>
      <c r="F709" s="68">
        <v>8.0275229357798192</v>
      </c>
      <c r="G709" s="71">
        <v>0.25</v>
      </c>
      <c r="H709" s="68">
        <v>55.7912844036697</v>
      </c>
      <c r="I709" s="71">
        <v>1.1671032281100799E-3</v>
      </c>
      <c r="J709" s="68">
        <v>12.2133027522936</v>
      </c>
      <c r="K709" s="71">
        <v>0</v>
      </c>
      <c r="L709" s="68">
        <v>24.827981651376099</v>
      </c>
    </row>
    <row r="710" spans="1:12" x14ac:dyDescent="0.2">
      <c r="A710" s="72" t="s">
        <v>1726</v>
      </c>
      <c r="B710" s="66" t="s">
        <v>1727</v>
      </c>
      <c r="C710" s="67">
        <v>52</v>
      </c>
      <c r="D710" s="67" t="s">
        <v>340</v>
      </c>
      <c r="E710" s="71">
        <v>8.4662858452885903E-2</v>
      </c>
      <c r="F710" s="68">
        <v>10.034403669724799</v>
      </c>
      <c r="G710" s="71">
        <v>0.25</v>
      </c>
      <c r="H710" s="68">
        <v>55.7912844036697</v>
      </c>
      <c r="I710" s="71">
        <v>3.9885753586576403E-3</v>
      </c>
      <c r="J710" s="68">
        <v>30.275229357798199</v>
      </c>
      <c r="K710" s="71">
        <v>0</v>
      </c>
      <c r="L710" s="68">
        <v>24.827981651376099</v>
      </c>
    </row>
    <row r="711" spans="1:12" x14ac:dyDescent="0.2">
      <c r="A711" s="72" t="s">
        <v>1728</v>
      </c>
      <c r="B711" s="66" t="s">
        <v>1729</v>
      </c>
      <c r="C711" s="67">
        <v>52</v>
      </c>
      <c r="D711" s="67" t="s">
        <v>340</v>
      </c>
      <c r="E711" s="71">
        <v>8.7476949121233702E-2</v>
      </c>
      <c r="F711" s="68">
        <v>14.8509174311927</v>
      </c>
      <c r="G711" s="71">
        <v>0.25</v>
      </c>
      <c r="H711" s="68">
        <v>55.7912844036697</v>
      </c>
      <c r="I711" s="71">
        <v>1.2430847363701101E-2</v>
      </c>
      <c r="J711" s="68">
        <v>52.694954128440401</v>
      </c>
      <c r="K711" s="71">
        <v>0</v>
      </c>
      <c r="L711" s="68">
        <v>24.827981651376099</v>
      </c>
    </row>
    <row r="712" spans="1:12" x14ac:dyDescent="0.2">
      <c r="A712" s="72" t="s">
        <v>1730</v>
      </c>
      <c r="B712" s="66" t="s">
        <v>1731</v>
      </c>
      <c r="C712" s="67">
        <v>52</v>
      </c>
      <c r="D712" s="67" t="s">
        <v>340</v>
      </c>
      <c r="E712" s="71">
        <v>8.5124616922362201E-2</v>
      </c>
      <c r="F712" s="68">
        <v>10.894495412844</v>
      </c>
      <c r="G712" s="71">
        <v>0.25</v>
      </c>
      <c r="H712" s="68">
        <v>55.7912844036697</v>
      </c>
      <c r="I712" s="71">
        <v>5.3738507670865396E-3</v>
      </c>
      <c r="J712" s="68">
        <v>36.869266055045898</v>
      </c>
      <c r="K712" s="71">
        <v>0</v>
      </c>
      <c r="L712" s="68">
        <v>24.827981651376099</v>
      </c>
    </row>
    <row r="713" spans="1:12" x14ac:dyDescent="0.2">
      <c r="A713" s="72" t="s">
        <v>1732</v>
      </c>
      <c r="B713" s="66" t="s">
        <v>1733</v>
      </c>
      <c r="C713" s="67">
        <v>52</v>
      </c>
      <c r="D713" s="67" t="s">
        <v>340</v>
      </c>
      <c r="E713" s="71">
        <v>8.6805689804566294E-2</v>
      </c>
      <c r="F713" s="68">
        <v>13.5321100917431</v>
      </c>
      <c r="G713" s="71">
        <v>0.25</v>
      </c>
      <c r="H713" s="68">
        <v>55.7912844036697</v>
      </c>
      <c r="I713" s="71">
        <v>1.04170694136988E-2</v>
      </c>
      <c r="J713" s="68">
        <v>48.910550458715598</v>
      </c>
      <c r="K713" s="71">
        <v>0</v>
      </c>
      <c r="L713" s="68">
        <v>24.827981651376099</v>
      </c>
    </row>
    <row r="714" spans="1:12" x14ac:dyDescent="0.2">
      <c r="A714" s="72" t="s">
        <v>1734</v>
      </c>
      <c r="B714" s="66" t="s">
        <v>1735</v>
      </c>
      <c r="C714" s="67">
        <v>52</v>
      </c>
      <c r="D714" s="67" t="s">
        <v>340</v>
      </c>
      <c r="E714" s="71">
        <v>8.4385869432222399E-2</v>
      </c>
      <c r="F714" s="68">
        <v>9.4036697247706407</v>
      </c>
      <c r="G714" s="71">
        <v>0.249836239702971</v>
      </c>
      <c r="H714" s="68">
        <v>41.112385321100902</v>
      </c>
      <c r="I714" s="71">
        <v>3.3213685936961902E-3</v>
      </c>
      <c r="J714" s="68">
        <v>26.0321100917431</v>
      </c>
      <c r="K714" s="71">
        <v>0</v>
      </c>
      <c r="L714" s="68">
        <v>24.827981651376099</v>
      </c>
    </row>
    <row r="715" spans="1:12" x14ac:dyDescent="0.2">
      <c r="A715" s="72" t="s">
        <v>1675</v>
      </c>
      <c r="B715" s="66" t="s">
        <v>1736</v>
      </c>
      <c r="C715" s="67">
        <v>52</v>
      </c>
      <c r="D715" s="67" t="s">
        <v>340</v>
      </c>
      <c r="E715" s="71">
        <v>8.8915343437489996E-2</v>
      </c>
      <c r="F715" s="68">
        <v>16.284403669724799</v>
      </c>
      <c r="G715" s="71">
        <v>0.24579488574404901</v>
      </c>
      <c r="H715" s="68">
        <v>28.669724770642201</v>
      </c>
      <c r="I715" s="71">
        <v>2.09511445684206E-2</v>
      </c>
      <c r="J715" s="68">
        <v>62.327981651376099</v>
      </c>
      <c r="K715" s="71">
        <v>0</v>
      </c>
      <c r="L715" s="68">
        <v>24.827981651376099</v>
      </c>
    </row>
    <row r="716" spans="1:12" x14ac:dyDescent="0.2">
      <c r="A716" s="72" t="s">
        <v>1708</v>
      </c>
      <c r="B716" s="66" t="s">
        <v>1737</v>
      </c>
      <c r="C716" s="67">
        <v>52</v>
      </c>
      <c r="D716" s="67" t="s">
        <v>340</v>
      </c>
      <c r="E716" s="71">
        <v>9.2124340237737301E-2</v>
      </c>
      <c r="F716" s="68">
        <v>20.642201834862401</v>
      </c>
      <c r="G716" s="71">
        <v>0.23844265976347501</v>
      </c>
      <c r="H716" s="68">
        <v>23.165137614678901</v>
      </c>
      <c r="I716" s="71">
        <v>3.7930360949736598E-2</v>
      </c>
      <c r="J716" s="68">
        <v>72.706422018348604</v>
      </c>
      <c r="K716" s="71">
        <v>0</v>
      </c>
      <c r="L716" s="68">
        <v>24.827981651376099</v>
      </c>
    </row>
    <row r="717" spans="1:12" x14ac:dyDescent="0.2">
      <c r="A717" s="72" t="s">
        <v>1738</v>
      </c>
      <c r="B717" s="66" t="s">
        <v>1739</v>
      </c>
      <c r="C717" s="67">
        <v>52</v>
      </c>
      <c r="D717" s="67" t="s">
        <v>340</v>
      </c>
      <c r="E717" s="71">
        <v>8.0674296280533506E-2</v>
      </c>
      <c r="F717" s="68">
        <v>6.3646788990825698</v>
      </c>
      <c r="G717" s="71">
        <v>0.143639552886517</v>
      </c>
      <c r="H717" s="68">
        <v>8.2568807339449606</v>
      </c>
      <c r="I717" s="71">
        <v>9.8383335955083404E-2</v>
      </c>
      <c r="J717" s="68">
        <v>87.5</v>
      </c>
      <c r="K717" s="71">
        <v>0</v>
      </c>
      <c r="L717" s="68">
        <v>24.827981651376099</v>
      </c>
    </row>
    <row r="718" spans="1:12" x14ac:dyDescent="0.2">
      <c r="A718" s="72" t="s">
        <v>1740</v>
      </c>
      <c r="B718" s="66" t="s">
        <v>1741</v>
      </c>
      <c r="C718" s="67">
        <v>52</v>
      </c>
      <c r="D718" s="67" t="s">
        <v>340</v>
      </c>
      <c r="E718" s="71">
        <v>0.106972657711717</v>
      </c>
      <c r="F718" s="68">
        <v>33.4862385321101</v>
      </c>
      <c r="G718" s="71">
        <v>0.27398466422030499</v>
      </c>
      <c r="H718" s="68">
        <v>72.706422018348604</v>
      </c>
      <c r="I718" s="71">
        <v>4.69333089148459E-2</v>
      </c>
      <c r="J718" s="68">
        <v>76.032110091743107</v>
      </c>
      <c r="K718" s="71">
        <v>0</v>
      </c>
      <c r="L718" s="68">
        <v>24.827981651376099</v>
      </c>
    </row>
    <row r="719" spans="1:12" x14ac:dyDescent="0.2">
      <c r="A719" s="72" t="s">
        <v>1742</v>
      </c>
      <c r="B719" s="66" t="s">
        <v>1743</v>
      </c>
      <c r="C719" s="67">
        <v>52</v>
      </c>
      <c r="D719" s="67" t="s">
        <v>340</v>
      </c>
      <c r="E719" s="71">
        <v>0.13429367136104001</v>
      </c>
      <c r="F719" s="68">
        <v>54.357798165137602</v>
      </c>
      <c r="G719" s="71">
        <v>0.17084066151232</v>
      </c>
      <c r="H719" s="68">
        <v>10.034403669724799</v>
      </c>
      <c r="I719" s="71">
        <v>0.232040352570799</v>
      </c>
      <c r="J719" s="68">
        <v>95.068807339449506</v>
      </c>
      <c r="K719" s="71">
        <v>0</v>
      </c>
      <c r="L719" s="68">
        <v>24.827981651376099</v>
      </c>
    </row>
    <row r="720" spans="1:12" x14ac:dyDescent="0.2">
      <c r="A720" s="72" t="s">
        <v>1744</v>
      </c>
      <c r="B720" s="66" t="s">
        <v>1745</v>
      </c>
      <c r="C720" s="67">
        <v>52</v>
      </c>
      <c r="D720" s="67" t="s">
        <v>340</v>
      </c>
      <c r="E720" s="71">
        <v>0.128590826193864</v>
      </c>
      <c r="F720" s="68">
        <v>50.344036697247702</v>
      </c>
      <c r="G720" s="71">
        <v>0.185376147500729</v>
      </c>
      <c r="H720" s="68">
        <v>11.3532110091743</v>
      </c>
      <c r="I720" s="71">
        <v>2.28312353369219E-3</v>
      </c>
      <c r="J720" s="68">
        <v>19.323394495412799</v>
      </c>
      <c r="K720" s="71">
        <v>0.19811320754716999</v>
      </c>
      <c r="L720" s="68">
        <v>72.305045871559599</v>
      </c>
    </row>
    <row r="721" spans="1:12" x14ac:dyDescent="0.2">
      <c r="A721" s="72" t="s">
        <v>1746</v>
      </c>
      <c r="B721" s="66" t="s">
        <v>1747</v>
      </c>
      <c r="C721" s="67">
        <v>52</v>
      </c>
      <c r="D721" s="67" t="s">
        <v>340</v>
      </c>
      <c r="E721" s="71">
        <v>0.10611420878665</v>
      </c>
      <c r="F721" s="68">
        <v>32.568807339449499</v>
      </c>
      <c r="G721" s="71">
        <v>9.6019348178942004E-2</v>
      </c>
      <c r="H721" s="68">
        <v>4.8738532110091697</v>
      </c>
      <c r="I721" s="71">
        <v>2.1974920174851801E-3</v>
      </c>
      <c r="J721" s="68">
        <v>19.0366972477064</v>
      </c>
      <c r="K721" s="71">
        <v>0.22012578616352199</v>
      </c>
      <c r="L721" s="68">
        <v>74.942660550458697</v>
      </c>
    </row>
    <row r="722" spans="1:12" x14ac:dyDescent="0.2">
      <c r="A722" s="72" t="s">
        <v>581</v>
      </c>
      <c r="B722" s="66" t="s">
        <v>1748</v>
      </c>
      <c r="C722" s="67">
        <v>52</v>
      </c>
      <c r="D722" s="67" t="s">
        <v>340</v>
      </c>
      <c r="E722" s="71">
        <v>0.123030845975393</v>
      </c>
      <c r="F722" s="68">
        <v>46.559633027522899</v>
      </c>
      <c r="G722" s="71">
        <v>0.20999353902843601</v>
      </c>
      <c r="H722" s="68">
        <v>13.6467889908257</v>
      </c>
      <c r="I722" s="71">
        <v>5.0109485832760996E-3</v>
      </c>
      <c r="J722" s="68">
        <v>35.435779816513801</v>
      </c>
      <c r="K722" s="71">
        <v>0.15408805031446501</v>
      </c>
      <c r="L722" s="68">
        <v>66.628440366972498</v>
      </c>
    </row>
    <row r="723" spans="1:12" x14ac:dyDescent="0.2">
      <c r="A723" s="72" t="s">
        <v>1749</v>
      </c>
      <c r="B723" s="66" t="s">
        <v>1750</v>
      </c>
      <c r="C723" s="67">
        <v>52</v>
      </c>
      <c r="D723" s="67" t="s">
        <v>340</v>
      </c>
      <c r="E723" s="71">
        <v>0.133495288155002</v>
      </c>
      <c r="F723" s="68">
        <v>53.841743119265999</v>
      </c>
      <c r="G723" s="71">
        <v>0.16058534740060201</v>
      </c>
      <c r="H723" s="68">
        <v>9.2889908256880709</v>
      </c>
      <c r="I723" s="71">
        <v>1.9774730900880999E-2</v>
      </c>
      <c r="J723" s="68">
        <v>61.639908256880702</v>
      </c>
      <c r="K723" s="71">
        <v>0.22012578616352199</v>
      </c>
      <c r="L723" s="68">
        <v>74.942660550458697</v>
      </c>
    </row>
    <row r="724" spans="1:12" x14ac:dyDescent="0.2">
      <c r="A724" s="72" t="s">
        <v>1751</v>
      </c>
      <c r="B724" s="66" t="s">
        <v>1752</v>
      </c>
      <c r="C724" s="67">
        <v>52</v>
      </c>
      <c r="D724" s="67" t="s">
        <v>340</v>
      </c>
      <c r="E724" s="71">
        <v>9.0314019249952998E-2</v>
      </c>
      <c r="F724" s="68">
        <v>18.405963302752301</v>
      </c>
      <c r="G724" s="71">
        <v>0.21586853209843701</v>
      </c>
      <c r="H724" s="68">
        <v>14.8509174311927</v>
      </c>
      <c r="I724" s="71">
        <v>1.1048368418717701E-2</v>
      </c>
      <c r="J724" s="68">
        <v>50.057339449541303</v>
      </c>
      <c r="K724" s="71">
        <v>4.40251572327044E-2</v>
      </c>
      <c r="L724" s="68">
        <v>41.571100917431203</v>
      </c>
    </row>
    <row r="725" spans="1:12" x14ac:dyDescent="0.2">
      <c r="A725" s="72" t="s">
        <v>1753</v>
      </c>
      <c r="B725" s="66" t="s">
        <v>1754</v>
      </c>
      <c r="C725" s="67">
        <v>52</v>
      </c>
      <c r="D725" s="67" t="s">
        <v>340</v>
      </c>
      <c r="E725" s="71">
        <v>0.10062798145049399</v>
      </c>
      <c r="F725" s="68">
        <v>28.440366972477101</v>
      </c>
      <c r="G725" s="71">
        <v>0.25</v>
      </c>
      <c r="H725" s="68">
        <v>55.7912844036697</v>
      </c>
      <c r="I725" s="71">
        <v>2.3582057559028698E-2</v>
      </c>
      <c r="J725" s="68">
        <v>64.908256880733902</v>
      </c>
      <c r="K725" s="71">
        <v>2.83018867924529E-2</v>
      </c>
      <c r="L725" s="68">
        <v>38.130733944954102</v>
      </c>
    </row>
    <row r="726" spans="1:12" x14ac:dyDescent="0.2">
      <c r="A726" s="72" t="s">
        <v>1755</v>
      </c>
      <c r="B726" s="66" t="s">
        <v>1756</v>
      </c>
      <c r="C726" s="67">
        <v>52</v>
      </c>
      <c r="D726" s="67" t="s">
        <v>340</v>
      </c>
      <c r="E726" s="71">
        <v>8.9680975797381102E-2</v>
      </c>
      <c r="F726" s="68">
        <v>17.2591743119266</v>
      </c>
      <c r="G726" s="71">
        <v>0.253241502750431</v>
      </c>
      <c r="H726" s="68">
        <v>60.206422018348597</v>
      </c>
      <c r="I726" s="71">
        <v>1.2656770553661901E-2</v>
      </c>
      <c r="J726" s="68">
        <v>52.924311926605498</v>
      </c>
      <c r="K726" s="71">
        <v>3.1446540880503198E-3</v>
      </c>
      <c r="L726" s="68">
        <v>28.841743119266098</v>
      </c>
    </row>
    <row r="727" spans="1:12" x14ac:dyDescent="0.2">
      <c r="A727" s="72" t="s">
        <v>1757</v>
      </c>
      <c r="B727" s="66" t="s">
        <v>1758</v>
      </c>
      <c r="C727" s="67">
        <v>52</v>
      </c>
      <c r="D727" s="67" t="s">
        <v>340</v>
      </c>
      <c r="E727" s="71">
        <v>0.107324688847939</v>
      </c>
      <c r="F727" s="68">
        <v>33.830275229357802</v>
      </c>
      <c r="G727" s="71">
        <v>0.296850957231104</v>
      </c>
      <c r="H727" s="68">
        <v>80.275229357798196</v>
      </c>
      <c r="I727" s="71">
        <v>1.5689147048562901E-2</v>
      </c>
      <c r="J727" s="68">
        <v>56.364678899082598</v>
      </c>
      <c r="K727" s="71">
        <v>9.43396226415095E-3</v>
      </c>
      <c r="L727" s="68">
        <v>32.798165137614703</v>
      </c>
    </row>
    <row r="728" spans="1:12" x14ac:dyDescent="0.2">
      <c r="A728" s="72" t="s">
        <v>1661</v>
      </c>
      <c r="B728" s="66" t="s">
        <v>1759</v>
      </c>
      <c r="C728" s="67">
        <v>52</v>
      </c>
      <c r="D728" s="67" t="s">
        <v>340</v>
      </c>
      <c r="E728" s="71">
        <v>8.6747423068240806E-2</v>
      </c>
      <c r="F728" s="68">
        <v>13.302752293577999</v>
      </c>
      <c r="G728" s="71">
        <v>0.25</v>
      </c>
      <c r="H728" s="68">
        <v>55.7912844036697</v>
      </c>
      <c r="I728" s="71">
        <v>3.9529610286217903E-3</v>
      </c>
      <c r="J728" s="68">
        <v>29.873853211009202</v>
      </c>
      <c r="K728" s="71">
        <v>6.2893081761006397E-3</v>
      </c>
      <c r="L728" s="68">
        <v>31.25</v>
      </c>
    </row>
    <row r="729" spans="1:12" x14ac:dyDescent="0.2">
      <c r="A729" s="72" t="s">
        <v>1760</v>
      </c>
      <c r="B729" s="66" t="s">
        <v>1761</v>
      </c>
      <c r="C729" s="67">
        <v>52</v>
      </c>
      <c r="D729" s="67" t="s">
        <v>340</v>
      </c>
      <c r="E729" s="71">
        <v>0.12531440795715401</v>
      </c>
      <c r="F729" s="68">
        <v>47.935779816513801</v>
      </c>
      <c r="G729" s="71">
        <v>0.28389582592968299</v>
      </c>
      <c r="H729" s="68">
        <v>76.7775229357798</v>
      </c>
      <c r="I729" s="71">
        <v>5.1166894797124399E-2</v>
      </c>
      <c r="J729" s="68">
        <v>77.465596330275204</v>
      </c>
      <c r="K729" s="71">
        <v>4.08805031446541E-2</v>
      </c>
      <c r="L729" s="68">
        <v>40.711009174311897</v>
      </c>
    </row>
    <row r="730" spans="1:12" x14ac:dyDescent="0.2">
      <c r="A730" s="72" t="s">
        <v>1762</v>
      </c>
      <c r="B730" s="66" t="s">
        <v>1763</v>
      </c>
      <c r="C730" s="67">
        <v>52</v>
      </c>
      <c r="D730" s="67" t="s">
        <v>340</v>
      </c>
      <c r="E730" s="71">
        <v>8.5539799101802594E-2</v>
      </c>
      <c r="F730" s="68">
        <v>11.926605504587201</v>
      </c>
      <c r="G730" s="71">
        <v>0.24974694390749899</v>
      </c>
      <c r="H730" s="68">
        <v>40.366972477064202</v>
      </c>
      <c r="I730" s="71">
        <v>3.72779930985846E-3</v>
      </c>
      <c r="J730" s="68">
        <v>28.784403669724799</v>
      </c>
      <c r="K730" s="71">
        <v>3.1446540880503198E-3</v>
      </c>
      <c r="L730" s="68">
        <v>28.841743119266098</v>
      </c>
    </row>
    <row r="731" spans="1:12" x14ac:dyDescent="0.2">
      <c r="A731" s="72" t="s">
        <v>1764</v>
      </c>
      <c r="B731" s="66" t="s">
        <v>1765</v>
      </c>
      <c r="C731" s="67">
        <v>52</v>
      </c>
      <c r="D731" s="67" t="s">
        <v>340</v>
      </c>
      <c r="E731" s="71">
        <v>8.4430976946869796E-2</v>
      </c>
      <c r="F731" s="68">
        <v>9.5183486238532105</v>
      </c>
      <c r="G731" s="71">
        <v>0.22400544905770101</v>
      </c>
      <c r="H731" s="68">
        <v>16.743119266055</v>
      </c>
      <c r="I731" s="71">
        <v>2.9287481782907999E-2</v>
      </c>
      <c r="J731" s="68">
        <v>69.380733944954102</v>
      </c>
      <c r="K731" s="71">
        <v>0</v>
      </c>
      <c r="L731" s="68">
        <v>24.827981651376099</v>
      </c>
    </row>
    <row r="732" spans="1:12" x14ac:dyDescent="0.2">
      <c r="A732" s="72" t="s">
        <v>1766</v>
      </c>
      <c r="B732" s="66" t="s">
        <v>1767</v>
      </c>
      <c r="C732" s="67">
        <v>52</v>
      </c>
      <c r="D732" s="67" t="s">
        <v>340</v>
      </c>
      <c r="E732" s="71">
        <v>8.6779214883698899E-2</v>
      </c>
      <c r="F732" s="68">
        <v>13.417431192660599</v>
      </c>
      <c r="G732" s="71">
        <v>0.249454234292598</v>
      </c>
      <c r="H732" s="68">
        <v>38.073394495412799</v>
      </c>
      <c r="I732" s="71">
        <v>4.5941021823981297E-3</v>
      </c>
      <c r="J732" s="68">
        <v>33.4862385321101</v>
      </c>
      <c r="K732" s="71">
        <v>6.2893081761006397E-3</v>
      </c>
      <c r="L732" s="68">
        <v>31.25</v>
      </c>
    </row>
    <row r="733" spans="1:12" x14ac:dyDescent="0.2">
      <c r="A733" s="72" t="s">
        <v>1768</v>
      </c>
      <c r="B733" s="66" t="s">
        <v>1769</v>
      </c>
      <c r="C733" s="67">
        <v>52</v>
      </c>
      <c r="D733" s="67" t="s">
        <v>340</v>
      </c>
      <c r="E733" s="71">
        <v>0.111373915107706</v>
      </c>
      <c r="F733" s="68">
        <v>37.442660550458697</v>
      </c>
      <c r="G733" s="71">
        <v>0.255101580314187</v>
      </c>
      <c r="H733" s="68">
        <v>61.869266055045898</v>
      </c>
      <c r="I733" s="71">
        <v>4.7573624128428603E-2</v>
      </c>
      <c r="J733" s="68">
        <v>76.376146788990795</v>
      </c>
      <c r="K733" s="71">
        <v>3.14465408805032E-2</v>
      </c>
      <c r="L733" s="68">
        <v>38.646788990825698</v>
      </c>
    </row>
    <row r="734" spans="1:12" x14ac:dyDescent="0.2">
      <c r="A734" s="72" t="s">
        <v>1770</v>
      </c>
      <c r="B734" s="66" t="s">
        <v>1771</v>
      </c>
      <c r="C734" s="67">
        <v>52</v>
      </c>
      <c r="D734" s="67" t="s">
        <v>340</v>
      </c>
      <c r="E734" s="71">
        <v>9.0965356190362404E-2</v>
      </c>
      <c r="F734" s="68">
        <v>19.151376146789001</v>
      </c>
      <c r="G734" s="71">
        <v>0.233524606819314</v>
      </c>
      <c r="H734" s="68">
        <v>19.954128440367001</v>
      </c>
      <c r="I734" s="71">
        <v>3.9371461751773397E-2</v>
      </c>
      <c r="J734" s="68">
        <v>73.279816513761503</v>
      </c>
      <c r="K734" s="71">
        <v>0</v>
      </c>
      <c r="L734" s="68">
        <v>24.827981651376099</v>
      </c>
    </row>
    <row r="735" spans="1:12" x14ac:dyDescent="0.2">
      <c r="A735" s="72" t="s">
        <v>1772</v>
      </c>
      <c r="B735" s="66" t="s">
        <v>1773</v>
      </c>
      <c r="C735" s="67">
        <v>52</v>
      </c>
      <c r="D735" s="67" t="s">
        <v>340</v>
      </c>
      <c r="E735" s="71">
        <v>0.12831012440814701</v>
      </c>
      <c r="F735" s="68">
        <v>50.114678899082598</v>
      </c>
      <c r="G735" s="71">
        <v>0.31700487234831898</v>
      </c>
      <c r="H735" s="68">
        <v>84.288990825688103</v>
      </c>
      <c r="I735" s="71">
        <v>6.4780846788072902E-2</v>
      </c>
      <c r="J735" s="68">
        <v>82.167431192660501</v>
      </c>
      <c r="K735" s="71">
        <v>3.1446540880503198E-3</v>
      </c>
      <c r="L735" s="68">
        <v>28.841743119266098</v>
      </c>
    </row>
    <row r="736" spans="1:12" x14ac:dyDescent="0.2">
      <c r="A736" s="72" t="s">
        <v>1774</v>
      </c>
      <c r="B736" s="66" t="s">
        <v>1775</v>
      </c>
      <c r="C736" s="67">
        <v>52</v>
      </c>
      <c r="D736" s="67" t="s">
        <v>340</v>
      </c>
      <c r="E736" s="71">
        <v>0.18697017076226799</v>
      </c>
      <c r="F736" s="68">
        <v>73.910550458715605</v>
      </c>
      <c r="G736" s="71">
        <v>0.30730685241900801</v>
      </c>
      <c r="H736" s="68">
        <v>82.339449541284395</v>
      </c>
      <c r="I736" s="71">
        <v>0.25360365986779598</v>
      </c>
      <c r="J736" s="68">
        <v>95.584862385321102</v>
      </c>
      <c r="K736" s="71">
        <v>0</v>
      </c>
      <c r="L736" s="68">
        <v>24.827981651376099</v>
      </c>
    </row>
    <row r="737" spans="1:12" x14ac:dyDescent="0.2">
      <c r="A737" s="72" t="s">
        <v>1776</v>
      </c>
      <c r="B737" s="66" t="s">
        <v>1777</v>
      </c>
      <c r="C737" s="67">
        <v>52</v>
      </c>
      <c r="D737" s="67" t="s">
        <v>340</v>
      </c>
      <c r="E737" s="71">
        <v>0.25490907695017401</v>
      </c>
      <c r="F737" s="68">
        <v>90.309633027522906</v>
      </c>
      <c r="G737" s="71">
        <v>0.314673837882121</v>
      </c>
      <c r="H737" s="68">
        <v>83.830275229357795</v>
      </c>
      <c r="I737" s="71">
        <v>0.44690873888035099</v>
      </c>
      <c r="J737" s="68">
        <v>99.139908256880702</v>
      </c>
      <c r="K737" s="71">
        <v>3.1446540880503198E-3</v>
      </c>
      <c r="L737" s="68">
        <v>28.841743119266098</v>
      </c>
    </row>
    <row r="738" spans="1:12" x14ac:dyDescent="0.2">
      <c r="A738" s="72" t="s">
        <v>1778</v>
      </c>
      <c r="B738" s="66" t="s">
        <v>1779</v>
      </c>
      <c r="C738" s="67">
        <v>51</v>
      </c>
      <c r="D738" s="67" t="s">
        <v>340</v>
      </c>
      <c r="E738" s="71">
        <v>0.12250714695392299</v>
      </c>
      <c r="F738" s="68">
        <v>46.215596330275197</v>
      </c>
      <c r="G738" s="71">
        <v>0.267141923688821</v>
      </c>
      <c r="H738" s="68">
        <v>69.667431192660501</v>
      </c>
      <c r="I738" s="71">
        <v>2.8952404433881902E-3</v>
      </c>
      <c r="J738" s="68">
        <v>23.566513761467899</v>
      </c>
      <c r="K738" s="71">
        <v>9.7484276729559796E-2</v>
      </c>
      <c r="L738" s="68">
        <v>54.128440366972498</v>
      </c>
    </row>
    <row r="739" spans="1:12" x14ac:dyDescent="0.2">
      <c r="A739" s="72" t="s">
        <v>1780</v>
      </c>
      <c r="B739" s="66" t="s">
        <v>1781</v>
      </c>
      <c r="C739" s="67">
        <v>51</v>
      </c>
      <c r="D739" s="67" t="s">
        <v>340</v>
      </c>
      <c r="E739" s="71">
        <v>0.13727379623894601</v>
      </c>
      <c r="F739" s="68">
        <v>55.619266055045898</v>
      </c>
      <c r="G739" s="71">
        <v>0.287020205129152</v>
      </c>
      <c r="H739" s="68">
        <v>78.038990825688103</v>
      </c>
      <c r="I739" s="71">
        <v>2.1596741537236201E-3</v>
      </c>
      <c r="J739" s="68">
        <v>18.922018348623901</v>
      </c>
      <c r="K739" s="71">
        <v>0.122641509433962</v>
      </c>
      <c r="L739" s="68">
        <v>60.951834862385297</v>
      </c>
    </row>
    <row r="740" spans="1:12" x14ac:dyDescent="0.2">
      <c r="A740" s="72" t="s">
        <v>1782</v>
      </c>
      <c r="B740" s="66" t="s">
        <v>1783</v>
      </c>
      <c r="C740" s="67">
        <v>51</v>
      </c>
      <c r="D740" s="67" t="s">
        <v>340</v>
      </c>
      <c r="E740" s="71">
        <v>0.138215441238347</v>
      </c>
      <c r="F740" s="68">
        <v>56.135321100917402</v>
      </c>
      <c r="G740" s="71">
        <v>0.31262132882459798</v>
      </c>
      <c r="H740" s="68">
        <v>83.600917431192698</v>
      </c>
      <c r="I740" s="71">
        <v>1.0830026336983E-2</v>
      </c>
      <c r="J740" s="68">
        <v>49.655963302752298</v>
      </c>
      <c r="K740" s="71">
        <v>9.1194968553459099E-2</v>
      </c>
      <c r="L740" s="68">
        <v>52.006880733944897</v>
      </c>
    </row>
    <row r="741" spans="1:12" x14ac:dyDescent="0.2">
      <c r="A741" s="72" t="s">
        <v>1784</v>
      </c>
      <c r="B741" s="66" t="s">
        <v>1785</v>
      </c>
      <c r="C741" s="67">
        <v>50</v>
      </c>
      <c r="D741" s="67" t="s">
        <v>340</v>
      </c>
      <c r="E741" s="71">
        <v>0.14371100138793999</v>
      </c>
      <c r="F741" s="68">
        <v>58.715596330275197</v>
      </c>
      <c r="G741" s="71">
        <v>0.272911691078223</v>
      </c>
      <c r="H741" s="68">
        <v>72.419724770642205</v>
      </c>
      <c r="I741" s="71">
        <v>2.9290495475533199E-2</v>
      </c>
      <c r="J741" s="68">
        <v>69.438073394495405</v>
      </c>
      <c r="K741" s="71">
        <v>0.128930817610063</v>
      </c>
      <c r="L741" s="68">
        <v>62.155963302752298</v>
      </c>
    </row>
    <row r="742" spans="1:12" x14ac:dyDescent="0.2">
      <c r="A742" s="72" t="s">
        <v>1786</v>
      </c>
      <c r="B742" s="66" t="s">
        <v>1787</v>
      </c>
      <c r="C742" s="67">
        <v>50</v>
      </c>
      <c r="D742" s="67" t="s">
        <v>340</v>
      </c>
      <c r="E742" s="71">
        <v>0.112052036716906</v>
      </c>
      <c r="F742" s="68">
        <v>38.073394495412799</v>
      </c>
      <c r="G742" s="71">
        <v>0.21815819684177401</v>
      </c>
      <c r="H742" s="68">
        <v>15.4816513761468</v>
      </c>
      <c r="I742" s="71">
        <v>1.6457120510830999E-3</v>
      </c>
      <c r="J742" s="68">
        <v>15.7683486238532</v>
      </c>
      <c r="K742" s="71">
        <v>0.116352201257862</v>
      </c>
      <c r="L742" s="68">
        <v>59.2316513761468</v>
      </c>
    </row>
    <row r="743" spans="1:12" x14ac:dyDescent="0.2">
      <c r="A743" s="72" t="s">
        <v>1788</v>
      </c>
      <c r="B743" s="66" t="s">
        <v>1789</v>
      </c>
      <c r="C743" s="67">
        <v>51</v>
      </c>
      <c r="D743" s="67" t="s">
        <v>340</v>
      </c>
      <c r="E743" s="71">
        <v>0.14662144023114901</v>
      </c>
      <c r="F743" s="68">
        <v>59.9770642201835</v>
      </c>
      <c r="G743" s="71">
        <v>0.313476386403718</v>
      </c>
      <c r="H743" s="68">
        <v>83.715596330275204</v>
      </c>
      <c r="I743" s="71">
        <v>1.3180387119917999E-2</v>
      </c>
      <c r="J743" s="68">
        <v>53.7270642201835</v>
      </c>
      <c r="K743" s="71">
        <v>0.113207547169811</v>
      </c>
      <c r="L743" s="68">
        <v>58.314220183486199</v>
      </c>
    </row>
    <row r="744" spans="1:12" x14ac:dyDescent="0.2">
      <c r="A744" s="72" t="s">
        <v>1790</v>
      </c>
      <c r="B744" s="66" t="s">
        <v>1791</v>
      </c>
      <c r="C744" s="67">
        <v>51</v>
      </c>
      <c r="D744" s="67" t="s">
        <v>340</v>
      </c>
      <c r="E744" s="71">
        <v>0.116921674287875</v>
      </c>
      <c r="F744" s="68">
        <v>41.628440366972498</v>
      </c>
      <c r="G744" s="71">
        <v>0.25125284549375998</v>
      </c>
      <c r="H744" s="68">
        <v>57.454128440367001</v>
      </c>
      <c r="I744" s="71">
        <v>4.6053057873010297E-2</v>
      </c>
      <c r="J744" s="68">
        <v>75.630733944954102</v>
      </c>
      <c r="K744" s="71">
        <v>5.3459119496855299E-2</v>
      </c>
      <c r="L744" s="68">
        <v>43.2912844036697</v>
      </c>
    </row>
    <row r="745" spans="1:12" x14ac:dyDescent="0.2">
      <c r="A745" s="72" t="s">
        <v>1792</v>
      </c>
      <c r="B745" s="66" t="s">
        <v>1793</v>
      </c>
      <c r="C745" s="67">
        <v>51</v>
      </c>
      <c r="D745" s="67" t="s">
        <v>340</v>
      </c>
      <c r="E745" s="71">
        <v>0.10287456190329</v>
      </c>
      <c r="F745" s="68">
        <v>30.275229357798199</v>
      </c>
      <c r="G745" s="71">
        <v>0.25469659966184499</v>
      </c>
      <c r="H745" s="68">
        <v>61.7545871559633</v>
      </c>
      <c r="I745" s="71">
        <v>1.61912369914212E-2</v>
      </c>
      <c r="J745" s="68">
        <v>56.823394495412799</v>
      </c>
      <c r="K745" s="71">
        <v>3.77358490566038E-2</v>
      </c>
      <c r="L745" s="68">
        <v>40.194954128440401</v>
      </c>
    </row>
    <row r="746" spans="1:12" x14ac:dyDescent="0.2">
      <c r="A746" s="72" t="s">
        <v>1794</v>
      </c>
      <c r="B746" s="66" t="s">
        <v>1795</v>
      </c>
      <c r="C746" s="67">
        <v>51</v>
      </c>
      <c r="D746" s="67" t="s">
        <v>340</v>
      </c>
      <c r="E746" s="71">
        <v>0.119571678913776</v>
      </c>
      <c r="F746" s="68">
        <v>43.864678899082598</v>
      </c>
      <c r="G746" s="71">
        <v>0.276790941678282</v>
      </c>
      <c r="H746" s="68">
        <v>73.795871559632999</v>
      </c>
      <c r="I746" s="71">
        <v>1.9031013302040298E-2</v>
      </c>
      <c r="J746" s="68">
        <v>60.435779816513801</v>
      </c>
      <c r="K746" s="71">
        <v>6.2893081761006303E-2</v>
      </c>
      <c r="L746" s="68">
        <v>44.954128440367001</v>
      </c>
    </row>
    <row r="747" spans="1:12" x14ac:dyDescent="0.2">
      <c r="A747" s="72" t="s">
        <v>553</v>
      </c>
      <c r="B747" s="66" t="s">
        <v>1796</v>
      </c>
      <c r="C747" s="67">
        <v>51</v>
      </c>
      <c r="D747" s="67" t="s">
        <v>340</v>
      </c>
      <c r="E747" s="71">
        <v>0.11337024103212399</v>
      </c>
      <c r="F747" s="68">
        <v>39.048165137614703</v>
      </c>
      <c r="G747" s="71">
        <v>0.25469659966184499</v>
      </c>
      <c r="H747" s="68">
        <v>61.7545871559633</v>
      </c>
      <c r="I747" s="71">
        <v>6.7977712332702497E-3</v>
      </c>
      <c r="J747" s="68">
        <v>40.366972477064202</v>
      </c>
      <c r="K747" s="71">
        <v>7.86163522012579E-2</v>
      </c>
      <c r="L747" s="68">
        <v>48.337155963302799</v>
      </c>
    </row>
    <row r="748" spans="1:12" x14ac:dyDescent="0.2">
      <c r="A748" s="72" t="s">
        <v>1797</v>
      </c>
      <c r="B748" s="66" t="s">
        <v>1798</v>
      </c>
      <c r="C748" s="67">
        <v>51</v>
      </c>
      <c r="D748" s="67" t="s">
        <v>340</v>
      </c>
      <c r="E748" s="71">
        <v>0.12835304123601399</v>
      </c>
      <c r="F748" s="68">
        <v>50.172018348623901</v>
      </c>
      <c r="G748" s="71">
        <v>0.30753002047303402</v>
      </c>
      <c r="H748" s="68">
        <v>82.454128440367001</v>
      </c>
      <c r="I748" s="71">
        <v>2.05740512180179E-3</v>
      </c>
      <c r="J748" s="68">
        <v>18.405963302752301</v>
      </c>
      <c r="K748" s="71">
        <v>7.5471698113207503E-2</v>
      </c>
      <c r="L748" s="68">
        <v>47.649082568807302</v>
      </c>
    </row>
    <row r="749" spans="1:12" x14ac:dyDescent="0.2">
      <c r="A749" s="72" t="s">
        <v>1447</v>
      </c>
      <c r="B749" s="66" t="s">
        <v>1799</v>
      </c>
      <c r="C749" s="67">
        <v>50</v>
      </c>
      <c r="D749" s="67" t="s">
        <v>340</v>
      </c>
      <c r="E749" s="71">
        <v>9.03670201679347E-2</v>
      </c>
      <c r="F749" s="68">
        <v>18.577981651376099</v>
      </c>
      <c r="G749" s="71">
        <v>0.169398001582031</v>
      </c>
      <c r="H749" s="68">
        <v>9.8623853211009198</v>
      </c>
      <c r="I749" s="71">
        <v>1.0741281041628599E-3</v>
      </c>
      <c r="J749" s="68">
        <v>11.582568807339401</v>
      </c>
      <c r="K749" s="71">
        <v>0.10062893081761</v>
      </c>
      <c r="L749" s="68">
        <v>55.275229357798203</v>
      </c>
    </row>
    <row r="750" spans="1:12" x14ac:dyDescent="0.2">
      <c r="A750" s="72" t="s">
        <v>1800</v>
      </c>
      <c r="B750" s="66" t="s">
        <v>1801</v>
      </c>
      <c r="C750" s="67">
        <v>50</v>
      </c>
      <c r="D750" s="67" t="s">
        <v>340</v>
      </c>
      <c r="E750" s="71">
        <v>0.10020910007313701</v>
      </c>
      <c r="F750" s="68">
        <v>27.9816513761468</v>
      </c>
      <c r="G750" s="71">
        <v>0.19828269035250401</v>
      </c>
      <c r="H750" s="68">
        <v>12.5</v>
      </c>
      <c r="I750" s="71">
        <v>1.7156790492960101E-3</v>
      </c>
      <c r="J750" s="68">
        <v>16.399082568807302</v>
      </c>
      <c r="K750" s="71">
        <v>0.10062893081761</v>
      </c>
      <c r="L750" s="68">
        <v>55.275229357798203</v>
      </c>
    </row>
    <row r="751" spans="1:12" x14ac:dyDescent="0.2">
      <c r="A751" s="72" t="s">
        <v>1802</v>
      </c>
      <c r="B751" s="66" t="s">
        <v>1803</v>
      </c>
      <c r="C751" s="67">
        <v>51</v>
      </c>
      <c r="D751" s="67" t="s">
        <v>340</v>
      </c>
      <c r="E751" s="71">
        <v>0.110565550679965</v>
      </c>
      <c r="F751" s="68">
        <v>36.4678899082569</v>
      </c>
      <c r="G751" s="71">
        <v>0.24994036836040301</v>
      </c>
      <c r="H751" s="68">
        <v>42.029816513761503</v>
      </c>
      <c r="I751" s="71">
        <v>9.42923965433504E-3</v>
      </c>
      <c r="J751" s="68">
        <v>47.133027522935798</v>
      </c>
      <c r="K751" s="71">
        <v>7.2327044025157203E-2</v>
      </c>
      <c r="L751" s="68">
        <v>46.846330275229398</v>
      </c>
    </row>
    <row r="752" spans="1:12" x14ac:dyDescent="0.2">
      <c r="A752" s="72" t="s">
        <v>1804</v>
      </c>
      <c r="B752" s="66" t="s">
        <v>1805</v>
      </c>
      <c r="C752" s="67">
        <v>51</v>
      </c>
      <c r="D752" s="67" t="s">
        <v>340</v>
      </c>
      <c r="E752" s="71">
        <v>9.0847070386243206E-2</v>
      </c>
      <c r="F752" s="68">
        <v>18.9793577981651</v>
      </c>
      <c r="G752" s="71">
        <v>0.25</v>
      </c>
      <c r="H752" s="68">
        <v>55.7912844036697</v>
      </c>
      <c r="I752" s="71">
        <v>3.67328663042773E-3</v>
      </c>
      <c r="J752" s="68">
        <v>28.440366972477101</v>
      </c>
      <c r="K752" s="71">
        <v>1.88679245283019E-2</v>
      </c>
      <c r="L752" s="68">
        <v>36.123853211009198</v>
      </c>
    </row>
    <row r="753" spans="1:12" x14ac:dyDescent="0.2">
      <c r="A753" s="72" t="s">
        <v>1806</v>
      </c>
      <c r="B753" s="66" t="s">
        <v>1807</v>
      </c>
      <c r="C753" s="67">
        <v>51</v>
      </c>
      <c r="D753" s="67" t="s">
        <v>340</v>
      </c>
      <c r="E753" s="71">
        <v>9.5697541098998501E-2</v>
      </c>
      <c r="F753" s="68">
        <v>23.910550458715601</v>
      </c>
      <c r="G753" s="71">
        <v>0.26408979898553497</v>
      </c>
      <c r="H753" s="68">
        <v>68.405963302752298</v>
      </c>
      <c r="I753" s="71">
        <v>2.30028243114608E-2</v>
      </c>
      <c r="J753" s="68">
        <v>64.162844036697294</v>
      </c>
      <c r="K753" s="71">
        <v>0</v>
      </c>
      <c r="L753" s="68">
        <v>24.827981651376099</v>
      </c>
    </row>
    <row r="754" spans="1:12" x14ac:dyDescent="0.2">
      <c r="A754" s="72" t="s">
        <v>1808</v>
      </c>
      <c r="B754" s="66" t="s">
        <v>1809</v>
      </c>
      <c r="C754" s="67">
        <v>51</v>
      </c>
      <c r="D754" s="67" t="s">
        <v>340</v>
      </c>
      <c r="E754" s="71">
        <v>9.6303305653311397E-2</v>
      </c>
      <c r="F754" s="68">
        <v>24.598623853210999</v>
      </c>
      <c r="G754" s="71">
        <v>0.25156553322061498</v>
      </c>
      <c r="H754" s="68">
        <v>58.199541284403701</v>
      </c>
      <c r="I754" s="71">
        <v>2.4765767387118099E-2</v>
      </c>
      <c r="J754" s="68">
        <v>65.7683486238532</v>
      </c>
      <c r="K754" s="71">
        <v>1.25786163522013E-2</v>
      </c>
      <c r="L754" s="68">
        <v>34.059633027522899</v>
      </c>
    </row>
    <row r="755" spans="1:12" x14ac:dyDescent="0.2">
      <c r="A755" s="72" t="s">
        <v>1810</v>
      </c>
      <c r="B755" s="66" t="s">
        <v>1811</v>
      </c>
      <c r="C755" s="67">
        <v>51</v>
      </c>
      <c r="D755" s="67" t="s">
        <v>340</v>
      </c>
      <c r="E755" s="71">
        <v>9.5951641431016602E-2</v>
      </c>
      <c r="F755" s="68">
        <v>24.139908256880702</v>
      </c>
      <c r="G755" s="71">
        <v>0.25</v>
      </c>
      <c r="H755" s="68">
        <v>55.7912844036697</v>
      </c>
      <c r="I755" s="71">
        <v>6.40838341254657E-3</v>
      </c>
      <c r="J755" s="68">
        <v>39.334862385321102</v>
      </c>
      <c r="K755" s="71">
        <v>3.14465408805032E-2</v>
      </c>
      <c r="L755" s="68">
        <v>38.646788990825698</v>
      </c>
    </row>
    <row r="756" spans="1:12" x14ac:dyDescent="0.2">
      <c r="A756" s="72" t="s">
        <v>1812</v>
      </c>
      <c r="B756" s="66" t="s">
        <v>1813</v>
      </c>
      <c r="C756" s="67">
        <v>51</v>
      </c>
      <c r="D756" s="67" t="s">
        <v>340</v>
      </c>
      <c r="E756" s="71">
        <v>0.104330087298609</v>
      </c>
      <c r="F756" s="68">
        <v>31.594036697247699</v>
      </c>
      <c r="G756" s="71">
        <v>0.26095873254430502</v>
      </c>
      <c r="H756" s="68">
        <v>66.743119266055004</v>
      </c>
      <c r="I756" s="71">
        <v>8.0063721188181804E-3</v>
      </c>
      <c r="J756" s="68">
        <v>43.807339449541303</v>
      </c>
      <c r="K756" s="71">
        <v>4.40251572327044E-2</v>
      </c>
      <c r="L756" s="68">
        <v>41.571100917431203</v>
      </c>
    </row>
    <row r="757" spans="1:12" x14ac:dyDescent="0.2">
      <c r="A757" s="72" t="s">
        <v>1814</v>
      </c>
      <c r="B757" s="66" t="s">
        <v>1815</v>
      </c>
      <c r="C757" s="67">
        <v>51</v>
      </c>
      <c r="D757" s="67" t="s">
        <v>340</v>
      </c>
      <c r="E757" s="71">
        <v>0.10745774154465999</v>
      </c>
      <c r="F757" s="68">
        <v>33.944954128440401</v>
      </c>
      <c r="G757" s="71">
        <v>0.25</v>
      </c>
      <c r="H757" s="68">
        <v>55.7912844036697</v>
      </c>
      <c r="I757" s="71">
        <v>3.1908346968746002E-3</v>
      </c>
      <c r="J757" s="68">
        <v>25</v>
      </c>
      <c r="K757" s="71">
        <v>6.9182389937106903E-2</v>
      </c>
      <c r="L757" s="68">
        <v>46.330275229357802</v>
      </c>
    </row>
    <row r="758" spans="1:12" x14ac:dyDescent="0.2">
      <c r="A758" s="72" t="s">
        <v>1816</v>
      </c>
      <c r="B758" s="66" t="s">
        <v>1817</v>
      </c>
      <c r="C758" s="67">
        <v>51</v>
      </c>
      <c r="D758" s="67" t="s">
        <v>340</v>
      </c>
      <c r="E758" s="71">
        <v>0.225283716399066</v>
      </c>
      <c r="F758" s="68">
        <v>86.0091743119266</v>
      </c>
      <c r="G758" s="71">
        <v>0.25</v>
      </c>
      <c r="H758" s="68">
        <v>55.7912844036697</v>
      </c>
      <c r="I758" s="71">
        <v>9.6420804028121796E-4</v>
      </c>
      <c r="J758" s="68">
        <v>10.435779816513801</v>
      </c>
      <c r="K758" s="71">
        <v>0.424886941156918</v>
      </c>
      <c r="L758" s="68">
        <v>93.635321100917395</v>
      </c>
    </row>
    <row r="759" spans="1:12" x14ac:dyDescent="0.2">
      <c r="A759" s="72" t="s">
        <v>1818</v>
      </c>
      <c r="B759" s="66" t="s">
        <v>1819</v>
      </c>
      <c r="C759" s="67">
        <v>51</v>
      </c>
      <c r="D759" s="67" t="s">
        <v>340</v>
      </c>
      <c r="E759" s="71">
        <v>0.16635207084009401</v>
      </c>
      <c r="F759" s="68">
        <v>67.201834862385297</v>
      </c>
      <c r="G759" s="71">
        <v>0.25</v>
      </c>
      <c r="H759" s="68">
        <v>55.7912844036697</v>
      </c>
      <c r="I759" s="71">
        <v>2.6054291996332299E-3</v>
      </c>
      <c r="J759" s="68">
        <v>21.5022935779816</v>
      </c>
      <c r="K759" s="71">
        <v>0.24645078332065001</v>
      </c>
      <c r="L759" s="68">
        <v>77.809633027522906</v>
      </c>
    </row>
    <row r="760" spans="1:12" x14ac:dyDescent="0.2">
      <c r="A760" s="72" t="s">
        <v>1820</v>
      </c>
      <c r="B760" s="66" t="s">
        <v>1821</v>
      </c>
      <c r="C760" s="67">
        <v>51</v>
      </c>
      <c r="D760" s="67" t="s">
        <v>340</v>
      </c>
      <c r="E760" s="71">
        <v>9.3108532199632901E-2</v>
      </c>
      <c r="F760" s="68">
        <v>21.7316513761468</v>
      </c>
      <c r="G760" s="71">
        <v>0.25</v>
      </c>
      <c r="H760" s="68">
        <v>55.7912844036697</v>
      </c>
      <c r="I760" s="71">
        <v>4.1683638944963004E-3</v>
      </c>
      <c r="J760" s="68">
        <v>31.7087155963303</v>
      </c>
      <c r="K760" s="71">
        <v>2.51572327044025E-2</v>
      </c>
      <c r="L760" s="68">
        <v>37.557339449541303</v>
      </c>
    </row>
    <row r="761" spans="1:12" x14ac:dyDescent="0.2">
      <c r="A761" s="72" t="s">
        <v>1822</v>
      </c>
      <c r="B761" s="66" t="s">
        <v>1823</v>
      </c>
      <c r="C761" s="67">
        <v>51</v>
      </c>
      <c r="D761" s="67" t="s">
        <v>340</v>
      </c>
      <c r="E761" s="71">
        <v>0.12942307843998499</v>
      </c>
      <c r="F761" s="68">
        <v>51.089449541284402</v>
      </c>
      <c r="G761" s="71">
        <v>0.25</v>
      </c>
      <c r="H761" s="68">
        <v>55.7912844036697</v>
      </c>
      <c r="I761" s="71">
        <v>0.100533386263352</v>
      </c>
      <c r="J761" s="68">
        <v>87.901376146789005</v>
      </c>
      <c r="K761" s="71">
        <v>3.77358490566038E-2</v>
      </c>
      <c r="L761" s="68">
        <v>40.194954128440401</v>
      </c>
    </row>
    <row r="762" spans="1:12" x14ac:dyDescent="0.2">
      <c r="A762" s="72" t="s">
        <v>1824</v>
      </c>
      <c r="B762" s="66" t="s">
        <v>1825</v>
      </c>
      <c r="C762" s="67">
        <v>51</v>
      </c>
      <c r="D762" s="67" t="s">
        <v>340</v>
      </c>
      <c r="E762" s="71">
        <v>0.15691108363279599</v>
      </c>
      <c r="F762" s="68">
        <v>63.818807339449499</v>
      </c>
      <c r="G762" s="71">
        <v>0.160483220648451</v>
      </c>
      <c r="H762" s="68">
        <v>9.2316513761467895</v>
      </c>
      <c r="I762" s="71">
        <v>3.3520470501510101E-2</v>
      </c>
      <c r="J762" s="68">
        <v>70.986238532110093</v>
      </c>
      <c r="K762" s="71">
        <v>0.276729559748428</v>
      </c>
      <c r="L762" s="68">
        <v>80.848623853210995</v>
      </c>
    </row>
    <row r="763" spans="1:12" x14ac:dyDescent="0.2">
      <c r="A763" s="72" t="s">
        <v>1826</v>
      </c>
      <c r="B763" s="66" t="s">
        <v>1827</v>
      </c>
      <c r="C763" s="67">
        <v>51</v>
      </c>
      <c r="D763" s="67" t="s">
        <v>340</v>
      </c>
      <c r="E763" s="71">
        <v>0.126530638341871</v>
      </c>
      <c r="F763" s="68">
        <v>49.025229357798203</v>
      </c>
      <c r="G763" s="71">
        <v>0.25</v>
      </c>
      <c r="H763" s="68">
        <v>55.7912844036697</v>
      </c>
      <c r="I763" s="71">
        <v>6.6109741554902697E-4</v>
      </c>
      <c r="J763" s="68">
        <v>7.9701834862385299</v>
      </c>
      <c r="K763" s="71">
        <v>0.128930817610063</v>
      </c>
      <c r="L763" s="68">
        <v>62.155963302752298</v>
      </c>
    </row>
    <row r="764" spans="1:12" x14ac:dyDescent="0.2">
      <c r="A764" s="72" t="s">
        <v>1828</v>
      </c>
      <c r="B764" s="66" t="s">
        <v>1829</v>
      </c>
      <c r="C764" s="67">
        <v>51</v>
      </c>
      <c r="D764" s="67" t="s">
        <v>340</v>
      </c>
      <c r="E764" s="71">
        <v>0.24827514675762699</v>
      </c>
      <c r="F764" s="68">
        <v>89.850917431192698</v>
      </c>
      <c r="G764" s="71">
        <v>0.23674633846498599</v>
      </c>
      <c r="H764" s="68">
        <v>22.075688073394499</v>
      </c>
      <c r="I764" s="71">
        <v>3.28776952421709E-2</v>
      </c>
      <c r="J764" s="68">
        <v>70.928899082568805</v>
      </c>
      <c r="K764" s="71">
        <v>0.47520140656572302</v>
      </c>
      <c r="L764" s="68">
        <v>95.355504587156005</v>
      </c>
    </row>
    <row r="765" spans="1:12" x14ac:dyDescent="0.2">
      <c r="A765" s="72" t="s">
        <v>1830</v>
      </c>
      <c r="B765" s="66" t="s">
        <v>1831</v>
      </c>
      <c r="C765" s="67">
        <v>51</v>
      </c>
      <c r="D765" s="67" t="s">
        <v>340</v>
      </c>
      <c r="E765" s="71">
        <v>0.21423845587853499</v>
      </c>
      <c r="F765" s="68">
        <v>82.970183486238497</v>
      </c>
      <c r="G765" s="71">
        <v>0.25</v>
      </c>
      <c r="H765" s="68">
        <v>55.7912844036697</v>
      </c>
      <c r="I765" s="71">
        <v>4.4273181191404698E-4</v>
      </c>
      <c r="J765" s="68">
        <v>6.1353211009174302</v>
      </c>
      <c r="K765" s="71">
        <v>0.39227263582368999</v>
      </c>
      <c r="L765" s="68">
        <v>91.915137614678898</v>
      </c>
    </row>
    <row r="766" spans="1:12" x14ac:dyDescent="0.2">
      <c r="A766" s="72" t="s">
        <v>1832</v>
      </c>
      <c r="B766" s="66" t="s">
        <v>1833</v>
      </c>
      <c r="C766" s="67">
        <v>51</v>
      </c>
      <c r="D766" s="67" t="s">
        <v>340</v>
      </c>
      <c r="E766" s="71">
        <v>0.17048629210799701</v>
      </c>
      <c r="F766" s="68">
        <v>68.692660550458697</v>
      </c>
      <c r="G766" s="71">
        <v>0.25</v>
      </c>
      <c r="H766" s="68">
        <v>55.7912844036697</v>
      </c>
      <c r="I766" s="71">
        <v>7.5510203745139202E-3</v>
      </c>
      <c r="J766" s="68">
        <v>43.0045871559633</v>
      </c>
      <c r="K766" s="71">
        <v>0.25390785594947601</v>
      </c>
      <c r="L766" s="68">
        <v>78.497706422018396</v>
      </c>
    </row>
    <row r="767" spans="1:12" x14ac:dyDescent="0.2">
      <c r="A767" s="72" t="s">
        <v>1834</v>
      </c>
      <c r="B767" s="66" t="s">
        <v>1835</v>
      </c>
      <c r="C767" s="67">
        <v>51</v>
      </c>
      <c r="D767" s="67" t="s">
        <v>340</v>
      </c>
      <c r="E767" s="71">
        <v>0.227454715260134</v>
      </c>
      <c r="F767" s="68">
        <v>86.639908256880702</v>
      </c>
      <c r="G767" s="71">
        <v>0.21959119259193699</v>
      </c>
      <c r="H767" s="68">
        <v>15.940366972477101</v>
      </c>
      <c r="I767" s="71">
        <v>1.5016297494354499E-4</v>
      </c>
      <c r="J767" s="68">
        <v>3.3830275229357798</v>
      </c>
      <c r="K767" s="71">
        <v>0.46262279021352198</v>
      </c>
      <c r="L767" s="68">
        <v>94.896788990825698</v>
      </c>
    </row>
    <row r="768" spans="1:12" x14ac:dyDescent="0.2">
      <c r="A768" s="72" t="s">
        <v>1836</v>
      </c>
      <c r="B768" s="66" t="s">
        <v>1837</v>
      </c>
      <c r="C768" s="67">
        <v>51</v>
      </c>
      <c r="D768" s="67" t="s">
        <v>340</v>
      </c>
      <c r="E768" s="71">
        <v>0.239800780839556</v>
      </c>
      <c r="F768" s="68">
        <v>88.761467889908204</v>
      </c>
      <c r="G768" s="71">
        <v>0.25626213288246003</v>
      </c>
      <c r="H768" s="68">
        <v>63.188073394495397</v>
      </c>
      <c r="I768" s="71">
        <v>5.1741942268639096E-4</v>
      </c>
      <c r="J768" s="68">
        <v>6.5940366972477102</v>
      </c>
      <c r="K768" s="71">
        <v>0.46262279021352198</v>
      </c>
      <c r="L768" s="68">
        <v>94.896788990825698</v>
      </c>
    </row>
    <row r="769" spans="1:12" x14ac:dyDescent="0.2">
      <c r="A769" s="72" t="s">
        <v>1838</v>
      </c>
      <c r="B769" s="66" t="s">
        <v>1839</v>
      </c>
      <c r="C769" s="67">
        <v>51</v>
      </c>
      <c r="D769" s="67" t="s">
        <v>340</v>
      </c>
      <c r="E769" s="71">
        <v>0.210594947226729</v>
      </c>
      <c r="F769" s="68">
        <v>81.135321100917395</v>
      </c>
      <c r="G769" s="71">
        <v>0.138946210313726</v>
      </c>
      <c r="H769" s="68">
        <v>7.8555045871559601</v>
      </c>
      <c r="I769" s="71">
        <v>7.4618990776193796E-4</v>
      </c>
      <c r="J769" s="68">
        <v>8.7729357798165104</v>
      </c>
      <c r="K769" s="71">
        <v>0.49209244145870001</v>
      </c>
      <c r="L769" s="68">
        <v>95.699541284403693</v>
      </c>
    </row>
    <row r="770" spans="1:12" x14ac:dyDescent="0.2">
      <c r="A770" s="72" t="s">
        <v>1840</v>
      </c>
      <c r="B770" s="66" t="s">
        <v>1841</v>
      </c>
      <c r="C770" s="67">
        <v>51</v>
      </c>
      <c r="D770" s="67" t="s">
        <v>340</v>
      </c>
      <c r="E770" s="71">
        <v>0.230090901455552</v>
      </c>
      <c r="F770" s="68">
        <v>87.098623853210995</v>
      </c>
      <c r="G770" s="71">
        <v>2.8467555478818799E-2</v>
      </c>
      <c r="H770" s="68">
        <v>2.0068807339449499</v>
      </c>
      <c r="I770" s="71">
        <v>1.5196370396210999E-3</v>
      </c>
      <c r="J770" s="68">
        <v>14.965596330275201</v>
      </c>
      <c r="K770" s="71">
        <v>0.66028551184821704</v>
      </c>
      <c r="L770" s="68">
        <v>97.133027522935805</v>
      </c>
    </row>
    <row r="771" spans="1:12" x14ac:dyDescent="0.2">
      <c r="A771" s="72" t="s">
        <v>1842</v>
      </c>
      <c r="B771" s="66" t="s">
        <v>1843</v>
      </c>
      <c r="C771" s="67">
        <v>51</v>
      </c>
      <c r="D771" s="67" t="s">
        <v>340</v>
      </c>
      <c r="E771" s="71">
        <v>0.19754652682173801</v>
      </c>
      <c r="F771" s="68">
        <v>77.178899082568805</v>
      </c>
      <c r="G771" s="71">
        <v>0.25313106644123001</v>
      </c>
      <c r="H771" s="68">
        <v>60.034403669724803</v>
      </c>
      <c r="I771" s="71">
        <v>3.83965178520001E-3</v>
      </c>
      <c r="J771" s="68">
        <v>29.300458715596299</v>
      </c>
      <c r="K771" s="71">
        <v>0.335668862238784</v>
      </c>
      <c r="L771" s="68">
        <v>86.123853211009205</v>
      </c>
    </row>
    <row r="772" spans="1:12" x14ac:dyDescent="0.2">
      <c r="A772" s="72" t="s">
        <v>1844</v>
      </c>
      <c r="B772" s="66" t="s">
        <v>1845</v>
      </c>
      <c r="C772" s="67">
        <v>52</v>
      </c>
      <c r="D772" s="67" t="s">
        <v>340</v>
      </c>
      <c r="E772" s="71">
        <v>0.13943832040394599</v>
      </c>
      <c r="F772" s="68">
        <v>56.766055045871603</v>
      </c>
      <c r="G772" s="71">
        <v>0.24573853520175001</v>
      </c>
      <c r="H772" s="68">
        <v>28.555045871559599</v>
      </c>
      <c r="I772" s="71">
        <v>3.1066992047824E-2</v>
      </c>
      <c r="J772" s="68">
        <v>70.183486238532097</v>
      </c>
      <c r="K772" s="71">
        <v>0.14150943396226401</v>
      </c>
      <c r="L772" s="68">
        <v>64.506880733944996</v>
      </c>
    </row>
    <row r="773" spans="1:12" x14ac:dyDescent="0.2">
      <c r="A773" s="72" t="s">
        <v>1846</v>
      </c>
      <c r="B773" s="66" t="s">
        <v>1847</v>
      </c>
      <c r="C773" s="67">
        <v>51</v>
      </c>
      <c r="D773" s="67" t="s">
        <v>340</v>
      </c>
      <c r="E773" s="71">
        <v>0.222839320135232</v>
      </c>
      <c r="F773" s="68">
        <v>85.378440366972498</v>
      </c>
      <c r="G773" s="71">
        <v>0.247149789185996</v>
      </c>
      <c r="H773" s="68">
        <v>30.561926605504599</v>
      </c>
      <c r="I773" s="71">
        <v>2.77053823888337E-3</v>
      </c>
      <c r="J773" s="68">
        <v>22.534403669724799</v>
      </c>
      <c r="K773" s="71">
        <v>0.41859763298081698</v>
      </c>
      <c r="L773" s="68">
        <v>93.405963302752298</v>
      </c>
    </row>
    <row r="774" spans="1:12" x14ac:dyDescent="0.2">
      <c r="A774" s="72" t="s">
        <v>1848</v>
      </c>
      <c r="B774" s="66" t="s">
        <v>1849</v>
      </c>
      <c r="C774" s="67">
        <v>51</v>
      </c>
      <c r="D774" s="67" t="s">
        <v>340</v>
      </c>
      <c r="E774" s="71">
        <v>0.106014319818235</v>
      </c>
      <c r="F774" s="68">
        <v>32.511467889908303</v>
      </c>
      <c r="G774" s="71">
        <v>0.28404702216381</v>
      </c>
      <c r="H774" s="68">
        <v>77.006880733944996</v>
      </c>
      <c r="I774" s="71">
        <v>1.51280127625929E-2</v>
      </c>
      <c r="J774" s="68">
        <v>56.135321100917402</v>
      </c>
      <c r="K774" s="71">
        <v>1.88679245283019E-2</v>
      </c>
      <c r="L774" s="68">
        <v>36.123853211009198</v>
      </c>
    </row>
    <row r="775" spans="1:12" x14ac:dyDescent="0.2">
      <c r="A775" s="72" t="s">
        <v>1850</v>
      </c>
      <c r="B775" s="66" t="s">
        <v>1851</v>
      </c>
      <c r="C775" s="67">
        <v>51</v>
      </c>
      <c r="D775" s="67" t="s">
        <v>340</v>
      </c>
      <c r="E775" s="71">
        <v>0.103319002049131</v>
      </c>
      <c r="F775" s="68">
        <v>30.561926605504599</v>
      </c>
      <c r="G775" s="71">
        <v>0.25</v>
      </c>
      <c r="H775" s="68">
        <v>55.7912844036697</v>
      </c>
      <c r="I775" s="71">
        <v>3.47997734429892E-2</v>
      </c>
      <c r="J775" s="68">
        <v>71.502293577981604</v>
      </c>
      <c r="K775" s="71">
        <v>2.51572327044025E-2</v>
      </c>
      <c r="L775" s="68">
        <v>37.557339449541303</v>
      </c>
    </row>
    <row r="776" spans="1:12" x14ac:dyDescent="0.2">
      <c r="A776" s="72" t="s">
        <v>1852</v>
      </c>
      <c r="B776" s="66" t="s">
        <v>1853</v>
      </c>
      <c r="C776" s="67">
        <v>51</v>
      </c>
      <c r="D776" s="67" t="s">
        <v>340</v>
      </c>
      <c r="E776" s="71">
        <v>9.5662178888905505E-2</v>
      </c>
      <c r="F776" s="68">
        <v>23.853211009174299</v>
      </c>
      <c r="G776" s="71">
        <v>0.25</v>
      </c>
      <c r="H776" s="68">
        <v>55.7912844036697</v>
      </c>
      <c r="I776" s="71">
        <v>5.5399957862132402E-3</v>
      </c>
      <c r="J776" s="68">
        <v>37.270642201834903</v>
      </c>
      <c r="K776" s="71">
        <v>3.14465408805032E-2</v>
      </c>
      <c r="L776" s="68">
        <v>38.646788990825698</v>
      </c>
    </row>
    <row r="777" spans="1:12" x14ac:dyDescent="0.2">
      <c r="A777" s="72" t="s">
        <v>1854</v>
      </c>
      <c r="B777" s="66" t="s">
        <v>1855</v>
      </c>
      <c r="C777" s="67">
        <v>51</v>
      </c>
      <c r="D777" s="67" t="s">
        <v>340</v>
      </c>
      <c r="E777" s="71">
        <v>0.110582058668367</v>
      </c>
      <c r="F777" s="68">
        <v>36.582568807339399</v>
      </c>
      <c r="G777" s="71">
        <v>0.25</v>
      </c>
      <c r="H777" s="68">
        <v>55.7912844036697</v>
      </c>
      <c r="I777" s="71">
        <v>6.6022905564848994E-2</v>
      </c>
      <c r="J777" s="68">
        <v>82.568807339449506</v>
      </c>
      <c r="K777" s="71">
        <v>1.57232704402516E-2</v>
      </c>
      <c r="L777" s="68">
        <v>34.862385321100902</v>
      </c>
    </row>
    <row r="778" spans="1:12" x14ac:dyDescent="0.2">
      <c r="A778" s="72" t="s">
        <v>1856</v>
      </c>
      <c r="B778" s="66" t="s">
        <v>1857</v>
      </c>
      <c r="C778" s="67">
        <v>51</v>
      </c>
      <c r="D778" s="67" t="s">
        <v>340</v>
      </c>
      <c r="E778" s="71">
        <v>0.131576374885577</v>
      </c>
      <c r="F778" s="68">
        <v>52.465596330275197</v>
      </c>
      <c r="G778" s="71">
        <v>0.24996216266477</v>
      </c>
      <c r="H778" s="68">
        <v>42.316513761467903</v>
      </c>
      <c r="I778" s="71">
        <v>9.5468362057965703E-3</v>
      </c>
      <c r="J778" s="68">
        <v>47.190366972477101</v>
      </c>
      <c r="K778" s="71">
        <v>0.13522012578616399</v>
      </c>
      <c r="L778" s="68">
        <v>63.188073394495397</v>
      </c>
    </row>
    <row r="779" spans="1:12" x14ac:dyDescent="0.2">
      <c r="A779" s="72" t="s">
        <v>1858</v>
      </c>
      <c r="B779" s="66" t="s">
        <v>1859</v>
      </c>
      <c r="C779" s="67">
        <v>51</v>
      </c>
      <c r="D779" s="67" t="s">
        <v>340</v>
      </c>
      <c r="E779" s="71">
        <v>0.23716410293662599</v>
      </c>
      <c r="F779" s="68">
        <v>88.474770642201804</v>
      </c>
      <c r="G779" s="71">
        <v>0.23805903890157901</v>
      </c>
      <c r="H779" s="68">
        <v>22.821100917431199</v>
      </c>
      <c r="I779" s="71">
        <v>4.5211715186764499E-3</v>
      </c>
      <c r="J779" s="68">
        <v>33.199541284403701</v>
      </c>
      <c r="K779" s="71">
        <v>0.468912098389622</v>
      </c>
      <c r="L779" s="68">
        <v>95.068807339449506</v>
      </c>
    </row>
    <row r="780" spans="1:12" x14ac:dyDescent="0.2">
      <c r="A780" s="72" t="s">
        <v>1860</v>
      </c>
      <c r="B780" s="66" t="s">
        <v>1861</v>
      </c>
      <c r="C780" s="67">
        <v>51</v>
      </c>
      <c r="D780" s="67" t="s">
        <v>340</v>
      </c>
      <c r="E780" s="71">
        <v>0.208786290716514</v>
      </c>
      <c r="F780" s="68">
        <v>80.561926605504595</v>
      </c>
      <c r="G780" s="71">
        <v>0.178872290552296</v>
      </c>
      <c r="H780" s="68">
        <v>10.779816513761499</v>
      </c>
      <c r="I780" s="71">
        <v>1.11887885408533E-2</v>
      </c>
      <c r="J780" s="68">
        <v>50.401376146788998</v>
      </c>
      <c r="K780" s="71">
        <v>0.43629779305639399</v>
      </c>
      <c r="L780" s="68">
        <v>93.979357798165097</v>
      </c>
    </row>
    <row r="781" spans="1:12" x14ac:dyDescent="0.2">
      <c r="A781" s="72" t="s">
        <v>1862</v>
      </c>
      <c r="B781" s="66" t="s">
        <v>1863</v>
      </c>
      <c r="C781" s="67">
        <v>51</v>
      </c>
      <c r="D781" s="67" t="s">
        <v>340</v>
      </c>
      <c r="E781" s="71">
        <v>0.20056361482530399</v>
      </c>
      <c r="F781" s="68">
        <v>77.809633027522906</v>
      </c>
      <c r="G781" s="71">
        <v>0.229620350763901</v>
      </c>
      <c r="H781" s="68">
        <v>18.4633027522936</v>
      </c>
      <c r="I781" s="71">
        <v>1.8104365046735999E-3</v>
      </c>
      <c r="J781" s="68">
        <v>17.029816513761499</v>
      </c>
      <c r="K781" s="71">
        <v>0.37026005720733701</v>
      </c>
      <c r="L781" s="68">
        <v>89.048165137614703</v>
      </c>
    </row>
    <row r="782" spans="1:12" x14ac:dyDescent="0.2">
      <c r="A782" s="72" t="s">
        <v>1864</v>
      </c>
      <c r="B782" s="66" t="s">
        <v>1865</v>
      </c>
      <c r="C782" s="67">
        <v>52</v>
      </c>
      <c r="D782" s="67" t="s">
        <v>340</v>
      </c>
      <c r="E782" s="71">
        <v>0.117410383500303</v>
      </c>
      <c r="F782" s="68">
        <v>41.915137614678898</v>
      </c>
      <c r="G782" s="71">
        <v>0.249972151721055</v>
      </c>
      <c r="H782" s="68">
        <v>42.889908256880702</v>
      </c>
      <c r="I782" s="71">
        <v>4.7747220502952501E-3</v>
      </c>
      <c r="J782" s="68">
        <v>34.403669724770602</v>
      </c>
      <c r="K782" s="71">
        <v>9.7484276729559796E-2</v>
      </c>
      <c r="L782" s="68">
        <v>54.128440366972498</v>
      </c>
    </row>
    <row r="783" spans="1:12" x14ac:dyDescent="0.2">
      <c r="A783" s="72" t="s">
        <v>1866</v>
      </c>
      <c r="B783" s="66" t="s">
        <v>1867</v>
      </c>
      <c r="C783" s="67">
        <v>51</v>
      </c>
      <c r="D783" s="67" t="s">
        <v>340</v>
      </c>
      <c r="E783" s="71">
        <v>0.222619243126991</v>
      </c>
      <c r="F783" s="68">
        <v>85.206422018348604</v>
      </c>
      <c r="G783" s="71">
        <v>0.316746788725426</v>
      </c>
      <c r="H783" s="68">
        <v>84.174311926605498</v>
      </c>
      <c r="I783" s="71">
        <v>3.5477767397790599E-2</v>
      </c>
      <c r="J783" s="68">
        <v>71.7316513761468</v>
      </c>
      <c r="K783" s="71">
        <v>0.31563317325775703</v>
      </c>
      <c r="L783" s="68">
        <v>84.346330275229306</v>
      </c>
    </row>
    <row r="784" spans="1:12" x14ac:dyDescent="0.2">
      <c r="A784" s="72" t="s">
        <v>1868</v>
      </c>
      <c r="B784" s="66" t="s">
        <v>1869</v>
      </c>
      <c r="C784" s="67">
        <v>52</v>
      </c>
      <c r="D784" s="67" t="s">
        <v>340</v>
      </c>
      <c r="E784" s="71">
        <v>0.142710607302343</v>
      </c>
      <c r="F784" s="68">
        <v>57.912844036697301</v>
      </c>
      <c r="G784" s="71">
        <v>4.9459101071214602E-2</v>
      </c>
      <c r="H784" s="68">
        <v>3.1536697247706398</v>
      </c>
      <c r="I784" s="71">
        <v>4.1002450877004899E-3</v>
      </c>
      <c r="J784" s="68">
        <v>31.422018348623901</v>
      </c>
      <c r="K784" s="71">
        <v>0.37457247574811298</v>
      </c>
      <c r="L784" s="68">
        <v>89.793577981651396</v>
      </c>
    </row>
    <row r="785" spans="1:12" x14ac:dyDescent="0.2">
      <c r="A785" s="72" t="s">
        <v>1870</v>
      </c>
      <c r="B785" s="66" t="s">
        <v>1871</v>
      </c>
      <c r="C785" s="67">
        <v>51</v>
      </c>
      <c r="D785" s="67" t="s">
        <v>340</v>
      </c>
      <c r="E785" s="71">
        <v>0.226400406272626</v>
      </c>
      <c r="F785" s="68">
        <v>86.410550458715605</v>
      </c>
      <c r="G785" s="71">
        <v>9.3514469606588199E-2</v>
      </c>
      <c r="H785" s="68">
        <v>4.6444954128440399</v>
      </c>
      <c r="I785" s="71">
        <v>3.2084643817295502E-3</v>
      </c>
      <c r="J785" s="68">
        <v>25.2293577981651</v>
      </c>
      <c r="K785" s="71">
        <v>0.58247828482955899</v>
      </c>
      <c r="L785" s="68">
        <v>96.7316513761468</v>
      </c>
    </row>
    <row r="786" spans="1:12" x14ac:dyDescent="0.2">
      <c r="A786" s="72" t="s">
        <v>1872</v>
      </c>
      <c r="B786" s="66" t="s">
        <v>1873</v>
      </c>
      <c r="C786" s="67">
        <v>52</v>
      </c>
      <c r="D786" s="67" t="s">
        <v>340</v>
      </c>
      <c r="E786" s="71">
        <v>0.200162741087098</v>
      </c>
      <c r="F786" s="68">
        <v>77.694954128440401</v>
      </c>
      <c r="G786" s="71">
        <v>0.248398713283601</v>
      </c>
      <c r="H786" s="68">
        <v>33.428899082568797</v>
      </c>
      <c r="I786" s="71">
        <v>2.38777203677332E-2</v>
      </c>
      <c r="J786" s="68">
        <v>65.309633027522906</v>
      </c>
      <c r="K786" s="71">
        <v>0.328211789609958</v>
      </c>
      <c r="L786" s="68">
        <v>85.493119266055004</v>
      </c>
    </row>
    <row r="787" spans="1:12" x14ac:dyDescent="0.2">
      <c r="A787" s="72" t="s">
        <v>1874</v>
      </c>
      <c r="B787" s="66" t="s">
        <v>1875</v>
      </c>
      <c r="C787" s="67">
        <v>52</v>
      </c>
      <c r="D787" s="67" t="s">
        <v>340</v>
      </c>
      <c r="E787" s="71">
        <v>0.13168571876635801</v>
      </c>
      <c r="F787" s="68">
        <v>52.580275229357802</v>
      </c>
      <c r="G787" s="71">
        <v>0.23689587117186001</v>
      </c>
      <c r="H787" s="68">
        <v>22.190366972477101</v>
      </c>
      <c r="I787" s="71">
        <v>4.07323481274844E-3</v>
      </c>
      <c r="J787" s="68">
        <v>31.077981651376099</v>
      </c>
      <c r="K787" s="71">
        <v>0.15408805031446501</v>
      </c>
      <c r="L787" s="68">
        <v>66.628440366972498</v>
      </c>
    </row>
    <row r="788" spans="1:12" x14ac:dyDescent="0.2">
      <c r="A788" s="72" t="s">
        <v>1876</v>
      </c>
      <c r="B788" s="66" t="s">
        <v>1877</v>
      </c>
      <c r="C788" s="67">
        <v>52</v>
      </c>
      <c r="D788" s="67" t="s">
        <v>340</v>
      </c>
      <c r="E788" s="71">
        <v>8.2226601576613795E-2</v>
      </c>
      <c r="F788" s="68">
        <v>6.7660550458715596</v>
      </c>
      <c r="G788" s="71">
        <v>0.23620236495355701</v>
      </c>
      <c r="H788" s="68">
        <v>21.788990825688099</v>
      </c>
      <c r="I788" s="71">
        <v>4.1881316001833296E-3</v>
      </c>
      <c r="J788" s="68">
        <v>31.7660550458716</v>
      </c>
      <c r="K788" s="71">
        <v>6.2893081761006397E-3</v>
      </c>
      <c r="L788" s="68">
        <v>31.25</v>
      </c>
    </row>
    <row r="789" spans="1:12" x14ac:dyDescent="0.2">
      <c r="A789" s="72" t="s">
        <v>1878</v>
      </c>
      <c r="B789" s="66" t="s">
        <v>1879</v>
      </c>
      <c r="C789" s="67">
        <v>52</v>
      </c>
      <c r="D789" s="67" t="s">
        <v>340</v>
      </c>
      <c r="E789" s="71">
        <v>8.6946500847436797E-2</v>
      </c>
      <c r="F789" s="68">
        <v>13.818807339449499</v>
      </c>
      <c r="G789" s="71">
        <v>0.24737075925400101</v>
      </c>
      <c r="H789" s="68">
        <v>30.848623853210999</v>
      </c>
      <c r="I789" s="71">
        <v>7.17943511220846E-3</v>
      </c>
      <c r="J789" s="68">
        <v>41.628440366972498</v>
      </c>
      <c r="K789" s="71">
        <v>6.2893081761006397E-3</v>
      </c>
      <c r="L789" s="68">
        <v>31.25</v>
      </c>
    </row>
    <row r="790" spans="1:12" x14ac:dyDescent="0.2">
      <c r="A790" s="72" t="s">
        <v>968</v>
      </c>
      <c r="B790" s="66" t="s">
        <v>1880</v>
      </c>
      <c r="C790" s="67">
        <v>52</v>
      </c>
      <c r="D790" s="67" t="s">
        <v>340</v>
      </c>
      <c r="E790" s="71">
        <v>8.4178885694462996E-2</v>
      </c>
      <c r="F790" s="68">
        <v>9.1169724770642198</v>
      </c>
      <c r="G790" s="71">
        <v>0.25</v>
      </c>
      <c r="H790" s="68">
        <v>55.7912844036697</v>
      </c>
      <c r="I790" s="71">
        <v>2.5366570833889198E-3</v>
      </c>
      <c r="J790" s="68">
        <v>21.043577981651399</v>
      </c>
      <c r="K790" s="71">
        <v>0</v>
      </c>
      <c r="L790" s="68">
        <v>24.827981651376099</v>
      </c>
    </row>
    <row r="791" spans="1:12" x14ac:dyDescent="0.2">
      <c r="A791" s="72" t="s">
        <v>1881</v>
      </c>
      <c r="B791" s="66" t="s">
        <v>1882</v>
      </c>
      <c r="C791" s="67">
        <v>52</v>
      </c>
      <c r="D791" s="67" t="s">
        <v>340</v>
      </c>
      <c r="E791" s="71">
        <v>0.124149734514673</v>
      </c>
      <c r="F791" s="68">
        <v>47.305045871559599</v>
      </c>
      <c r="G791" s="71">
        <v>0.24964644793594401</v>
      </c>
      <c r="H791" s="68">
        <v>39.564220183486199</v>
      </c>
      <c r="I791" s="71">
        <v>0.12280275560807501</v>
      </c>
      <c r="J791" s="68">
        <v>90.711009174311897</v>
      </c>
      <c r="K791" s="71">
        <v>0</v>
      </c>
      <c r="L791" s="68">
        <v>24.827981651376099</v>
      </c>
    </row>
    <row r="792" spans="1:12" x14ac:dyDescent="0.2">
      <c r="A792" s="72" t="s">
        <v>1883</v>
      </c>
      <c r="B792" s="66" t="s">
        <v>1884</v>
      </c>
      <c r="C792" s="67">
        <v>52</v>
      </c>
      <c r="D792" s="67" t="s">
        <v>340</v>
      </c>
      <c r="E792" s="71">
        <v>0.14265921242946</v>
      </c>
      <c r="F792" s="68">
        <v>57.855504587155998</v>
      </c>
      <c r="G792" s="71">
        <v>0.230251636136587</v>
      </c>
      <c r="H792" s="68">
        <v>18.692660550458701</v>
      </c>
      <c r="I792" s="71">
        <v>2.4770026309026399E-2</v>
      </c>
      <c r="J792" s="68">
        <v>65.825688073394502</v>
      </c>
      <c r="K792" s="71">
        <v>0.17295597484276701</v>
      </c>
      <c r="L792" s="68">
        <v>69.782110091743107</v>
      </c>
    </row>
    <row r="793" spans="1:12" x14ac:dyDescent="0.2">
      <c r="A793" s="72" t="s">
        <v>1885</v>
      </c>
      <c r="B793" s="66" t="s">
        <v>1886</v>
      </c>
      <c r="C793" s="67">
        <v>52</v>
      </c>
      <c r="D793" s="67" t="s">
        <v>340</v>
      </c>
      <c r="E793" s="71">
        <v>0.113960853131201</v>
      </c>
      <c r="F793" s="68">
        <v>39.506880733945003</v>
      </c>
      <c r="G793" s="71">
        <v>0.23388674329817499</v>
      </c>
      <c r="H793" s="68">
        <v>20.355504587155998</v>
      </c>
      <c r="I793" s="71">
        <v>4.2222311897661602E-3</v>
      </c>
      <c r="J793" s="68">
        <v>31.9954128440367</v>
      </c>
      <c r="K793" s="71">
        <v>0.10377358490565999</v>
      </c>
      <c r="L793" s="68">
        <v>56.192660550458697</v>
      </c>
    </row>
    <row r="794" spans="1:12" x14ac:dyDescent="0.2">
      <c r="A794" s="72" t="s">
        <v>1887</v>
      </c>
      <c r="B794" s="66" t="s">
        <v>1888</v>
      </c>
      <c r="C794" s="67">
        <v>52</v>
      </c>
      <c r="D794" s="67" t="s">
        <v>340</v>
      </c>
      <c r="E794" s="71">
        <v>9.5475184635278806E-2</v>
      </c>
      <c r="F794" s="68">
        <v>23.7385321100917</v>
      </c>
      <c r="G794" s="71">
        <v>0.27175958161272201</v>
      </c>
      <c r="H794" s="68">
        <v>72.190366972477094</v>
      </c>
      <c r="I794" s="71">
        <v>5.2320100289638101E-3</v>
      </c>
      <c r="J794" s="68">
        <v>36.295871559632999</v>
      </c>
      <c r="K794" s="71">
        <v>9.43396226415095E-3</v>
      </c>
      <c r="L794" s="68">
        <v>32.798165137614703</v>
      </c>
    </row>
    <row r="795" spans="1:12" x14ac:dyDescent="0.2">
      <c r="A795" s="72" t="s">
        <v>1441</v>
      </c>
      <c r="B795" s="66" t="s">
        <v>1889</v>
      </c>
      <c r="C795" s="67">
        <v>52</v>
      </c>
      <c r="D795" s="67" t="s">
        <v>340</v>
      </c>
      <c r="E795" s="71">
        <v>0.13255101409391201</v>
      </c>
      <c r="F795" s="68">
        <v>53.096330275229398</v>
      </c>
      <c r="G795" s="71">
        <v>0.233709362062302</v>
      </c>
      <c r="H795" s="68">
        <v>20.183486238532101</v>
      </c>
      <c r="I795" s="71">
        <v>3.5663217288677898E-3</v>
      </c>
      <c r="J795" s="68">
        <v>27.924311926605501</v>
      </c>
      <c r="K795" s="71">
        <v>0.160377358490566</v>
      </c>
      <c r="L795" s="68">
        <v>67.603211009174302</v>
      </c>
    </row>
    <row r="796" spans="1:12" x14ac:dyDescent="0.2">
      <c r="A796" s="72" t="s">
        <v>1890</v>
      </c>
      <c r="B796" s="66" t="s">
        <v>1891</v>
      </c>
      <c r="C796" s="67">
        <v>52</v>
      </c>
      <c r="D796" s="67" t="s">
        <v>340</v>
      </c>
      <c r="E796" s="71">
        <v>0.13254065989748601</v>
      </c>
      <c r="F796" s="68">
        <v>53.038990825688103</v>
      </c>
      <c r="G796" s="71">
        <v>0.25304267842540501</v>
      </c>
      <c r="H796" s="68">
        <v>59.346330275229398</v>
      </c>
      <c r="I796" s="71">
        <v>2.19377918330898E-2</v>
      </c>
      <c r="J796" s="68">
        <v>63.5321100917431</v>
      </c>
      <c r="K796" s="71">
        <v>0.122641509433962</v>
      </c>
      <c r="L796" s="68">
        <v>60.951834862385297</v>
      </c>
    </row>
    <row r="797" spans="1:12" x14ac:dyDescent="0.2">
      <c r="A797" s="72" t="s">
        <v>1892</v>
      </c>
      <c r="B797" s="66" t="s">
        <v>1893</v>
      </c>
      <c r="C797" s="67">
        <v>52</v>
      </c>
      <c r="D797" s="67" t="s">
        <v>340</v>
      </c>
      <c r="E797" s="71">
        <v>0.11181070540198799</v>
      </c>
      <c r="F797" s="68">
        <v>37.901376146788998</v>
      </c>
      <c r="G797" s="71">
        <v>0.24244055958167099</v>
      </c>
      <c r="H797" s="68">
        <v>26.204128440367001</v>
      </c>
      <c r="I797" s="71">
        <v>2.3809166687185801E-2</v>
      </c>
      <c r="J797" s="68">
        <v>65.194954128440401</v>
      </c>
      <c r="K797" s="71">
        <v>6.9182389937106903E-2</v>
      </c>
      <c r="L797" s="68">
        <v>46.330275229357802</v>
      </c>
    </row>
    <row r="798" spans="1:12" x14ac:dyDescent="0.2">
      <c r="A798" s="72" t="s">
        <v>1894</v>
      </c>
      <c r="B798" s="66" t="s">
        <v>1895</v>
      </c>
      <c r="C798" s="67">
        <v>52</v>
      </c>
      <c r="D798" s="67" t="s">
        <v>340</v>
      </c>
      <c r="E798" s="71">
        <v>8.9801108319536499E-2</v>
      </c>
      <c r="F798" s="68">
        <v>17.4885321100917</v>
      </c>
      <c r="G798" s="71">
        <v>0.25</v>
      </c>
      <c r="H798" s="68">
        <v>55.7912844036697</v>
      </c>
      <c r="I798" s="71">
        <v>1.3114016782508901E-2</v>
      </c>
      <c r="J798" s="68">
        <v>53.669724770642198</v>
      </c>
      <c r="K798" s="71">
        <v>6.2893081761006397E-3</v>
      </c>
      <c r="L798" s="68">
        <v>31.25</v>
      </c>
    </row>
    <row r="799" spans="1:12" x14ac:dyDescent="0.2">
      <c r="A799" s="72" t="s">
        <v>1894</v>
      </c>
      <c r="B799" s="66" t="s">
        <v>1896</v>
      </c>
      <c r="C799" s="67">
        <v>52</v>
      </c>
      <c r="D799" s="67" t="s">
        <v>340</v>
      </c>
      <c r="E799" s="71">
        <v>9.4798434220353306E-2</v>
      </c>
      <c r="F799" s="68">
        <v>23.2224770642202</v>
      </c>
      <c r="G799" s="71">
        <v>0.25858488118092299</v>
      </c>
      <c r="H799" s="68">
        <v>64.736238532110093</v>
      </c>
      <c r="I799" s="71">
        <v>6.9424969518352298E-3</v>
      </c>
      <c r="J799" s="68">
        <v>40.7683486238532</v>
      </c>
      <c r="K799" s="71">
        <v>1.88679245283019E-2</v>
      </c>
      <c r="L799" s="68">
        <v>36.123853211009198</v>
      </c>
    </row>
    <row r="800" spans="1:12" x14ac:dyDescent="0.2">
      <c r="A800" s="72" t="s">
        <v>1897</v>
      </c>
      <c r="B800" s="66" t="s">
        <v>1898</v>
      </c>
      <c r="C800" s="67">
        <v>52</v>
      </c>
      <c r="D800" s="67" t="s">
        <v>340</v>
      </c>
      <c r="E800" s="71">
        <v>0.10099350695907899</v>
      </c>
      <c r="F800" s="68">
        <v>28.784403669724799</v>
      </c>
      <c r="G800" s="71">
        <v>0.21801902035701501</v>
      </c>
      <c r="H800" s="68">
        <v>15.424311926605499</v>
      </c>
      <c r="I800" s="71">
        <v>8.4961500520221195E-2</v>
      </c>
      <c r="J800" s="68">
        <v>85.665137614678898</v>
      </c>
      <c r="K800" s="71">
        <v>0</v>
      </c>
      <c r="L800" s="68">
        <v>24.827981651376099</v>
      </c>
    </row>
    <row r="801" spans="1:12" x14ac:dyDescent="0.2">
      <c r="A801" s="72" t="s">
        <v>1899</v>
      </c>
      <c r="B801" s="66" t="s">
        <v>1900</v>
      </c>
      <c r="C801" s="67">
        <v>50</v>
      </c>
      <c r="D801" s="67" t="s">
        <v>340</v>
      </c>
      <c r="E801" s="71">
        <v>4.6124004211956303E-2</v>
      </c>
      <c r="F801" s="68">
        <v>1.4908256880733901</v>
      </c>
      <c r="G801" s="71">
        <v>0</v>
      </c>
      <c r="H801" s="68">
        <v>0.80275229357798195</v>
      </c>
      <c r="I801" s="71">
        <v>7.2327616551949598E-6</v>
      </c>
      <c r="J801" s="68">
        <v>1.2614678899082601</v>
      </c>
      <c r="K801" s="71">
        <v>0.138364779874214</v>
      </c>
      <c r="L801" s="68">
        <v>63.818807339449499</v>
      </c>
    </row>
    <row r="802" spans="1:12" x14ac:dyDescent="0.2">
      <c r="A802" s="72" t="s">
        <v>1901</v>
      </c>
      <c r="B802" s="66" t="s">
        <v>1902</v>
      </c>
      <c r="C802" s="67">
        <v>50</v>
      </c>
      <c r="D802" s="67" t="s">
        <v>340</v>
      </c>
      <c r="E802" s="71">
        <v>5.01231832166283E-2</v>
      </c>
      <c r="F802" s="68">
        <v>1.8348623853210999</v>
      </c>
      <c r="G802" s="71">
        <v>2.8965487125792898E-2</v>
      </c>
      <c r="H802" s="68">
        <v>2.1215596330275202</v>
      </c>
      <c r="I802" s="71">
        <v>1.9072071781800601E-3</v>
      </c>
      <c r="J802" s="68">
        <v>17.603211009174299</v>
      </c>
      <c r="K802" s="71">
        <v>0.11949685534591201</v>
      </c>
      <c r="L802" s="68">
        <v>60.034403669724803</v>
      </c>
    </row>
    <row r="803" spans="1:12" x14ac:dyDescent="0.2">
      <c r="A803" s="72" t="s">
        <v>1903</v>
      </c>
      <c r="B803" s="66" t="s">
        <v>1904</v>
      </c>
      <c r="C803" s="67">
        <v>50</v>
      </c>
      <c r="D803" s="67" t="s">
        <v>340</v>
      </c>
      <c r="E803" s="71">
        <v>5.66273593518705E-2</v>
      </c>
      <c r="F803" s="68">
        <v>2.5802752293578002</v>
      </c>
      <c r="G803" s="71">
        <v>0</v>
      </c>
      <c r="H803" s="68">
        <v>0.80275229357798195</v>
      </c>
      <c r="I803" s="71">
        <v>7.0757300894461704E-5</v>
      </c>
      <c r="J803" s="68">
        <v>2.2935779816513802</v>
      </c>
      <c r="K803" s="71">
        <v>0.169811320754717</v>
      </c>
      <c r="L803" s="68">
        <v>69.380733944954102</v>
      </c>
    </row>
    <row r="804" spans="1:12" x14ac:dyDescent="0.2">
      <c r="A804" s="72" t="s">
        <v>1905</v>
      </c>
      <c r="B804" s="66" t="s">
        <v>1906</v>
      </c>
      <c r="C804" s="67">
        <v>50</v>
      </c>
      <c r="D804" s="67" t="s">
        <v>340</v>
      </c>
      <c r="E804" s="71">
        <v>5.4528689778836299E-2</v>
      </c>
      <c r="F804" s="68">
        <v>2.2362385321100899</v>
      </c>
      <c r="G804" s="71">
        <v>9.4795599409536208E-3</v>
      </c>
      <c r="H804" s="68">
        <v>1.0321100917431201</v>
      </c>
      <c r="I804" s="71">
        <v>1.8459081089720598E-5</v>
      </c>
      <c r="J804" s="68">
        <v>1.5481651376146801</v>
      </c>
      <c r="K804" s="71">
        <v>0.15408805031446501</v>
      </c>
      <c r="L804" s="68">
        <v>66.628440366972498</v>
      </c>
    </row>
    <row r="805" spans="1:12" x14ac:dyDescent="0.2">
      <c r="A805" s="72" t="s">
        <v>1400</v>
      </c>
      <c r="B805" s="66" t="s">
        <v>1907</v>
      </c>
      <c r="C805" s="67">
        <v>50</v>
      </c>
      <c r="D805" s="67" t="s">
        <v>340</v>
      </c>
      <c r="E805" s="71">
        <v>5.3363080140558197E-2</v>
      </c>
      <c r="F805" s="68">
        <v>2.1215596330275202</v>
      </c>
      <c r="G805" s="71">
        <v>1.8549573433547899E-2</v>
      </c>
      <c r="H805" s="68">
        <v>1.4908256880733901</v>
      </c>
      <c r="I805" s="71">
        <v>3.0233025862515702E-5</v>
      </c>
      <c r="J805" s="68">
        <v>1.7201834862385299</v>
      </c>
      <c r="K805" s="71">
        <v>0.14150943396226401</v>
      </c>
      <c r="L805" s="68">
        <v>64.506880733944996</v>
      </c>
    </row>
    <row r="806" spans="1:12" x14ac:dyDescent="0.2">
      <c r="A806" s="72" t="s">
        <v>1908</v>
      </c>
      <c r="B806" s="66" t="s">
        <v>1909</v>
      </c>
      <c r="C806" s="67">
        <v>50</v>
      </c>
      <c r="D806" s="67" t="s">
        <v>340</v>
      </c>
      <c r="E806" s="71">
        <v>6.6229768211995999E-2</v>
      </c>
      <c r="F806" s="68">
        <v>3.8417431192660501</v>
      </c>
      <c r="G806" s="71">
        <v>3.4233361280870601E-2</v>
      </c>
      <c r="H806" s="68">
        <v>2.69495412844037</v>
      </c>
      <c r="I806" s="71">
        <v>9.33930776501019E-4</v>
      </c>
      <c r="J806" s="68">
        <v>10.1490825688073</v>
      </c>
      <c r="K806" s="71">
        <v>0.16352201257861601</v>
      </c>
      <c r="L806" s="68">
        <v>68.119266055045898</v>
      </c>
    </row>
    <row r="807" spans="1:12" x14ac:dyDescent="0.2">
      <c r="A807" s="72" t="s">
        <v>1910</v>
      </c>
      <c r="B807" s="66" t="s">
        <v>1911</v>
      </c>
      <c r="C807" s="67">
        <v>50</v>
      </c>
      <c r="D807" s="67" t="s">
        <v>340</v>
      </c>
      <c r="E807" s="71">
        <v>4.06930904019542E-2</v>
      </c>
      <c r="F807" s="68">
        <v>0.91743119266055095</v>
      </c>
      <c r="G807" s="71">
        <v>2.0918240185504099E-2</v>
      </c>
      <c r="H807" s="68">
        <v>1.6628440366972499</v>
      </c>
      <c r="I807" s="71">
        <v>5.3210020274832202E-4</v>
      </c>
      <c r="J807" s="68">
        <v>6.82339449541284</v>
      </c>
      <c r="K807" s="71">
        <v>0.10062893081761</v>
      </c>
      <c r="L807" s="68">
        <v>55.275229357798203</v>
      </c>
    </row>
    <row r="808" spans="1:12" x14ac:dyDescent="0.2">
      <c r="A808" s="72" t="s">
        <v>1912</v>
      </c>
      <c r="B808" s="66" t="s">
        <v>1913</v>
      </c>
      <c r="C808" s="67">
        <v>50</v>
      </c>
      <c r="D808" s="67" t="s">
        <v>340</v>
      </c>
      <c r="E808" s="71">
        <v>3.2499360331758098E-2</v>
      </c>
      <c r="F808" s="68">
        <v>0.22935779816513799</v>
      </c>
      <c r="G808" s="71">
        <v>0</v>
      </c>
      <c r="H808" s="68">
        <v>0.80275229357798195</v>
      </c>
      <c r="I808" s="71">
        <v>1.3804265714429501E-5</v>
      </c>
      <c r="J808" s="68">
        <v>1.4334862385321101</v>
      </c>
      <c r="K808" s="71">
        <v>9.7484276729559796E-2</v>
      </c>
      <c r="L808" s="68">
        <v>54.128440366972498</v>
      </c>
    </row>
    <row r="809" spans="1:12" x14ac:dyDescent="0.2">
      <c r="A809" s="72" t="s">
        <v>1914</v>
      </c>
      <c r="B809" s="66" t="s">
        <v>1915</v>
      </c>
      <c r="C809" s="67">
        <v>50</v>
      </c>
      <c r="D809" s="67" t="s">
        <v>340</v>
      </c>
      <c r="E809" s="71">
        <v>6.0198333864795103E-2</v>
      </c>
      <c r="F809" s="68">
        <v>2.9243119266055002</v>
      </c>
      <c r="G809" s="71">
        <v>8.5980905026145193E-2</v>
      </c>
      <c r="H809" s="68">
        <v>4.3577981651376101</v>
      </c>
      <c r="I809" s="71">
        <v>2.7447392673073101E-4</v>
      </c>
      <c r="J809" s="68">
        <v>4.8738532110091697</v>
      </c>
      <c r="K809" s="71">
        <v>9.4339622641509496E-2</v>
      </c>
      <c r="L809" s="68">
        <v>52.9816513761468</v>
      </c>
    </row>
    <row r="810" spans="1:12" x14ac:dyDescent="0.2">
      <c r="A810" s="72" t="s">
        <v>1916</v>
      </c>
      <c r="B810" s="66" t="s">
        <v>1917</v>
      </c>
      <c r="C810" s="67">
        <v>50</v>
      </c>
      <c r="D810" s="67" t="s">
        <v>340</v>
      </c>
      <c r="E810" s="71">
        <v>0.116876310272537</v>
      </c>
      <c r="F810" s="68">
        <v>41.571100917431203</v>
      </c>
      <c r="G810" s="71">
        <v>0.25</v>
      </c>
      <c r="H810" s="68">
        <v>55.7912844036697</v>
      </c>
      <c r="I810" s="71">
        <v>0</v>
      </c>
      <c r="J810" s="68">
        <v>0.97477064220183496</v>
      </c>
      <c r="K810" s="71">
        <v>0.10062893081761</v>
      </c>
      <c r="L810" s="68">
        <v>55.275229357798203</v>
      </c>
    </row>
    <row r="811" spans="1:12" x14ac:dyDescent="0.2">
      <c r="A811" s="72" t="s">
        <v>1918</v>
      </c>
      <c r="B811" s="66" t="s">
        <v>1919</v>
      </c>
      <c r="C811" s="67">
        <v>50</v>
      </c>
      <c r="D811" s="67" t="s">
        <v>340</v>
      </c>
      <c r="E811" s="71">
        <v>0.117924528301887</v>
      </c>
      <c r="F811" s="68">
        <v>42.431192660550501</v>
      </c>
      <c r="G811" s="71">
        <v>0.25</v>
      </c>
      <c r="H811" s="68">
        <v>55.7912844036697</v>
      </c>
      <c r="I811" s="71">
        <v>0</v>
      </c>
      <c r="J811" s="68">
        <v>0.97477064220183496</v>
      </c>
      <c r="K811" s="71">
        <v>0.10377358490565999</v>
      </c>
      <c r="L811" s="68">
        <v>56.192660550458697</v>
      </c>
    </row>
    <row r="812" spans="1:12" x14ac:dyDescent="0.2">
      <c r="A812" s="72" t="s">
        <v>1920</v>
      </c>
      <c r="B812" s="66" t="s">
        <v>1921</v>
      </c>
      <c r="C812" s="67">
        <v>50</v>
      </c>
      <c r="D812" s="67" t="s">
        <v>340</v>
      </c>
      <c r="E812" s="71">
        <v>0.132024724741651</v>
      </c>
      <c r="F812" s="68">
        <v>52.694954128440401</v>
      </c>
      <c r="G812" s="71">
        <v>0.26393191550964701</v>
      </c>
      <c r="H812" s="68">
        <v>68.119266055045898</v>
      </c>
      <c r="I812" s="71">
        <v>6.6787017192007498E-5</v>
      </c>
      <c r="J812" s="68">
        <v>2.2362385321100899</v>
      </c>
      <c r="K812" s="71">
        <v>0.13207547169811301</v>
      </c>
      <c r="L812" s="68">
        <v>62.614678899082598</v>
      </c>
    </row>
    <row r="813" spans="1:12" x14ac:dyDescent="0.2">
      <c r="A813" s="72" t="s">
        <v>1922</v>
      </c>
      <c r="B813" s="66" t="s">
        <v>1923</v>
      </c>
      <c r="C813" s="67">
        <v>50</v>
      </c>
      <c r="D813" s="67" t="s">
        <v>340</v>
      </c>
      <c r="E813" s="71">
        <v>0.13279789329153999</v>
      </c>
      <c r="F813" s="68">
        <v>53.211009174311897</v>
      </c>
      <c r="G813" s="71">
        <v>0.25313106644123001</v>
      </c>
      <c r="H813" s="68">
        <v>60.034403669724803</v>
      </c>
      <c r="I813" s="71">
        <v>6.0852538307515098E-4</v>
      </c>
      <c r="J813" s="68">
        <v>7.7408256880733903</v>
      </c>
      <c r="K813" s="71">
        <v>0.14465408805031399</v>
      </c>
      <c r="L813" s="68">
        <v>64.908256880733902</v>
      </c>
    </row>
    <row r="814" spans="1:12" x14ac:dyDescent="0.2">
      <c r="A814" s="72" t="s">
        <v>1924</v>
      </c>
      <c r="B814" s="66" t="s">
        <v>1925</v>
      </c>
      <c r="C814" s="67">
        <v>50</v>
      </c>
      <c r="D814" s="67" t="s">
        <v>340</v>
      </c>
      <c r="E814" s="71">
        <v>0.13079893863827799</v>
      </c>
      <c r="F814" s="68">
        <v>52.121559633027502</v>
      </c>
      <c r="G814" s="71">
        <v>0.25294154249311201</v>
      </c>
      <c r="H814" s="68">
        <v>59.116972477064202</v>
      </c>
      <c r="I814" s="71">
        <v>1.05244558116594E-2</v>
      </c>
      <c r="J814" s="68">
        <v>49.025229357798203</v>
      </c>
      <c r="K814" s="71">
        <v>0.128930817610063</v>
      </c>
      <c r="L814" s="68">
        <v>62.155963302752298</v>
      </c>
    </row>
    <row r="815" spans="1:12" x14ac:dyDescent="0.2">
      <c r="A815" s="72" t="s">
        <v>1926</v>
      </c>
      <c r="B815" s="66" t="s">
        <v>1927</v>
      </c>
      <c r="C815" s="67">
        <v>50</v>
      </c>
      <c r="D815" s="67" t="s">
        <v>340</v>
      </c>
      <c r="E815" s="71">
        <v>0.125457403250682</v>
      </c>
      <c r="F815" s="68">
        <v>48.2224770642202</v>
      </c>
      <c r="G815" s="71">
        <v>0.21068458671024501</v>
      </c>
      <c r="H815" s="68">
        <v>13.8761467889908</v>
      </c>
      <c r="I815" s="71">
        <v>5.3102645512353198E-3</v>
      </c>
      <c r="J815" s="68">
        <v>36.582568807339399</v>
      </c>
      <c r="K815" s="71">
        <v>0.160377358490566</v>
      </c>
      <c r="L815" s="68">
        <v>67.603211009174302</v>
      </c>
    </row>
    <row r="816" spans="1:12" x14ac:dyDescent="0.2">
      <c r="A816" s="72" t="s">
        <v>1928</v>
      </c>
      <c r="B816" s="66" t="s">
        <v>1929</v>
      </c>
      <c r="C816" s="67">
        <v>50</v>
      </c>
      <c r="D816" s="67" t="s">
        <v>340</v>
      </c>
      <c r="E816" s="71">
        <v>0.108594995824741</v>
      </c>
      <c r="F816" s="68">
        <v>34.9770642201835</v>
      </c>
      <c r="G816" s="71">
        <v>0.17084914089250899</v>
      </c>
      <c r="H816" s="68">
        <v>10.0917431192661</v>
      </c>
      <c r="I816" s="71">
        <v>1.342641261945E-2</v>
      </c>
      <c r="J816" s="68">
        <v>53.956422018348597</v>
      </c>
      <c r="K816" s="71">
        <v>0.14150943396226401</v>
      </c>
      <c r="L816" s="68">
        <v>64.506880733944996</v>
      </c>
    </row>
    <row r="817" spans="1:12" x14ac:dyDescent="0.2">
      <c r="A817" s="72" t="s">
        <v>1930</v>
      </c>
      <c r="B817" s="66" t="s">
        <v>1931</v>
      </c>
      <c r="C817" s="67">
        <v>50</v>
      </c>
      <c r="D817" s="67" t="s">
        <v>340</v>
      </c>
      <c r="E817" s="71">
        <v>0.113417856269064</v>
      </c>
      <c r="F817" s="68">
        <v>39.105504587155998</v>
      </c>
      <c r="G817" s="71">
        <v>0.21751337318008199</v>
      </c>
      <c r="H817" s="68">
        <v>15.2522935779817</v>
      </c>
      <c r="I817" s="71">
        <v>9.8686193146208307E-5</v>
      </c>
      <c r="J817" s="68">
        <v>2.6376146788990802</v>
      </c>
      <c r="K817" s="71">
        <v>0.122641509433962</v>
      </c>
      <c r="L817" s="68">
        <v>60.951834862385297</v>
      </c>
    </row>
    <row r="818" spans="1:12" x14ac:dyDescent="0.2">
      <c r="A818" s="72" t="s">
        <v>1932</v>
      </c>
      <c r="B818" s="66" t="s">
        <v>1933</v>
      </c>
      <c r="C818" s="67">
        <v>50</v>
      </c>
      <c r="D818" s="67" t="s">
        <v>340</v>
      </c>
      <c r="E818" s="71">
        <v>5.0314465408804999E-2</v>
      </c>
      <c r="F818" s="68">
        <v>1.8922018348623899</v>
      </c>
      <c r="G818" s="71">
        <v>0</v>
      </c>
      <c r="H818" s="68">
        <v>0.80275229357798195</v>
      </c>
      <c r="I818" s="71">
        <v>0</v>
      </c>
      <c r="J818" s="68">
        <v>0.97477064220183496</v>
      </c>
      <c r="K818" s="71">
        <v>0.15094339622641501</v>
      </c>
      <c r="L818" s="68">
        <v>66.112385321100902</v>
      </c>
    </row>
    <row r="819" spans="1:12" x14ac:dyDescent="0.2">
      <c r="A819" s="72" t="s">
        <v>1934</v>
      </c>
      <c r="B819" s="66" t="s">
        <v>1935</v>
      </c>
      <c r="C819" s="67">
        <v>50</v>
      </c>
      <c r="D819" s="67" t="s">
        <v>340</v>
      </c>
      <c r="E819" s="71">
        <v>4.3989784888842802E-2</v>
      </c>
      <c r="F819" s="68">
        <v>1.2041284403669701</v>
      </c>
      <c r="G819" s="71">
        <v>6.1831911445159602E-3</v>
      </c>
      <c r="H819" s="68">
        <v>0.91743119266055095</v>
      </c>
      <c r="I819" s="71">
        <v>0</v>
      </c>
      <c r="J819" s="68">
        <v>0.97477064220183496</v>
      </c>
      <c r="K819" s="71">
        <v>0.12578616352201299</v>
      </c>
      <c r="L819" s="68">
        <v>61.410550458715598</v>
      </c>
    </row>
    <row r="820" spans="1:12" x14ac:dyDescent="0.2">
      <c r="A820" s="72" t="s">
        <v>1936</v>
      </c>
      <c r="B820" s="66" t="s">
        <v>1937</v>
      </c>
      <c r="C820" s="67">
        <v>50</v>
      </c>
      <c r="D820" s="67" t="s">
        <v>340</v>
      </c>
      <c r="E820" s="71">
        <v>6.9638314224668402E-2</v>
      </c>
      <c r="F820" s="68">
        <v>4.2431192660550501</v>
      </c>
      <c r="G820" s="71">
        <v>5.1494699867209101E-2</v>
      </c>
      <c r="H820" s="68">
        <v>3.26834862385321</v>
      </c>
      <c r="I820" s="71">
        <v>1.87538404280441E-4</v>
      </c>
      <c r="J820" s="68">
        <v>4.0711009174311901</v>
      </c>
      <c r="K820" s="71">
        <v>0.15723270440251599</v>
      </c>
      <c r="L820" s="68">
        <v>67.201834862385297</v>
      </c>
    </row>
    <row r="821" spans="1:12" x14ac:dyDescent="0.2">
      <c r="A821" s="72" t="s">
        <v>1938</v>
      </c>
      <c r="B821" s="66" t="s">
        <v>1939</v>
      </c>
      <c r="C821" s="67">
        <v>50</v>
      </c>
      <c r="D821" s="67" t="s">
        <v>340</v>
      </c>
      <c r="E821" s="71">
        <v>4.6146776298939401E-2</v>
      </c>
      <c r="F821" s="68">
        <v>1.5481651376146801</v>
      </c>
      <c r="G821" s="71">
        <v>0</v>
      </c>
      <c r="H821" s="68">
        <v>0.80275229357798195</v>
      </c>
      <c r="I821" s="71">
        <v>7.5549022604320194E-5</v>
      </c>
      <c r="J821" s="68">
        <v>2.3509174311926602</v>
      </c>
      <c r="K821" s="71">
        <v>0.138364779874214</v>
      </c>
      <c r="L821" s="68">
        <v>63.818807339449499</v>
      </c>
    </row>
    <row r="822" spans="1:12" x14ac:dyDescent="0.2">
      <c r="A822" s="72" t="s">
        <v>1940</v>
      </c>
      <c r="B822" s="66" t="s">
        <v>1941</v>
      </c>
      <c r="C822" s="67">
        <v>50</v>
      </c>
      <c r="D822" s="67" t="s">
        <v>340</v>
      </c>
      <c r="E822" s="71">
        <v>6.7549317628951902E-2</v>
      </c>
      <c r="F822" s="68">
        <v>4.0137614678899096</v>
      </c>
      <c r="G822" s="71">
        <v>0.11688432378484</v>
      </c>
      <c r="H822" s="68">
        <v>6.25</v>
      </c>
      <c r="I822" s="71">
        <v>8.5796872465692699E-4</v>
      </c>
      <c r="J822" s="68">
        <v>9.2889908256880709</v>
      </c>
      <c r="K822" s="71">
        <v>8.4905660377358499E-2</v>
      </c>
      <c r="L822" s="68">
        <v>50.114678899082598</v>
      </c>
    </row>
    <row r="823" spans="1:12" x14ac:dyDescent="0.2">
      <c r="A823" s="72" t="s">
        <v>1942</v>
      </c>
      <c r="B823" s="66" t="s">
        <v>1943</v>
      </c>
      <c r="C823" s="67">
        <v>50</v>
      </c>
      <c r="D823" s="67" t="s">
        <v>340</v>
      </c>
      <c r="E823" s="71">
        <v>0.12959757526733201</v>
      </c>
      <c r="F823" s="68">
        <v>51.204128440367001</v>
      </c>
      <c r="G823" s="71">
        <v>0.25</v>
      </c>
      <c r="H823" s="68">
        <v>55.7912844036697</v>
      </c>
      <c r="I823" s="71">
        <v>4.2794592778077001E-4</v>
      </c>
      <c r="J823" s="68">
        <v>6.0206422018348604</v>
      </c>
      <c r="K823" s="71">
        <v>0.138364779874214</v>
      </c>
      <c r="L823" s="68">
        <v>63.818807339449499</v>
      </c>
    </row>
    <row r="824" spans="1:12" x14ac:dyDescent="0.2">
      <c r="A824" s="72" t="s">
        <v>1944</v>
      </c>
      <c r="B824" s="66" t="s">
        <v>1945</v>
      </c>
      <c r="C824" s="67">
        <v>50</v>
      </c>
      <c r="D824" s="67" t="s">
        <v>340</v>
      </c>
      <c r="E824" s="71">
        <v>0.127455426656052</v>
      </c>
      <c r="F824" s="68">
        <v>49.5412844036697</v>
      </c>
      <c r="G824" s="71">
        <v>0.25</v>
      </c>
      <c r="H824" s="68">
        <v>55.7912844036697</v>
      </c>
      <c r="I824" s="71">
        <v>3.4354623580945499E-3</v>
      </c>
      <c r="J824" s="68">
        <v>26.662844036697201</v>
      </c>
      <c r="K824" s="71">
        <v>0.128930817610063</v>
      </c>
      <c r="L824" s="68">
        <v>62.155963302752298</v>
      </c>
    </row>
    <row r="825" spans="1:12" x14ac:dyDescent="0.2">
      <c r="A825" s="72" t="s">
        <v>1946</v>
      </c>
      <c r="B825" s="66" t="s">
        <v>1947</v>
      </c>
      <c r="C825" s="67">
        <v>50</v>
      </c>
      <c r="D825" s="67" t="s">
        <v>340</v>
      </c>
      <c r="E825" s="71">
        <v>0.122483744069738</v>
      </c>
      <c r="F825" s="68">
        <v>46.158256880733902</v>
      </c>
      <c r="G825" s="71">
        <v>0.228150604869643</v>
      </c>
      <c r="H825" s="68">
        <v>17.832568807339399</v>
      </c>
      <c r="I825" s="71">
        <v>9.3584746535752895E-4</v>
      </c>
      <c r="J825" s="68">
        <v>10.2637614678899</v>
      </c>
      <c r="K825" s="71">
        <v>0.138364779874214</v>
      </c>
      <c r="L825" s="68">
        <v>63.818807339449499</v>
      </c>
    </row>
    <row r="826" spans="1:12" x14ac:dyDescent="0.2">
      <c r="A826" s="72" t="s">
        <v>1948</v>
      </c>
      <c r="B826" s="66" t="s">
        <v>1949</v>
      </c>
      <c r="C826" s="67">
        <v>50</v>
      </c>
      <c r="D826" s="67" t="s">
        <v>340</v>
      </c>
      <c r="E826" s="71">
        <v>0.127729431811891</v>
      </c>
      <c r="F826" s="68">
        <v>49.770642201834903</v>
      </c>
      <c r="G826" s="71">
        <v>0.22664828642513199</v>
      </c>
      <c r="H826" s="68">
        <v>17.201834862385301</v>
      </c>
      <c r="I826" s="71">
        <v>2.4519586960754501E-3</v>
      </c>
      <c r="J826" s="68">
        <v>20.355504587155998</v>
      </c>
      <c r="K826" s="71">
        <v>0.15408805031446501</v>
      </c>
      <c r="L826" s="68">
        <v>66.628440366972498</v>
      </c>
    </row>
    <row r="827" spans="1:12" x14ac:dyDescent="0.2">
      <c r="A827" s="72" t="s">
        <v>1826</v>
      </c>
      <c r="B827" s="66" t="s">
        <v>1950</v>
      </c>
      <c r="C827" s="67">
        <v>50</v>
      </c>
      <c r="D827" s="67" t="s">
        <v>340</v>
      </c>
      <c r="E827" s="71">
        <v>0.13401958858591201</v>
      </c>
      <c r="F827" s="68">
        <v>54.071100917431203</v>
      </c>
      <c r="G827" s="71">
        <v>0.282080339128428</v>
      </c>
      <c r="H827" s="68">
        <v>75.974770642201804</v>
      </c>
      <c r="I827" s="71">
        <v>4.8157128339580501E-4</v>
      </c>
      <c r="J827" s="68">
        <v>6.4220183486238502</v>
      </c>
      <c r="K827" s="71">
        <v>0.11949685534591201</v>
      </c>
      <c r="L827" s="68">
        <v>60.034403669724803</v>
      </c>
    </row>
    <row r="828" spans="1:12" x14ac:dyDescent="0.2">
      <c r="A828" s="72" t="s">
        <v>1951</v>
      </c>
      <c r="B828" s="66" t="s">
        <v>1952</v>
      </c>
      <c r="C828" s="67">
        <v>50</v>
      </c>
      <c r="D828" s="67" t="s">
        <v>340</v>
      </c>
      <c r="E828" s="71">
        <v>9.3815513626834393E-2</v>
      </c>
      <c r="F828" s="68">
        <v>22.305045871559599</v>
      </c>
      <c r="G828" s="71">
        <v>0.25</v>
      </c>
      <c r="H828" s="68">
        <v>55.7912844036697</v>
      </c>
      <c r="I828" s="71">
        <v>0</v>
      </c>
      <c r="J828" s="68">
        <v>0.97477064220183496</v>
      </c>
      <c r="K828" s="71">
        <v>3.14465408805032E-2</v>
      </c>
      <c r="L828" s="68">
        <v>38.646788990825698</v>
      </c>
    </row>
    <row r="829" spans="1:12" x14ac:dyDescent="0.2">
      <c r="A829" s="72" t="s">
        <v>1953</v>
      </c>
      <c r="B829" s="66" t="s">
        <v>1954</v>
      </c>
      <c r="C829" s="67">
        <v>50</v>
      </c>
      <c r="D829" s="67" t="s">
        <v>340</v>
      </c>
      <c r="E829" s="71">
        <v>9.2226557828110303E-2</v>
      </c>
      <c r="F829" s="68">
        <v>20.814220183486199</v>
      </c>
      <c r="G829" s="71">
        <v>0.177246979557173</v>
      </c>
      <c r="H829" s="68">
        <v>10.550458715596299</v>
      </c>
      <c r="I829" s="71">
        <v>1.9484171975982401E-3</v>
      </c>
      <c r="J829" s="68">
        <v>17.889908256880702</v>
      </c>
      <c r="K829" s="71">
        <v>9.7484276729559796E-2</v>
      </c>
      <c r="L829" s="68">
        <v>54.128440366972498</v>
      </c>
    </row>
    <row r="830" spans="1:12" x14ac:dyDescent="0.2">
      <c r="A830" s="72" t="s">
        <v>1955</v>
      </c>
      <c r="B830" s="66" t="s">
        <v>1956</v>
      </c>
      <c r="C830" s="67">
        <v>50</v>
      </c>
      <c r="D830" s="67" t="s">
        <v>340</v>
      </c>
      <c r="E830" s="71">
        <v>0.16739521157826601</v>
      </c>
      <c r="F830" s="68">
        <v>67.775229357798196</v>
      </c>
      <c r="G830" s="71">
        <v>0.28598516707018501</v>
      </c>
      <c r="H830" s="68">
        <v>77.809633027522906</v>
      </c>
      <c r="I830" s="71">
        <v>1.80872601174423E-2</v>
      </c>
      <c r="J830" s="68">
        <v>59.002293577981597</v>
      </c>
      <c r="K830" s="71">
        <v>0.19811320754716999</v>
      </c>
      <c r="L830" s="68">
        <v>72.305045871559599</v>
      </c>
    </row>
    <row r="831" spans="1:12" x14ac:dyDescent="0.2">
      <c r="A831" s="72" t="s">
        <v>1957</v>
      </c>
      <c r="B831" s="66" t="s">
        <v>1958</v>
      </c>
      <c r="C831" s="67">
        <v>50</v>
      </c>
      <c r="D831" s="67" t="s">
        <v>340</v>
      </c>
      <c r="E831" s="71">
        <v>0.139175725876624</v>
      </c>
      <c r="F831" s="68">
        <v>56.594036697247702</v>
      </c>
      <c r="G831" s="71">
        <v>0.24070682336475899</v>
      </c>
      <c r="H831" s="68">
        <v>24.5412844036697</v>
      </c>
      <c r="I831" s="71">
        <v>3.8643794223449102E-3</v>
      </c>
      <c r="J831" s="68">
        <v>29.357798165137599</v>
      </c>
      <c r="K831" s="71">
        <v>0.17295597484276701</v>
      </c>
      <c r="L831" s="68">
        <v>69.782110091743107</v>
      </c>
    </row>
    <row r="832" spans="1:12" x14ac:dyDescent="0.2">
      <c r="A832" s="72" t="s">
        <v>1959</v>
      </c>
      <c r="B832" s="66" t="s">
        <v>1960</v>
      </c>
      <c r="C832" s="67">
        <v>50</v>
      </c>
      <c r="D832" s="67" t="s">
        <v>340</v>
      </c>
      <c r="E832" s="71">
        <v>0.12660222664793799</v>
      </c>
      <c r="F832" s="68">
        <v>49.082568807339399</v>
      </c>
      <c r="G832" s="71">
        <v>0.248124479002026</v>
      </c>
      <c r="H832" s="68">
        <v>32.626146788990802</v>
      </c>
      <c r="I832" s="71">
        <v>2.7513833317238598E-3</v>
      </c>
      <c r="J832" s="68">
        <v>22.305045871559599</v>
      </c>
      <c r="K832" s="71">
        <v>0.128930817610063</v>
      </c>
      <c r="L832" s="68">
        <v>62.155963302752298</v>
      </c>
    </row>
    <row r="833" spans="1:12" x14ac:dyDescent="0.2">
      <c r="A833" s="72" t="s">
        <v>1961</v>
      </c>
      <c r="B833" s="66" t="s">
        <v>1962</v>
      </c>
      <c r="C833" s="67">
        <v>50</v>
      </c>
      <c r="D833" s="67" t="s">
        <v>340</v>
      </c>
      <c r="E833" s="71">
        <v>0.132101020878193</v>
      </c>
      <c r="F833" s="68">
        <v>52.809633027522899</v>
      </c>
      <c r="G833" s="71">
        <v>0.24875530308194399</v>
      </c>
      <c r="H833" s="68">
        <v>34.575688073394502</v>
      </c>
      <c r="I833" s="71">
        <v>6.0383255903708501E-3</v>
      </c>
      <c r="J833" s="68">
        <v>38.474770642201797</v>
      </c>
      <c r="K833" s="71">
        <v>0.14150943396226401</v>
      </c>
      <c r="L833" s="68">
        <v>64.506880733944996</v>
      </c>
    </row>
    <row r="834" spans="1:12" x14ac:dyDescent="0.2">
      <c r="A834" s="72" t="s">
        <v>1963</v>
      </c>
      <c r="B834" s="66" t="s">
        <v>1964</v>
      </c>
      <c r="C834" s="67">
        <v>50</v>
      </c>
      <c r="D834" s="67" t="s">
        <v>340</v>
      </c>
      <c r="E834" s="71">
        <v>0.110217128295475</v>
      </c>
      <c r="F834" s="68">
        <v>36.181192660550501</v>
      </c>
      <c r="G834" s="71">
        <v>0.24178294143971699</v>
      </c>
      <c r="H834" s="68">
        <v>25.5160550458716</v>
      </c>
      <c r="I834" s="71">
        <v>8.1812898129781796E-4</v>
      </c>
      <c r="J834" s="68">
        <v>9.00229357798165</v>
      </c>
      <c r="K834" s="71">
        <v>8.8050314465408799E-2</v>
      </c>
      <c r="L834" s="68">
        <v>51.089449541284402</v>
      </c>
    </row>
    <row r="835" spans="1:12" x14ac:dyDescent="0.2">
      <c r="A835" s="72" t="s">
        <v>1965</v>
      </c>
      <c r="B835" s="66" t="s">
        <v>1966</v>
      </c>
      <c r="C835" s="67">
        <v>50</v>
      </c>
      <c r="D835" s="67" t="s">
        <v>340</v>
      </c>
      <c r="E835" s="71">
        <v>0.13065682612100099</v>
      </c>
      <c r="F835" s="68">
        <v>51.949541284403701</v>
      </c>
      <c r="G835" s="71">
        <v>0.242656227338821</v>
      </c>
      <c r="H835" s="68">
        <v>26.548165137614699</v>
      </c>
      <c r="I835" s="71">
        <v>1.51550888581611E-3</v>
      </c>
      <c r="J835" s="68">
        <v>14.8509174311927</v>
      </c>
      <c r="K835" s="71">
        <v>0.147798742138365</v>
      </c>
      <c r="L835" s="68">
        <v>65.596330275229306</v>
      </c>
    </row>
    <row r="836" spans="1:12" x14ac:dyDescent="0.2">
      <c r="A836" s="72" t="s">
        <v>1967</v>
      </c>
      <c r="B836" s="66" t="s">
        <v>1968</v>
      </c>
      <c r="C836" s="67">
        <v>50</v>
      </c>
      <c r="D836" s="67" t="s">
        <v>340</v>
      </c>
      <c r="E836" s="71">
        <v>0.12461549485100699</v>
      </c>
      <c r="F836" s="68">
        <v>47.591743119266098</v>
      </c>
      <c r="G836" s="71">
        <v>0.26105267007455002</v>
      </c>
      <c r="H836" s="68">
        <v>66.800458715596307</v>
      </c>
      <c r="I836" s="71">
        <v>2.73092139670836E-3</v>
      </c>
      <c r="J836" s="68">
        <v>22.2477064220184</v>
      </c>
      <c r="K836" s="71">
        <v>0.110062893081761</v>
      </c>
      <c r="L836" s="68">
        <v>57.339449541284402</v>
      </c>
    </row>
    <row r="837" spans="1:12" x14ac:dyDescent="0.2">
      <c r="A837" s="72" t="s">
        <v>1969</v>
      </c>
      <c r="B837" s="66" t="s">
        <v>1970</v>
      </c>
      <c r="C837" s="67">
        <v>50</v>
      </c>
      <c r="D837" s="67" t="s">
        <v>340</v>
      </c>
      <c r="E837" s="71">
        <v>0.10890819257567699</v>
      </c>
      <c r="F837" s="68">
        <v>35.149082568807302</v>
      </c>
      <c r="G837" s="71">
        <v>0.24900412136396599</v>
      </c>
      <c r="H837" s="68">
        <v>36.0091743119266</v>
      </c>
      <c r="I837" s="71">
        <v>2.2487582498588298E-3</v>
      </c>
      <c r="J837" s="68">
        <v>19.2660550458716</v>
      </c>
      <c r="K837" s="71">
        <v>7.5471698113207503E-2</v>
      </c>
      <c r="L837" s="68">
        <v>47.649082568807302</v>
      </c>
    </row>
    <row r="838" spans="1:12" x14ac:dyDescent="0.2">
      <c r="A838" s="72" t="s">
        <v>1971</v>
      </c>
      <c r="B838" s="66" t="s">
        <v>1972</v>
      </c>
      <c r="C838" s="67">
        <v>50</v>
      </c>
      <c r="D838" s="67" t="s">
        <v>340</v>
      </c>
      <c r="E838" s="71">
        <v>7.1213878718020707E-2</v>
      </c>
      <c r="F838" s="68">
        <v>4.5871559633027497</v>
      </c>
      <c r="G838" s="71">
        <v>9.3617988506811606E-2</v>
      </c>
      <c r="H838" s="68">
        <v>4.7591743119266097</v>
      </c>
      <c r="I838" s="71">
        <v>5.2679230133842198E-4</v>
      </c>
      <c r="J838" s="68">
        <v>6.7660550458715596</v>
      </c>
      <c r="K838" s="71">
        <v>0.11949685534591201</v>
      </c>
      <c r="L838" s="68">
        <v>60.034403669724803</v>
      </c>
    </row>
    <row r="839" spans="1:12" x14ac:dyDescent="0.2">
      <c r="A839" s="72" t="s">
        <v>1973</v>
      </c>
      <c r="B839" s="66" t="s">
        <v>1974</v>
      </c>
      <c r="C839" s="67">
        <v>50</v>
      </c>
      <c r="D839" s="67" t="s">
        <v>340</v>
      </c>
      <c r="E839" s="71">
        <v>0.12306145725203101</v>
      </c>
      <c r="F839" s="68">
        <v>46.674311926605498</v>
      </c>
      <c r="G839" s="71">
        <v>0.24862241832169099</v>
      </c>
      <c r="H839" s="68">
        <v>34.288990825688103</v>
      </c>
      <c r="I839" s="71">
        <v>4.2097521765386801E-3</v>
      </c>
      <c r="J839" s="68">
        <v>31.880733944954098</v>
      </c>
      <c r="K839" s="71">
        <v>0.116352201257862</v>
      </c>
      <c r="L839" s="68">
        <v>59.2316513761468</v>
      </c>
    </row>
    <row r="840" spans="1:12" x14ac:dyDescent="0.2">
      <c r="A840" s="72" t="s">
        <v>1975</v>
      </c>
      <c r="B840" s="66" t="s">
        <v>1976</v>
      </c>
      <c r="C840" s="67">
        <v>50</v>
      </c>
      <c r="D840" s="67" t="s">
        <v>340</v>
      </c>
      <c r="E840" s="71">
        <v>0.12278940303163501</v>
      </c>
      <c r="F840" s="68">
        <v>46.387614678899098</v>
      </c>
      <c r="G840" s="71">
        <v>0.25402739552535403</v>
      </c>
      <c r="H840" s="68">
        <v>60.665137614678898</v>
      </c>
      <c r="I840" s="71">
        <v>1.1332663997409499E-3</v>
      </c>
      <c r="J840" s="68">
        <v>11.926605504587201</v>
      </c>
      <c r="K840" s="71">
        <v>0.113207547169811</v>
      </c>
      <c r="L840" s="68">
        <v>58.314220183486199</v>
      </c>
    </row>
    <row r="841" spans="1:12" x14ac:dyDescent="0.2">
      <c r="A841" s="72" t="s">
        <v>1977</v>
      </c>
      <c r="B841" s="66" t="s">
        <v>1978</v>
      </c>
      <c r="C841" s="67">
        <v>50</v>
      </c>
      <c r="D841" s="67" t="s">
        <v>340</v>
      </c>
      <c r="E841" s="71">
        <v>0.18325308969800899</v>
      </c>
      <c r="F841" s="68">
        <v>72.878440366972498</v>
      </c>
      <c r="G841" s="71">
        <v>0.44817788357628602</v>
      </c>
      <c r="H841" s="68">
        <v>93.291284403669707</v>
      </c>
      <c r="I841" s="71">
        <v>4.0971087881819896E-3</v>
      </c>
      <c r="J841" s="68">
        <v>31.364678899082602</v>
      </c>
      <c r="K841" s="71">
        <v>9.7484276729559796E-2</v>
      </c>
      <c r="L841" s="68">
        <v>54.128440366972498</v>
      </c>
    </row>
    <row r="842" spans="1:12" x14ac:dyDescent="0.2">
      <c r="A842" s="72" t="s">
        <v>1979</v>
      </c>
      <c r="B842" s="66" t="s">
        <v>1980</v>
      </c>
      <c r="C842" s="67">
        <v>50</v>
      </c>
      <c r="D842" s="67" t="s">
        <v>340</v>
      </c>
      <c r="E842" s="71">
        <v>0.12532013579651499</v>
      </c>
      <c r="F842" s="68">
        <v>47.993119266054997</v>
      </c>
      <c r="G842" s="71">
        <v>0.25618319114451599</v>
      </c>
      <c r="H842" s="68">
        <v>62.7866972477064</v>
      </c>
      <c r="I842" s="71">
        <v>2.8036089911712798E-4</v>
      </c>
      <c r="J842" s="68">
        <v>4.9885321100917404</v>
      </c>
      <c r="K842" s="71">
        <v>0.11949685534591201</v>
      </c>
      <c r="L842" s="68">
        <v>60.034403669724803</v>
      </c>
    </row>
    <row r="843" spans="1:12" x14ac:dyDescent="0.2">
      <c r="A843" s="72" t="s">
        <v>1981</v>
      </c>
      <c r="B843" s="66" t="s">
        <v>1982</v>
      </c>
      <c r="C843" s="67">
        <v>50</v>
      </c>
      <c r="D843" s="67" t="s">
        <v>340</v>
      </c>
      <c r="E843" s="71">
        <v>0.101866226410634</v>
      </c>
      <c r="F843" s="68">
        <v>29.300458715596299</v>
      </c>
      <c r="G843" s="71">
        <v>0.22697340890366099</v>
      </c>
      <c r="H843" s="68">
        <v>17.373853211009202</v>
      </c>
      <c r="I843" s="71">
        <v>3.1535722150337299E-3</v>
      </c>
      <c r="J843" s="68">
        <v>24.885321100917398</v>
      </c>
      <c r="K843" s="71">
        <v>7.5471698113207503E-2</v>
      </c>
      <c r="L843" s="68">
        <v>47.649082568807302</v>
      </c>
    </row>
    <row r="844" spans="1:12" x14ac:dyDescent="0.2">
      <c r="A844" s="72" t="s">
        <v>1983</v>
      </c>
      <c r="B844" s="66" t="s">
        <v>1984</v>
      </c>
      <c r="C844" s="67">
        <v>50</v>
      </c>
      <c r="D844" s="67" t="s">
        <v>340</v>
      </c>
      <c r="E844" s="71">
        <v>9.8866055927203503E-2</v>
      </c>
      <c r="F844" s="68">
        <v>26.892201834862401</v>
      </c>
      <c r="G844" s="71">
        <v>0.24876438401228099</v>
      </c>
      <c r="H844" s="68">
        <v>34.690366972477101</v>
      </c>
      <c r="I844" s="71">
        <v>6.6397244857494203E-4</v>
      </c>
      <c r="J844" s="68">
        <v>8.0275229357798192</v>
      </c>
      <c r="K844" s="71">
        <v>4.71698113207547E-2</v>
      </c>
      <c r="L844" s="68">
        <v>42.087155963302799</v>
      </c>
    </row>
    <row r="845" spans="1:12" x14ac:dyDescent="0.2">
      <c r="A845" s="72" t="s">
        <v>1985</v>
      </c>
      <c r="B845" s="66" t="s">
        <v>1986</v>
      </c>
      <c r="C845" s="67">
        <v>50</v>
      </c>
      <c r="D845" s="67" t="s">
        <v>340</v>
      </c>
      <c r="E845" s="71">
        <v>0.13056074747288901</v>
      </c>
      <c r="F845" s="68">
        <v>51.834862385321102</v>
      </c>
      <c r="G845" s="71">
        <v>0.249150022159741</v>
      </c>
      <c r="H845" s="68">
        <v>36.4678899082569</v>
      </c>
      <c r="I845" s="71">
        <v>1.0456748560813399E-2</v>
      </c>
      <c r="J845" s="68">
        <v>48.9678899082569</v>
      </c>
      <c r="K845" s="71">
        <v>0.13207547169811301</v>
      </c>
      <c r="L845" s="68">
        <v>62.614678899082598</v>
      </c>
    </row>
    <row r="846" spans="1:12" x14ac:dyDescent="0.2">
      <c r="A846" s="72" t="s">
        <v>1987</v>
      </c>
      <c r="B846" s="66" t="s">
        <v>1988</v>
      </c>
      <c r="C846" s="67">
        <v>50</v>
      </c>
      <c r="D846" s="67" t="s">
        <v>340</v>
      </c>
      <c r="E846" s="71">
        <v>0.116504329239667</v>
      </c>
      <c r="F846" s="68">
        <v>41.284403669724803</v>
      </c>
      <c r="G846" s="71">
        <v>0.20758192648413001</v>
      </c>
      <c r="H846" s="68">
        <v>13.3600917431193</v>
      </c>
      <c r="I846" s="71">
        <v>4.2162727260757198E-4</v>
      </c>
      <c r="J846" s="68">
        <v>5.96330275229358</v>
      </c>
      <c r="K846" s="71">
        <v>0.14150943396226401</v>
      </c>
      <c r="L846" s="68">
        <v>64.506880733944996</v>
      </c>
    </row>
    <row r="847" spans="1:12" x14ac:dyDescent="0.2">
      <c r="A847" s="72" t="s">
        <v>1989</v>
      </c>
      <c r="B847" s="66" t="s">
        <v>1990</v>
      </c>
      <c r="C847" s="67">
        <v>50</v>
      </c>
      <c r="D847" s="67" t="s">
        <v>340</v>
      </c>
      <c r="E847" s="71">
        <v>0.115830548799183</v>
      </c>
      <c r="F847" s="68">
        <v>40.711009174311897</v>
      </c>
      <c r="G847" s="71">
        <v>0.25</v>
      </c>
      <c r="H847" s="68">
        <v>55.7912844036697</v>
      </c>
      <c r="I847" s="71">
        <v>7.3696679897623497E-6</v>
      </c>
      <c r="J847" s="68">
        <v>1.3188073394495401</v>
      </c>
      <c r="K847" s="71">
        <v>9.7484276729559796E-2</v>
      </c>
      <c r="L847" s="68">
        <v>54.128440366972498</v>
      </c>
    </row>
    <row r="848" spans="1:12" x14ac:dyDescent="0.2">
      <c r="A848" s="72" t="s">
        <v>1991</v>
      </c>
      <c r="B848" s="66" t="s">
        <v>1992</v>
      </c>
      <c r="C848" s="67">
        <v>50</v>
      </c>
      <c r="D848" s="67" t="s">
        <v>340</v>
      </c>
      <c r="E848" s="71">
        <v>0.117924528301887</v>
      </c>
      <c r="F848" s="68">
        <v>42.431192660550501</v>
      </c>
      <c r="G848" s="71">
        <v>0.25</v>
      </c>
      <c r="H848" s="68">
        <v>55.7912844036697</v>
      </c>
      <c r="I848" s="71">
        <v>0</v>
      </c>
      <c r="J848" s="68">
        <v>0.97477064220183496</v>
      </c>
      <c r="K848" s="71">
        <v>0.10377358490565999</v>
      </c>
      <c r="L848" s="68">
        <v>56.192660550458697</v>
      </c>
    </row>
    <row r="849" spans="1:12" x14ac:dyDescent="0.2">
      <c r="A849" s="72" t="s">
        <v>1993</v>
      </c>
      <c r="B849" s="66" t="s">
        <v>1994</v>
      </c>
      <c r="C849" s="67">
        <v>50</v>
      </c>
      <c r="D849" s="67" t="s">
        <v>340</v>
      </c>
      <c r="E849" s="71">
        <v>0.120802861309105</v>
      </c>
      <c r="F849" s="68">
        <v>44.839449541284402</v>
      </c>
      <c r="G849" s="71">
        <v>0.25690366559056499</v>
      </c>
      <c r="H849" s="68">
        <v>63.761467889908303</v>
      </c>
      <c r="I849" s="71">
        <v>1.7313334310879501E-3</v>
      </c>
      <c r="J849" s="68">
        <v>16.5137614678899</v>
      </c>
      <c r="K849" s="71">
        <v>0.10377358490565999</v>
      </c>
      <c r="L849" s="68">
        <v>56.192660550458697</v>
      </c>
    </row>
    <row r="850" spans="1:12" x14ac:dyDescent="0.2">
      <c r="A850" s="72" t="s">
        <v>1995</v>
      </c>
      <c r="B850" s="66" t="s">
        <v>1996</v>
      </c>
      <c r="C850" s="67">
        <v>50</v>
      </c>
      <c r="D850" s="67" t="s">
        <v>340</v>
      </c>
      <c r="E850" s="71">
        <v>0.13077895752477101</v>
      </c>
      <c r="F850" s="68">
        <v>52.064220183486199</v>
      </c>
      <c r="G850" s="71">
        <v>0.25</v>
      </c>
      <c r="H850" s="68">
        <v>55.7912844036697</v>
      </c>
      <c r="I850" s="71">
        <v>8.2743861204840003E-4</v>
      </c>
      <c r="J850" s="68">
        <v>9.2316513761467895</v>
      </c>
      <c r="K850" s="71">
        <v>0.14150943396226401</v>
      </c>
      <c r="L850" s="68">
        <v>64.506880733944996</v>
      </c>
    </row>
    <row r="851" spans="1:12" x14ac:dyDescent="0.2">
      <c r="A851" s="72" t="s">
        <v>928</v>
      </c>
      <c r="B851" s="66" t="s">
        <v>1997</v>
      </c>
      <c r="C851" s="67">
        <v>50</v>
      </c>
      <c r="D851" s="67" t="s">
        <v>340</v>
      </c>
      <c r="E851" s="71">
        <v>0.194256637802312</v>
      </c>
      <c r="F851" s="68">
        <v>75.860091743119298</v>
      </c>
      <c r="G851" s="71">
        <v>0.31900635379465098</v>
      </c>
      <c r="H851" s="68">
        <v>84.747706422018396</v>
      </c>
      <c r="I851" s="71">
        <v>2.75727030411026E-3</v>
      </c>
      <c r="J851" s="68">
        <v>22.419724770642201</v>
      </c>
      <c r="K851" s="71">
        <v>0.26100628930817599</v>
      </c>
      <c r="L851" s="68">
        <v>79.529816513761503</v>
      </c>
    </row>
    <row r="852" spans="1:12" x14ac:dyDescent="0.2">
      <c r="A852" s="72" t="s">
        <v>1998</v>
      </c>
      <c r="B852" s="66" t="s">
        <v>1999</v>
      </c>
      <c r="C852" s="67">
        <v>50</v>
      </c>
      <c r="D852" s="67" t="s">
        <v>340</v>
      </c>
      <c r="E852" s="71">
        <v>0.15434455528904301</v>
      </c>
      <c r="F852" s="68">
        <v>62.844036697247702</v>
      </c>
      <c r="G852" s="71">
        <v>0.29284342494288501</v>
      </c>
      <c r="H852" s="68">
        <v>79.415137614678898</v>
      </c>
      <c r="I852" s="71">
        <v>3.5235742575763199E-3</v>
      </c>
      <c r="J852" s="68">
        <v>27.580275229357799</v>
      </c>
      <c r="K852" s="71">
        <v>0.16666666666666699</v>
      </c>
      <c r="L852" s="68">
        <v>68.75</v>
      </c>
    </row>
    <row r="853" spans="1:12" x14ac:dyDescent="0.2">
      <c r="A853" s="72" t="s">
        <v>2000</v>
      </c>
      <c r="B853" s="66" t="s">
        <v>2001</v>
      </c>
      <c r="C853" s="67">
        <v>50</v>
      </c>
      <c r="D853" s="67" t="s">
        <v>340</v>
      </c>
      <c r="E853" s="71">
        <v>0.114899945461858</v>
      </c>
      <c r="F853" s="68">
        <v>40.194954128440401</v>
      </c>
      <c r="G853" s="71">
        <v>0.249448180307418</v>
      </c>
      <c r="H853" s="68">
        <v>38.016055045871603</v>
      </c>
      <c r="I853" s="71">
        <v>4.0566875246954804E-3</v>
      </c>
      <c r="J853" s="68">
        <v>30.848623853210999</v>
      </c>
      <c r="K853" s="71">
        <v>9.1194968553459099E-2</v>
      </c>
      <c r="L853" s="68">
        <v>52.006880733944897</v>
      </c>
    </row>
    <row r="854" spans="1:12" x14ac:dyDescent="0.2">
      <c r="A854" s="72" t="s">
        <v>2002</v>
      </c>
      <c r="B854" s="66" t="s">
        <v>2003</v>
      </c>
      <c r="C854" s="67">
        <v>50</v>
      </c>
      <c r="D854" s="67" t="s">
        <v>340</v>
      </c>
      <c r="E854" s="71">
        <v>0.13203752694698601</v>
      </c>
      <c r="F854" s="68">
        <v>52.752293577981597</v>
      </c>
      <c r="G854" s="71">
        <v>0.26361202562806602</v>
      </c>
      <c r="H854" s="68">
        <v>67.947247706422004</v>
      </c>
      <c r="I854" s="71">
        <v>6.7143916908784596E-3</v>
      </c>
      <c r="J854" s="68">
        <v>40.252293577981703</v>
      </c>
      <c r="K854" s="71">
        <v>0.12578616352201299</v>
      </c>
      <c r="L854" s="68">
        <v>61.410550458715598</v>
      </c>
    </row>
    <row r="855" spans="1:12" x14ac:dyDescent="0.2">
      <c r="A855" s="72" t="s">
        <v>2004</v>
      </c>
      <c r="B855" s="66" t="s">
        <v>2005</v>
      </c>
      <c r="C855" s="67">
        <v>50</v>
      </c>
      <c r="D855" s="67" t="s">
        <v>340</v>
      </c>
      <c r="E855" s="71">
        <v>0.16122784983415001</v>
      </c>
      <c r="F855" s="68">
        <v>65.252293577981604</v>
      </c>
      <c r="G855" s="71">
        <v>0.27504853152983899</v>
      </c>
      <c r="H855" s="68">
        <v>73.165137614678898</v>
      </c>
      <c r="I855" s="71">
        <v>6.0836275834244898E-2</v>
      </c>
      <c r="J855" s="68">
        <v>81.192660550458697</v>
      </c>
      <c r="K855" s="71">
        <v>0.147798742138365</v>
      </c>
      <c r="L855" s="68">
        <v>65.596330275229306</v>
      </c>
    </row>
    <row r="856" spans="1:12" x14ac:dyDescent="0.2">
      <c r="A856" s="72" t="s">
        <v>2006</v>
      </c>
      <c r="B856" s="66" t="s">
        <v>2007</v>
      </c>
      <c r="C856" s="67">
        <v>50</v>
      </c>
      <c r="D856" s="67" t="s">
        <v>340</v>
      </c>
      <c r="E856" s="71">
        <v>0.230435956427159</v>
      </c>
      <c r="F856" s="68">
        <v>87.155963302752298</v>
      </c>
      <c r="G856" s="71">
        <v>0.25</v>
      </c>
      <c r="H856" s="68">
        <v>55.7912844036697</v>
      </c>
      <c r="I856" s="71">
        <v>6.0804724627390103E-2</v>
      </c>
      <c r="J856" s="68">
        <v>81.135321100917395</v>
      </c>
      <c r="K856" s="71">
        <v>0.38050314465408802</v>
      </c>
      <c r="L856" s="68">
        <v>90.424311926605498</v>
      </c>
    </row>
    <row r="857" spans="1:12" x14ac:dyDescent="0.2">
      <c r="A857" s="72" t="s">
        <v>2008</v>
      </c>
      <c r="B857" s="66" t="s">
        <v>2009</v>
      </c>
      <c r="C857" s="67">
        <v>50</v>
      </c>
      <c r="D857" s="67" t="s">
        <v>340</v>
      </c>
      <c r="E857" s="71">
        <v>0.118657879472213</v>
      </c>
      <c r="F857" s="68">
        <v>43.176605504587201</v>
      </c>
      <c r="G857" s="71">
        <v>0.25313106644123001</v>
      </c>
      <c r="H857" s="68">
        <v>60.034403669724803</v>
      </c>
      <c r="I857" s="71">
        <v>5.3582952458493798E-3</v>
      </c>
      <c r="J857" s="68">
        <v>36.811926605504603</v>
      </c>
      <c r="K857" s="71">
        <v>9.7484276729559796E-2</v>
      </c>
      <c r="L857" s="68">
        <v>54.128440366972498</v>
      </c>
    </row>
    <row r="858" spans="1:12" x14ac:dyDescent="0.2">
      <c r="A858" s="72" t="s">
        <v>2010</v>
      </c>
      <c r="B858" s="66" t="s">
        <v>2011</v>
      </c>
      <c r="C858" s="67">
        <v>50</v>
      </c>
      <c r="D858" s="67" t="s">
        <v>340</v>
      </c>
      <c r="E858" s="71">
        <v>0.157869841784466</v>
      </c>
      <c r="F858" s="68">
        <v>64.162844036697294</v>
      </c>
      <c r="G858" s="71">
        <v>0.25923531584780202</v>
      </c>
      <c r="H858" s="68">
        <v>65.4816513761468</v>
      </c>
      <c r="I858" s="71">
        <v>3.6823856062235699E-3</v>
      </c>
      <c r="J858" s="68">
        <v>28.4977064220184</v>
      </c>
      <c r="K858" s="71">
        <v>0.21069182389937099</v>
      </c>
      <c r="L858" s="68">
        <v>73.623853211009205</v>
      </c>
    </row>
    <row r="859" spans="1:12" x14ac:dyDescent="0.2">
      <c r="A859" s="72" t="s">
        <v>2012</v>
      </c>
      <c r="B859" s="66" t="s">
        <v>2013</v>
      </c>
      <c r="C859" s="67">
        <v>50</v>
      </c>
      <c r="D859" s="67" t="s">
        <v>340</v>
      </c>
      <c r="E859" s="71">
        <v>0.14672046945775399</v>
      </c>
      <c r="F859" s="68">
        <v>60.149082568807302</v>
      </c>
      <c r="G859" s="71">
        <v>0.235878174632393</v>
      </c>
      <c r="H859" s="68">
        <v>21.387614678899102</v>
      </c>
      <c r="I859" s="71">
        <v>3.0253721056485898E-3</v>
      </c>
      <c r="J859" s="68">
        <v>24.197247706422001</v>
      </c>
      <c r="K859" s="71">
        <v>0.20125786163522</v>
      </c>
      <c r="L859" s="68">
        <v>72.821100917431195</v>
      </c>
    </row>
    <row r="860" spans="1:12" x14ac:dyDescent="0.2">
      <c r="A860" s="72" t="s">
        <v>2014</v>
      </c>
      <c r="B860" s="66" t="s">
        <v>2015</v>
      </c>
      <c r="C860" s="67">
        <v>50</v>
      </c>
      <c r="D860" s="67" t="s">
        <v>340</v>
      </c>
      <c r="E860" s="71">
        <v>0.15199807216269101</v>
      </c>
      <c r="F860" s="68">
        <v>61.7545871559633</v>
      </c>
      <c r="G860" s="71">
        <v>0.23479483994744499</v>
      </c>
      <c r="H860" s="68">
        <v>20.756880733945</v>
      </c>
      <c r="I860" s="71">
        <v>7.3628985532066902E-3</v>
      </c>
      <c r="J860" s="68">
        <v>42.2591743119266</v>
      </c>
      <c r="K860" s="71">
        <v>0.213836477987421</v>
      </c>
      <c r="L860" s="68">
        <v>74.025229357798196</v>
      </c>
    </row>
    <row r="861" spans="1:12" x14ac:dyDescent="0.2">
      <c r="A861" s="72" t="s">
        <v>1270</v>
      </c>
      <c r="B861" s="66" t="s">
        <v>2016</v>
      </c>
      <c r="C861" s="67">
        <v>50</v>
      </c>
      <c r="D861" s="67" t="s">
        <v>340</v>
      </c>
      <c r="E861" s="71">
        <v>0.15746439105955501</v>
      </c>
      <c r="F861" s="68">
        <v>63.933486238532097</v>
      </c>
      <c r="G861" s="71">
        <v>0.24415367792314599</v>
      </c>
      <c r="H861" s="68">
        <v>27.293577981651399</v>
      </c>
      <c r="I861" s="71">
        <v>1.8244009158971299E-3</v>
      </c>
      <c r="J861" s="68">
        <v>17.2591743119266</v>
      </c>
      <c r="K861" s="71">
        <v>0.22641509433962301</v>
      </c>
      <c r="L861" s="68">
        <v>75.802752293577996</v>
      </c>
    </row>
    <row r="862" spans="1:12" x14ac:dyDescent="0.2">
      <c r="A862" s="72" t="s">
        <v>2017</v>
      </c>
      <c r="B862" s="66" t="s">
        <v>2018</v>
      </c>
      <c r="C862" s="67">
        <v>50</v>
      </c>
      <c r="D862" s="67" t="s">
        <v>340</v>
      </c>
      <c r="E862" s="71">
        <v>0.174524258189584</v>
      </c>
      <c r="F862" s="68">
        <v>70.126146788990795</v>
      </c>
      <c r="G862" s="71">
        <v>0.25383730069496602</v>
      </c>
      <c r="H862" s="68">
        <v>60.550458715596299</v>
      </c>
      <c r="I862" s="71">
        <v>8.7291845656097197E-3</v>
      </c>
      <c r="J862" s="68">
        <v>45.412844036697201</v>
      </c>
      <c r="K862" s="71">
        <v>0.26100628930817599</v>
      </c>
      <c r="L862" s="68">
        <v>79.529816513761503</v>
      </c>
    </row>
    <row r="863" spans="1:12" x14ac:dyDescent="0.2">
      <c r="A863" s="72" t="s">
        <v>2019</v>
      </c>
      <c r="B863" s="66" t="s">
        <v>2020</v>
      </c>
      <c r="C863" s="67">
        <v>50</v>
      </c>
      <c r="D863" s="67" t="s">
        <v>340</v>
      </c>
      <c r="E863" s="71">
        <v>0.16077424470992699</v>
      </c>
      <c r="F863" s="68">
        <v>65.137614678899098</v>
      </c>
      <c r="G863" s="71">
        <v>3.1251777287976797E-2</v>
      </c>
      <c r="H863" s="68">
        <v>2.52293577981651</v>
      </c>
      <c r="I863" s="71">
        <v>2.17657797885266E-4</v>
      </c>
      <c r="J863" s="68">
        <v>4.3577981651376101</v>
      </c>
      <c r="K863" s="71">
        <v>0.45085329904392002</v>
      </c>
      <c r="L863" s="68">
        <v>94.323394495412899</v>
      </c>
    </row>
    <row r="864" spans="1:12" x14ac:dyDescent="0.2">
      <c r="A864" s="72" t="s">
        <v>2021</v>
      </c>
      <c r="B864" s="66" t="s">
        <v>2022</v>
      </c>
      <c r="C864" s="67">
        <v>50</v>
      </c>
      <c r="D864" s="67" t="s">
        <v>340</v>
      </c>
      <c r="E864" s="71">
        <v>0.14098258536032601</v>
      </c>
      <c r="F864" s="68">
        <v>57.2821100917431</v>
      </c>
      <c r="G864" s="71">
        <v>3.0643040492422599E-2</v>
      </c>
      <c r="H864" s="68">
        <v>2.3509174311926602</v>
      </c>
      <c r="I864" s="71">
        <v>1.1998442175900599E-3</v>
      </c>
      <c r="J864" s="68">
        <v>12.6146788990826</v>
      </c>
      <c r="K864" s="71">
        <v>0.391104871370964</v>
      </c>
      <c r="L864" s="68">
        <v>91.857798165137595</v>
      </c>
    </row>
    <row r="865" spans="1:12" x14ac:dyDescent="0.2">
      <c r="A865" s="72" t="s">
        <v>2014</v>
      </c>
      <c r="B865" s="66" t="s">
        <v>2023</v>
      </c>
      <c r="C865" s="67">
        <v>50</v>
      </c>
      <c r="D865" s="67" t="s">
        <v>340</v>
      </c>
      <c r="E865" s="71">
        <v>0.15965544082049099</v>
      </c>
      <c r="F865" s="68">
        <v>64.621559633027502</v>
      </c>
      <c r="G865" s="71">
        <v>9.3598913106045706E-2</v>
      </c>
      <c r="H865" s="68">
        <v>4.7018348623853203</v>
      </c>
      <c r="I865" s="71">
        <v>5.5184616056425302E-4</v>
      </c>
      <c r="J865" s="68">
        <v>7.1100917431192698</v>
      </c>
      <c r="K865" s="71">
        <v>0.38481556319486399</v>
      </c>
      <c r="L865" s="68">
        <v>91.399082568807302</v>
      </c>
    </row>
    <row r="866" spans="1:12" x14ac:dyDescent="0.2">
      <c r="A866" s="72" t="s">
        <v>2024</v>
      </c>
      <c r="B866" s="66" t="s">
        <v>2025</v>
      </c>
      <c r="C866" s="67">
        <v>50</v>
      </c>
      <c r="D866" s="67" t="s">
        <v>340</v>
      </c>
      <c r="E866" s="71">
        <v>0.19473750637173101</v>
      </c>
      <c r="F866" s="68">
        <v>76.089449541284395</v>
      </c>
      <c r="G866" s="71">
        <v>7.8870215437510799E-2</v>
      </c>
      <c r="H866" s="68">
        <v>4.0137614678899096</v>
      </c>
      <c r="I866" s="71">
        <v>3.0067747722319501E-3</v>
      </c>
      <c r="J866" s="68">
        <v>24.082568807339399</v>
      </c>
      <c r="K866" s="71">
        <v>0.50233552890545097</v>
      </c>
      <c r="L866" s="68">
        <v>95.928899082568805</v>
      </c>
    </row>
    <row r="867" spans="1:12" x14ac:dyDescent="0.2">
      <c r="A867" s="72" t="s">
        <v>2026</v>
      </c>
      <c r="B867" s="66" t="s">
        <v>2027</v>
      </c>
      <c r="C867" s="67">
        <v>50</v>
      </c>
      <c r="D867" s="67" t="s">
        <v>340</v>
      </c>
      <c r="E867" s="71">
        <v>0.172663682418983</v>
      </c>
      <c r="F867" s="68">
        <v>69.380733944954102</v>
      </c>
      <c r="G867" s="71">
        <v>2.9542123262405299E-2</v>
      </c>
      <c r="H867" s="68">
        <v>2.2362385321100899</v>
      </c>
      <c r="I867" s="71">
        <v>6.6890107661936803E-4</v>
      </c>
      <c r="J867" s="68">
        <v>8.1422018348623908</v>
      </c>
      <c r="K867" s="71">
        <v>0.48778002291792399</v>
      </c>
      <c r="L867" s="68">
        <v>95.584862385321102</v>
      </c>
    </row>
    <row r="868" spans="1:12" x14ac:dyDescent="0.2">
      <c r="A868" s="72" t="s">
        <v>2028</v>
      </c>
      <c r="B868" s="66" t="s">
        <v>2029</v>
      </c>
      <c r="C868" s="67">
        <v>50</v>
      </c>
      <c r="D868" s="67" t="s">
        <v>340</v>
      </c>
      <c r="E868" s="71">
        <v>0.22240866371145801</v>
      </c>
      <c r="F868" s="68">
        <v>85.091743119266098</v>
      </c>
      <c r="G868" s="71">
        <v>0.12877405500501499</v>
      </c>
      <c r="H868" s="68">
        <v>7.0527522935779796</v>
      </c>
      <c r="I868" s="71">
        <v>3.5021018906791E-3</v>
      </c>
      <c r="J868" s="68">
        <v>27.293577981651399</v>
      </c>
      <c r="K868" s="71">
        <v>0.53494983423867903</v>
      </c>
      <c r="L868" s="68">
        <v>96.158256880733902</v>
      </c>
    </row>
    <row r="869" spans="1:12" x14ac:dyDescent="0.2">
      <c r="A869" s="72" t="s">
        <v>2030</v>
      </c>
      <c r="B869" s="66" t="s">
        <v>2031</v>
      </c>
      <c r="C869" s="67">
        <v>50</v>
      </c>
      <c r="D869" s="67" t="s">
        <v>340</v>
      </c>
      <c r="E869" s="71">
        <v>0.18701249280988899</v>
      </c>
      <c r="F869" s="68">
        <v>73.967889908256893</v>
      </c>
      <c r="G869" s="71">
        <v>0.14921314378474901</v>
      </c>
      <c r="H869" s="68">
        <v>8.6009174311926593</v>
      </c>
      <c r="I869" s="71">
        <v>1.8515387456520501E-3</v>
      </c>
      <c r="J869" s="68">
        <v>17.431192660550501</v>
      </c>
      <c r="K869" s="71">
        <v>0.409972795899266</v>
      </c>
      <c r="L869" s="68">
        <v>93.061926605504595</v>
      </c>
    </row>
    <row r="870" spans="1:12" x14ac:dyDescent="0.2">
      <c r="A870" s="72" t="s">
        <v>2032</v>
      </c>
      <c r="B870" s="66" t="s">
        <v>2033</v>
      </c>
      <c r="C870" s="67">
        <v>50</v>
      </c>
      <c r="D870" s="67" t="s">
        <v>340</v>
      </c>
      <c r="E870" s="71">
        <v>0.162321153748685</v>
      </c>
      <c r="F870" s="68">
        <v>65.711009174311897</v>
      </c>
      <c r="G870" s="71">
        <v>2.38992238745541E-2</v>
      </c>
      <c r="H870" s="68">
        <v>1.8348623853210999</v>
      </c>
      <c r="I870" s="71">
        <v>3.9447405161537096E-3</v>
      </c>
      <c r="J870" s="68">
        <v>29.644495412844002</v>
      </c>
      <c r="K870" s="71">
        <v>0.45911949685534598</v>
      </c>
      <c r="L870" s="68">
        <v>94.782110091743107</v>
      </c>
    </row>
    <row r="871" spans="1:12" x14ac:dyDescent="0.2">
      <c r="A871" s="72" t="s">
        <v>2034</v>
      </c>
      <c r="B871" s="66" t="s">
        <v>2035</v>
      </c>
      <c r="C871" s="67">
        <v>50</v>
      </c>
      <c r="D871" s="67" t="s">
        <v>340</v>
      </c>
      <c r="E871" s="71">
        <v>0.237375094008098</v>
      </c>
      <c r="F871" s="68">
        <v>88.532110091743107</v>
      </c>
      <c r="G871" s="71">
        <v>0.24988285561366599</v>
      </c>
      <c r="H871" s="68">
        <v>41.341743119266098</v>
      </c>
      <c r="I871" s="71">
        <v>5.0998191906063998E-3</v>
      </c>
      <c r="J871" s="68">
        <v>35.837155963302799</v>
      </c>
      <c r="K871" s="71">
        <v>0.45714260722002098</v>
      </c>
      <c r="L871" s="68">
        <v>94.667431192660501</v>
      </c>
    </row>
    <row r="872" spans="1:12" x14ac:dyDescent="0.2">
      <c r="A872" s="72" t="s">
        <v>2036</v>
      </c>
      <c r="B872" s="66" t="s">
        <v>2037</v>
      </c>
      <c r="C872" s="67">
        <v>50</v>
      </c>
      <c r="D872" s="67" t="s">
        <v>340</v>
      </c>
      <c r="E872" s="71">
        <v>0.25507048105541602</v>
      </c>
      <c r="F872" s="68">
        <v>90.366972477064195</v>
      </c>
      <c r="G872" s="71">
        <v>0.31816087811788502</v>
      </c>
      <c r="H872" s="68">
        <v>84.5183486238532</v>
      </c>
      <c r="I872" s="71">
        <v>1.5065190532744299E-2</v>
      </c>
      <c r="J872" s="68">
        <v>55.9633027522936</v>
      </c>
      <c r="K872" s="71">
        <v>0.43198537451561803</v>
      </c>
      <c r="L872" s="68">
        <v>93.864678899082605</v>
      </c>
    </row>
    <row r="873" spans="1:12" x14ac:dyDescent="0.2">
      <c r="A873" s="72" t="s">
        <v>2038</v>
      </c>
      <c r="B873" s="66" t="s">
        <v>2039</v>
      </c>
      <c r="C873" s="67">
        <v>50</v>
      </c>
      <c r="D873" s="67" t="s">
        <v>340</v>
      </c>
      <c r="E873" s="71">
        <v>0.20450265755618599</v>
      </c>
      <c r="F873" s="68">
        <v>78.899082568807302</v>
      </c>
      <c r="G873" s="71">
        <v>0.13401828097426899</v>
      </c>
      <c r="H873" s="68">
        <v>7.3967889908256899</v>
      </c>
      <c r="I873" s="71">
        <v>1.50227031064077E-3</v>
      </c>
      <c r="J873" s="68">
        <v>14.7362385321101</v>
      </c>
      <c r="K873" s="71">
        <v>0.47798742138364803</v>
      </c>
      <c r="L873" s="68">
        <v>95.412844036697294</v>
      </c>
    </row>
    <row r="874" spans="1:12" x14ac:dyDescent="0.2">
      <c r="A874" s="72" t="s">
        <v>2040</v>
      </c>
      <c r="B874" s="66" t="s">
        <v>2041</v>
      </c>
      <c r="C874" s="67">
        <v>50</v>
      </c>
      <c r="D874" s="67" t="s">
        <v>340</v>
      </c>
      <c r="E874" s="71">
        <v>0.21993537977490801</v>
      </c>
      <c r="F874" s="68">
        <v>84.288990825688103</v>
      </c>
      <c r="G874" s="71">
        <v>0.23197822865322801</v>
      </c>
      <c r="H874" s="68">
        <v>19.2660550458716</v>
      </c>
      <c r="I874" s="71">
        <v>1.54954696653404E-4</v>
      </c>
      <c r="J874" s="68">
        <v>3.49770642201835</v>
      </c>
      <c r="K874" s="71">
        <v>0.42767295597484301</v>
      </c>
      <c r="L874" s="68">
        <v>93.807339449541303</v>
      </c>
    </row>
    <row r="875" spans="1:12" x14ac:dyDescent="0.2">
      <c r="A875" s="72" t="s">
        <v>2042</v>
      </c>
      <c r="B875" s="66" t="s">
        <v>2043</v>
      </c>
      <c r="C875" s="67">
        <v>50</v>
      </c>
      <c r="D875" s="67" t="s">
        <v>340</v>
      </c>
      <c r="E875" s="71">
        <v>0.147349509101906</v>
      </c>
      <c r="F875" s="68">
        <v>60.378440366972498</v>
      </c>
      <c r="G875" s="71">
        <v>0.24994248725318199</v>
      </c>
      <c r="H875" s="68">
        <v>42.087155963302799</v>
      </c>
      <c r="I875" s="71">
        <v>2.8214068146650498E-4</v>
      </c>
      <c r="J875" s="68">
        <v>5.0458715596330297</v>
      </c>
      <c r="K875" s="71">
        <v>0.191823899371069</v>
      </c>
      <c r="L875" s="68">
        <v>71.616972477064195</v>
      </c>
    </row>
    <row r="876" spans="1:12" x14ac:dyDescent="0.2">
      <c r="A876" s="72" t="s">
        <v>2044</v>
      </c>
      <c r="B876" s="66" t="s">
        <v>2045</v>
      </c>
      <c r="C876" s="67">
        <v>50</v>
      </c>
      <c r="D876" s="67" t="s">
        <v>340</v>
      </c>
      <c r="E876" s="71">
        <v>0.160178480371169</v>
      </c>
      <c r="F876" s="68">
        <v>64.850917431192698</v>
      </c>
      <c r="G876" s="71">
        <v>0.210914335153362</v>
      </c>
      <c r="H876" s="68">
        <v>13.933486238532099</v>
      </c>
      <c r="I876" s="71">
        <v>2.3255084758667401E-3</v>
      </c>
      <c r="J876" s="68">
        <v>19.667431192660601</v>
      </c>
      <c r="K876" s="71">
        <v>0.267295597484277</v>
      </c>
      <c r="L876" s="68">
        <v>79.988532110091796</v>
      </c>
    </row>
    <row r="877" spans="1:12" x14ac:dyDescent="0.2">
      <c r="A877" s="72" t="s">
        <v>2046</v>
      </c>
      <c r="B877" s="66" t="s">
        <v>2047</v>
      </c>
      <c r="C877" s="67">
        <v>50</v>
      </c>
      <c r="D877" s="67" t="s">
        <v>340</v>
      </c>
      <c r="E877" s="71">
        <v>0.123335863984149</v>
      </c>
      <c r="F877" s="68">
        <v>46.846330275229398</v>
      </c>
      <c r="G877" s="71">
        <v>0.184473000757478</v>
      </c>
      <c r="H877" s="68">
        <v>11.2385321100917</v>
      </c>
      <c r="I877" s="71">
        <v>0</v>
      </c>
      <c r="J877" s="68">
        <v>0.97477064220183496</v>
      </c>
      <c r="K877" s="71">
        <v>0.18553459119496901</v>
      </c>
      <c r="L877" s="68">
        <v>70.871559633027502</v>
      </c>
    </row>
    <row r="878" spans="1:12" x14ac:dyDescent="0.2">
      <c r="A878" s="72" t="s">
        <v>2048</v>
      </c>
      <c r="B878" s="66" t="s">
        <v>2049</v>
      </c>
      <c r="C878" s="67">
        <v>50</v>
      </c>
      <c r="D878" s="67" t="s">
        <v>340</v>
      </c>
      <c r="E878" s="71">
        <v>0.21379294378918701</v>
      </c>
      <c r="F878" s="68">
        <v>82.912844036697294</v>
      </c>
      <c r="G878" s="71">
        <v>0.32248659817089897</v>
      </c>
      <c r="H878" s="68">
        <v>85.034403669724796</v>
      </c>
      <c r="I878" s="71">
        <v>4.4268243916295502E-3</v>
      </c>
      <c r="J878" s="68">
        <v>32.855504587155998</v>
      </c>
      <c r="K878" s="71">
        <v>0.31446540880503099</v>
      </c>
      <c r="L878" s="68">
        <v>84.116972477064195</v>
      </c>
    </row>
    <row r="879" spans="1:12" x14ac:dyDescent="0.2">
      <c r="A879" s="72" t="s">
        <v>2050</v>
      </c>
      <c r="B879" s="66" t="s">
        <v>2051</v>
      </c>
      <c r="C879" s="67">
        <v>50</v>
      </c>
      <c r="D879" s="67" t="s">
        <v>340</v>
      </c>
      <c r="E879" s="71">
        <v>0.21362232378450799</v>
      </c>
      <c r="F879" s="68">
        <v>82.855504587156005</v>
      </c>
      <c r="G879" s="71">
        <v>0.24485049008321699</v>
      </c>
      <c r="H879" s="68">
        <v>27.7522935779816</v>
      </c>
      <c r="I879" s="71">
        <v>6.0793743520686696E-3</v>
      </c>
      <c r="J879" s="68">
        <v>38.646788990825698</v>
      </c>
      <c r="K879" s="71">
        <v>0.38993710691823902</v>
      </c>
      <c r="L879" s="68">
        <v>91.743119266055004</v>
      </c>
    </row>
    <row r="880" spans="1:12" x14ac:dyDescent="0.2">
      <c r="A880" s="72" t="s">
        <v>2052</v>
      </c>
      <c r="B880" s="66" t="s">
        <v>2053</v>
      </c>
      <c r="C880" s="67">
        <v>50</v>
      </c>
      <c r="D880" s="67" t="s">
        <v>340</v>
      </c>
      <c r="E880" s="71">
        <v>0.17341179857059799</v>
      </c>
      <c r="F880" s="68">
        <v>69.724770642201804</v>
      </c>
      <c r="G880" s="71">
        <v>0.23036756978953099</v>
      </c>
      <c r="H880" s="68">
        <v>18.75</v>
      </c>
      <c r="I880" s="71">
        <v>5.5964982163459397E-4</v>
      </c>
      <c r="J880" s="68">
        <v>7.2247706422018299</v>
      </c>
      <c r="K880" s="71">
        <v>0.28930817610062898</v>
      </c>
      <c r="L880" s="68">
        <v>82.110091743119298</v>
      </c>
    </row>
    <row r="881" spans="1:12" x14ac:dyDescent="0.2">
      <c r="A881" s="72" t="s">
        <v>2054</v>
      </c>
      <c r="B881" s="66" t="s">
        <v>2055</v>
      </c>
      <c r="C881" s="67">
        <v>50</v>
      </c>
      <c r="D881" s="67" t="s">
        <v>340</v>
      </c>
      <c r="E881" s="71">
        <v>0.208699442891325</v>
      </c>
      <c r="F881" s="68">
        <v>80.389908256880702</v>
      </c>
      <c r="G881" s="71">
        <v>0.23521740668947699</v>
      </c>
      <c r="H881" s="68">
        <v>20.9862385321101</v>
      </c>
      <c r="I881" s="71">
        <v>4.0884691543112599E-3</v>
      </c>
      <c r="J881" s="68">
        <v>31.25</v>
      </c>
      <c r="K881" s="71">
        <v>0.38679245283018898</v>
      </c>
      <c r="L881" s="68">
        <v>91.456422018348604</v>
      </c>
    </row>
    <row r="882" spans="1:12" x14ac:dyDescent="0.2">
      <c r="A882" s="72" t="s">
        <v>2056</v>
      </c>
      <c r="B882" s="66" t="s">
        <v>2057</v>
      </c>
      <c r="C882" s="67">
        <v>50</v>
      </c>
      <c r="D882" s="67" t="s">
        <v>340</v>
      </c>
      <c r="E882" s="71">
        <v>0.150337449576324</v>
      </c>
      <c r="F882" s="68">
        <v>61.295871559632999</v>
      </c>
      <c r="G882" s="71">
        <v>0.29347042873658802</v>
      </c>
      <c r="H882" s="68">
        <v>79.529816513761503</v>
      </c>
      <c r="I882" s="71">
        <v>2.5466448294269799E-2</v>
      </c>
      <c r="J882" s="68">
        <v>66.112385321100902</v>
      </c>
      <c r="K882" s="71">
        <v>0.13207547169811301</v>
      </c>
      <c r="L882" s="68">
        <v>62.614678899082598</v>
      </c>
    </row>
    <row r="883" spans="1:12" x14ac:dyDescent="0.2">
      <c r="A883" s="72" t="s">
        <v>2058</v>
      </c>
      <c r="B883" s="66" t="s">
        <v>2059</v>
      </c>
      <c r="C883" s="67">
        <v>50</v>
      </c>
      <c r="D883" s="67" t="s">
        <v>340</v>
      </c>
      <c r="E883" s="71">
        <v>0.103763545308698</v>
      </c>
      <c r="F883" s="68">
        <v>30.905963302752301</v>
      </c>
      <c r="G883" s="71">
        <v>0.19671091137858199</v>
      </c>
      <c r="H883" s="68">
        <v>12.327981651376099</v>
      </c>
      <c r="I883" s="71">
        <v>4.5168314657517798E-3</v>
      </c>
      <c r="J883" s="68">
        <v>33.142201834862398</v>
      </c>
      <c r="K883" s="71">
        <v>0.110062893081761</v>
      </c>
      <c r="L883" s="68">
        <v>57.339449541284402</v>
      </c>
    </row>
    <row r="884" spans="1:12" x14ac:dyDescent="0.2">
      <c r="A884" s="72" t="s">
        <v>2060</v>
      </c>
      <c r="B884" s="66" t="s">
        <v>2061</v>
      </c>
      <c r="C884" s="67">
        <v>50</v>
      </c>
      <c r="D884" s="67" t="s">
        <v>340</v>
      </c>
      <c r="E884" s="71">
        <v>0.135776558077146</v>
      </c>
      <c r="F884" s="68">
        <v>54.988532110091697</v>
      </c>
      <c r="G884" s="71">
        <v>0.24992462802777801</v>
      </c>
      <c r="H884" s="68">
        <v>41.915137614678898</v>
      </c>
      <c r="I884" s="71">
        <v>1.7234180114346199E-4</v>
      </c>
      <c r="J884" s="68">
        <v>3.8990825688073398</v>
      </c>
      <c r="K884" s="71">
        <v>0.15723270440251599</v>
      </c>
      <c r="L884" s="68">
        <v>67.201834862385297</v>
      </c>
    </row>
    <row r="885" spans="1:12" x14ac:dyDescent="0.2">
      <c r="A885" s="72" t="s">
        <v>2062</v>
      </c>
      <c r="B885" s="66" t="s">
        <v>2063</v>
      </c>
      <c r="C885" s="67">
        <v>50</v>
      </c>
      <c r="D885" s="67" t="s">
        <v>340</v>
      </c>
      <c r="E885" s="71">
        <v>0.11644246792047599</v>
      </c>
      <c r="F885" s="68">
        <v>41.2270642201835</v>
      </c>
      <c r="G885" s="71">
        <v>0.136813391518362</v>
      </c>
      <c r="H885" s="68">
        <v>7.5688073394495401</v>
      </c>
      <c r="I885" s="71">
        <v>1.8221883436965599E-3</v>
      </c>
      <c r="J885" s="68">
        <v>17.201834862385301</v>
      </c>
      <c r="K885" s="71">
        <v>0.21069182389937099</v>
      </c>
      <c r="L885" s="68">
        <v>73.623853211009205</v>
      </c>
    </row>
    <row r="886" spans="1:12" x14ac:dyDescent="0.2">
      <c r="A886" s="72" t="s">
        <v>2064</v>
      </c>
      <c r="B886" s="66" t="s">
        <v>2065</v>
      </c>
      <c r="C886" s="67">
        <v>50</v>
      </c>
      <c r="D886" s="67" t="s">
        <v>340</v>
      </c>
      <c r="E886" s="71">
        <v>0.154018010637612</v>
      </c>
      <c r="F886" s="68">
        <v>62.614678899082598</v>
      </c>
      <c r="G886" s="71">
        <v>0.25165855883139698</v>
      </c>
      <c r="H886" s="68">
        <v>58.256880733944897</v>
      </c>
      <c r="I886" s="71">
        <v>8.7753963647475897E-2</v>
      </c>
      <c r="J886" s="68">
        <v>86.353211009174302</v>
      </c>
      <c r="K886" s="71">
        <v>0.122641509433962</v>
      </c>
      <c r="L886" s="68">
        <v>60.951834862385297</v>
      </c>
    </row>
    <row r="887" spans="1:12" x14ac:dyDescent="0.2">
      <c r="A887" s="72" t="s">
        <v>2066</v>
      </c>
      <c r="B887" s="66" t="s">
        <v>2067</v>
      </c>
      <c r="C887" s="67">
        <v>50</v>
      </c>
      <c r="D887" s="67" t="s">
        <v>340</v>
      </c>
      <c r="E887" s="71">
        <v>0.15688571930572201</v>
      </c>
      <c r="F887" s="68">
        <v>63.761467889908303</v>
      </c>
      <c r="G887" s="71">
        <v>0.28549405725312199</v>
      </c>
      <c r="H887" s="68">
        <v>77.694954128440401</v>
      </c>
      <c r="I887" s="71">
        <v>3.4219704437627903E-2</v>
      </c>
      <c r="J887" s="68">
        <v>71.330275229357795</v>
      </c>
      <c r="K887" s="71">
        <v>0.15094339622641501</v>
      </c>
      <c r="L887" s="68">
        <v>66.112385321100902</v>
      </c>
    </row>
    <row r="888" spans="1:12" x14ac:dyDescent="0.2">
      <c r="A888" s="72" t="s">
        <v>2068</v>
      </c>
      <c r="B888" s="66" t="s">
        <v>2069</v>
      </c>
      <c r="C888" s="67">
        <v>50</v>
      </c>
      <c r="D888" s="67" t="s">
        <v>340</v>
      </c>
      <c r="E888" s="71">
        <v>0.114995668085646</v>
      </c>
      <c r="F888" s="68">
        <v>40.309633027522899</v>
      </c>
      <c r="G888" s="71">
        <v>0.20280743706104301</v>
      </c>
      <c r="H888" s="68">
        <v>12.9587155963303</v>
      </c>
      <c r="I888" s="71">
        <v>6.7013323363047396E-4</v>
      </c>
      <c r="J888" s="68">
        <v>8.1995412844036704</v>
      </c>
      <c r="K888" s="71">
        <v>0.14150943396226401</v>
      </c>
      <c r="L888" s="68">
        <v>64.506880733944996</v>
      </c>
    </row>
    <row r="889" spans="1:12" x14ac:dyDescent="0.2">
      <c r="A889" s="72" t="s">
        <v>553</v>
      </c>
      <c r="B889" s="66" t="s">
        <v>2070</v>
      </c>
      <c r="C889" s="67">
        <v>50</v>
      </c>
      <c r="D889" s="67" t="s">
        <v>340</v>
      </c>
      <c r="E889" s="71">
        <v>0.107393924085865</v>
      </c>
      <c r="F889" s="68">
        <v>33.887614678899098</v>
      </c>
      <c r="G889" s="71">
        <v>0.21751586667997999</v>
      </c>
      <c r="H889" s="68">
        <v>15.309633027522899</v>
      </c>
      <c r="I889" s="71">
        <v>4.0369747600059397E-3</v>
      </c>
      <c r="J889" s="68">
        <v>30.619266055045902</v>
      </c>
      <c r="K889" s="71">
        <v>0.10062893081761</v>
      </c>
      <c r="L889" s="68">
        <v>55.275229357798203</v>
      </c>
    </row>
    <row r="890" spans="1:12" x14ac:dyDescent="0.2">
      <c r="A890" s="72" t="s">
        <v>2071</v>
      </c>
      <c r="B890" s="66" t="s">
        <v>2072</v>
      </c>
      <c r="C890" s="67">
        <v>50</v>
      </c>
      <c r="D890" s="67" t="s">
        <v>340</v>
      </c>
      <c r="E890" s="71">
        <v>3.77358490566038E-2</v>
      </c>
      <c r="F890" s="68">
        <v>0.51605504587156004</v>
      </c>
      <c r="G890" s="71">
        <v>0</v>
      </c>
      <c r="H890" s="68">
        <v>0.80275229357798195</v>
      </c>
      <c r="I890" s="71">
        <v>0</v>
      </c>
      <c r="J890" s="68">
        <v>0.97477064220183496</v>
      </c>
      <c r="K890" s="71">
        <v>0.113207547169811</v>
      </c>
      <c r="L890" s="68">
        <v>58.314220183486199</v>
      </c>
    </row>
    <row r="891" spans="1:12" x14ac:dyDescent="0.2">
      <c r="A891" s="72" t="s">
        <v>2073</v>
      </c>
      <c r="B891" s="66" t="s">
        <v>2074</v>
      </c>
      <c r="C891" s="67">
        <v>50</v>
      </c>
      <c r="D891" s="67" t="s">
        <v>340</v>
      </c>
      <c r="E891" s="71">
        <v>7.35114593771269E-2</v>
      </c>
      <c r="F891" s="68">
        <v>4.9885321100917404</v>
      </c>
      <c r="G891" s="71">
        <v>0.100793168252343</v>
      </c>
      <c r="H891" s="68">
        <v>5.2752293577981701</v>
      </c>
      <c r="I891" s="71">
        <v>2.4435453312590601E-4</v>
      </c>
      <c r="J891" s="68">
        <v>4.5871559633027497</v>
      </c>
      <c r="K891" s="71">
        <v>0.11949685534591201</v>
      </c>
      <c r="L891" s="68">
        <v>60.034403669724803</v>
      </c>
    </row>
    <row r="892" spans="1:12" x14ac:dyDescent="0.2">
      <c r="A892" s="72" t="s">
        <v>2075</v>
      </c>
      <c r="B892" s="66" t="s">
        <v>2076</v>
      </c>
      <c r="C892" s="67">
        <v>50</v>
      </c>
      <c r="D892" s="67" t="s">
        <v>340</v>
      </c>
      <c r="E892" s="71">
        <v>8.1172119947962099E-2</v>
      </c>
      <c r="F892" s="68">
        <v>6.53669724770642</v>
      </c>
      <c r="G892" s="71">
        <v>9.8855586657254899E-2</v>
      </c>
      <c r="H892" s="68">
        <v>4.9885321100917404</v>
      </c>
      <c r="I892" s="71">
        <v>6.6851363169254197E-6</v>
      </c>
      <c r="J892" s="68">
        <v>1.2041284403669701</v>
      </c>
      <c r="K892" s="71">
        <v>0.14465408805031399</v>
      </c>
      <c r="L892" s="68">
        <v>64.908256880733902</v>
      </c>
    </row>
    <row r="893" spans="1:12" x14ac:dyDescent="0.2">
      <c r="A893" s="72" t="s">
        <v>2077</v>
      </c>
      <c r="B893" s="66" t="s">
        <v>2078</v>
      </c>
      <c r="C893" s="67">
        <v>50</v>
      </c>
      <c r="D893" s="67" t="s">
        <v>340</v>
      </c>
      <c r="E893" s="71">
        <v>3.8845712813928401E-2</v>
      </c>
      <c r="F893" s="68">
        <v>0.68807339449541305</v>
      </c>
      <c r="G893" s="71">
        <v>0</v>
      </c>
      <c r="H893" s="68">
        <v>0.80275229357798195</v>
      </c>
      <c r="I893" s="71">
        <v>1.84937183923661E-4</v>
      </c>
      <c r="J893" s="68">
        <v>4.0137614678899096</v>
      </c>
      <c r="K893" s="71">
        <v>0.116352201257862</v>
      </c>
      <c r="L893" s="68">
        <v>59.2316513761468</v>
      </c>
    </row>
    <row r="894" spans="1:12" x14ac:dyDescent="0.2">
      <c r="A894" s="72" t="s">
        <v>2079</v>
      </c>
      <c r="B894" s="66" t="s">
        <v>2080</v>
      </c>
      <c r="C894" s="67">
        <v>50</v>
      </c>
      <c r="D894" s="67" t="s">
        <v>340</v>
      </c>
      <c r="E894" s="71">
        <v>4.7452586653520402E-2</v>
      </c>
      <c r="F894" s="68">
        <v>1.6628440366972499</v>
      </c>
      <c r="G894" s="71">
        <v>3.2098429562773E-2</v>
      </c>
      <c r="H894" s="68">
        <v>2.6376146788990802</v>
      </c>
      <c r="I894" s="71">
        <v>1.96437316027321E-4</v>
      </c>
      <c r="J894" s="68">
        <v>4.1857798165137599</v>
      </c>
      <c r="K894" s="71">
        <v>0.110062893081761</v>
      </c>
      <c r="L894" s="68">
        <v>57.339449541284402</v>
      </c>
    </row>
    <row r="895" spans="1:12" x14ac:dyDescent="0.2">
      <c r="A895" s="72" t="s">
        <v>2081</v>
      </c>
      <c r="B895" s="66" t="s">
        <v>2082</v>
      </c>
      <c r="C895" s="67">
        <v>50</v>
      </c>
      <c r="D895" s="67" t="s">
        <v>340</v>
      </c>
      <c r="E895" s="71">
        <v>6.7715671011999906E-2</v>
      </c>
      <c r="F895" s="68">
        <v>4.0711009174311901</v>
      </c>
      <c r="G895" s="71">
        <v>9.6228774042289106E-2</v>
      </c>
      <c r="H895" s="68">
        <v>4.9311926605504599</v>
      </c>
      <c r="I895" s="71">
        <v>0</v>
      </c>
      <c r="J895" s="68">
        <v>0.97477064220183496</v>
      </c>
      <c r="K895" s="71">
        <v>0.106918238993711</v>
      </c>
      <c r="L895" s="68">
        <v>56.766055045871603</v>
      </c>
    </row>
    <row r="896" spans="1:12" x14ac:dyDescent="0.2">
      <c r="A896" s="72" t="s">
        <v>2083</v>
      </c>
      <c r="B896" s="66" t="s">
        <v>2084</v>
      </c>
      <c r="C896" s="67">
        <v>50</v>
      </c>
      <c r="D896" s="67" t="s">
        <v>340</v>
      </c>
      <c r="E896" s="71">
        <v>5.5102816983000902E-2</v>
      </c>
      <c r="F896" s="68">
        <v>2.4082568807339499</v>
      </c>
      <c r="G896" s="71">
        <v>7.8922269542839096E-2</v>
      </c>
      <c r="H896" s="68">
        <v>4.0711009174311901</v>
      </c>
      <c r="I896" s="71">
        <v>1.48052102880503E-3</v>
      </c>
      <c r="J896" s="68">
        <v>14.6215596330275</v>
      </c>
      <c r="K896" s="71">
        <v>8.4905660377358499E-2</v>
      </c>
      <c r="L896" s="68">
        <v>50.114678899082598</v>
      </c>
    </row>
    <row r="897" spans="1:12" x14ac:dyDescent="0.2">
      <c r="A897" s="72" t="s">
        <v>2085</v>
      </c>
      <c r="B897" s="66" t="s">
        <v>2086</v>
      </c>
      <c r="C897" s="67">
        <v>50</v>
      </c>
      <c r="D897" s="67" t="s">
        <v>340</v>
      </c>
      <c r="E897" s="71">
        <v>0.115667534923175</v>
      </c>
      <c r="F897" s="68">
        <v>40.653669724770602</v>
      </c>
      <c r="G897" s="71">
        <v>0.249559573411407</v>
      </c>
      <c r="H897" s="68">
        <v>38.876146788990802</v>
      </c>
      <c r="I897" s="71">
        <v>3.1034087166097301E-3</v>
      </c>
      <c r="J897" s="68">
        <v>24.5412844036697</v>
      </c>
      <c r="K897" s="71">
        <v>9.4339622641509496E-2</v>
      </c>
      <c r="L897" s="68">
        <v>52.9816513761468</v>
      </c>
    </row>
    <row r="898" spans="1:12" x14ac:dyDescent="0.2">
      <c r="A898" s="72" t="s">
        <v>2087</v>
      </c>
      <c r="B898" s="66" t="s">
        <v>2088</v>
      </c>
      <c r="C898" s="67">
        <v>50</v>
      </c>
      <c r="D898" s="67" t="s">
        <v>340</v>
      </c>
      <c r="E898" s="71">
        <v>0.173816712770617</v>
      </c>
      <c r="F898" s="68">
        <v>69.782110091743107</v>
      </c>
      <c r="G898" s="71">
        <v>0.25918294897544802</v>
      </c>
      <c r="H898" s="68">
        <v>65.309633027522906</v>
      </c>
      <c r="I898" s="71">
        <v>4.8430711348980901E-2</v>
      </c>
      <c r="J898" s="68">
        <v>76.720183486238497</v>
      </c>
      <c r="K898" s="71">
        <v>0.213836477987421</v>
      </c>
      <c r="L898" s="68">
        <v>74.025229357798196</v>
      </c>
    </row>
    <row r="899" spans="1:12" x14ac:dyDescent="0.2">
      <c r="A899" s="72" t="s">
        <v>2089</v>
      </c>
      <c r="B899" s="66" t="s">
        <v>2090</v>
      </c>
      <c r="C899" s="67">
        <v>50</v>
      </c>
      <c r="D899" s="67" t="s">
        <v>340</v>
      </c>
      <c r="E899" s="71">
        <v>0.168900379326621</v>
      </c>
      <c r="F899" s="68">
        <v>68.520642201834903</v>
      </c>
      <c r="G899" s="71">
        <v>0.24741939662534601</v>
      </c>
      <c r="H899" s="68">
        <v>30.905963302752301</v>
      </c>
      <c r="I899" s="71">
        <v>1.4201061343906099E-3</v>
      </c>
      <c r="J899" s="68">
        <v>14.048165137614699</v>
      </c>
      <c r="K899" s="71">
        <v>0.25786163522012601</v>
      </c>
      <c r="L899" s="68">
        <v>78.956422018348604</v>
      </c>
    </row>
    <row r="900" spans="1:12" x14ac:dyDescent="0.2">
      <c r="A900" s="72" t="s">
        <v>2091</v>
      </c>
      <c r="B900" s="66" t="s">
        <v>2092</v>
      </c>
      <c r="C900" s="67">
        <v>50</v>
      </c>
      <c r="D900" s="67" t="s">
        <v>340</v>
      </c>
      <c r="E900" s="71">
        <v>6.7159485311181405E-2</v>
      </c>
      <c r="F900" s="68">
        <v>3.8990825688073398</v>
      </c>
      <c r="G900" s="71">
        <v>3.1551746412863797E-2</v>
      </c>
      <c r="H900" s="68">
        <v>2.5802752293578002</v>
      </c>
      <c r="I900" s="71">
        <v>1.15388765963429E-4</v>
      </c>
      <c r="J900" s="68">
        <v>2.9243119266055002</v>
      </c>
      <c r="K900" s="71">
        <v>0.169811320754717</v>
      </c>
      <c r="L900" s="68">
        <v>69.380733944954102</v>
      </c>
    </row>
    <row r="901" spans="1:12" x14ac:dyDescent="0.2">
      <c r="A901" s="72" t="s">
        <v>2093</v>
      </c>
      <c r="B901" s="66" t="s">
        <v>2094</v>
      </c>
      <c r="C901" s="67">
        <v>50</v>
      </c>
      <c r="D901" s="67" t="s">
        <v>340</v>
      </c>
      <c r="E901" s="71">
        <v>0.120678286704029</v>
      </c>
      <c r="F901" s="68">
        <v>44.724770642201797</v>
      </c>
      <c r="G901" s="71">
        <v>0</v>
      </c>
      <c r="H901" s="68">
        <v>0.80275229357798195</v>
      </c>
      <c r="I901" s="71">
        <v>3.9963998630191202E-4</v>
      </c>
      <c r="J901" s="68">
        <v>5.7339449541284404</v>
      </c>
      <c r="K901" s="71">
        <v>0.36163522012578603</v>
      </c>
      <c r="L901" s="68">
        <v>88.589449541284395</v>
      </c>
    </row>
    <row r="902" spans="1:12" x14ac:dyDescent="0.2">
      <c r="A902" s="72" t="s">
        <v>2095</v>
      </c>
      <c r="B902" s="66" t="s">
        <v>2096</v>
      </c>
      <c r="C902" s="67">
        <v>50</v>
      </c>
      <c r="D902" s="67" t="s">
        <v>340</v>
      </c>
      <c r="E902" s="71">
        <v>0.102905998584169</v>
      </c>
      <c r="F902" s="68">
        <v>30.332568807339399</v>
      </c>
      <c r="G902" s="71">
        <v>0.140914356790904</v>
      </c>
      <c r="H902" s="68">
        <v>7.9701834862385299</v>
      </c>
      <c r="I902" s="71">
        <v>4.2816263829874301E-3</v>
      </c>
      <c r="J902" s="68">
        <v>32.2821100917431</v>
      </c>
      <c r="K902" s="71">
        <v>0.16352201257861601</v>
      </c>
      <c r="L902" s="68">
        <v>68.119266055045898</v>
      </c>
    </row>
    <row r="903" spans="1:12" x14ac:dyDescent="0.2">
      <c r="A903" s="72" t="s">
        <v>2097</v>
      </c>
      <c r="B903" s="66" t="s">
        <v>2098</v>
      </c>
      <c r="C903" s="67">
        <v>50</v>
      </c>
      <c r="D903" s="67" t="s">
        <v>340</v>
      </c>
      <c r="E903" s="71">
        <v>9.1831983348023005E-2</v>
      </c>
      <c r="F903" s="68">
        <v>20.298165137614699</v>
      </c>
      <c r="G903" s="71">
        <v>0.14170713039324201</v>
      </c>
      <c r="H903" s="68">
        <v>8.0848623853211006</v>
      </c>
      <c r="I903" s="71">
        <v>4.8580020407643096E-3</v>
      </c>
      <c r="J903" s="68">
        <v>35.206422018348597</v>
      </c>
      <c r="K903" s="71">
        <v>0.128930817610063</v>
      </c>
      <c r="L903" s="68">
        <v>62.155963302752298</v>
      </c>
    </row>
    <row r="904" spans="1:12" x14ac:dyDescent="0.2">
      <c r="A904" s="72" t="s">
        <v>1864</v>
      </c>
      <c r="B904" s="66" t="s">
        <v>2099</v>
      </c>
      <c r="C904" s="67">
        <v>50</v>
      </c>
      <c r="D904" s="67" t="s">
        <v>340</v>
      </c>
      <c r="E904" s="71">
        <v>9.2079958149872201E-2</v>
      </c>
      <c r="F904" s="68">
        <v>20.584862385321099</v>
      </c>
      <c r="G904" s="71">
        <v>0.132215106749105</v>
      </c>
      <c r="H904" s="68">
        <v>7.2247706422018299</v>
      </c>
      <c r="I904" s="71">
        <v>8.8046419143484808E-3</v>
      </c>
      <c r="J904" s="68">
        <v>45.584862385321102</v>
      </c>
      <c r="K904" s="71">
        <v>0.13522012578616399</v>
      </c>
      <c r="L904" s="68">
        <v>63.188073394495397</v>
      </c>
    </row>
    <row r="905" spans="1:12" x14ac:dyDescent="0.2">
      <c r="A905" s="72" t="s">
        <v>2100</v>
      </c>
      <c r="B905" s="66" t="s">
        <v>2101</v>
      </c>
      <c r="C905" s="67">
        <v>50</v>
      </c>
      <c r="D905" s="67" t="s">
        <v>340</v>
      </c>
      <c r="E905" s="71">
        <v>0.13176250423309599</v>
      </c>
      <c r="F905" s="68">
        <v>52.637614678899098</v>
      </c>
      <c r="G905" s="71">
        <v>0.23593056616931299</v>
      </c>
      <c r="H905" s="68">
        <v>21.5022935779816</v>
      </c>
      <c r="I905" s="71">
        <v>2.0992166655760001E-2</v>
      </c>
      <c r="J905" s="68">
        <v>62.385321100917402</v>
      </c>
      <c r="K905" s="71">
        <v>0.138364779874214</v>
      </c>
      <c r="L905" s="68">
        <v>63.818807339449499</v>
      </c>
    </row>
    <row r="906" spans="1:12" x14ac:dyDescent="0.2">
      <c r="A906" s="72" t="s">
        <v>2102</v>
      </c>
      <c r="B906" s="66" t="s">
        <v>2103</v>
      </c>
      <c r="C906" s="67">
        <v>50</v>
      </c>
      <c r="D906" s="67" t="s">
        <v>340</v>
      </c>
      <c r="E906" s="71">
        <v>0.15336315338538101</v>
      </c>
      <c r="F906" s="68">
        <v>62.327981651376099</v>
      </c>
      <c r="G906" s="71">
        <v>0.249986681258276</v>
      </c>
      <c r="H906" s="68">
        <v>43.348623853211002</v>
      </c>
      <c r="I906" s="71">
        <v>8.4316615375853193E-2</v>
      </c>
      <c r="J906" s="68">
        <v>85.493119266055004</v>
      </c>
      <c r="K906" s="71">
        <v>0.12578616352201299</v>
      </c>
      <c r="L906" s="68">
        <v>61.410550458715598</v>
      </c>
    </row>
    <row r="907" spans="1:12" x14ac:dyDescent="0.2">
      <c r="A907" s="72" t="s">
        <v>2104</v>
      </c>
      <c r="B907" s="66" t="s">
        <v>2105</v>
      </c>
      <c r="C907" s="67">
        <v>50</v>
      </c>
      <c r="D907" s="67" t="s">
        <v>340</v>
      </c>
      <c r="E907" s="71">
        <v>0.129177622822058</v>
      </c>
      <c r="F907" s="68">
        <v>50.917431192660501</v>
      </c>
      <c r="G907" s="71">
        <v>0.260815229059147</v>
      </c>
      <c r="H907" s="68">
        <v>66.571100917431195</v>
      </c>
      <c r="I907" s="71">
        <v>4.0761299730649103E-3</v>
      </c>
      <c r="J907" s="68">
        <v>31.135321100917398</v>
      </c>
      <c r="K907" s="71">
        <v>0.122641509433962</v>
      </c>
      <c r="L907" s="68">
        <v>60.951834862385297</v>
      </c>
    </row>
    <row r="908" spans="1:12" x14ac:dyDescent="0.2">
      <c r="A908" s="72" t="s">
        <v>2106</v>
      </c>
      <c r="B908" s="66" t="s">
        <v>2107</v>
      </c>
      <c r="C908" s="67">
        <v>50</v>
      </c>
      <c r="D908" s="67" t="s">
        <v>340</v>
      </c>
      <c r="E908" s="71">
        <v>0.137020396389753</v>
      </c>
      <c r="F908" s="68">
        <v>55.389908256880702</v>
      </c>
      <c r="G908" s="71">
        <v>0.25436914232061503</v>
      </c>
      <c r="H908" s="68">
        <v>61.0091743119266</v>
      </c>
      <c r="I908" s="71">
        <v>1.2037958798328601E-2</v>
      </c>
      <c r="J908" s="68">
        <v>52.121559633027502</v>
      </c>
      <c r="K908" s="71">
        <v>0.14465408805031399</v>
      </c>
      <c r="L908" s="68">
        <v>64.908256880733902</v>
      </c>
    </row>
    <row r="909" spans="1:12" x14ac:dyDescent="0.2">
      <c r="A909" s="72" t="s">
        <v>2108</v>
      </c>
      <c r="B909" s="66" t="s">
        <v>2109</v>
      </c>
      <c r="C909" s="67">
        <v>50</v>
      </c>
      <c r="D909" s="67" t="s">
        <v>340</v>
      </c>
      <c r="E909" s="71">
        <v>0.118516717642261</v>
      </c>
      <c r="F909" s="68">
        <v>43.0045871559633</v>
      </c>
      <c r="G909" s="71">
        <v>0</v>
      </c>
      <c r="H909" s="68">
        <v>0.80275229357798195</v>
      </c>
      <c r="I909" s="71">
        <v>2.0424097709766201E-4</v>
      </c>
      <c r="J909" s="68">
        <v>4.3004587155963296</v>
      </c>
      <c r="K909" s="71">
        <v>0.35534591194968601</v>
      </c>
      <c r="L909" s="68">
        <v>88.188073394495405</v>
      </c>
    </row>
    <row r="910" spans="1:12" x14ac:dyDescent="0.2">
      <c r="A910" s="72" t="s">
        <v>2110</v>
      </c>
      <c r="B910" s="66" t="s">
        <v>2111</v>
      </c>
      <c r="C910" s="67">
        <v>50</v>
      </c>
      <c r="D910" s="67" t="s">
        <v>340</v>
      </c>
      <c r="E910" s="71">
        <v>0.194492196004727</v>
      </c>
      <c r="F910" s="68">
        <v>75.974770642201804</v>
      </c>
      <c r="G910" s="71">
        <v>0.21030167256634</v>
      </c>
      <c r="H910" s="68">
        <v>13.7614678899083</v>
      </c>
      <c r="I910" s="71">
        <v>2.1057330579040798E-3</v>
      </c>
      <c r="J910" s="68">
        <v>18.577981651376099</v>
      </c>
      <c r="K910" s="71">
        <v>0.37106918238993702</v>
      </c>
      <c r="L910" s="68">
        <v>89.334862385321102</v>
      </c>
    </row>
    <row r="911" spans="1:12" x14ac:dyDescent="0.2">
      <c r="A911" s="72" t="s">
        <v>2014</v>
      </c>
      <c r="B911" s="66" t="s">
        <v>2112</v>
      </c>
      <c r="C911" s="67">
        <v>50</v>
      </c>
      <c r="D911" s="67" t="s">
        <v>340</v>
      </c>
      <c r="E911" s="71">
        <v>0.16731973515208201</v>
      </c>
      <c r="F911" s="68">
        <v>67.717889908256893</v>
      </c>
      <c r="G911" s="71">
        <v>0.10081526909642</v>
      </c>
      <c r="H911" s="68">
        <v>5.3325688073394497</v>
      </c>
      <c r="I911" s="71">
        <v>6.0510272471096598E-4</v>
      </c>
      <c r="J911" s="68">
        <v>7.6834862385321099</v>
      </c>
      <c r="K911" s="71">
        <v>0.400538833635115</v>
      </c>
      <c r="L911" s="68">
        <v>92.603211009174302</v>
      </c>
    </row>
    <row r="912" spans="1:12" x14ac:dyDescent="0.2">
      <c r="A912" s="72" t="s">
        <v>2113</v>
      </c>
      <c r="B912" s="66" t="s">
        <v>2114</v>
      </c>
      <c r="C912" s="67">
        <v>50</v>
      </c>
      <c r="D912" s="67" t="s">
        <v>340</v>
      </c>
      <c r="E912" s="71">
        <v>0.168835972260337</v>
      </c>
      <c r="F912" s="68">
        <v>68.405963302752298</v>
      </c>
      <c r="G912" s="71">
        <v>0.126986585051794</v>
      </c>
      <c r="H912" s="68">
        <v>6.8807339449541303</v>
      </c>
      <c r="I912" s="71">
        <v>2.16284116317875E-3</v>
      </c>
      <c r="J912" s="68">
        <v>18.9793577981651</v>
      </c>
      <c r="K912" s="71">
        <v>0.37735849056603799</v>
      </c>
      <c r="L912" s="68">
        <v>90.137614678899098</v>
      </c>
    </row>
    <row r="913" spans="1:12" x14ac:dyDescent="0.2">
      <c r="A913" s="72" t="s">
        <v>1826</v>
      </c>
      <c r="B913" s="66" t="s">
        <v>2115</v>
      </c>
      <c r="C913" s="67">
        <v>50</v>
      </c>
      <c r="D913" s="67" t="s">
        <v>340</v>
      </c>
      <c r="E913" s="71">
        <v>0.115574641079793</v>
      </c>
      <c r="F913" s="68">
        <v>40.538990825688103</v>
      </c>
      <c r="G913" s="71">
        <v>2.5873121285457799E-2</v>
      </c>
      <c r="H913" s="68">
        <v>1.9495412844036699</v>
      </c>
      <c r="I913" s="71">
        <v>9.6084972789428001E-5</v>
      </c>
      <c r="J913" s="68">
        <v>2.52293577981651</v>
      </c>
      <c r="K913" s="71">
        <v>0.320754716981132</v>
      </c>
      <c r="L913" s="68">
        <v>84.747706422018396</v>
      </c>
    </row>
    <row r="914" spans="1:12" x14ac:dyDescent="0.2">
      <c r="A914" s="72" t="s">
        <v>2116</v>
      </c>
      <c r="B914" s="66" t="s">
        <v>2117</v>
      </c>
      <c r="C914" s="67">
        <v>50</v>
      </c>
      <c r="D914" s="67" t="s">
        <v>340</v>
      </c>
      <c r="E914" s="71">
        <v>0.124985920741983</v>
      </c>
      <c r="F914" s="68">
        <v>47.821100917431203</v>
      </c>
      <c r="G914" s="71">
        <v>0</v>
      </c>
      <c r="H914" s="68">
        <v>0.80275229357798195</v>
      </c>
      <c r="I914" s="71">
        <v>7.4392574796229495E-4</v>
      </c>
      <c r="J914" s="68">
        <v>8.7155963302752308</v>
      </c>
      <c r="K914" s="71">
        <v>0.37421383647798701</v>
      </c>
      <c r="L914" s="68">
        <v>89.736238532110093</v>
      </c>
    </row>
    <row r="915" spans="1:12" x14ac:dyDescent="0.2">
      <c r="A915" s="72" t="s">
        <v>2118</v>
      </c>
      <c r="B915" s="66" t="s">
        <v>2119</v>
      </c>
      <c r="C915" s="67">
        <v>50</v>
      </c>
      <c r="D915" s="67" t="s">
        <v>340</v>
      </c>
      <c r="E915" s="71">
        <v>0.10448665722724799</v>
      </c>
      <c r="F915" s="68">
        <v>31.823394495412799</v>
      </c>
      <c r="G915" s="71">
        <v>5.1621189767101797E-2</v>
      </c>
      <c r="H915" s="68">
        <v>3.3256880733944998</v>
      </c>
      <c r="I915" s="71">
        <v>3.9771466945173603E-3</v>
      </c>
      <c r="J915" s="68">
        <v>30.045871559632999</v>
      </c>
      <c r="K915" s="71">
        <v>0.25786163522012601</v>
      </c>
      <c r="L915" s="68">
        <v>78.956422018348604</v>
      </c>
    </row>
    <row r="916" spans="1:12" x14ac:dyDescent="0.2">
      <c r="A916" s="72" t="s">
        <v>2120</v>
      </c>
      <c r="B916" s="66" t="s">
        <v>2121</v>
      </c>
      <c r="C916" s="67">
        <v>50</v>
      </c>
      <c r="D916" s="67" t="s">
        <v>340</v>
      </c>
      <c r="E916" s="71">
        <v>0.125796486881044</v>
      </c>
      <c r="F916" s="68">
        <v>48.5091743119266</v>
      </c>
      <c r="G916" s="71">
        <v>0.16648930283171601</v>
      </c>
      <c r="H916" s="68">
        <v>9.74770642201835</v>
      </c>
      <c r="I916" s="71">
        <v>1.90762584403486E-2</v>
      </c>
      <c r="J916" s="68">
        <v>60.550458715596299</v>
      </c>
      <c r="K916" s="71">
        <v>0.191823899371069</v>
      </c>
      <c r="L916" s="68">
        <v>71.616972477064195</v>
      </c>
    </row>
    <row r="917" spans="1:12" x14ac:dyDescent="0.2">
      <c r="A917" s="72" t="s">
        <v>2122</v>
      </c>
      <c r="B917" s="66" t="s">
        <v>2123</v>
      </c>
      <c r="C917" s="67">
        <v>50</v>
      </c>
      <c r="D917" s="67" t="s">
        <v>340</v>
      </c>
      <c r="E917" s="71">
        <v>0.15985892197416299</v>
      </c>
      <c r="F917" s="68">
        <v>64.678899082568805</v>
      </c>
      <c r="G917" s="71">
        <v>0.313357185742412</v>
      </c>
      <c r="H917" s="68">
        <v>83.658256880733902</v>
      </c>
      <c r="I917" s="71">
        <v>5.8422216895108398E-3</v>
      </c>
      <c r="J917" s="68">
        <v>37.844036697247702</v>
      </c>
      <c r="K917" s="71">
        <v>0.160377358490566</v>
      </c>
      <c r="L917" s="68">
        <v>67.603211009174302</v>
      </c>
    </row>
    <row r="918" spans="1:12" x14ac:dyDescent="0.2">
      <c r="A918" s="72" t="s">
        <v>2124</v>
      </c>
      <c r="B918" s="66" t="s">
        <v>2125</v>
      </c>
      <c r="C918" s="67">
        <v>50</v>
      </c>
      <c r="D918" s="67" t="s">
        <v>340</v>
      </c>
      <c r="E918" s="71">
        <v>0.117923158978213</v>
      </c>
      <c r="F918" s="68">
        <v>42.316513761467903</v>
      </c>
      <c r="G918" s="71">
        <v>0.18940881096505999</v>
      </c>
      <c r="H918" s="68">
        <v>11.697247706422001</v>
      </c>
      <c r="I918" s="71">
        <v>3.9833074790126101E-3</v>
      </c>
      <c r="J918" s="68">
        <v>30.103211009174299</v>
      </c>
      <c r="K918" s="71">
        <v>0.160377358490566</v>
      </c>
      <c r="L918" s="68">
        <v>67.603211009174302</v>
      </c>
    </row>
    <row r="919" spans="1:12" x14ac:dyDescent="0.2">
      <c r="A919" s="72" t="s">
        <v>2126</v>
      </c>
      <c r="B919" s="66" t="s">
        <v>2127</v>
      </c>
      <c r="C919" s="67">
        <v>50</v>
      </c>
      <c r="D919" s="67" t="s">
        <v>340</v>
      </c>
      <c r="E919" s="71">
        <v>9.2320881909020394E-2</v>
      </c>
      <c r="F919" s="68">
        <v>20.928899082568801</v>
      </c>
      <c r="G919" s="71">
        <v>0.11017456641571</v>
      </c>
      <c r="H919" s="68">
        <v>5.79128440366972</v>
      </c>
      <c r="I919" s="71">
        <v>1.21412644684394E-4</v>
      </c>
      <c r="J919" s="68">
        <v>3.03899082568807</v>
      </c>
      <c r="K919" s="71">
        <v>0.16666666666666699</v>
      </c>
      <c r="L919" s="68">
        <v>68.75</v>
      </c>
    </row>
    <row r="920" spans="1:12" x14ac:dyDescent="0.2">
      <c r="A920" s="72" t="s">
        <v>2128</v>
      </c>
      <c r="B920" s="66" t="s">
        <v>2129</v>
      </c>
      <c r="C920" s="67">
        <v>50</v>
      </c>
      <c r="D920" s="67" t="s">
        <v>340</v>
      </c>
      <c r="E920" s="71">
        <v>0.120582395678479</v>
      </c>
      <c r="F920" s="68">
        <v>44.610091743119298</v>
      </c>
      <c r="G920" s="71">
        <v>0.20707006357883401</v>
      </c>
      <c r="H920" s="68">
        <v>13.302752293577999</v>
      </c>
      <c r="I920" s="71">
        <v>3.73372723018861E-3</v>
      </c>
      <c r="J920" s="68">
        <v>28.899082568807302</v>
      </c>
      <c r="K920" s="71">
        <v>0.15094339622641501</v>
      </c>
      <c r="L920" s="68">
        <v>66.112385321100902</v>
      </c>
    </row>
    <row r="921" spans="1:12" x14ac:dyDescent="0.2">
      <c r="A921" s="72" t="s">
        <v>2130</v>
      </c>
      <c r="B921" s="66" t="s">
        <v>2131</v>
      </c>
      <c r="C921" s="67">
        <v>50</v>
      </c>
      <c r="D921" s="67" t="s">
        <v>340</v>
      </c>
      <c r="E921" s="71">
        <v>0.114241438521212</v>
      </c>
      <c r="F921" s="68">
        <v>39.678899082568797</v>
      </c>
      <c r="G921" s="71">
        <v>0.211592986512422</v>
      </c>
      <c r="H921" s="68">
        <v>13.9908256880734</v>
      </c>
      <c r="I921" s="71">
        <v>2.2005114411519301E-3</v>
      </c>
      <c r="J921" s="68">
        <v>19.094036697247699</v>
      </c>
      <c r="K921" s="71">
        <v>0.128930817610063</v>
      </c>
      <c r="L921" s="68">
        <v>62.155963302752298</v>
      </c>
    </row>
    <row r="922" spans="1:12" x14ac:dyDescent="0.2">
      <c r="A922" s="72" t="s">
        <v>2132</v>
      </c>
      <c r="B922" s="66" t="s">
        <v>2133</v>
      </c>
      <c r="C922" s="67">
        <v>50</v>
      </c>
      <c r="D922" s="67" t="s">
        <v>340</v>
      </c>
      <c r="E922" s="71">
        <v>3.0587474012054701E-2</v>
      </c>
      <c r="F922" s="68">
        <v>0.17201834862385301</v>
      </c>
      <c r="G922" s="71">
        <v>0</v>
      </c>
      <c r="H922" s="68">
        <v>0.80275229357798195</v>
      </c>
      <c r="I922" s="71">
        <v>5.6745348270493504E-4</v>
      </c>
      <c r="J922" s="68">
        <v>7.4541284403669703</v>
      </c>
      <c r="K922" s="71">
        <v>9.1194968553459099E-2</v>
      </c>
      <c r="L922" s="68">
        <v>52.006880733944897</v>
      </c>
    </row>
    <row r="923" spans="1:12" x14ac:dyDescent="0.2">
      <c r="A923" s="72" t="s">
        <v>1826</v>
      </c>
      <c r="B923" s="66" t="s">
        <v>2134</v>
      </c>
      <c r="C923" s="67">
        <v>50</v>
      </c>
      <c r="D923" s="67" t="s">
        <v>340</v>
      </c>
      <c r="E923" s="71">
        <v>0.13826148111137401</v>
      </c>
      <c r="F923" s="68">
        <v>56.192660550458697</v>
      </c>
      <c r="G923" s="71">
        <v>0.28091595572257999</v>
      </c>
      <c r="H923" s="68">
        <v>75.630733944954102</v>
      </c>
      <c r="I923" s="71">
        <v>8.0823240895291203E-3</v>
      </c>
      <c r="J923" s="68">
        <v>43.922018348623901</v>
      </c>
      <c r="K923" s="71">
        <v>0.12578616352201299</v>
      </c>
      <c r="L923" s="68">
        <v>61.410550458715598</v>
      </c>
    </row>
    <row r="924" spans="1:12" x14ac:dyDescent="0.2">
      <c r="A924" s="72" t="s">
        <v>2135</v>
      </c>
      <c r="B924" s="66" t="s">
        <v>2136</v>
      </c>
      <c r="C924" s="67">
        <v>50</v>
      </c>
      <c r="D924" s="67" t="s">
        <v>340</v>
      </c>
      <c r="E924" s="71">
        <v>0.13416176757970399</v>
      </c>
      <c r="F924" s="68">
        <v>54.243119266055103</v>
      </c>
      <c r="G924" s="71">
        <v>0.24885398280554999</v>
      </c>
      <c r="H924" s="68">
        <v>35.321100917431203</v>
      </c>
      <c r="I924" s="71">
        <v>3.7279118675700398E-2</v>
      </c>
      <c r="J924" s="68">
        <v>72.477064220183493</v>
      </c>
      <c r="K924" s="71">
        <v>0.116352201257862</v>
      </c>
      <c r="L924" s="68">
        <v>59.2316513761468</v>
      </c>
    </row>
    <row r="925" spans="1:12" x14ac:dyDescent="0.2">
      <c r="A925" s="72" t="s">
        <v>1887</v>
      </c>
      <c r="B925" s="66" t="s">
        <v>2137</v>
      </c>
      <c r="C925" s="67">
        <v>50</v>
      </c>
      <c r="D925" s="67" t="s">
        <v>340</v>
      </c>
      <c r="E925" s="71">
        <v>0.118028809256911</v>
      </c>
      <c r="F925" s="68">
        <v>42.545871559632999</v>
      </c>
      <c r="G925" s="71">
        <v>0.25618319114451599</v>
      </c>
      <c r="H925" s="68">
        <v>62.7866972477064</v>
      </c>
      <c r="I925" s="71">
        <v>1.2997576248857799E-2</v>
      </c>
      <c r="J925" s="68">
        <v>53.497706422018403</v>
      </c>
      <c r="K925" s="71">
        <v>8.4905660377358499E-2</v>
      </c>
      <c r="L925" s="68">
        <v>50.114678899082598</v>
      </c>
    </row>
    <row r="926" spans="1:12" x14ac:dyDescent="0.2">
      <c r="A926" s="72" t="s">
        <v>2138</v>
      </c>
      <c r="B926" s="66" t="s">
        <v>2139</v>
      </c>
      <c r="C926" s="67">
        <v>50</v>
      </c>
      <c r="D926" s="67" t="s">
        <v>340</v>
      </c>
      <c r="E926" s="71">
        <v>0.12976935983263699</v>
      </c>
      <c r="F926" s="68">
        <v>51.376146788990802</v>
      </c>
      <c r="G926" s="71">
        <v>0.25</v>
      </c>
      <c r="H926" s="68">
        <v>55.7912844036697</v>
      </c>
      <c r="I926" s="71">
        <v>1.6666570063949299E-2</v>
      </c>
      <c r="J926" s="68">
        <v>57.339449541284402</v>
      </c>
      <c r="K926" s="71">
        <v>0.122641509433962</v>
      </c>
      <c r="L926" s="68">
        <v>60.951834862385297</v>
      </c>
    </row>
    <row r="927" spans="1:12" x14ac:dyDescent="0.2">
      <c r="A927" s="72" t="s">
        <v>2140</v>
      </c>
      <c r="B927" s="66" t="s">
        <v>2141</v>
      </c>
      <c r="C927" s="67">
        <v>50</v>
      </c>
      <c r="D927" s="67" t="s">
        <v>340</v>
      </c>
      <c r="E927" s="71">
        <v>0.116017015226864</v>
      </c>
      <c r="F927" s="68">
        <v>40.825688073394502</v>
      </c>
      <c r="G927" s="71">
        <v>0.25</v>
      </c>
      <c r="H927" s="68">
        <v>55.7912844036697</v>
      </c>
      <c r="I927" s="71">
        <v>5.6676895103209795E-4</v>
      </c>
      <c r="J927" s="68">
        <v>7.3967889908256899</v>
      </c>
      <c r="K927" s="71">
        <v>9.7484276729559796E-2</v>
      </c>
      <c r="L927" s="68">
        <v>54.128440366972498</v>
      </c>
    </row>
    <row r="928" spans="1:12" x14ac:dyDescent="0.2">
      <c r="A928" s="72" t="s">
        <v>2142</v>
      </c>
      <c r="B928" s="66" t="s">
        <v>2143</v>
      </c>
      <c r="C928" s="67">
        <v>50</v>
      </c>
      <c r="D928" s="67" t="s">
        <v>340</v>
      </c>
      <c r="E928" s="71">
        <v>0.12906660801446099</v>
      </c>
      <c r="F928" s="68">
        <v>50.7454128440367</v>
      </c>
      <c r="G928" s="71">
        <v>0.28091595572257999</v>
      </c>
      <c r="H928" s="68">
        <v>75.630733944954102</v>
      </c>
      <c r="I928" s="71">
        <v>2.51028341514187E-3</v>
      </c>
      <c r="J928" s="68">
        <v>20.814220183486199</v>
      </c>
      <c r="K928" s="71">
        <v>0.10377358490565999</v>
      </c>
      <c r="L928" s="68">
        <v>56.192660550458697</v>
      </c>
    </row>
    <row r="929" spans="1:12" x14ac:dyDescent="0.2">
      <c r="A929" s="72" t="s">
        <v>581</v>
      </c>
      <c r="B929" s="66" t="s">
        <v>2144</v>
      </c>
      <c r="C929" s="67">
        <v>50</v>
      </c>
      <c r="D929" s="67" t="s">
        <v>340</v>
      </c>
      <c r="E929" s="71">
        <v>0.116101231142282</v>
      </c>
      <c r="F929" s="68">
        <v>40.883027522935798</v>
      </c>
      <c r="G929" s="71">
        <v>0.23938598009286</v>
      </c>
      <c r="H929" s="68">
        <v>23.451834862385301</v>
      </c>
      <c r="I929" s="71">
        <v>5.1441284283251197E-3</v>
      </c>
      <c r="J929" s="68">
        <v>36.0091743119266</v>
      </c>
      <c r="K929" s="71">
        <v>0.10377358490565999</v>
      </c>
      <c r="L929" s="68">
        <v>56.192660550458697</v>
      </c>
    </row>
    <row r="930" spans="1:12" x14ac:dyDescent="0.2">
      <c r="A930" s="72" t="s">
        <v>2145</v>
      </c>
      <c r="B930" s="66" t="s">
        <v>2146</v>
      </c>
      <c r="C930" s="67">
        <v>50</v>
      </c>
      <c r="D930" s="67" t="s">
        <v>340</v>
      </c>
      <c r="E930" s="71">
        <v>6.0487156510684502E-2</v>
      </c>
      <c r="F930" s="68">
        <v>2.98165137614679</v>
      </c>
      <c r="G930" s="71">
        <v>8.3012034279317401E-2</v>
      </c>
      <c r="H930" s="68">
        <v>4.2431192660550501</v>
      </c>
      <c r="I930" s="71">
        <v>9.6515852317631795E-4</v>
      </c>
      <c r="J930" s="68">
        <v>10.493119266055</v>
      </c>
      <c r="K930" s="71">
        <v>9.7484276729559796E-2</v>
      </c>
      <c r="L930" s="68">
        <v>54.128440366972498</v>
      </c>
    </row>
    <row r="931" spans="1:12" x14ac:dyDescent="0.2">
      <c r="A931" s="72" t="s">
        <v>2147</v>
      </c>
      <c r="B931" s="66" t="s">
        <v>2148</v>
      </c>
      <c r="C931" s="67">
        <v>50</v>
      </c>
      <c r="D931" s="67" t="s">
        <v>340</v>
      </c>
      <c r="E931" s="71">
        <v>0.13354885998232399</v>
      </c>
      <c r="F931" s="68">
        <v>53.899082568807302</v>
      </c>
      <c r="G931" s="71">
        <v>0.29946552915612801</v>
      </c>
      <c r="H931" s="68">
        <v>80.9633027522936</v>
      </c>
      <c r="I931" s="71">
        <v>5.5211997323338798E-4</v>
      </c>
      <c r="J931" s="68">
        <v>7.1674311926605503</v>
      </c>
      <c r="K931" s="71">
        <v>0.10062893081761</v>
      </c>
      <c r="L931" s="68">
        <v>55.275229357798203</v>
      </c>
    </row>
    <row r="932" spans="1:12" x14ac:dyDescent="0.2">
      <c r="A932" s="72" t="s">
        <v>2149</v>
      </c>
      <c r="B932" s="66" t="s">
        <v>2150</v>
      </c>
      <c r="C932" s="67">
        <v>50</v>
      </c>
      <c r="D932" s="67" t="s">
        <v>340</v>
      </c>
      <c r="E932" s="71">
        <v>8.68945174354009E-2</v>
      </c>
      <c r="F932" s="68">
        <v>13.589449541284401</v>
      </c>
      <c r="G932" s="71">
        <v>0.16907925708646401</v>
      </c>
      <c r="H932" s="68">
        <v>9.8050458715596296</v>
      </c>
      <c r="I932" s="71">
        <v>4.0932666627960501E-4</v>
      </c>
      <c r="J932" s="68">
        <v>5.79128440366972</v>
      </c>
      <c r="K932" s="71">
        <v>9.1194968553459099E-2</v>
      </c>
      <c r="L932" s="68">
        <v>52.006880733944897</v>
      </c>
    </row>
    <row r="933" spans="1:12" x14ac:dyDescent="0.2">
      <c r="A933" s="72" t="s">
        <v>2151</v>
      </c>
      <c r="B933" s="66" t="s">
        <v>2152</v>
      </c>
      <c r="C933" s="67">
        <v>50</v>
      </c>
      <c r="D933" s="67" t="s">
        <v>340</v>
      </c>
      <c r="E933" s="71">
        <v>0.116357489296279</v>
      </c>
      <c r="F933" s="68">
        <v>41.169724770642198</v>
      </c>
      <c r="G933" s="71">
        <v>0.23521135315187899</v>
      </c>
      <c r="H933" s="68">
        <v>20.928899082568801</v>
      </c>
      <c r="I933" s="71">
        <v>6.5356756714782097E-4</v>
      </c>
      <c r="J933" s="68">
        <v>7.9128440366972503</v>
      </c>
      <c r="K933" s="71">
        <v>0.113207547169811</v>
      </c>
      <c r="L933" s="68">
        <v>58.314220183486199</v>
      </c>
    </row>
    <row r="934" spans="1:12" x14ac:dyDescent="0.2">
      <c r="A934" s="72" t="s">
        <v>2153</v>
      </c>
      <c r="B934" s="66" t="s">
        <v>2154</v>
      </c>
      <c r="C934" s="67">
        <v>50</v>
      </c>
      <c r="D934" s="67" t="s">
        <v>340</v>
      </c>
      <c r="E934" s="71">
        <v>0.112976953731919</v>
      </c>
      <c r="F934" s="68">
        <v>38.818807339449499</v>
      </c>
      <c r="G934" s="71">
        <v>0.25</v>
      </c>
      <c r="H934" s="68">
        <v>55.7912844036697</v>
      </c>
      <c r="I934" s="71">
        <v>4.0252008183987399E-3</v>
      </c>
      <c r="J934" s="68">
        <v>30.5045871559633</v>
      </c>
      <c r="K934" s="71">
        <v>8.4905660377358499E-2</v>
      </c>
      <c r="L934" s="68">
        <v>50.114678899082598</v>
      </c>
    </row>
    <row r="935" spans="1:12" x14ac:dyDescent="0.2">
      <c r="A935" s="72" t="s">
        <v>2155</v>
      </c>
      <c r="B935" s="66" t="s">
        <v>2156</v>
      </c>
      <c r="C935" s="67">
        <v>50</v>
      </c>
      <c r="D935" s="67" t="s">
        <v>340</v>
      </c>
      <c r="E935" s="71">
        <v>0.11550732592782</v>
      </c>
      <c r="F935" s="68">
        <v>40.4816513761468</v>
      </c>
      <c r="G935" s="71">
        <v>0.25313106644123001</v>
      </c>
      <c r="H935" s="68">
        <v>60.034403669724803</v>
      </c>
      <c r="I935" s="71">
        <v>5.3405968768209097E-3</v>
      </c>
      <c r="J935" s="68">
        <v>36.697247706421997</v>
      </c>
      <c r="K935" s="71">
        <v>8.8050314465408799E-2</v>
      </c>
      <c r="L935" s="68">
        <v>51.089449541284402</v>
      </c>
    </row>
    <row r="936" spans="1:12" x14ac:dyDescent="0.2">
      <c r="A936" s="72" t="s">
        <v>2157</v>
      </c>
      <c r="B936" s="66" t="s">
        <v>2158</v>
      </c>
      <c r="C936" s="67">
        <v>50</v>
      </c>
      <c r="D936" s="67" t="s">
        <v>340</v>
      </c>
      <c r="E936" s="71">
        <v>0.119129878003392</v>
      </c>
      <c r="F936" s="68">
        <v>43.692660550458697</v>
      </c>
      <c r="G936" s="71">
        <v>0.25</v>
      </c>
      <c r="H936" s="68">
        <v>55.7912844036697</v>
      </c>
      <c r="I936" s="71">
        <v>1.30500113686659E-2</v>
      </c>
      <c r="J936" s="68">
        <v>53.555045871559599</v>
      </c>
      <c r="K936" s="71">
        <v>9.4339622641509496E-2</v>
      </c>
      <c r="L936" s="68">
        <v>52.9816513761468</v>
      </c>
    </row>
    <row r="937" spans="1:12" x14ac:dyDescent="0.2">
      <c r="A937" s="72" t="s">
        <v>2159</v>
      </c>
      <c r="B937" s="66" t="s">
        <v>2160</v>
      </c>
      <c r="C937" s="67">
        <v>50</v>
      </c>
      <c r="D937" s="67" t="s">
        <v>340</v>
      </c>
      <c r="E937" s="71">
        <v>0.15408270989682701</v>
      </c>
      <c r="F937" s="68">
        <v>62.672018348623901</v>
      </c>
      <c r="G937" s="71">
        <v>0.360047674332448</v>
      </c>
      <c r="H937" s="68">
        <v>88.589449541284395</v>
      </c>
      <c r="I937" s="71">
        <v>1.5715245404221399E-3</v>
      </c>
      <c r="J937" s="68">
        <v>15.309633027522899</v>
      </c>
      <c r="K937" s="71">
        <v>0.10062893081761</v>
      </c>
      <c r="L937" s="68">
        <v>55.275229357798203</v>
      </c>
    </row>
    <row r="938" spans="1:12" x14ac:dyDescent="0.2">
      <c r="A938" s="72" t="s">
        <v>2161</v>
      </c>
      <c r="B938" s="66" t="s">
        <v>2162</v>
      </c>
      <c r="C938" s="67">
        <v>50</v>
      </c>
      <c r="D938" s="67" t="s">
        <v>340</v>
      </c>
      <c r="E938" s="71">
        <v>0.112406145004375</v>
      </c>
      <c r="F938" s="68">
        <v>38.302752293578003</v>
      </c>
      <c r="G938" s="71">
        <v>0.25</v>
      </c>
      <c r="H938" s="68">
        <v>55.7912844036697</v>
      </c>
      <c r="I938" s="71">
        <v>2.31277463576612E-3</v>
      </c>
      <c r="J938" s="68">
        <v>19.4954128440367</v>
      </c>
      <c r="K938" s="71">
        <v>8.4905660377358499E-2</v>
      </c>
      <c r="L938" s="68">
        <v>50.114678899082598</v>
      </c>
    </row>
    <row r="939" spans="1:12" x14ac:dyDescent="0.2">
      <c r="A939" s="72" t="s">
        <v>2163</v>
      </c>
      <c r="B939" s="66" t="s">
        <v>2164</v>
      </c>
      <c r="C939" s="67">
        <v>50</v>
      </c>
      <c r="D939" s="67" t="s">
        <v>340</v>
      </c>
      <c r="E939" s="71">
        <v>0.12304010491884999</v>
      </c>
      <c r="F939" s="68">
        <v>46.616972477064202</v>
      </c>
      <c r="G939" s="71">
        <v>0.25306451092652099</v>
      </c>
      <c r="H939" s="68">
        <v>59.461009174311897</v>
      </c>
      <c r="I939" s="71">
        <v>2.1716181188519E-2</v>
      </c>
      <c r="J939" s="68">
        <v>63.2454128440367</v>
      </c>
      <c r="K939" s="71">
        <v>9.4339622641509496E-2</v>
      </c>
      <c r="L939" s="68">
        <v>52.9816513761468</v>
      </c>
    </row>
    <row r="940" spans="1:12" x14ac:dyDescent="0.2">
      <c r="A940" s="72" t="s">
        <v>2165</v>
      </c>
      <c r="B940" s="66" t="s">
        <v>2166</v>
      </c>
      <c r="C940" s="67">
        <v>50</v>
      </c>
      <c r="D940" s="67" t="s">
        <v>340</v>
      </c>
      <c r="E940" s="71">
        <v>0.12763638537570801</v>
      </c>
      <c r="F940" s="68">
        <v>49.7133027522936</v>
      </c>
      <c r="G940" s="71">
        <v>0.27168063987477797</v>
      </c>
      <c r="H940" s="68">
        <v>72.075688073394502</v>
      </c>
      <c r="I940" s="71">
        <v>4.3102772586356098E-3</v>
      </c>
      <c r="J940" s="68">
        <v>32.396788990825698</v>
      </c>
      <c r="K940" s="71">
        <v>0.106918238993711</v>
      </c>
      <c r="L940" s="68">
        <v>56.766055045871603</v>
      </c>
    </row>
    <row r="941" spans="1:12" x14ac:dyDescent="0.2">
      <c r="A941" s="72" t="s">
        <v>2167</v>
      </c>
      <c r="B941" s="66" t="s">
        <v>2168</v>
      </c>
      <c r="C941" s="67">
        <v>50</v>
      </c>
      <c r="D941" s="67" t="s">
        <v>340</v>
      </c>
      <c r="E941" s="71">
        <v>0.17387746324362999</v>
      </c>
      <c r="F941" s="68">
        <v>69.839449541284395</v>
      </c>
      <c r="G941" s="71">
        <v>0.25</v>
      </c>
      <c r="H941" s="68">
        <v>55.7912844036697</v>
      </c>
      <c r="I941" s="71">
        <v>5.1506603567367602E-2</v>
      </c>
      <c r="J941" s="68">
        <v>77.580275229357795</v>
      </c>
      <c r="K941" s="71">
        <v>0.22012578616352199</v>
      </c>
      <c r="L941" s="68">
        <v>74.942660550458697</v>
      </c>
    </row>
    <row r="942" spans="1:12" x14ac:dyDescent="0.2">
      <c r="A942" s="72" t="s">
        <v>2169</v>
      </c>
      <c r="B942" s="66" t="s">
        <v>2170</v>
      </c>
      <c r="C942" s="67">
        <v>50</v>
      </c>
      <c r="D942" s="67" t="s">
        <v>340</v>
      </c>
      <c r="E942" s="71">
        <v>6.4705038244722193E-2</v>
      </c>
      <c r="F942" s="68">
        <v>3.6123853211009198</v>
      </c>
      <c r="G942" s="71">
        <v>0.108325755102711</v>
      </c>
      <c r="H942" s="68">
        <v>5.67660550458716</v>
      </c>
      <c r="I942" s="71">
        <v>8.8369925409695696E-4</v>
      </c>
      <c r="J942" s="68">
        <v>9.5756880733945007</v>
      </c>
      <c r="K942" s="71">
        <v>8.4905660377358499E-2</v>
      </c>
      <c r="L942" s="68">
        <v>50.114678899082598</v>
      </c>
    </row>
    <row r="943" spans="1:12" x14ac:dyDescent="0.2">
      <c r="A943" s="72" t="s">
        <v>2171</v>
      </c>
      <c r="B943" s="66" t="s">
        <v>2172</v>
      </c>
      <c r="C943" s="67">
        <v>50</v>
      </c>
      <c r="D943" s="67" t="s">
        <v>340</v>
      </c>
      <c r="E943" s="71">
        <v>0.15127376359692199</v>
      </c>
      <c r="F943" s="68">
        <v>61.525229357798203</v>
      </c>
      <c r="G943" s="71">
        <v>0.31607782795702299</v>
      </c>
      <c r="H943" s="68">
        <v>84.002293577981604</v>
      </c>
      <c r="I943" s="71">
        <v>1.8246607487830802E-2</v>
      </c>
      <c r="J943" s="68">
        <v>59.5183486238532</v>
      </c>
      <c r="K943" s="71">
        <v>0.11949685534591201</v>
      </c>
      <c r="L943" s="68">
        <v>60.034403669724803</v>
      </c>
    </row>
    <row r="944" spans="1:12" x14ac:dyDescent="0.2">
      <c r="A944" s="72" t="s">
        <v>2173</v>
      </c>
      <c r="B944" s="66" t="s">
        <v>2174</v>
      </c>
      <c r="C944" s="67">
        <v>50</v>
      </c>
      <c r="D944" s="67" t="s">
        <v>340</v>
      </c>
      <c r="E944" s="71">
        <v>0.116332732320159</v>
      </c>
      <c r="F944" s="68">
        <v>41.112385321100902</v>
      </c>
      <c r="G944" s="71">
        <v>0.26385297377170303</v>
      </c>
      <c r="H944" s="68">
        <v>68.061926605504595</v>
      </c>
      <c r="I944" s="71">
        <v>2.3956281141604801E-4</v>
      </c>
      <c r="J944" s="68">
        <v>4.4724770642201799</v>
      </c>
      <c r="K944" s="71">
        <v>8.4905660377358499E-2</v>
      </c>
      <c r="L944" s="68">
        <v>50.114678899082598</v>
      </c>
    </row>
    <row r="945" spans="1:12" x14ac:dyDescent="0.2">
      <c r="A945" s="72" t="s">
        <v>2175</v>
      </c>
      <c r="B945" s="66" t="s">
        <v>2176</v>
      </c>
      <c r="C945" s="67">
        <v>50</v>
      </c>
      <c r="D945" s="67" t="s">
        <v>340</v>
      </c>
      <c r="E945" s="71">
        <v>0.14324498829938301</v>
      </c>
      <c r="F945" s="68">
        <v>58.256880733944897</v>
      </c>
      <c r="G945" s="71">
        <v>0.33175825935722703</v>
      </c>
      <c r="H945" s="68">
        <v>86.181192660550494</v>
      </c>
      <c r="I945" s="71">
        <v>4.9242881136200801E-4</v>
      </c>
      <c r="J945" s="68">
        <v>6.4793577981651396</v>
      </c>
      <c r="K945" s="71">
        <v>9.7484276729559796E-2</v>
      </c>
      <c r="L945" s="68">
        <v>54.128440366972498</v>
      </c>
    </row>
    <row r="946" spans="1:12" x14ac:dyDescent="0.2">
      <c r="A946" s="72" t="s">
        <v>473</v>
      </c>
      <c r="B946" s="66" t="s">
        <v>2177</v>
      </c>
      <c r="C946" s="67">
        <v>50</v>
      </c>
      <c r="D946" s="67" t="s">
        <v>340</v>
      </c>
      <c r="E946" s="71">
        <v>0.20208213312097001</v>
      </c>
      <c r="F946" s="68">
        <v>78.2683486238532</v>
      </c>
      <c r="G946" s="71">
        <v>0.49881423726330898</v>
      </c>
      <c r="H946" s="68">
        <v>94.667431192660501</v>
      </c>
      <c r="I946" s="71">
        <v>5.1392310588908798E-4</v>
      </c>
      <c r="J946" s="68">
        <v>6.53669724770642</v>
      </c>
      <c r="K946" s="71">
        <v>0.106918238993711</v>
      </c>
      <c r="L946" s="68">
        <v>56.766055045871603</v>
      </c>
    </row>
    <row r="947" spans="1:12" x14ac:dyDescent="0.2">
      <c r="A947" s="72" t="s">
        <v>2178</v>
      </c>
      <c r="B947" s="66" t="s">
        <v>2179</v>
      </c>
      <c r="C947" s="67">
        <v>50</v>
      </c>
      <c r="D947" s="67" t="s">
        <v>340</v>
      </c>
      <c r="E947" s="71">
        <v>0.181014619420722</v>
      </c>
      <c r="F947" s="68">
        <v>72.0183486238532</v>
      </c>
      <c r="G947" s="71">
        <v>0.33773550055411899</v>
      </c>
      <c r="H947" s="68">
        <v>86.811926605504595</v>
      </c>
      <c r="I947" s="71">
        <v>2.60630746891795E-2</v>
      </c>
      <c r="J947" s="68">
        <v>66.571100917431195</v>
      </c>
      <c r="K947" s="71">
        <v>0.179245283018868</v>
      </c>
      <c r="L947" s="68">
        <v>70.355504587156005</v>
      </c>
    </row>
    <row r="948" spans="1:12" x14ac:dyDescent="0.2">
      <c r="A948" s="72" t="s">
        <v>2180</v>
      </c>
      <c r="B948" s="66" t="s">
        <v>2181</v>
      </c>
      <c r="C948" s="67">
        <v>50</v>
      </c>
      <c r="D948" s="67" t="s">
        <v>340</v>
      </c>
      <c r="E948" s="71">
        <v>0.14230427317319</v>
      </c>
      <c r="F948" s="68">
        <v>57.7408256880734</v>
      </c>
      <c r="G948" s="71">
        <v>0.256460174311683</v>
      </c>
      <c r="H948" s="68">
        <v>63.302752293578003</v>
      </c>
      <c r="I948" s="71">
        <v>5.7245098038076203E-2</v>
      </c>
      <c r="J948" s="68">
        <v>79.873853211009205</v>
      </c>
      <c r="K948" s="71">
        <v>0.113207547169811</v>
      </c>
      <c r="L948" s="68">
        <v>58.314220183486199</v>
      </c>
    </row>
    <row r="949" spans="1:12" x14ac:dyDescent="0.2">
      <c r="A949" s="72" t="s">
        <v>2182</v>
      </c>
      <c r="B949" s="66" t="s">
        <v>2183</v>
      </c>
      <c r="C949" s="67">
        <v>50</v>
      </c>
      <c r="D949" s="67" t="s">
        <v>340</v>
      </c>
      <c r="E949" s="71">
        <v>0.16324152940830899</v>
      </c>
      <c r="F949" s="68">
        <v>66.055045871559599</v>
      </c>
      <c r="G949" s="71">
        <v>0.25</v>
      </c>
      <c r="H949" s="68">
        <v>55.7912844036697</v>
      </c>
      <c r="I949" s="71">
        <v>3.8755316211532801E-3</v>
      </c>
      <c r="J949" s="68">
        <v>29.415137614678901</v>
      </c>
      <c r="K949" s="71">
        <v>0.235849056603774</v>
      </c>
      <c r="L949" s="68">
        <v>76.892201834862405</v>
      </c>
    </row>
    <row r="950" spans="1:12" x14ac:dyDescent="0.2">
      <c r="A950" s="72" t="s">
        <v>2184</v>
      </c>
      <c r="B950" s="66" t="s">
        <v>2185</v>
      </c>
      <c r="C950" s="67">
        <v>50</v>
      </c>
      <c r="D950" s="67" t="s">
        <v>340</v>
      </c>
      <c r="E950" s="71">
        <v>0.11352083251299</v>
      </c>
      <c r="F950" s="68">
        <v>39.220183486238497</v>
      </c>
      <c r="G950" s="71">
        <v>0.20656748539796399</v>
      </c>
      <c r="H950" s="68">
        <v>13.2454128440367</v>
      </c>
      <c r="I950" s="71">
        <v>1.9195404428924299E-3</v>
      </c>
      <c r="J950" s="68">
        <v>17.7178899082569</v>
      </c>
      <c r="K950" s="71">
        <v>0.13207547169811301</v>
      </c>
      <c r="L950" s="68">
        <v>62.614678899082598</v>
      </c>
    </row>
    <row r="951" spans="1:12" x14ac:dyDescent="0.2">
      <c r="A951" s="72" t="s">
        <v>2186</v>
      </c>
      <c r="B951" s="66" t="s">
        <v>2187</v>
      </c>
      <c r="C951" s="67">
        <v>50</v>
      </c>
      <c r="D951" s="67" t="s">
        <v>340</v>
      </c>
      <c r="E951" s="71">
        <v>0.14552918842624099</v>
      </c>
      <c r="F951" s="68">
        <v>59.5183486238532</v>
      </c>
      <c r="G951" s="71">
        <v>0.24683165294220399</v>
      </c>
      <c r="H951" s="68">
        <v>30.103211009174299</v>
      </c>
      <c r="I951" s="71">
        <v>1.6799937493750899E-2</v>
      </c>
      <c r="J951" s="68">
        <v>57.396788990825698</v>
      </c>
      <c r="K951" s="71">
        <v>0.17295597484276701</v>
      </c>
      <c r="L951" s="68">
        <v>69.782110091743107</v>
      </c>
    </row>
    <row r="952" spans="1:12" x14ac:dyDescent="0.2">
      <c r="A952" s="72" t="s">
        <v>2188</v>
      </c>
      <c r="B952" s="66" t="s">
        <v>2189</v>
      </c>
      <c r="C952" s="67">
        <v>50</v>
      </c>
      <c r="D952" s="67" t="s">
        <v>340</v>
      </c>
      <c r="E952" s="71">
        <v>0.13288921318054001</v>
      </c>
      <c r="F952" s="68">
        <v>53.325688073394502</v>
      </c>
      <c r="G952" s="71">
        <v>0.24136491485925399</v>
      </c>
      <c r="H952" s="68">
        <v>25.2293577981651</v>
      </c>
      <c r="I952" s="71">
        <v>3.2146743678999E-3</v>
      </c>
      <c r="J952" s="68">
        <v>25.2866972477064</v>
      </c>
      <c r="K952" s="71">
        <v>0.15408805031446501</v>
      </c>
      <c r="L952" s="68">
        <v>66.628440366972498</v>
      </c>
    </row>
    <row r="953" spans="1:12" x14ac:dyDescent="0.2">
      <c r="A953" s="72" t="s">
        <v>2190</v>
      </c>
      <c r="B953" s="66" t="s">
        <v>2191</v>
      </c>
      <c r="C953" s="67">
        <v>50</v>
      </c>
      <c r="D953" s="67" t="s">
        <v>340</v>
      </c>
      <c r="E953" s="71">
        <v>0.13710216888604199</v>
      </c>
      <c r="F953" s="68">
        <v>55.5045871559633</v>
      </c>
      <c r="G953" s="71">
        <v>0.23522285687181599</v>
      </c>
      <c r="H953" s="68">
        <v>21.043577981651399</v>
      </c>
      <c r="I953" s="71">
        <v>2.1995599471843701E-2</v>
      </c>
      <c r="J953" s="68">
        <v>63.646788990825698</v>
      </c>
      <c r="K953" s="71">
        <v>0.15408805031446501</v>
      </c>
      <c r="L953" s="68">
        <v>66.628440366972498</v>
      </c>
    </row>
    <row r="954" spans="1:12" x14ac:dyDescent="0.2">
      <c r="A954" s="72" t="s">
        <v>2192</v>
      </c>
      <c r="B954" s="66" t="s">
        <v>2193</v>
      </c>
      <c r="C954" s="67">
        <v>51</v>
      </c>
      <c r="D954" s="67" t="s">
        <v>340</v>
      </c>
      <c r="E954" s="71">
        <v>0.13712478653596599</v>
      </c>
      <c r="F954" s="68">
        <v>55.561926605504603</v>
      </c>
      <c r="G954" s="71">
        <v>0.261692586394145</v>
      </c>
      <c r="H954" s="68">
        <v>66.9724770642202</v>
      </c>
      <c r="I954" s="71">
        <v>6.79207669244455E-2</v>
      </c>
      <c r="J954" s="68">
        <v>83.0275229357798</v>
      </c>
      <c r="K954" s="71">
        <v>8.17610062893082E-2</v>
      </c>
      <c r="L954" s="68">
        <v>49.197247706421997</v>
      </c>
    </row>
    <row r="955" spans="1:12" x14ac:dyDescent="0.2">
      <c r="A955" s="72" t="s">
        <v>2194</v>
      </c>
      <c r="B955" s="66" t="s">
        <v>2195</v>
      </c>
      <c r="C955" s="67">
        <v>50</v>
      </c>
      <c r="D955" s="67" t="s">
        <v>340</v>
      </c>
      <c r="E955" s="71">
        <v>0.20389626793787499</v>
      </c>
      <c r="F955" s="68">
        <v>78.727064220183493</v>
      </c>
      <c r="G955" s="71">
        <v>0.40610879320325399</v>
      </c>
      <c r="H955" s="68">
        <v>91.399082568807302</v>
      </c>
      <c r="I955" s="71">
        <v>4.8347306207856301E-2</v>
      </c>
      <c r="J955" s="68">
        <v>76.662844036697294</v>
      </c>
      <c r="K955" s="71">
        <v>0.15723270440251599</v>
      </c>
      <c r="L955" s="68">
        <v>67.201834862385297</v>
      </c>
    </row>
    <row r="956" spans="1:12" x14ac:dyDescent="0.2">
      <c r="A956" s="72" t="s">
        <v>2196</v>
      </c>
      <c r="B956" s="66" t="s">
        <v>2197</v>
      </c>
      <c r="C956" s="67">
        <v>51</v>
      </c>
      <c r="D956" s="67" t="s">
        <v>340</v>
      </c>
      <c r="E956" s="71">
        <v>0.123781813368637</v>
      </c>
      <c r="F956" s="68">
        <v>47.075688073394502</v>
      </c>
      <c r="G956" s="71">
        <v>0.25</v>
      </c>
      <c r="H956" s="68">
        <v>55.7912844036697</v>
      </c>
      <c r="I956" s="71">
        <v>6.1597012432953999E-2</v>
      </c>
      <c r="J956" s="68">
        <v>81.307339449541303</v>
      </c>
      <c r="K956" s="71">
        <v>5.9748427672956003E-2</v>
      </c>
      <c r="L956" s="68">
        <v>44.667431192660601</v>
      </c>
    </row>
    <row r="957" spans="1:12" x14ac:dyDescent="0.2">
      <c r="A957" s="72" t="s">
        <v>2198</v>
      </c>
      <c r="B957" s="66" t="s">
        <v>2199</v>
      </c>
      <c r="C957" s="67">
        <v>50</v>
      </c>
      <c r="D957" s="67" t="s">
        <v>340</v>
      </c>
      <c r="E957" s="71">
        <v>0.13027521785431301</v>
      </c>
      <c r="F957" s="68">
        <v>51.662844036697301</v>
      </c>
      <c r="G957" s="71">
        <v>0.27319008687527702</v>
      </c>
      <c r="H957" s="68">
        <v>72.534403669724796</v>
      </c>
      <c r="I957" s="71">
        <v>3.5874560398354897E-2</v>
      </c>
      <c r="J957" s="68">
        <v>71.903669724770694</v>
      </c>
      <c r="K957" s="71">
        <v>8.17610062893082E-2</v>
      </c>
      <c r="L957" s="68">
        <v>49.197247706421997</v>
      </c>
    </row>
    <row r="958" spans="1:12" x14ac:dyDescent="0.2">
      <c r="A958" s="72" t="s">
        <v>2200</v>
      </c>
      <c r="B958" s="66" t="s">
        <v>2201</v>
      </c>
      <c r="C958" s="67">
        <v>50</v>
      </c>
      <c r="D958" s="67" t="s">
        <v>340</v>
      </c>
      <c r="E958" s="71">
        <v>4.1113028751687E-2</v>
      </c>
      <c r="F958" s="68">
        <v>0.97477064220183496</v>
      </c>
      <c r="G958" s="71">
        <v>2.8555636550960901E-2</v>
      </c>
      <c r="H958" s="68">
        <v>2.0642201834862401</v>
      </c>
      <c r="I958" s="71">
        <v>4.4382706259058603E-4</v>
      </c>
      <c r="J958" s="68">
        <v>6.1926605504587204</v>
      </c>
      <c r="K958" s="71">
        <v>9.4339622641509496E-2</v>
      </c>
      <c r="L958" s="68">
        <v>52.9816513761468</v>
      </c>
    </row>
    <row r="959" spans="1:12" x14ac:dyDescent="0.2">
      <c r="A959" s="72" t="s">
        <v>2202</v>
      </c>
      <c r="B959" s="66" t="s">
        <v>2203</v>
      </c>
      <c r="C959" s="67">
        <v>50</v>
      </c>
      <c r="D959" s="67" t="s">
        <v>340</v>
      </c>
      <c r="E959" s="71">
        <v>3.9263123754184899E-2</v>
      </c>
      <c r="F959" s="68">
        <v>0.74541284403669705</v>
      </c>
      <c r="G959" s="71">
        <v>1.3091981408205699E-2</v>
      </c>
      <c r="H959" s="68">
        <v>1.1467889908256901</v>
      </c>
      <c r="I959" s="71">
        <v>9.2380494868852701E-4</v>
      </c>
      <c r="J959" s="68">
        <v>10.0917431192661</v>
      </c>
      <c r="K959" s="71">
        <v>0.10377358490565999</v>
      </c>
      <c r="L959" s="68">
        <v>56.192660550458697</v>
      </c>
    </row>
    <row r="960" spans="1:12" x14ac:dyDescent="0.2">
      <c r="A960" s="72" t="s">
        <v>2204</v>
      </c>
      <c r="B960" s="66" t="s">
        <v>2205</v>
      </c>
      <c r="C960" s="67">
        <v>50</v>
      </c>
      <c r="D960" s="67" t="s">
        <v>340</v>
      </c>
      <c r="E960" s="71">
        <v>4.8072100704383697E-2</v>
      </c>
      <c r="F960" s="68">
        <v>1.7201834862385299</v>
      </c>
      <c r="G960" s="71">
        <v>3.09159557225798E-2</v>
      </c>
      <c r="H960" s="68">
        <v>2.46559633027523</v>
      </c>
      <c r="I960" s="71">
        <v>9.2799220759810704E-5</v>
      </c>
      <c r="J960" s="68">
        <v>2.46559633027523</v>
      </c>
      <c r="K960" s="71">
        <v>0.113207547169811</v>
      </c>
      <c r="L960" s="68">
        <v>58.314220183486199</v>
      </c>
    </row>
    <row r="961" spans="1:12" x14ac:dyDescent="0.2">
      <c r="A961" s="72" t="s">
        <v>2206</v>
      </c>
      <c r="B961" s="66" t="s">
        <v>2207</v>
      </c>
      <c r="C961" s="67">
        <v>50</v>
      </c>
      <c r="D961" s="67" t="s">
        <v>340</v>
      </c>
      <c r="E961" s="71">
        <v>4.0138878559003603E-2</v>
      </c>
      <c r="F961" s="68">
        <v>0.86009174311926595</v>
      </c>
      <c r="G961" s="71">
        <v>1.88931900048315E-2</v>
      </c>
      <c r="H961" s="68">
        <v>1.6055045871559599</v>
      </c>
      <c r="I961" s="71">
        <v>8.9451485456924198E-4</v>
      </c>
      <c r="J961" s="68">
        <v>9.8050458715596296</v>
      </c>
      <c r="K961" s="71">
        <v>0.10062893081761</v>
      </c>
      <c r="L961" s="68">
        <v>55.275229357798203</v>
      </c>
    </row>
    <row r="962" spans="1:12" x14ac:dyDescent="0.2">
      <c r="A962" s="72" t="s">
        <v>1826</v>
      </c>
      <c r="B962" s="66" t="s">
        <v>2208</v>
      </c>
      <c r="C962" s="67">
        <v>50</v>
      </c>
      <c r="D962" s="67" t="s">
        <v>340</v>
      </c>
      <c r="E962" s="71">
        <v>0.10326384104914201</v>
      </c>
      <c r="F962" s="68">
        <v>30.447247706422001</v>
      </c>
      <c r="G962" s="71">
        <v>0.22309966909704301</v>
      </c>
      <c r="H962" s="68">
        <v>16.456422018348601</v>
      </c>
      <c r="I962" s="71">
        <v>1.7861936730238E-3</v>
      </c>
      <c r="J962" s="68">
        <v>16.915137614678901</v>
      </c>
      <c r="K962" s="71">
        <v>8.4905660377358499E-2</v>
      </c>
      <c r="L962" s="68">
        <v>50.114678899082598</v>
      </c>
    </row>
    <row r="963" spans="1:12" x14ac:dyDescent="0.2">
      <c r="A963" s="72" t="s">
        <v>2209</v>
      </c>
      <c r="B963" s="66" t="s">
        <v>2210</v>
      </c>
      <c r="C963" s="67">
        <v>50</v>
      </c>
      <c r="D963" s="67" t="s">
        <v>340</v>
      </c>
      <c r="E963" s="71">
        <v>0.118600629152952</v>
      </c>
      <c r="F963" s="68">
        <v>43.119266055045898</v>
      </c>
      <c r="G963" s="71">
        <v>0.252778203936735</v>
      </c>
      <c r="H963" s="68">
        <v>59.059633027522899</v>
      </c>
      <c r="I963" s="71">
        <v>2.39475270451146E-3</v>
      </c>
      <c r="J963" s="68">
        <v>19.896788990825701</v>
      </c>
      <c r="K963" s="71">
        <v>0.10062893081761</v>
      </c>
      <c r="L963" s="68">
        <v>55.275229357798203</v>
      </c>
    </row>
    <row r="964" spans="1:12" x14ac:dyDescent="0.2">
      <c r="A964" s="72" t="s">
        <v>2211</v>
      </c>
      <c r="B964" s="66" t="s">
        <v>2212</v>
      </c>
      <c r="C964" s="67">
        <v>50</v>
      </c>
      <c r="D964" s="67" t="s">
        <v>340</v>
      </c>
      <c r="E964" s="71">
        <v>0.10796723922053</v>
      </c>
      <c r="F964" s="68">
        <v>34.2316513761468</v>
      </c>
      <c r="G964" s="71">
        <v>0.23106861939505699</v>
      </c>
      <c r="H964" s="68">
        <v>18.9793577981651</v>
      </c>
      <c r="I964" s="71">
        <v>4.7827838011248501E-3</v>
      </c>
      <c r="J964" s="68">
        <v>34.461009174311897</v>
      </c>
      <c r="K964" s="71">
        <v>8.8050314465408799E-2</v>
      </c>
      <c r="L964" s="68">
        <v>51.089449541284402</v>
      </c>
    </row>
    <row r="965" spans="1:12" x14ac:dyDescent="0.2">
      <c r="A965" s="72" t="s">
        <v>1322</v>
      </c>
      <c r="B965" s="66" t="s">
        <v>2213</v>
      </c>
      <c r="C965" s="67">
        <v>50</v>
      </c>
      <c r="D965" s="67" t="s">
        <v>340</v>
      </c>
      <c r="E965" s="71">
        <v>0.124025614107263</v>
      </c>
      <c r="F965" s="68">
        <v>47.190366972477101</v>
      </c>
      <c r="G965" s="71">
        <v>0.25</v>
      </c>
      <c r="H965" s="68">
        <v>55.7912844036697</v>
      </c>
      <c r="I965" s="71">
        <v>2.5799869758758799E-3</v>
      </c>
      <c r="J965" s="68">
        <v>21.2729357798165</v>
      </c>
      <c r="K965" s="71">
        <v>0.11949685534591201</v>
      </c>
      <c r="L965" s="68">
        <v>60.034403669724803</v>
      </c>
    </row>
    <row r="966" spans="1:12" x14ac:dyDescent="0.2">
      <c r="A966" s="72" t="s">
        <v>774</v>
      </c>
      <c r="B966" s="66" t="s">
        <v>2214</v>
      </c>
      <c r="C966" s="67">
        <v>50</v>
      </c>
      <c r="D966" s="67" t="s">
        <v>340</v>
      </c>
      <c r="E966" s="71">
        <v>0.117249444515791</v>
      </c>
      <c r="F966" s="68">
        <v>41.857798165137602</v>
      </c>
      <c r="G966" s="71">
        <v>0.26237418984028599</v>
      </c>
      <c r="H966" s="68">
        <v>67.488532110091796</v>
      </c>
      <c r="I966" s="71">
        <v>4.46848332972707E-3</v>
      </c>
      <c r="J966" s="68">
        <v>33.0275229357798</v>
      </c>
      <c r="K966" s="71">
        <v>8.4905660377358499E-2</v>
      </c>
      <c r="L966" s="68">
        <v>50.114678899082598</v>
      </c>
    </row>
    <row r="967" spans="1:12" x14ac:dyDescent="0.2">
      <c r="A967" s="72" t="s">
        <v>2215</v>
      </c>
      <c r="B967" s="66" t="s">
        <v>2216</v>
      </c>
      <c r="C967" s="67">
        <v>50</v>
      </c>
      <c r="D967" s="67" t="s">
        <v>340</v>
      </c>
      <c r="E967" s="71">
        <v>0.117444674409481</v>
      </c>
      <c r="F967" s="68">
        <v>42.029816513761503</v>
      </c>
      <c r="G967" s="71">
        <v>0.27893849065016502</v>
      </c>
      <c r="H967" s="68">
        <v>74.598623853210995</v>
      </c>
      <c r="I967" s="71">
        <v>4.2131426411711401E-3</v>
      </c>
      <c r="J967" s="68">
        <v>31.938073394495401</v>
      </c>
      <c r="K967" s="71">
        <v>6.9182389937106903E-2</v>
      </c>
      <c r="L967" s="68">
        <v>46.330275229357802</v>
      </c>
    </row>
    <row r="968" spans="1:12" x14ac:dyDescent="0.2">
      <c r="A968" s="72" t="s">
        <v>2217</v>
      </c>
      <c r="B968" s="66" t="s">
        <v>2218</v>
      </c>
      <c r="C968" s="67">
        <v>50</v>
      </c>
      <c r="D968" s="67" t="s">
        <v>340</v>
      </c>
      <c r="E968" s="71">
        <v>0.114561408636583</v>
      </c>
      <c r="F968" s="68">
        <v>39.965596330275197</v>
      </c>
      <c r="G968" s="71">
        <v>0.26870745690943598</v>
      </c>
      <c r="H968" s="68">
        <v>70.298165137614703</v>
      </c>
      <c r="I968" s="71">
        <v>8.9390331512556008E-3</v>
      </c>
      <c r="J968" s="68">
        <v>46.100917431192698</v>
      </c>
      <c r="K968" s="71">
        <v>6.6037735849056603E-2</v>
      </c>
      <c r="L968" s="68">
        <v>45.584862385321102</v>
      </c>
    </row>
    <row r="969" spans="1:12" x14ac:dyDescent="0.2">
      <c r="A969" s="72" t="s">
        <v>2219</v>
      </c>
      <c r="B969" s="66" t="s">
        <v>2220</v>
      </c>
      <c r="C969" s="67">
        <v>50</v>
      </c>
      <c r="D969" s="67" t="s">
        <v>340</v>
      </c>
      <c r="E969" s="71">
        <v>0.127316672617273</v>
      </c>
      <c r="F969" s="68">
        <v>49.483944954128397</v>
      </c>
      <c r="G969" s="71">
        <v>0.27019404839210698</v>
      </c>
      <c r="H969" s="68">
        <v>71.043577981651396</v>
      </c>
      <c r="I969" s="71">
        <v>2.3705654994304499E-2</v>
      </c>
      <c r="J969" s="68">
        <v>65.080275229357795</v>
      </c>
      <c r="K969" s="71">
        <v>8.8050314465408799E-2</v>
      </c>
      <c r="L969" s="68">
        <v>51.089449541284402</v>
      </c>
    </row>
    <row r="970" spans="1:12" x14ac:dyDescent="0.2">
      <c r="A970" s="72" t="s">
        <v>2221</v>
      </c>
      <c r="B970" s="66" t="s">
        <v>2222</v>
      </c>
      <c r="C970" s="67">
        <v>51</v>
      </c>
      <c r="D970" s="67" t="s">
        <v>340</v>
      </c>
      <c r="E970" s="71">
        <v>9.4320721840613103E-2</v>
      </c>
      <c r="F970" s="68">
        <v>22.878440366972502</v>
      </c>
      <c r="G970" s="71">
        <v>0.25</v>
      </c>
      <c r="H970" s="68">
        <v>55.7912844036697</v>
      </c>
      <c r="I970" s="71">
        <v>4.6602787293863798E-3</v>
      </c>
      <c r="J970" s="68">
        <v>34.002293577981703</v>
      </c>
      <c r="K970" s="71">
        <v>2.83018867924529E-2</v>
      </c>
      <c r="L970" s="68">
        <v>38.130733944954102</v>
      </c>
    </row>
    <row r="971" spans="1:12" x14ac:dyDescent="0.2">
      <c r="A971" s="72" t="s">
        <v>2223</v>
      </c>
      <c r="B971" s="66" t="s">
        <v>2224</v>
      </c>
      <c r="C971" s="67">
        <v>51</v>
      </c>
      <c r="D971" s="67" t="s">
        <v>340</v>
      </c>
      <c r="E971" s="71">
        <v>0.106637954701014</v>
      </c>
      <c r="F971" s="68">
        <v>33.142201834862398</v>
      </c>
      <c r="G971" s="71">
        <v>0.25626213288246003</v>
      </c>
      <c r="H971" s="68">
        <v>63.188073394495397</v>
      </c>
      <c r="I971" s="71">
        <v>2.5915882163979401E-2</v>
      </c>
      <c r="J971" s="68">
        <v>66.399082568807302</v>
      </c>
      <c r="K971" s="71">
        <v>3.77358490566038E-2</v>
      </c>
      <c r="L971" s="68">
        <v>40.194954128440401</v>
      </c>
    </row>
    <row r="972" spans="1:12" x14ac:dyDescent="0.2">
      <c r="A972" s="72" t="s">
        <v>2225</v>
      </c>
      <c r="B972" s="66" t="s">
        <v>2226</v>
      </c>
      <c r="C972" s="67">
        <v>51</v>
      </c>
      <c r="D972" s="67" t="s">
        <v>340</v>
      </c>
      <c r="E972" s="71">
        <v>0.178975698630402</v>
      </c>
      <c r="F972" s="68">
        <v>71.387614678899098</v>
      </c>
      <c r="G972" s="71">
        <v>0.40070985266324599</v>
      </c>
      <c r="H972" s="68">
        <v>90.940366972477094</v>
      </c>
      <c r="I972" s="71">
        <v>3.5588312410350501E-2</v>
      </c>
      <c r="J972" s="68">
        <v>71.788990825688103</v>
      </c>
      <c r="K972" s="71">
        <v>0.10062893081761</v>
      </c>
      <c r="L972" s="68">
        <v>55.275229357798203</v>
      </c>
    </row>
    <row r="973" spans="1:12" x14ac:dyDescent="0.2">
      <c r="A973" s="72" t="s">
        <v>2227</v>
      </c>
      <c r="B973" s="66" t="s">
        <v>2228</v>
      </c>
      <c r="C973" s="67">
        <v>51</v>
      </c>
      <c r="D973" s="67" t="s">
        <v>340</v>
      </c>
      <c r="E973" s="71">
        <v>0.134860996274446</v>
      </c>
      <c r="F973" s="68">
        <v>54.816513761467903</v>
      </c>
      <c r="G973" s="71">
        <v>0.30841909858161898</v>
      </c>
      <c r="H973" s="68">
        <v>82.683486238532097</v>
      </c>
      <c r="I973" s="71">
        <v>5.8428041185114597E-2</v>
      </c>
      <c r="J973" s="68">
        <v>80.447247706422004</v>
      </c>
      <c r="K973" s="71">
        <v>3.77358490566038E-2</v>
      </c>
      <c r="L973" s="68">
        <v>40.194954128440401</v>
      </c>
    </row>
    <row r="974" spans="1:12" x14ac:dyDescent="0.2">
      <c r="A974" s="72" t="s">
        <v>1826</v>
      </c>
      <c r="B974" s="66" t="s">
        <v>2229</v>
      </c>
      <c r="C974" s="67">
        <v>51</v>
      </c>
      <c r="D974" s="67" t="s">
        <v>340</v>
      </c>
      <c r="E974" s="71">
        <v>9.6756897898540695E-2</v>
      </c>
      <c r="F974" s="68">
        <v>25.057339449541299</v>
      </c>
      <c r="G974" s="71">
        <v>0.27269907480773398</v>
      </c>
      <c r="H974" s="68">
        <v>72.362385321100902</v>
      </c>
      <c r="I974" s="71">
        <v>8.1376566237371106E-3</v>
      </c>
      <c r="J974" s="68">
        <v>44.151376146788998</v>
      </c>
      <c r="K974" s="71">
        <v>9.43396226415095E-3</v>
      </c>
      <c r="L974" s="68">
        <v>32.798165137614703</v>
      </c>
    </row>
    <row r="975" spans="1:12" x14ac:dyDescent="0.2">
      <c r="A975" s="72" t="s">
        <v>2230</v>
      </c>
      <c r="B975" s="66" t="s">
        <v>2231</v>
      </c>
      <c r="C975" s="67">
        <v>51</v>
      </c>
      <c r="D975" s="67" t="s">
        <v>340</v>
      </c>
      <c r="E975" s="71">
        <v>0.11108768096157701</v>
      </c>
      <c r="F975" s="68">
        <v>36.926605504587201</v>
      </c>
      <c r="G975" s="71">
        <v>0.25156432242593602</v>
      </c>
      <c r="H975" s="68">
        <v>57.912844036697301</v>
      </c>
      <c r="I975" s="71">
        <v>5.6541487754392099E-2</v>
      </c>
      <c r="J975" s="68">
        <v>79.701834862385297</v>
      </c>
      <c r="K975" s="71">
        <v>2.51572327044025E-2</v>
      </c>
      <c r="L975" s="68">
        <v>37.557339449541303</v>
      </c>
    </row>
    <row r="976" spans="1:12" x14ac:dyDescent="0.2">
      <c r="A976" s="72" t="s">
        <v>2232</v>
      </c>
      <c r="B976" s="66" t="s">
        <v>2233</v>
      </c>
      <c r="C976" s="67">
        <v>51</v>
      </c>
      <c r="D976" s="67" t="s">
        <v>340</v>
      </c>
      <c r="E976" s="71">
        <v>0.14889211698384699</v>
      </c>
      <c r="F976" s="68">
        <v>61.0091743119266</v>
      </c>
      <c r="G976" s="71">
        <v>0.32772346346780101</v>
      </c>
      <c r="H976" s="68">
        <v>85.493119266055004</v>
      </c>
      <c r="I976" s="71">
        <v>8.7506346603235904E-2</v>
      </c>
      <c r="J976" s="68">
        <v>86.238532110091796</v>
      </c>
      <c r="K976" s="71">
        <v>3.14465408805032E-2</v>
      </c>
      <c r="L976" s="68">
        <v>38.646788990825698</v>
      </c>
    </row>
    <row r="977" spans="1:12" x14ac:dyDescent="0.2">
      <c r="A977" s="72" t="s">
        <v>2234</v>
      </c>
      <c r="B977" s="66" t="s">
        <v>2235</v>
      </c>
      <c r="C977" s="67">
        <v>51</v>
      </c>
      <c r="D977" s="67" t="s">
        <v>340</v>
      </c>
      <c r="E977" s="71">
        <v>0.27417588991154601</v>
      </c>
      <c r="F977" s="68">
        <v>92.087155963302706</v>
      </c>
      <c r="G977" s="71">
        <v>0.65693195950948002</v>
      </c>
      <c r="H977" s="68">
        <v>97.935779816513801</v>
      </c>
      <c r="I977" s="71">
        <v>0.118425898904404</v>
      </c>
      <c r="J977" s="68">
        <v>90.137614678899098</v>
      </c>
      <c r="K977" s="71">
        <v>4.71698113207547E-2</v>
      </c>
      <c r="L977" s="68">
        <v>42.087155963302799</v>
      </c>
    </row>
    <row r="978" spans="1:12" x14ac:dyDescent="0.2">
      <c r="A978" s="72" t="s">
        <v>2236</v>
      </c>
      <c r="B978" s="66" t="s">
        <v>2237</v>
      </c>
      <c r="C978" s="67">
        <v>51</v>
      </c>
      <c r="D978" s="67" t="s">
        <v>340</v>
      </c>
      <c r="E978" s="71">
        <v>0.28751186095071901</v>
      </c>
      <c r="F978" s="68">
        <v>93.061926605504595</v>
      </c>
      <c r="G978" s="71">
        <v>0.59696314522149796</v>
      </c>
      <c r="H978" s="68">
        <v>97.190366972477094</v>
      </c>
      <c r="I978" s="71">
        <v>0.23098124266210601</v>
      </c>
      <c r="J978" s="68">
        <v>95.011467889908204</v>
      </c>
      <c r="K978" s="71">
        <v>3.45911949685535E-2</v>
      </c>
      <c r="L978" s="68">
        <v>39.506880733945003</v>
      </c>
    </row>
    <row r="979" spans="1:12" x14ac:dyDescent="0.2">
      <c r="A979" s="72" t="s">
        <v>2238</v>
      </c>
      <c r="B979" s="66" t="s">
        <v>2239</v>
      </c>
      <c r="C979" s="67">
        <v>51</v>
      </c>
      <c r="D979" s="67" t="s">
        <v>340</v>
      </c>
      <c r="E979" s="71">
        <v>9.1693236003700399E-2</v>
      </c>
      <c r="F979" s="68">
        <v>20.183486238532101</v>
      </c>
      <c r="G979" s="71">
        <v>0.26014930599018798</v>
      </c>
      <c r="H979" s="68">
        <v>66.112385321100902</v>
      </c>
      <c r="I979" s="71">
        <v>8.6410938448127795E-3</v>
      </c>
      <c r="J979" s="68">
        <v>45.183486238532097</v>
      </c>
      <c r="K979" s="71">
        <v>6.2893081761006397E-3</v>
      </c>
      <c r="L979" s="68">
        <v>31.25</v>
      </c>
    </row>
    <row r="980" spans="1:12" x14ac:dyDescent="0.2">
      <c r="A980" s="72" t="s">
        <v>2240</v>
      </c>
      <c r="B980" s="66" t="s">
        <v>2241</v>
      </c>
      <c r="C980" s="67">
        <v>51</v>
      </c>
      <c r="D980" s="67" t="s">
        <v>340</v>
      </c>
      <c r="E980" s="71">
        <v>0.11176227441428201</v>
      </c>
      <c r="F980" s="68">
        <v>37.729357798165097</v>
      </c>
      <c r="G980" s="71">
        <v>0.28729114609809397</v>
      </c>
      <c r="H980" s="68">
        <v>78.211009174311897</v>
      </c>
      <c r="I980" s="71">
        <v>4.7995677144752003E-2</v>
      </c>
      <c r="J980" s="68">
        <v>76.605504587156005</v>
      </c>
      <c r="K980" s="71">
        <v>0</v>
      </c>
      <c r="L980" s="68">
        <v>24.827981651376099</v>
      </c>
    </row>
    <row r="981" spans="1:12" x14ac:dyDescent="0.2">
      <c r="A981" s="72" t="s">
        <v>2242</v>
      </c>
      <c r="B981" s="66" t="s">
        <v>2243</v>
      </c>
      <c r="C981" s="67">
        <v>51</v>
      </c>
      <c r="D981" s="67" t="s">
        <v>340</v>
      </c>
      <c r="E981" s="71">
        <v>0.227291161089726</v>
      </c>
      <c r="F981" s="68">
        <v>86.467889908256893</v>
      </c>
      <c r="G981" s="71">
        <v>0.50721763954874499</v>
      </c>
      <c r="H981" s="68">
        <v>95.011467889908204</v>
      </c>
      <c r="I981" s="71">
        <v>0.16836653554433201</v>
      </c>
      <c r="J981" s="68">
        <v>93.635321100917395</v>
      </c>
      <c r="K981" s="71">
        <v>6.2893081761006397E-3</v>
      </c>
      <c r="L981" s="68">
        <v>31.25</v>
      </c>
    </row>
    <row r="982" spans="1:12" x14ac:dyDescent="0.2">
      <c r="A982" s="72" t="s">
        <v>2244</v>
      </c>
      <c r="B982" s="66" t="s">
        <v>2245</v>
      </c>
      <c r="C982" s="67">
        <v>52</v>
      </c>
      <c r="D982" s="67" t="s">
        <v>340</v>
      </c>
      <c r="E982" s="71">
        <v>9.4249825992792094E-2</v>
      </c>
      <c r="F982" s="68">
        <v>22.7637614678899</v>
      </c>
      <c r="G982" s="71">
        <v>0.25382016985186701</v>
      </c>
      <c r="H982" s="68">
        <v>60.493119266055103</v>
      </c>
      <c r="I982" s="71">
        <v>1.0061383598207499E-2</v>
      </c>
      <c r="J982" s="68">
        <v>48.451834862385297</v>
      </c>
      <c r="K982" s="71">
        <v>1.88679245283019E-2</v>
      </c>
      <c r="L982" s="68">
        <v>36.123853211009198</v>
      </c>
    </row>
    <row r="983" spans="1:12" x14ac:dyDescent="0.2">
      <c r="A983" s="72" t="s">
        <v>2246</v>
      </c>
      <c r="B983" s="66" t="s">
        <v>2247</v>
      </c>
      <c r="C983" s="67">
        <v>52</v>
      </c>
      <c r="D983" s="67" t="s">
        <v>340</v>
      </c>
      <c r="E983" s="71">
        <v>0.23439610231764799</v>
      </c>
      <c r="F983" s="68">
        <v>88.016055045871596</v>
      </c>
      <c r="G983" s="71">
        <v>0.53547675815223905</v>
      </c>
      <c r="H983" s="68">
        <v>95.756880733944996</v>
      </c>
      <c r="I983" s="71">
        <v>0.117397083391901</v>
      </c>
      <c r="J983" s="68">
        <v>89.850917431192698</v>
      </c>
      <c r="K983" s="71">
        <v>5.0314465408804999E-2</v>
      </c>
      <c r="L983" s="68">
        <v>42.889908256880702</v>
      </c>
    </row>
    <row r="984" spans="1:12" x14ac:dyDescent="0.2">
      <c r="A984" s="72" t="s">
        <v>2248</v>
      </c>
      <c r="B984" s="66" t="s">
        <v>2249</v>
      </c>
      <c r="C984" s="67">
        <v>52</v>
      </c>
      <c r="D984" s="67" t="s">
        <v>340</v>
      </c>
      <c r="E984" s="71">
        <v>9.1532806043866696E-2</v>
      </c>
      <c r="F984" s="68">
        <v>19.896788990825701</v>
      </c>
      <c r="G984" s="71">
        <v>0.25188469914643202</v>
      </c>
      <c r="H984" s="68">
        <v>58.428899082568797</v>
      </c>
      <c r="I984" s="71">
        <v>1.9569064897117499E-2</v>
      </c>
      <c r="J984" s="68">
        <v>61.181192660550501</v>
      </c>
      <c r="K984" s="71">
        <v>3.1446540880503198E-3</v>
      </c>
      <c r="L984" s="68">
        <v>28.841743119266098</v>
      </c>
    </row>
    <row r="985" spans="1:12" x14ac:dyDescent="0.2">
      <c r="A985" s="72" t="s">
        <v>2250</v>
      </c>
      <c r="B985" s="66" t="s">
        <v>2251</v>
      </c>
      <c r="C985" s="67">
        <v>51</v>
      </c>
      <c r="D985" s="67" t="s">
        <v>340</v>
      </c>
      <c r="E985" s="71">
        <v>0.196199498737294</v>
      </c>
      <c r="F985" s="68">
        <v>76.548165137614703</v>
      </c>
      <c r="G985" s="71">
        <v>0.41856261846771697</v>
      </c>
      <c r="H985" s="68">
        <v>92.087155963302706</v>
      </c>
      <c r="I985" s="71">
        <v>0.154312607303914</v>
      </c>
      <c r="J985" s="68">
        <v>92.947247706422004</v>
      </c>
      <c r="K985" s="71">
        <v>1.57232704402516E-2</v>
      </c>
      <c r="L985" s="68">
        <v>34.862385321100902</v>
      </c>
    </row>
    <row r="986" spans="1:12" x14ac:dyDescent="0.2">
      <c r="A986" s="72" t="s">
        <v>2252</v>
      </c>
      <c r="B986" s="66" t="s">
        <v>2253</v>
      </c>
      <c r="C986" s="67">
        <v>51</v>
      </c>
      <c r="D986" s="67" t="s">
        <v>340</v>
      </c>
      <c r="E986" s="71">
        <v>8.3869810684006396E-2</v>
      </c>
      <c r="F986" s="68">
        <v>8.4288990825688099</v>
      </c>
      <c r="G986" s="71">
        <v>0.19854563021083399</v>
      </c>
      <c r="H986" s="68">
        <v>12.557339449541301</v>
      </c>
      <c r="I986" s="71">
        <v>5.3063801841184997E-2</v>
      </c>
      <c r="J986" s="68">
        <v>78.383027522935805</v>
      </c>
      <c r="K986" s="71">
        <v>0</v>
      </c>
      <c r="L986" s="68">
        <v>24.827981651376099</v>
      </c>
    </row>
    <row r="987" spans="1:12" x14ac:dyDescent="0.2">
      <c r="A987" s="72" t="s">
        <v>2254</v>
      </c>
      <c r="B987" s="66" t="s">
        <v>2255</v>
      </c>
      <c r="C987" s="67">
        <v>52</v>
      </c>
      <c r="D987" s="67" t="s">
        <v>340</v>
      </c>
      <c r="E987" s="71">
        <v>0.141300200901774</v>
      </c>
      <c r="F987" s="68">
        <v>57.396788990825698</v>
      </c>
      <c r="G987" s="71">
        <v>0.32230623319728102</v>
      </c>
      <c r="H987" s="68">
        <v>84.919724770642205</v>
      </c>
      <c r="I987" s="71">
        <v>0.101594369508042</v>
      </c>
      <c r="J987" s="68">
        <v>88.188073394495405</v>
      </c>
      <c r="K987" s="71">
        <v>0</v>
      </c>
      <c r="L987" s="68">
        <v>24.827981651376099</v>
      </c>
    </row>
    <row r="988" spans="1:12" x14ac:dyDescent="0.2">
      <c r="A988" s="72" t="s">
        <v>1832</v>
      </c>
      <c r="B988" s="66" t="s">
        <v>2256</v>
      </c>
      <c r="C988" s="67">
        <v>52</v>
      </c>
      <c r="D988" s="67" t="s">
        <v>340</v>
      </c>
      <c r="E988" s="71">
        <v>9.1405382607143995E-2</v>
      </c>
      <c r="F988" s="68">
        <v>19.7821100917431</v>
      </c>
      <c r="G988" s="71">
        <v>0.25458480645342701</v>
      </c>
      <c r="H988" s="68">
        <v>61.123853211009198</v>
      </c>
      <c r="I988" s="71">
        <v>1.6486687279954299E-2</v>
      </c>
      <c r="J988" s="68">
        <v>57.224770642201797</v>
      </c>
      <c r="K988" s="71">
        <v>3.1446540880503198E-3</v>
      </c>
      <c r="L988" s="68">
        <v>28.841743119266098</v>
      </c>
    </row>
    <row r="989" spans="1:12" x14ac:dyDescent="0.2">
      <c r="A989" s="72" t="s">
        <v>2257</v>
      </c>
      <c r="B989" s="66" t="s">
        <v>2258</v>
      </c>
      <c r="C989" s="67">
        <v>52</v>
      </c>
      <c r="D989" s="67" t="s">
        <v>340</v>
      </c>
      <c r="E989" s="71">
        <v>0.12638840960353201</v>
      </c>
      <c r="F989" s="68">
        <v>48.853211009174302</v>
      </c>
      <c r="G989" s="71">
        <v>0.36507292582693202</v>
      </c>
      <c r="H989" s="68">
        <v>88.9908256880734</v>
      </c>
      <c r="I989" s="71">
        <v>1.4092302983664E-2</v>
      </c>
      <c r="J989" s="68">
        <v>54.644495412844002</v>
      </c>
      <c r="K989" s="71">
        <v>0</v>
      </c>
      <c r="L989" s="68">
        <v>24.827981651376099</v>
      </c>
    </row>
    <row r="990" spans="1:12" x14ac:dyDescent="0.2">
      <c r="A990" s="72" t="s">
        <v>2259</v>
      </c>
      <c r="B990" s="66" t="s">
        <v>2260</v>
      </c>
      <c r="C990" s="67">
        <v>52</v>
      </c>
      <c r="D990" s="67" t="s">
        <v>340</v>
      </c>
      <c r="E990" s="71">
        <v>8.45204829169241E-2</v>
      </c>
      <c r="F990" s="68">
        <v>9.74770642201835</v>
      </c>
      <c r="G990" s="71">
        <v>0.25123680246389501</v>
      </c>
      <c r="H990" s="68">
        <v>57.396788990825698</v>
      </c>
      <c r="I990" s="71">
        <v>2.3246462868773202E-3</v>
      </c>
      <c r="J990" s="68">
        <v>19.610091743119298</v>
      </c>
      <c r="K990" s="71">
        <v>0</v>
      </c>
      <c r="L990" s="68">
        <v>24.827981651376099</v>
      </c>
    </row>
    <row r="991" spans="1:12" x14ac:dyDescent="0.2">
      <c r="A991" s="72" t="s">
        <v>2261</v>
      </c>
      <c r="B991" s="66" t="s">
        <v>2262</v>
      </c>
      <c r="C991" s="67">
        <v>52</v>
      </c>
      <c r="D991" s="67" t="s">
        <v>340</v>
      </c>
      <c r="E991" s="71">
        <v>0.14383298381442799</v>
      </c>
      <c r="F991" s="68">
        <v>58.944954128440401</v>
      </c>
      <c r="G991" s="71">
        <v>0.28557130486397603</v>
      </c>
      <c r="H991" s="68">
        <v>77.752293577981604</v>
      </c>
      <c r="I991" s="71">
        <v>0.14592764657930801</v>
      </c>
      <c r="J991" s="68">
        <v>92.545871559632999</v>
      </c>
      <c r="K991" s="71">
        <v>0</v>
      </c>
      <c r="L991" s="68">
        <v>24.827981651376099</v>
      </c>
    </row>
    <row r="992" spans="1:12" x14ac:dyDescent="0.2">
      <c r="A992" s="72" t="s">
        <v>2263</v>
      </c>
      <c r="B992" s="66" t="s">
        <v>2264</v>
      </c>
      <c r="C992" s="67">
        <v>52</v>
      </c>
      <c r="D992" s="67" t="s">
        <v>340</v>
      </c>
      <c r="E992" s="71">
        <v>8.4023319524855894E-2</v>
      </c>
      <c r="F992" s="68">
        <v>8.7155963302752308</v>
      </c>
      <c r="G992" s="71">
        <v>0.25063616180671999</v>
      </c>
      <c r="H992" s="68">
        <v>56.25</v>
      </c>
      <c r="I992" s="71">
        <v>1.4337967678473499E-3</v>
      </c>
      <c r="J992" s="68">
        <v>14.220183486238501</v>
      </c>
      <c r="K992" s="71">
        <v>0</v>
      </c>
      <c r="L992" s="68">
        <v>24.827981651376099</v>
      </c>
    </row>
    <row r="993" spans="1:12" x14ac:dyDescent="0.2">
      <c r="A993" s="72" t="s">
        <v>2265</v>
      </c>
      <c r="B993" s="66" t="s">
        <v>2266</v>
      </c>
      <c r="C993" s="67">
        <v>52</v>
      </c>
      <c r="D993" s="67" t="s">
        <v>340</v>
      </c>
      <c r="E993" s="71">
        <v>8.4106116248149704E-2</v>
      </c>
      <c r="F993" s="68">
        <v>8.9449541284403704</v>
      </c>
      <c r="G993" s="71">
        <v>0.242636540361059</v>
      </c>
      <c r="H993" s="68">
        <v>26.433486238532101</v>
      </c>
      <c r="I993" s="71">
        <v>9.6818083833900906E-3</v>
      </c>
      <c r="J993" s="68">
        <v>47.591743119266098</v>
      </c>
      <c r="K993" s="71">
        <v>0</v>
      </c>
      <c r="L993" s="68">
        <v>24.827981651376099</v>
      </c>
    </row>
    <row r="994" spans="1:12" x14ac:dyDescent="0.2">
      <c r="A994" s="72" t="s">
        <v>2267</v>
      </c>
      <c r="B994" s="66" t="s">
        <v>2268</v>
      </c>
      <c r="C994" s="67">
        <v>47</v>
      </c>
      <c r="D994" s="67" t="s">
        <v>340</v>
      </c>
      <c r="E994" s="71">
        <v>9.6796610601737304E-2</v>
      </c>
      <c r="F994" s="68">
        <v>25.172018348623901</v>
      </c>
      <c r="G994" s="71">
        <v>0.27089134756162703</v>
      </c>
      <c r="H994" s="68">
        <v>71.387614678899098</v>
      </c>
      <c r="I994" s="71">
        <v>1.9498484243584701E-2</v>
      </c>
      <c r="J994" s="68">
        <v>60.951834862385297</v>
      </c>
      <c r="K994" s="71">
        <v>0</v>
      </c>
      <c r="L994" s="68">
        <v>24.827981651376099</v>
      </c>
    </row>
    <row r="995" spans="1:12" x14ac:dyDescent="0.2">
      <c r="A995" s="72" t="s">
        <v>2269</v>
      </c>
      <c r="B995" s="66" t="s">
        <v>2270</v>
      </c>
      <c r="C995" s="67">
        <v>47</v>
      </c>
      <c r="D995" s="67" t="s">
        <v>340</v>
      </c>
      <c r="E995" s="71">
        <v>8.7761416947839704E-2</v>
      </c>
      <c r="F995" s="68">
        <v>15.1376146788991</v>
      </c>
      <c r="G995" s="71">
        <v>0.25</v>
      </c>
      <c r="H995" s="68">
        <v>55.7912844036697</v>
      </c>
      <c r="I995" s="71">
        <v>6.9949426674185697E-3</v>
      </c>
      <c r="J995" s="68">
        <v>41.112385321100902</v>
      </c>
      <c r="K995" s="71">
        <v>6.2893081761006397E-3</v>
      </c>
      <c r="L995" s="68">
        <v>31.25</v>
      </c>
    </row>
    <row r="996" spans="1:12" x14ac:dyDescent="0.2">
      <c r="A996" s="72" t="s">
        <v>2271</v>
      </c>
      <c r="B996" s="66" t="s">
        <v>2272</v>
      </c>
      <c r="C996" s="67">
        <v>47</v>
      </c>
      <c r="D996" s="67" t="s">
        <v>340</v>
      </c>
      <c r="E996" s="71">
        <v>8.5209379639716004E-2</v>
      </c>
      <c r="F996" s="68">
        <v>11.1238532110092</v>
      </c>
      <c r="G996" s="71">
        <v>0.24888697693106601</v>
      </c>
      <c r="H996" s="68">
        <v>35.607798165137602</v>
      </c>
      <c r="I996" s="71">
        <v>3.5965079000312801E-3</v>
      </c>
      <c r="J996" s="68">
        <v>28.096330275229398</v>
      </c>
      <c r="K996" s="71">
        <v>3.1446540880503198E-3</v>
      </c>
      <c r="L996" s="68">
        <v>28.841743119266098</v>
      </c>
    </row>
    <row r="997" spans="1:12" x14ac:dyDescent="0.2">
      <c r="A997" s="72" t="s">
        <v>2273</v>
      </c>
      <c r="B997" s="66" t="s">
        <v>2274</v>
      </c>
      <c r="C997" s="67">
        <v>47</v>
      </c>
      <c r="D997" s="67" t="s">
        <v>340</v>
      </c>
      <c r="E997" s="71">
        <v>9.4755587349482098E-2</v>
      </c>
      <c r="F997" s="68">
        <v>23.107798165137599</v>
      </c>
      <c r="G997" s="71">
        <v>0.26252426576492</v>
      </c>
      <c r="H997" s="68">
        <v>67.660550458715605</v>
      </c>
      <c r="I997" s="71">
        <v>2.1742496283526699E-2</v>
      </c>
      <c r="J997" s="68">
        <v>63.302752293578003</v>
      </c>
      <c r="K997" s="71">
        <v>0</v>
      </c>
      <c r="L997" s="68">
        <v>24.827981651376099</v>
      </c>
    </row>
    <row r="998" spans="1:12" x14ac:dyDescent="0.2">
      <c r="A998" s="72" t="s">
        <v>2275</v>
      </c>
      <c r="B998" s="66" t="s">
        <v>2276</v>
      </c>
      <c r="C998" s="67">
        <v>52</v>
      </c>
      <c r="D998" s="67" t="s">
        <v>340</v>
      </c>
      <c r="E998" s="71">
        <v>8.6400802596747706E-2</v>
      </c>
      <c r="F998" s="68">
        <v>12.9587155963303</v>
      </c>
      <c r="G998" s="71">
        <v>0.24929834445159901</v>
      </c>
      <c r="H998" s="68">
        <v>37.098623853211002</v>
      </c>
      <c r="I998" s="71">
        <v>9.9040633386437201E-3</v>
      </c>
      <c r="J998" s="68">
        <v>48.050458715596299</v>
      </c>
      <c r="K998" s="71">
        <v>0</v>
      </c>
      <c r="L998" s="68">
        <v>24.827981651376099</v>
      </c>
    </row>
    <row r="999" spans="1:12" x14ac:dyDescent="0.2">
      <c r="A999" s="72" t="s">
        <v>2277</v>
      </c>
      <c r="B999" s="66" t="s">
        <v>2278</v>
      </c>
      <c r="C999" s="67">
        <v>52</v>
      </c>
      <c r="D999" s="67" t="s">
        <v>340</v>
      </c>
      <c r="E999" s="71">
        <v>8.5359374968957E-2</v>
      </c>
      <c r="F999" s="68">
        <v>11.410550458715599</v>
      </c>
      <c r="G999" s="71">
        <v>0.25</v>
      </c>
      <c r="H999" s="68">
        <v>55.7912844036697</v>
      </c>
      <c r="I999" s="71">
        <v>6.0781249068710703E-3</v>
      </c>
      <c r="J999" s="68">
        <v>38.589449541284402</v>
      </c>
      <c r="K999" s="71">
        <v>0</v>
      </c>
      <c r="L999" s="68">
        <v>24.827981651376099</v>
      </c>
    </row>
    <row r="1000" spans="1:12" x14ac:dyDescent="0.2">
      <c r="A1000" s="72" t="s">
        <v>2279</v>
      </c>
      <c r="B1000" s="66" t="s">
        <v>2280</v>
      </c>
      <c r="C1000" s="67">
        <v>52</v>
      </c>
      <c r="D1000" s="67" t="s">
        <v>340</v>
      </c>
      <c r="E1000" s="71">
        <v>8.6410289852700703E-2</v>
      </c>
      <c r="F1000" s="68">
        <v>13.0160550458716</v>
      </c>
      <c r="G1000" s="71">
        <v>0.25078059137602599</v>
      </c>
      <c r="H1000" s="68">
        <v>56.938073394495397</v>
      </c>
      <c r="I1000" s="71">
        <v>8.4502781820756708E-3</v>
      </c>
      <c r="J1000" s="68">
        <v>44.610091743119298</v>
      </c>
      <c r="K1000" s="71">
        <v>0</v>
      </c>
      <c r="L1000" s="68">
        <v>24.827981651376099</v>
      </c>
    </row>
    <row r="1001" spans="1:12" x14ac:dyDescent="0.2">
      <c r="A1001" s="72" t="s">
        <v>2281</v>
      </c>
      <c r="B1001" s="66" t="s">
        <v>2282</v>
      </c>
      <c r="C1001" s="67">
        <v>52</v>
      </c>
      <c r="D1001" s="67" t="s">
        <v>340</v>
      </c>
      <c r="E1001" s="71">
        <v>0.10999458265896001</v>
      </c>
      <c r="F1001" s="68">
        <v>36.0091743119266</v>
      </c>
      <c r="G1001" s="71">
        <v>0.30650390294605201</v>
      </c>
      <c r="H1001" s="68">
        <v>82.167431192660501</v>
      </c>
      <c r="I1001" s="71">
        <v>2.34798450308282E-2</v>
      </c>
      <c r="J1001" s="68">
        <v>64.621559633027502</v>
      </c>
      <c r="K1001" s="71">
        <v>0</v>
      </c>
      <c r="L1001" s="68">
        <v>24.827981651376099</v>
      </c>
    </row>
    <row r="1002" spans="1:12" x14ac:dyDescent="0.2">
      <c r="A1002" s="72" t="s">
        <v>2283</v>
      </c>
      <c r="B1002" s="66" t="s">
        <v>2284</v>
      </c>
      <c r="C1002" s="67">
        <v>52</v>
      </c>
      <c r="D1002" s="67" t="s">
        <v>340</v>
      </c>
      <c r="E1002" s="71">
        <v>9.7574453143397605E-2</v>
      </c>
      <c r="F1002" s="68">
        <v>25.630733944954098</v>
      </c>
      <c r="G1002" s="71">
        <v>0.26538391587438398</v>
      </c>
      <c r="H1002" s="68">
        <v>68.922018348623894</v>
      </c>
      <c r="I1002" s="71">
        <v>2.7339443555808401E-2</v>
      </c>
      <c r="J1002" s="68">
        <v>67.717889908256893</v>
      </c>
      <c r="K1002" s="71">
        <v>0</v>
      </c>
      <c r="L1002" s="68">
        <v>24.827981651376099</v>
      </c>
    </row>
    <row r="1003" spans="1:12" x14ac:dyDescent="0.2">
      <c r="A1003" s="72" t="s">
        <v>2285</v>
      </c>
      <c r="B1003" s="66" t="s">
        <v>2286</v>
      </c>
      <c r="C1003" s="67">
        <v>52</v>
      </c>
      <c r="D1003" s="67" t="s">
        <v>340</v>
      </c>
      <c r="E1003" s="71">
        <v>8.9655985252578702E-2</v>
      </c>
      <c r="F1003" s="68">
        <v>17.201834862385301</v>
      </c>
      <c r="G1003" s="71">
        <v>0.249999999850261</v>
      </c>
      <c r="H1003" s="68">
        <v>44.323394495412799</v>
      </c>
      <c r="I1003" s="71">
        <v>1.89679559074756E-2</v>
      </c>
      <c r="J1003" s="68">
        <v>60.321100917431203</v>
      </c>
      <c r="K1003" s="71">
        <v>0</v>
      </c>
      <c r="L1003" s="68">
        <v>24.827981651376099</v>
      </c>
    </row>
    <row r="1004" spans="1:12" x14ac:dyDescent="0.2">
      <c r="A1004" s="72" t="s">
        <v>1140</v>
      </c>
      <c r="B1004" s="66" t="s">
        <v>2287</v>
      </c>
      <c r="C1004" s="67">
        <v>52</v>
      </c>
      <c r="D1004" s="67" t="s">
        <v>340</v>
      </c>
      <c r="E1004" s="71">
        <v>8.7588592460079495E-2</v>
      </c>
      <c r="F1004" s="68">
        <v>14.9082568807339</v>
      </c>
      <c r="G1004" s="71">
        <v>0.247917384579353</v>
      </c>
      <c r="H1004" s="68">
        <v>31.938073394495401</v>
      </c>
      <c r="I1004" s="71">
        <v>1.4848392800885801E-2</v>
      </c>
      <c r="J1004" s="68">
        <v>55.676605504587201</v>
      </c>
      <c r="K1004" s="71">
        <v>0</v>
      </c>
      <c r="L1004" s="68">
        <v>24.827981651376099</v>
      </c>
    </row>
    <row r="1005" spans="1:12" x14ac:dyDescent="0.2">
      <c r="A1005" s="72" t="s">
        <v>2288</v>
      </c>
      <c r="B1005" s="66" t="s">
        <v>2289</v>
      </c>
      <c r="C1005" s="67">
        <v>52</v>
      </c>
      <c r="D1005" s="67" t="s">
        <v>340</v>
      </c>
      <c r="E1005" s="71">
        <v>9.9188303680065398E-2</v>
      </c>
      <c r="F1005" s="68">
        <v>27.293577981651399</v>
      </c>
      <c r="G1005" s="71">
        <v>0.24093215293595799</v>
      </c>
      <c r="H1005" s="68">
        <v>24.7133027522936</v>
      </c>
      <c r="I1005" s="71">
        <v>5.66327581042382E-2</v>
      </c>
      <c r="J1005" s="68">
        <v>79.7591743119266</v>
      </c>
      <c r="K1005" s="71">
        <v>0</v>
      </c>
      <c r="L1005" s="68">
        <v>24.827981651376099</v>
      </c>
    </row>
    <row r="1006" spans="1:12" x14ac:dyDescent="0.2">
      <c r="A1006" s="72" t="s">
        <v>2290</v>
      </c>
      <c r="B1006" s="66" t="s">
        <v>2291</v>
      </c>
      <c r="C1006" s="67">
        <v>52</v>
      </c>
      <c r="D1006" s="67" t="s">
        <v>340</v>
      </c>
      <c r="E1006" s="71">
        <v>7.9855501660611505E-2</v>
      </c>
      <c r="F1006" s="68">
        <v>6.1926605504587204</v>
      </c>
      <c r="G1006" s="71">
        <v>0.228785338572769</v>
      </c>
      <c r="H1006" s="68">
        <v>18.176605504587201</v>
      </c>
      <c r="I1006" s="71">
        <v>1.07811664090651E-2</v>
      </c>
      <c r="J1006" s="68">
        <v>49.5412844036697</v>
      </c>
      <c r="K1006" s="71">
        <v>0</v>
      </c>
      <c r="L1006" s="68">
        <v>24.827981651376099</v>
      </c>
    </row>
    <row r="1007" spans="1:12" x14ac:dyDescent="0.2">
      <c r="A1007" s="72" t="s">
        <v>2038</v>
      </c>
      <c r="B1007" s="66" t="s">
        <v>2292</v>
      </c>
      <c r="C1007" s="67">
        <v>52</v>
      </c>
      <c r="D1007" s="67" t="s">
        <v>340</v>
      </c>
      <c r="E1007" s="71">
        <v>9.1636573450957395E-2</v>
      </c>
      <c r="F1007" s="68">
        <v>20.068807339449499</v>
      </c>
      <c r="G1007" s="71">
        <v>0.27162003750068697</v>
      </c>
      <c r="H1007" s="68">
        <v>71.788990825688103</v>
      </c>
      <c r="I1007" s="71">
        <v>3.2896828521853799E-3</v>
      </c>
      <c r="J1007" s="68">
        <v>25.802752293577999</v>
      </c>
      <c r="K1007" s="71">
        <v>0</v>
      </c>
      <c r="L1007" s="68">
        <v>24.827981651376099</v>
      </c>
    </row>
    <row r="1008" spans="1:12" x14ac:dyDescent="0.2">
      <c r="A1008" s="72" t="s">
        <v>2293</v>
      </c>
      <c r="B1008" s="66" t="s">
        <v>2294</v>
      </c>
      <c r="C1008" s="67">
        <v>52</v>
      </c>
      <c r="D1008" s="67" t="s">
        <v>340</v>
      </c>
      <c r="E1008" s="71">
        <v>6.42348879610663E-2</v>
      </c>
      <c r="F1008" s="68">
        <v>3.55504587155963</v>
      </c>
      <c r="G1008" s="71">
        <v>0.177258994890272</v>
      </c>
      <c r="H1008" s="68">
        <v>10.6077981651376</v>
      </c>
      <c r="I1008" s="71">
        <v>1.54456689929267E-2</v>
      </c>
      <c r="J1008" s="68">
        <v>56.192660550458697</v>
      </c>
      <c r="K1008" s="71">
        <v>0</v>
      </c>
      <c r="L1008" s="68">
        <v>24.827981651376099</v>
      </c>
    </row>
    <row r="1009" spans="1:12" x14ac:dyDescent="0.2">
      <c r="A1009" s="72" t="s">
        <v>2295</v>
      </c>
      <c r="B1009" s="66" t="s">
        <v>2296</v>
      </c>
      <c r="C1009" s="67">
        <v>50</v>
      </c>
      <c r="D1009" s="67" t="s">
        <v>340</v>
      </c>
      <c r="E1009" s="71">
        <v>0.118428938232915</v>
      </c>
      <c r="F1009" s="68">
        <v>42.889908256880702</v>
      </c>
      <c r="G1009" s="71">
        <v>0.27629829779867898</v>
      </c>
      <c r="H1009" s="68">
        <v>73.5091743119266</v>
      </c>
      <c r="I1009" s="71">
        <v>3.51681878686E-3</v>
      </c>
      <c r="J1009" s="68">
        <v>27.408256880733902</v>
      </c>
      <c r="K1009" s="71">
        <v>7.5471698113207503E-2</v>
      </c>
      <c r="L1009" s="68">
        <v>47.649082568807302</v>
      </c>
    </row>
    <row r="1010" spans="1:12" x14ac:dyDescent="0.2">
      <c r="A1010" s="72" t="s">
        <v>2297</v>
      </c>
      <c r="B1010" s="66" t="s">
        <v>2298</v>
      </c>
      <c r="C1010" s="67">
        <v>51</v>
      </c>
      <c r="D1010" s="67" t="s">
        <v>340</v>
      </c>
      <c r="E1010" s="71">
        <v>0.121047622706474</v>
      </c>
      <c r="F1010" s="68">
        <v>44.954128440367001</v>
      </c>
      <c r="G1010" s="71">
        <v>0.27950830597785298</v>
      </c>
      <c r="H1010" s="68">
        <v>74.770642201834903</v>
      </c>
      <c r="I1010" s="71">
        <v>1.44521722044637E-2</v>
      </c>
      <c r="J1010" s="68">
        <v>55.2178899082569</v>
      </c>
      <c r="K1010" s="71">
        <v>6.9182389937106903E-2</v>
      </c>
      <c r="L1010" s="68">
        <v>46.330275229357802</v>
      </c>
    </row>
    <row r="1011" spans="1:12" x14ac:dyDescent="0.2">
      <c r="A1011" s="72" t="s">
        <v>2299</v>
      </c>
      <c r="B1011" s="66" t="s">
        <v>2300</v>
      </c>
      <c r="C1011" s="67">
        <v>51</v>
      </c>
      <c r="D1011" s="67" t="s">
        <v>340</v>
      </c>
      <c r="E1011" s="71">
        <v>0.12475249036578701</v>
      </c>
      <c r="F1011" s="68">
        <v>47.706422018348597</v>
      </c>
      <c r="G1011" s="71">
        <v>0.33077619356842702</v>
      </c>
      <c r="H1011" s="68">
        <v>85.951834862385297</v>
      </c>
      <c r="I1011" s="71">
        <v>2.6007743842792301E-3</v>
      </c>
      <c r="J1011" s="68">
        <v>21.444954128440401</v>
      </c>
      <c r="K1011" s="71">
        <v>4.08805031446541E-2</v>
      </c>
      <c r="L1011" s="68">
        <v>40.711009174311897</v>
      </c>
    </row>
    <row r="1012" spans="1:12" x14ac:dyDescent="0.2">
      <c r="A1012" s="72" t="s">
        <v>2301</v>
      </c>
      <c r="B1012" s="66" t="s">
        <v>2302</v>
      </c>
      <c r="C1012" s="67">
        <v>50</v>
      </c>
      <c r="D1012" s="67" t="s">
        <v>340</v>
      </c>
      <c r="E1012" s="71">
        <v>0.11926863609772601</v>
      </c>
      <c r="F1012" s="68">
        <v>43.807339449541303</v>
      </c>
      <c r="G1012" s="71">
        <v>0.25</v>
      </c>
      <c r="H1012" s="68">
        <v>55.7912844036697</v>
      </c>
      <c r="I1012" s="71">
        <v>4.1768172444120101E-2</v>
      </c>
      <c r="J1012" s="68">
        <v>74.082568807339499</v>
      </c>
      <c r="K1012" s="71">
        <v>6.6037735849056603E-2</v>
      </c>
      <c r="L1012" s="68">
        <v>45.584862385321102</v>
      </c>
    </row>
    <row r="1013" spans="1:12" x14ac:dyDescent="0.2">
      <c r="A1013" s="72" t="s">
        <v>2303</v>
      </c>
      <c r="B1013" s="66" t="s">
        <v>2304</v>
      </c>
      <c r="C1013" s="67">
        <v>51</v>
      </c>
      <c r="D1013" s="67" t="s">
        <v>340</v>
      </c>
      <c r="E1013" s="71">
        <v>0.110513372466345</v>
      </c>
      <c r="F1013" s="68">
        <v>36.410550458715598</v>
      </c>
      <c r="G1013" s="71">
        <v>0.25461765792390101</v>
      </c>
      <c r="H1013" s="68">
        <v>61.353211009174302</v>
      </c>
      <c r="I1013" s="71">
        <v>1.0884723626077199E-2</v>
      </c>
      <c r="J1013" s="68">
        <v>49.827981651376099</v>
      </c>
      <c r="K1013" s="71">
        <v>6.6037735849056603E-2</v>
      </c>
      <c r="L1013" s="68">
        <v>45.584862385321102</v>
      </c>
    </row>
    <row r="1014" spans="1:12" x14ac:dyDescent="0.2">
      <c r="A1014" s="72" t="s">
        <v>2305</v>
      </c>
      <c r="B1014" s="66" t="s">
        <v>2306</v>
      </c>
      <c r="C1014" s="67">
        <v>51</v>
      </c>
      <c r="D1014" s="67" t="s">
        <v>340</v>
      </c>
      <c r="E1014" s="71">
        <v>0.110760682841532</v>
      </c>
      <c r="F1014" s="68">
        <v>36.697247706421997</v>
      </c>
      <c r="G1014" s="71">
        <v>0.25</v>
      </c>
      <c r="H1014" s="68">
        <v>55.7912844036697</v>
      </c>
      <c r="I1014" s="71">
        <v>5.2104223528659196E-4</v>
      </c>
      <c r="J1014" s="68">
        <v>6.6513761467889898</v>
      </c>
      <c r="K1014" s="71">
        <v>8.17610062893082E-2</v>
      </c>
      <c r="L1014" s="68">
        <v>49.197247706421997</v>
      </c>
    </row>
    <row r="1015" spans="1:12" x14ac:dyDescent="0.2">
      <c r="A1015" s="72" t="s">
        <v>2307</v>
      </c>
      <c r="B1015" s="66" t="s">
        <v>2308</v>
      </c>
      <c r="C1015" s="67">
        <v>51</v>
      </c>
      <c r="D1015" s="67" t="s">
        <v>340</v>
      </c>
      <c r="E1015" s="71">
        <v>0.157946466567986</v>
      </c>
      <c r="F1015" s="68">
        <v>64.220183486238497</v>
      </c>
      <c r="G1015" s="71">
        <v>0.25</v>
      </c>
      <c r="H1015" s="68">
        <v>55.7912844036697</v>
      </c>
      <c r="I1015" s="71">
        <v>5.6895945238517702E-4</v>
      </c>
      <c r="J1015" s="68">
        <v>7.5688073394495401</v>
      </c>
      <c r="K1015" s="71">
        <v>0.223270440251572</v>
      </c>
      <c r="L1015" s="68">
        <v>75.344036697247702</v>
      </c>
    </row>
    <row r="1016" spans="1:12" x14ac:dyDescent="0.2">
      <c r="A1016" s="72" t="s">
        <v>2309</v>
      </c>
      <c r="B1016" s="66" t="s">
        <v>2310</v>
      </c>
      <c r="C1016" s="67">
        <v>51</v>
      </c>
      <c r="D1016" s="67" t="s">
        <v>340</v>
      </c>
      <c r="E1016" s="71">
        <v>0.113619411374504</v>
      </c>
      <c r="F1016" s="68">
        <v>39.2775229357798</v>
      </c>
      <c r="G1016" s="71">
        <v>0.25</v>
      </c>
      <c r="H1016" s="68">
        <v>55.7912844036697</v>
      </c>
      <c r="I1016" s="71">
        <v>2.80791965810281E-3</v>
      </c>
      <c r="J1016" s="68">
        <v>22.993119266055</v>
      </c>
      <c r="K1016" s="71">
        <v>8.8050314465408799E-2</v>
      </c>
      <c r="L1016" s="68">
        <v>51.089449541284402</v>
      </c>
    </row>
    <row r="1017" spans="1:12" x14ac:dyDescent="0.2">
      <c r="A1017" s="72" t="s">
        <v>2311</v>
      </c>
      <c r="B1017" s="66" t="s">
        <v>2312</v>
      </c>
      <c r="C1017" s="67">
        <v>51</v>
      </c>
      <c r="D1017" s="67" t="s">
        <v>340</v>
      </c>
      <c r="E1017" s="71">
        <v>0.107169986762358</v>
      </c>
      <c r="F1017" s="68">
        <v>33.715596330275197</v>
      </c>
      <c r="G1017" s="71">
        <v>0.26722086542676399</v>
      </c>
      <c r="H1017" s="68">
        <v>69.896788990825698</v>
      </c>
      <c r="I1017" s="71">
        <v>3.9746294515049397E-3</v>
      </c>
      <c r="J1017" s="68">
        <v>29.9885321100917</v>
      </c>
      <c r="K1017" s="71">
        <v>5.0314465408804999E-2</v>
      </c>
      <c r="L1017" s="68">
        <v>42.889908256880702</v>
      </c>
    </row>
    <row r="1018" spans="1:12" x14ac:dyDescent="0.2">
      <c r="A1018" s="72" t="s">
        <v>2313</v>
      </c>
      <c r="B1018" s="66" t="s">
        <v>2314</v>
      </c>
      <c r="C1018" s="67">
        <v>51</v>
      </c>
      <c r="D1018" s="67" t="s">
        <v>340</v>
      </c>
      <c r="E1018" s="71">
        <v>0.103212010053534</v>
      </c>
      <c r="F1018" s="68">
        <v>30.389908256880702</v>
      </c>
      <c r="G1018" s="71">
        <v>0.257827666103075</v>
      </c>
      <c r="H1018" s="68">
        <v>64.564220183486199</v>
      </c>
      <c r="I1018" s="71">
        <v>1.49389864872243E-3</v>
      </c>
      <c r="J1018" s="68">
        <v>14.678899082568799</v>
      </c>
      <c r="K1018" s="71">
        <v>5.0314465408804999E-2</v>
      </c>
      <c r="L1018" s="68">
        <v>42.889908256880702</v>
      </c>
    </row>
    <row r="1019" spans="1:12" x14ac:dyDescent="0.2">
      <c r="A1019" s="72" t="s">
        <v>2315</v>
      </c>
      <c r="B1019" s="66" t="s">
        <v>2316</v>
      </c>
      <c r="C1019" s="67">
        <v>51</v>
      </c>
      <c r="D1019" s="67" t="s">
        <v>340</v>
      </c>
      <c r="E1019" s="71">
        <v>0.13331454743198801</v>
      </c>
      <c r="F1019" s="68">
        <v>53.669724770642198</v>
      </c>
      <c r="G1019" s="71">
        <v>0.339235393575052</v>
      </c>
      <c r="H1019" s="68">
        <v>87.098623853210995</v>
      </c>
      <c r="I1019" s="71">
        <v>9.5982104795697099E-4</v>
      </c>
      <c r="J1019" s="68">
        <v>10.3784403669725</v>
      </c>
      <c r="K1019" s="71">
        <v>5.9748427672956003E-2</v>
      </c>
      <c r="L1019" s="68">
        <v>44.667431192660601</v>
      </c>
    </row>
    <row r="1020" spans="1:12" x14ac:dyDescent="0.2">
      <c r="A1020" s="72" t="s">
        <v>2317</v>
      </c>
      <c r="B1020" s="66" t="s">
        <v>2318</v>
      </c>
      <c r="C1020" s="67">
        <v>51</v>
      </c>
      <c r="D1020" s="67" t="s">
        <v>340</v>
      </c>
      <c r="E1020" s="71">
        <v>9.8958045165764397E-2</v>
      </c>
      <c r="F1020" s="68">
        <v>26.949541284403701</v>
      </c>
      <c r="G1020" s="71">
        <v>0.25923531584780202</v>
      </c>
      <c r="H1020" s="68">
        <v>65.4816513761468</v>
      </c>
      <c r="I1020" s="71">
        <v>3.0476246809376401E-3</v>
      </c>
      <c r="J1020" s="68">
        <v>24.2545871559633</v>
      </c>
      <c r="K1020" s="71">
        <v>3.45911949685535E-2</v>
      </c>
      <c r="L1020" s="68">
        <v>39.506880733945003</v>
      </c>
    </row>
    <row r="1021" spans="1:12" x14ac:dyDescent="0.2">
      <c r="A1021" s="72" t="s">
        <v>2319</v>
      </c>
      <c r="B1021" s="66" t="s">
        <v>2320</v>
      </c>
      <c r="C1021" s="67">
        <v>51</v>
      </c>
      <c r="D1021" s="67" t="s">
        <v>340</v>
      </c>
      <c r="E1021" s="71">
        <v>0.165013339565353</v>
      </c>
      <c r="F1021" s="68">
        <v>66.513761467889907</v>
      </c>
      <c r="G1021" s="71">
        <v>0.25</v>
      </c>
      <c r="H1021" s="68">
        <v>55.7912844036697</v>
      </c>
      <c r="I1021" s="71">
        <v>1.7338894634586601E-3</v>
      </c>
      <c r="J1021" s="68">
        <v>16.628440366972502</v>
      </c>
      <c r="K1021" s="71">
        <v>0.2433061292326</v>
      </c>
      <c r="L1021" s="68">
        <v>77.408256880733902</v>
      </c>
    </row>
    <row r="1022" spans="1:12" x14ac:dyDescent="0.2">
      <c r="A1022" s="72" t="s">
        <v>2321</v>
      </c>
      <c r="B1022" s="66" t="s">
        <v>2322</v>
      </c>
      <c r="C1022" s="67">
        <v>51</v>
      </c>
      <c r="D1022" s="67" t="s">
        <v>340</v>
      </c>
      <c r="E1022" s="71">
        <v>0.126512386306353</v>
      </c>
      <c r="F1022" s="68">
        <v>48.9678899082569</v>
      </c>
      <c r="G1022" s="71">
        <v>0.246127878658466</v>
      </c>
      <c r="H1022" s="68">
        <v>29.185779816513801</v>
      </c>
      <c r="I1022" s="71">
        <v>1.6604410975336201E-4</v>
      </c>
      <c r="J1022" s="68">
        <v>3.78440366972477</v>
      </c>
      <c r="K1022" s="71">
        <v>0.133243236150839</v>
      </c>
      <c r="L1022" s="68">
        <v>62.672018348623901</v>
      </c>
    </row>
    <row r="1023" spans="1:12" x14ac:dyDescent="0.2">
      <c r="A1023" s="72" t="s">
        <v>2323</v>
      </c>
      <c r="B1023" s="66" t="s">
        <v>2324</v>
      </c>
      <c r="C1023" s="67">
        <v>51</v>
      </c>
      <c r="D1023" s="67" t="s">
        <v>340</v>
      </c>
      <c r="E1023" s="71">
        <v>0.20525441861265201</v>
      </c>
      <c r="F1023" s="68">
        <v>79.128440366972498</v>
      </c>
      <c r="G1023" s="71">
        <v>0.24545982259663901</v>
      </c>
      <c r="H1023" s="68">
        <v>28.2683486238532</v>
      </c>
      <c r="I1023" s="71">
        <v>4.3376033980984699E-5</v>
      </c>
      <c r="J1023" s="68">
        <v>1.8922018348623899</v>
      </c>
      <c r="K1023" s="71">
        <v>0.37026005720733701</v>
      </c>
      <c r="L1023" s="68">
        <v>89.048165137614703</v>
      </c>
    </row>
    <row r="1024" spans="1:12" x14ac:dyDescent="0.2">
      <c r="A1024" s="72" t="s">
        <v>2325</v>
      </c>
      <c r="B1024" s="66" t="s">
        <v>2326</v>
      </c>
      <c r="C1024" s="67">
        <v>51</v>
      </c>
      <c r="D1024" s="67" t="s">
        <v>340</v>
      </c>
      <c r="E1024" s="71">
        <v>0.184633642149552</v>
      </c>
      <c r="F1024" s="68">
        <v>73.279816513761503</v>
      </c>
      <c r="G1024" s="71">
        <v>0.26214117447221902</v>
      </c>
      <c r="H1024" s="68">
        <v>67.201834862385297</v>
      </c>
      <c r="I1024" s="71">
        <v>7.57311959918273E-3</v>
      </c>
      <c r="J1024" s="68">
        <v>43.061926605504603</v>
      </c>
      <c r="K1024" s="71">
        <v>0.284186632377254</v>
      </c>
      <c r="L1024" s="68">
        <v>81.708715596330293</v>
      </c>
    </row>
    <row r="1025" spans="1:12" x14ac:dyDescent="0.2">
      <c r="A1025" s="72" t="s">
        <v>2327</v>
      </c>
      <c r="B1025" s="66" t="s">
        <v>2328</v>
      </c>
      <c r="C1025" s="67">
        <v>51</v>
      </c>
      <c r="D1025" s="67" t="s">
        <v>340</v>
      </c>
      <c r="E1025" s="71">
        <v>0.12553568075898999</v>
      </c>
      <c r="F1025" s="68">
        <v>48.337155963302799</v>
      </c>
      <c r="G1025" s="71">
        <v>0.25</v>
      </c>
      <c r="H1025" s="68">
        <v>55.7912844036697</v>
      </c>
      <c r="I1025" s="71">
        <v>3.9655328430079203E-3</v>
      </c>
      <c r="J1025" s="68">
        <v>29.931192660550501</v>
      </c>
      <c r="K1025" s="71">
        <v>0.122641509433962</v>
      </c>
      <c r="L1025" s="68">
        <v>60.951834862385297</v>
      </c>
    </row>
    <row r="1026" spans="1:12" x14ac:dyDescent="0.2">
      <c r="A1026" s="72" t="s">
        <v>2329</v>
      </c>
      <c r="B1026" s="66" t="s">
        <v>2330</v>
      </c>
      <c r="C1026" s="67">
        <v>51</v>
      </c>
      <c r="D1026" s="67" t="s">
        <v>340</v>
      </c>
      <c r="E1026" s="71">
        <v>0.117905901344563</v>
      </c>
      <c r="F1026" s="68">
        <v>42.2591743119266</v>
      </c>
      <c r="G1026" s="71">
        <v>0.25</v>
      </c>
      <c r="H1026" s="68">
        <v>55.7912844036697</v>
      </c>
      <c r="I1026" s="71">
        <v>9.3780813921801303E-3</v>
      </c>
      <c r="J1026" s="68">
        <v>47.075688073394502</v>
      </c>
      <c r="K1026" s="71">
        <v>9.4339622641509496E-2</v>
      </c>
      <c r="L1026" s="68">
        <v>52.9816513761468</v>
      </c>
    </row>
    <row r="1027" spans="1:12" x14ac:dyDescent="0.2">
      <c r="A1027" s="72" t="s">
        <v>2331</v>
      </c>
      <c r="B1027" s="66" t="s">
        <v>2332</v>
      </c>
      <c r="C1027" s="67">
        <v>51</v>
      </c>
      <c r="D1027" s="67" t="s">
        <v>340</v>
      </c>
      <c r="E1027" s="71">
        <v>0.18141449399362899</v>
      </c>
      <c r="F1027" s="68">
        <v>72.133027522935805</v>
      </c>
      <c r="G1027" s="71">
        <v>0.26033618222016203</v>
      </c>
      <c r="H1027" s="68">
        <v>66.227064220183493</v>
      </c>
      <c r="I1027" s="71">
        <v>2.8653214715232099E-3</v>
      </c>
      <c r="J1027" s="68">
        <v>23.165137614678901</v>
      </c>
      <c r="K1027" s="71">
        <v>0.28104197828920302</v>
      </c>
      <c r="L1027" s="68">
        <v>81.077981651376106</v>
      </c>
    </row>
    <row r="1028" spans="1:12" x14ac:dyDescent="0.2">
      <c r="A1028" s="72" t="s">
        <v>2333</v>
      </c>
      <c r="B1028" s="66" t="s">
        <v>2334</v>
      </c>
      <c r="C1028" s="67">
        <v>52</v>
      </c>
      <c r="D1028" s="67" t="s">
        <v>340</v>
      </c>
      <c r="E1028" s="71">
        <v>9.0968269932645604E-2</v>
      </c>
      <c r="F1028" s="68">
        <v>19.2087155963303</v>
      </c>
      <c r="G1028" s="71">
        <v>0.25078059137602599</v>
      </c>
      <c r="H1028" s="68">
        <v>56.938073394495397</v>
      </c>
      <c r="I1028" s="71">
        <v>3.2562938936083799E-3</v>
      </c>
      <c r="J1028" s="68">
        <v>25.630733944954098</v>
      </c>
      <c r="K1028" s="71">
        <v>1.88679245283019E-2</v>
      </c>
      <c r="L1028" s="68">
        <v>36.123853211009198</v>
      </c>
    </row>
    <row r="1029" spans="1:12" x14ac:dyDescent="0.2">
      <c r="A1029" s="72" t="s">
        <v>774</v>
      </c>
      <c r="B1029" s="66" t="s">
        <v>2335</v>
      </c>
      <c r="C1029" s="67">
        <v>52</v>
      </c>
      <c r="D1029" s="67" t="s">
        <v>340</v>
      </c>
      <c r="E1029" s="71">
        <v>0.223033390058061</v>
      </c>
      <c r="F1029" s="68">
        <v>85.550458715596307</v>
      </c>
      <c r="G1029" s="71">
        <v>0.50391512998840204</v>
      </c>
      <c r="H1029" s="68">
        <v>94.954128440367001</v>
      </c>
      <c r="I1029" s="71">
        <v>0.130593845217227</v>
      </c>
      <c r="J1029" s="68">
        <v>91.341743119266098</v>
      </c>
      <c r="K1029" s="71">
        <v>3.45911949685535E-2</v>
      </c>
      <c r="L1029" s="68">
        <v>39.506880733945003</v>
      </c>
    </row>
    <row r="1030" spans="1:12" x14ac:dyDescent="0.2">
      <c r="A1030" s="72" t="s">
        <v>2336</v>
      </c>
      <c r="B1030" s="66" t="s">
        <v>2337</v>
      </c>
      <c r="C1030" s="67">
        <v>52</v>
      </c>
      <c r="D1030" s="67" t="s">
        <v>340</v>
      </c>
      <c r="E1030" s="71">
        <v>9.0285214775269601E-2</v>
      </c>
      <c r="F1030" s="68">
        <v>18.2912844036697</v>
      </c>
      <c r="G1030" s="71">
        <v>0.25</v>
      </c>
      <c r="H1030" s="68">
        <v>55.7912844036697</v>
      </c>
      <c r="I1030" s="71">
        <v>1.9877197975069899E-3</v>
      </c>
      <c r="J1030" s="68">
        <v>18.061926605504599</v>
      </c>
      <c r="K1030" s="71">
        <v>1.88679245283019E-2</v>
      </c>
      <c r="L1030" s="68">
        <v>36.123853211009198</v>
      </c>
    </row>
    <row r="1031" spans="1:12" x14ac:dyDescent="0.2">
      <c r="A1031" s="72" t="s">
        <v>2338</v>
      </c>
      <c r="B1031" s="66" t="s">
        <v>2339</v>
      </c>
      <c r="C1031" s="67">
        <v>51</v>
      </c>
      <c r="D1031" s="67" t="s">
        <v>340</v>
      </c>
      <c r="E1031" s="71">
        <v>0.130001262950421</v>
      </c>
      <c r="F1031" s="68">
        <v>51.433486238532097</v>
      </c>
      <c r="G1031" s="71">
        <v>0.233691503116045</v>
      </c>
      <c r="H1031" s="68">
        <v>20.126146788990798</v>
      </c>
      <c r="I1031" s="71">
        <v>2.7381468125155801E-2</v>
      </c>
      <c r="J1031" s="68">
        <v>67.775229357798196</v>
      </c>
      <c r="K1031" s="71">
        <v>0.128930817610063</v>
      </c>
      <c r="L1031" s="68">
        <v>62.155963302752298</v>
      </c>
    </row>
    <row r="1032" spans="1:12" x14ac:dyDescent="0.2">
      <c r="A1032" s="72" t="s">
        <v>2340</v>
      </c>
      <c r="B1032" s="66" t="s">
        <v>2341</v>
      </c>
      <c r="C1032" s="67">
        <v>52</v>
      </c>
      <c r="D1032" s="67" t="s">
        <v>340</v>
      </c>
      <c r="E1032" s="71">
        <v>9.1429972262520101E-2</v>
      </c>
      <c r="F1032" s="68">
        <v>19.839449541284399</v>
      </c>
      <c r="G1032" s="71">
        <v>0.25</v>
      </c>
      <c r="H1032" s="68">
        <v>55.7912844036697</v>
      </c>
      <c r="I1032" s="71">
        <v>8.5666463473086808E-3</v>
      </c>
      <c r="J1032" s="68">
        <v>44.896788990825698</v>
      </c>
      <c r="K1032" s="71">
        <v>1.57232704402516E-2</v>
      </c>
      <c r="L1032" s="68">
        <v>34.862385321100902</v>
      </c>
    </row>
    <row r="1033" spans="1:12" x14ac:dyDescent="0.2">
      <c r="A1033" s="72" t="s">
        <v>2342</v>
      </c>
      <c r="B1033" s="66" t="s">
        <v>2343</v>
      </c>
      <c r="C1033" s="67">
        <v>52</v>
      </c>
      <c r="D1033" s="67" t="s">
        <v>340</v>
      </c>
      <c r="E1033" s="71">
        <v>9.7215585830421905E-2</v>
      </c>
      <c r="F1033" s="68">
        <v>25.4587155963303</v>
      </c>
      <c r="G1033" s="71">
        <v>0.25</v>
      </c>
      <c r="H1033" s="68">
        <v>55.7912844036697</v>
      </c>
      <c r="I1033" s="71">
        <v>2.5923487051014198E-2</v>
      </c>
      <c r="J1033" s="68">
        <v>66.456422018348604</v>
      </c>
      <c r="K1033" s="71">
        <v>1.57232704402516E-2</v>
      </c>
      <c r="L1033" s="68">
        <v>34.862385321100902</v>
      </c>
    </row>
    <row r="1034" spans="1:12" x14ac:dyDescent="0.2">
      <c r="A1034" s="72" t="s">
        <v>2344</v>
      </c>
      <c r="B1034" s="66" t="s">
        <v>2345</v>
      </c>
      <c r="C1034" s="67">
        <v>51</v>
      </c>
      <c r="D1034" s="67" t="s">
        <v>340</v>
      </c>
      <c r="E1034" s="71">
        <v>0.14357582096229801</v>
      </c>
      <c r="F1034" s="68">
        <v>58.543577981651403</v>
      </c>
      <c r="G1034" s="71">
        <v>0.36827004912524203</v>
      </c>
      <c r="H1034" s="68">
        <v>89.220183486238497</v>
      </c>
      <c r="I1034" s="71">
        <v>5.8536401767465603E-3</v>
      </c>
      <c r="J1034" s="68">
        <v>37.901376146788998</v>
      </c>
      <c r="K1034" s="71">
        <v>5.6603773584905599E-2</v>
      </c>
      <c r="L1034" s="68">
        <v>43.864678899082598</v>
      </c>
    </row>
    <row r="1035" spans="1:12" x14ac:dyDescent="0.2">
      <c r="A1035" s="72" t="s">
        <v>2346</v>
      </c>
      <c r="B1035" s="66" t="s">
        <v>2347</v>
      </c>
      <c r="C1035" s="67">
        <v>51</v>
      </c>
      <c r="D1035" s="67" t="s">
        <v>340</v>
      </c>
      <c r="E1035" s="71">
        <v>0.13836368359840501</v>
      </c>
      <c r="F1035" s="68">
        <v>56.25</v>
      </c>
      <c r="G1035" s="71">
        <v>0.31222662013487901</v>
      </c>
      <c r="H1035" s="68">
        <v>83.428899082568805</v>
      </c>
      <c r="I1035" s="71">
        <v>5.3801539307769004E-3</v>
      </c>
      <c r="J1035" s="68">
        <v>36.926605504587201</v>
      </c>
      <c r="K1035" s="71">
        <v>9.7484276729559796E-2</v>
      </c>
      <c r="L1035" s="68">
        <v>54.128440366972498</v>
      </c>
    </row>
    <row r="1036" spans="1:12" x14ac:dyDescent="0.2">
      <c r="A1036" s="72" t="s">
        <v>2348</v>
      </c>
      <c r="B1036" s="66" t="s">
        <v>2349</v>
      </c>
      <c r="C1036" s="67">
        <v>51</v>
      </c>
      <c r="D1036" s="67" t="s">
        <v>340</v>
      </c>
      <c r="E1036" s="71">
        <v>0.207705705473992</v>
      </c>
      <c r="F1036" s="68">
        <v>80.160550458715605</v>
      </c>
      <c r="G1036" s="71">
        <v>0.519561002887311</v>
      </c>
      <c r="H1036" s="68">
        <v>95.298165137614703</v>
      </c>
      <c r="I1036" s="71">
        <v>6.0718368051063398E-3</v>
      </c>
      <c r="J1036" s="68">
        <v>38.5321100917431</v>
      </c>
      <c r="K1036" s="71">
        <v>9.7484276729559796E-2</v>
      </c>
      <c r="L1036" s="68">
        <v>54.128440366972498</v>
      </c>
    </row>
    <row r="1037" spans="1:12" x14ac:dyDescent="0.2">
      <c r="A1037" s="72" t="s">
        <v>2350</v>
      </c>
      <c r="B1037" s="66" t="s">
        <v>2351</v>
      </c>
      <c r="C1037" s="67">
        <v>51</v>
      </c>
      <c r="D1037" s="67" t="s">
        <v>340</v>
      </c>
      <c r="E1037" s="71">
        <v>0.153853631183684</v>
      </c>
      <c r="F1037" s="68">
        <v>62.557339449541303</v>
      </c>
      <c r="G1037" s="71">
        <v>0.380693620809408</v>
      </c>
      <c r="H1037" s="68">
        <v>90.022935779816507</v>
      </c>
      <c r="I1037" s="71">
        <v>1.16848828045384E-2</v>
      </c>
      <c r="J1037" s="68">
        <v>51.318807339449499</v>
      </c>
      <c r="K1037" s="71">
        <v>6.9182389937106903E-2</v>
      </c>
      <c r="L1037" s="68">
        <v>46.330275229357802</v>
      </c>
    </row>
    <row r="1038" spans="1:12" x14ac:dyDescent="0.2">
      <c r="A1038" s="72" t="s">
        <v>2352</v>
      </c>
      <c r="B1038" s="66" t="s">
        <v>2353</v>
      </c>
      <c r="C1038" s="67">
        <v>51</v>
      </c>
      <c r="D1038" s="67" t="s">
        <v>340</v>
      </c>
      <c r="E1038" s="71">
        <v>0.34139489760411501</v>
      </c>
      <c r="F1038" s="68">
        <v>95.928899082568805</v>
      </c>
      <c r="G1038" s="71">
        <v>0.84132919099509795</v>
      </c>
      <c r="H1038" s="68">
        <v>99.426605504587101</v>
      </c>
      <c r="I1038" s="71">
        <v>0.12310707414428899</v>
      </c>
      <c r="J1038" s="68">
        <v>90.883027522935805</v>
      </c>
      <c r="K1038" s="71">
        <v>5.9748427672956003E-2</v>
      </c>
      <c r="L1038" s="68">
        <v>44.667431192660601</v>
      </c>
    </row>
    <row r="1039" spans="1:12" x14ac:dyDescent="0.2">
      <c r="A1039" s="72" t="s">
        <v>2354</v>
      </c>
      <c r="B1039" s="66" t="s">
        <v>2355</v>
      </c>
      <c r="C1039" s="67">
        <v>50</v>
      </c>
      <c r="D1039" s="67" t="s">
        <v>340</v>
      </c>
      <c r="E1039" s="71">
        <v>9.9832774102464897E-2</v>
      </c>
      <c r="F1039" s="68">
        <v>27.809633027522899</v>
      </c>
      <c r="G1039" s="71">
        <v>0.24859668890370701</v>
      </c>
      <c r="H1039" s="68">
        <v>34.2316513761468</v>
      </c>
      <c r="I1039" s="71">
        <v>5.8716799488263904E-4</v>
      </c>
      <c r="J1039" s="68">
        <v>7.6261467889908303</v>
      </c>
      <c r="K1039" s="71">
        <v>5.0314465408804999E-2</v>
      </c>
      <c r="L1039" s="68">
        <v>42.889908256880702</v>
      </c>
    </row>
    <row r="1040" spans="1:12" x14ac:dyDescent="0.2">
      <c r="A1040" s="72" t="s">
        <v>2356</v>
      </c>
      <c r="B1040" s="66" t="s">
        <v>2357</v>
      </c>
      <c r="C1040" s="67">
        <v>50</v>
      </c>
      <c r="D1040" s="67" t="s">
        <v>340</v>
      </c>
      <c r="E1040" s="71">
        <v>0.14175268164214799</v>
      </c>
      <c r="F1040" s="68">
        <v>57.454128440367001</v>
      </c>
      <c r="G1040" s="71">
        <v>0.33431982799145099</v>
      </c>
      <c r="H1040" s="68">
        <v>86.410550458715605</v>
      </c>
      <c r="I1040" s="71">
        <v>6.0325565576329603E-3</v>
      </c>
      <c r="J1040" s="68">
        <v>38.417431192660601</v>
      </c>
      <c r="K1040" s="71">
        <v>8.4905660377358499E-2</v>
      </c>
      <c r="L1040" s="68">
        <v>50.114678899082598</v>
      </c>
    </row>
    <row r="1041" spans="1:12" x14ac:dyDescent="0.2">
      <c r="A1041" s="72" t="s">
        <v>992</v>
      </c>
      <c r="B1041" s="66" t="s">
        <v>2358</v>
      </c>
      <c r="C1041" s="67">
        <v>50</v>
      </c>
      <c r="D1041" s="67" t="s">
        <v>340</v>
      </c>
      <c r="E1041" s="71">
        <v>9.6197824649706901E-2</v>
      </c>
      <c r="F1041" s="68">
        <v>24.4839449541284</v>
      </c>
      <c r="G1041" s="71">
        <v>0.24967278273938701</v>
      </c>
      <c r="H1041" s="68">
        <v>39.7362385321101</v>
      </c>
      <c r="I1041" s="71">
        <v>1.1848421531297101E-3</v>
      </c>
      <c r="J1041" s="68">
        <v>12.442660550458699</v>
      </c>
      <c r="K1041" s="71">
        <v>3.77358490566038E-2</v>
      </c>
      <c r="L1041" s="68">
        <v>40.194954128440401</v>
      </c>
    </row>
    <row r="1042" spans="1:12" x14ac:dyDescent="0.2">
      <c r="A1042" s="72" t="s">
        <v>2359</v>
      </c>
      <c r="B1042" s="66" t="s">
        <v>2360</v>
      </c>
      <c r="C1042" s="67">
        <v>50</v>
      </c>
      <c r="D1042" s="67" t="s">
        <v>340</v>
      </c>
      <c r="E1042" s="71">
        <v>9.8179277801392198E-2</v>
      </c>
      <c r="F1042" s="68">
        <v>26.2614678899083</v>
      </c>
      <c r="G1042" s="71">
        <v>0.24996397885660299</v>
      </c>
      <c r="H1042" s="68">
        <v>42.373853211009198</v>
      </c>
      <c r="I1042" s="71">
        <v>5.4869731486920396E-4</v>
      </c>
      <c r="J1042" s="68">
        <v>6.9954128440367001</v>
      </c>
      <c r="K1042" s="71">
        <v>4.40251572327044E-2</v>
      </c>
      <c r="L1042" s="68">
        <v>41.571100917431203</v>
      </c>
    </row>
    <row r="1043" spans="1:12" x14ac:dyDescent="0.2">
      <c r="A1043" s="72" t="s">
        <v>2361</v>
      </c>
      <c r="B1043" s="66" t="s">
        <v>2362</v>
      </c>
      <c r="C1043" s="67">
        <v>50</v>
      </c>
      <c r="D1043" s="67" t="s">
        <v>340</v>
      </c>
      <c r="E1043" s="71">
        <v>9.8457933398801697E-2</v>
      </c>
      <c r="F1043" s="68">
        <v>26.4908256880734</v>
      </c>
      <c r="G1043" s="71">
        <v>0.24952385499421501</v>
      </c>
      <c r="H1043" s="68">
        <v>38.417431192660601</v>
      </c>
      <c r="I1043" s="71">
        <v>4.9694420575363803E-3</v>
      </c>
      <c r="J1043" s="68">
        <v>35.2637614678899</v>
      </c>
      <c r="K1043" s="71">
        <v>4.08805031446541E-2</v>
      </c>
      <c r="L1043" s="68">
        <v>40.711009174311897</v>
      </c>
    </row>
    <row r="1044" spans="1:12" x14ac:dyDescent="0.2">
      <c r="A1044" s="72" t="s">
        <v>2363</v>
      </c>
      <c r="B1044" s="66" t="s">
        <v>2364</v>
      </c>
      <c r="C1044" s="67">
        <v>51</v>
      </c>
      <c r="D1044" s="67" t="s">
        <v>340</v>
      </c>
      <c r="E1044" s="71">
        <v>0.107713731048492</v>
      </c>
      <c r="F1044" s="68">
        <v>34.059633027522899</v>
      </c>
      <c r="G1044" s="71">
        <v>0.245107784071846</v>
      </c>
      <c r="H1044" s="68">
        <v>27.9816513761468</v>
      </c>
      <c r="I1044" s="71">
        <v>8.8510191365236204E-3</v>
      </c>
      <c r="J1044" s="68">
        <v>45.699541284403701</v>
      </c>
      <c r="K1044" s="71">
        <v>6.9182389937106903E-2</v>
      </c>
      <c r="L1044" s="68">
        <v>46.330275229357802</v>
      </c>
    </row>
    <row r="1045" spans="1:12" x14ac:dyDescent="0.2">
      <c r="A1045" s="72" t="s">
        <v>2365</v>
      </c>
      <c r="B1045" s="66" t="s">
        <v>2366</v>
      </c>
      <c r="C1045" s="67">
        <v>51</v>
      </c>
      <c r="D1045" s="67" t="s">
        <v>340</v>
      </c>
      <c r="E1045" s="71">
        <v>0.107103966092924</v>
      </c>
      <c r="F1045" s="68">
        <v>33.600917431192698</v>
      </c>
      <c r="G1045" s="71">
        <v>0.246733881287202</v>
      </c>
      <c r="H1045" s="68">
        <v>29.873853211009202</v>
      </c>
      <c r="I1045" s="71">
        <v>3.6842167934966703E-2</v>
      </c>
      <c r="J1045" s="68">
        <v>72.305045871559599</v>
      </c>
      <c r="K1045" s="71">
        <v>3.77358490566038E-2</v>
      </c>
      <c r="L1045" s="68">
        <v>40.194954128440401</v>
      </c>
    </row>
    <row r="1046" spans="1:12" x14ac:dyDescent="0.2">
      <c r="A1046" s="72" t="s">
        <v>2367</v>
      </c>
      <c r="B1046" s="66" t="s">
        <v>2368</v>
      </c>
      <c r="C1046" s="67">
        <v>51</v>
      </c>
      <c r="D1046" s="67" t="s">
        <v>340</v>
      </c>
      <c r="E1046" s="71">
        <v>9.8298879821464402E-2</v>
      </c>
      <c r="F1046" s="68">
        <v>26.376146788990798</v>
      </c>
      <c r="G1046" s="71">
        <v>0.24118480919795199</v>
      </c>
      <c r="H1046" s="68">
        <v>24.942660550458701</v>
      </c>
      <c r="I1046" s="71">
        <v>9.6866730337371709E-3</v>
      </c>
      <c r="J1046" s="68">
        <v>47.649082568807302</v>
      </c>
      <c r="K1046" s="71">
        <v>4.40251572327044E-2</v>
      </c>
      <c r="L1046" s="68">
        <v>41.571100917431203</v>
      </c>
    </row>
    <row r="1047" spans="1:12" x14ac:dyDescent="0.2">
      <c r="A1047" s="72" t="s">
        <v>2369</v>
      </c>
      <c r="B1047" s="66" t="s">
        <v>2370</v>
      </c>
      <c r="C1047" s="67">
        <v>51</v>
      </c>
      <c r="D1047" s="67" t="s">
        <v>340</v>
      </c>
      <c r="E1047" s="71">
        <v>0.10979822391680499</v>
      </c>
      <c r="F1047" s="68">
        <v>35.894495412844002</v>
      </c>
      <c r="G1047" s="71">
        <v>0.26241186777032699</v>
      </c>
      <c r="H1047" s="68">
        <v>67.545871559632999</v>
      </c>
      <c r="I1047" s="71">
        <v>1.9812992659334901E-2</v>
      </c>
      <c r="J1047" s="68">
        <v>61.697247706421997</v>
      </c>
      <c r="K1047" s="71">
        <v>4.71698113207547E-2</v>
      </c>
      <c r="L1047" s="68">
        <v>42.087155963302799</v>
      </c>
    </row>
    <row r="1048" spans="1:12" x14ac:dyDescent="0.2">
      <c r="A1048" s="72" t="s">
        <v>2371</v>
      </c>
      <c r="B1048" s="66" t="s">
        <v>2372</v>
      </c>
      <c r="C1048" s="67">
        <v>51</v>
      </c>
      <c r="D1048" s="67" t="s">
        <v>340</v>
      </c>
      <c r="E1048" s="71">
        <v>9.8137274931239193E-2</v>
      </c>
      <c r="F1048" s="68">
        <v>26.204128440367001</v>
      </c>
      <c r="G1048" s="71">
        <v>0.25</v>
      </c>
      <c r="H1048" s="68">
        <v>55.7912844036697</v>
      </c>
      <c r="I1048" s="71">
        <v>9.8206298251640404E-3</v>
      </c>
      <c r="J1048" s="68">
        <v>47.821100917431203</v>
      </c>
      <c r="K1048" s="71">
        <v>3.45911949685535E-2</v>
      </c>
      <c r="L1048" s="68">
        <v>39.506880733945003</v>
      </c>
    </row>
    <row r="1049" spans="1:12" x14ac:dyDescent="0.2">
      <c r="A1049" s="72" t="s">
        <v>2373</v>
      </c>
      <c r="B1049" s="66" t="s">
        <v>2374</v>
      </c>
      <c r="C1049" s="67">
        <v>51</v>
      </c>
      <c r="D1049" s="67" t="s">
        <v>340</v>
      </c>
      <c r="E1049" s="71">
        <v>0.11629596523978999</v>
      </c>
      <c r="F1049" s="68">
        <v>41.055045871559599</v>
      </c>
      <c r="G1049" s="71">
        <v>0.26544235756871198</v>
      </c>
      <c r="H1049" s="68">
        <v>68.979357798165097</v>
      </c>
      <c r="I1049" s="71">
        <v>3.9420380917951997E-2</v>
      </c>
      <c r="J1049" s="68">
        <v>73.337155963302706</v>
      </c>
      <c r="K1049" s="71">
        <v>4.40251572327044E-2</v>
      </c>
      <c r="L1049" s="68">
        <v>41.571100917431203</v>
      </c>
    </row>
    <row r="1050" spans="1:12" x14ac:dyDescent="0.2">
      <c r="A1050" s="72" t="s">
        <v>2375</v>
      </c>
      <c r="B1050" s="66" t="s">
        <v>2376</v>
      </c>
      <c r="C1050" s="67">
        <v>50</v>
      </c>
      <c r="D1050" s="67" t="s">
        <v>340</v>
      </c>
      <c r="E1050" s="71">
        <v>0.120432012069176</v>
      </c>
      <c r="F1050" s="68">
        <v>44.323394495412799</v>
      </c>
      <c r="G1050" s="71">
        <v>0.24983442382878701</v>
      </c>
      <c r="H1050" s="68">
        <v>41.055045871559599</v>
      </c>
      <c r="I1050" s="71">
        <v>1.3987192969800799E-3</v>
      </c>
      <c r="J1050" s="68">
        <v>13.818807339449499</v>
      </c>
      <c r="K1050" s="71">
        <v>0.110062893081761</v>
      </c>
      <c r="L1050" s="68">
        <v>57.339449541284402</v>
      </c>
    </row>
    <row r="1051" spans="1:12" x14ac:dyDescent="0.2">
      <c r="A1051" s="72" t="s">
        <v>2377</v>
      </c>
      <c r="B1051" s="66" t="s">
        <v>2378</v>
      </c>
      <c r="C1051" s="67">
        <v>50</v>
      </c>
      <c r="D1051" s="67" t="s">
        <v>340</v>
      </c>
      <c r="E1051" s="71">
        <v>0.121811249369405</v>
      </c>
      <c r="F1051" s="68">
        <v>45.5275229357798</v>
      </c>
      <c r="G1051" s="71">
        <v>0.249975784104667</v>
      </c>
      <c r="H1051" s="68">
        <v>43.119266055045898</v>
      </c>
      <c r="I1051" s="71">
        <v>8.5397250098359408E-3</v>
      </c>
      <c r="J1051" s="68">
        <v>44.7821100917431</v>
      </c>
      <c r="K1051" s="71">
        <v>0.106918238993711</v>
      </c>
      <c r="L1051" s="68">
        <v>56.766055045871603</v>
      </c>
    </row>
    <row r="1052" spans="1:12" x14ac:dyDescent="0.2">
      <c r="A1052" s="72" t="s">
        <v>2379</v>
      </c>
      <c r="B1052" s="66" t="s">
        <v>2380</v>
      </c>
      <c r="C1052" s="67">
        <v>51</v>
      </c>
      <c r="D1052" s="67" t="s">
        <v>340</v>
      </c>
      <c r="E1052" s="71">
        <v>9.8972277700130007E-2</v>
      </c>
      <c r="F1052" s="68">
        <v>27.006880733945</v>
      </c>
      <c r="G1052" s="71">
        <v>0.24882219949005599</v>
      </c>
      <c r="H1052" s="68">
        <v>35.206422018348597</v>
      </c>
      <c r="I1052" s="71">
        <v>4.0694763776294197E-3</v>
      </c>
      <c r="J1052" s="68">
        <v>30.9633027522936</v>
      </c>
      <c r="K1052" s="71">
        <v>4.40251572327044E-2</v>
      </c>
      <c r="L1052" s="68">
        <v>41.571100917431203</v>
      </c>
    </row>
    <row r="1053" spans="1:12" x14ac:dyDescent="0.2">
      <c r="A1053" s="72" t="s">
        <v>2381</v>
      </c>
      <c r="B1053" s="66" t="s">
        <v>2382</v>
      </c>
      <c r="C1053" s="67">
        <v>51</v>
      </c>
      <c r="D1053" s="67" t="s">
        <v>340</v>
      </c>
      <c r="E1053" s="71">
        <v>0.10680234842914001</v>
      </c>
      <c r="F1053" s="68">
        <v>33.371559633027502</v>
      </c>
      <c r="G1053" s="71">
        <v>0.24972847929117301</v>
      </c>
      <c r="H1053" s="68">
        <v>40.309633027522899</v>
      </c>
      <c r="I1053" s="71">
        <v>7.7854842352396599E-3</v>
      </c>
      <c r="J1053" s="68">
        <v>43.119266055045898</v>
      </c>
      <c r="K1053" s="71">
        <v>6.2893081761006303E-2</v>
      </c>
      <c r="L1053" s="68">
        <v>44.954128440367001</v>
      </c>
    </row>
    <row r="1054" spans="1:12" x14ac:dyDescent="0.2">
      <c r="A1054" s="72" t="s">
        <v>2383</v>
      </c>
      <c r="B1054" s="66" t="s">
        <v>2384</v>
      </c>
      <c r="C1054" s="67">
        <v>51</v>
      </c>
      <c r="D1054" s="67" t="s">
        <v>340</v>
      </c>
      <c r="E1054" s="71">
        <v>0.10027725073813</v>
      </c>
      <c r="F1054" s="68">
        <v>28.096330275229398</v>
      </c>
      <c r="G1054" s="71">
        <v>0.249447574900165</v>
      </c>
      <c r="H1054" s="68">
        <v>37.9587155963303</v>
      </c>
      <c r="I1054" s="71">
        <v>7.3590200815217503E-3</v>
      </c>
      <c r="J1054" s="68">
        <v>42.201834862385297</v>
      </c>
      <c r="K1054" s="71">
        <v>4.40251572327044E-2</v>
      </c>
      <c r="L1054" s="68">
        <v>41.571100917431203</v>
      </c>
    </row>
    <row r="1055" spans="1:12" x14ac:dyDescent="0.2">
      <c r="A1055" s="72" t="s">
        <v>2385</v>
      </c>
      <c r="B1055" s="66" t="s">
        <v>2386</v>
      </c>
      <c r="C1055" s="67">
        <v>51</v>
      </c>
      <c r="D1055" s="67" t="s">
        <v>340</v>
      </c>
      <c r="E1055" s="71">
        <v>0.116213486365652</v>
      </c>
      <c r="F1055" s="68">
        <v>40.997706422018297</v>
      </c>
      <c r="G1055" s="71">
        <v>0.26336618572405601</v>
      </c>
      <c r="H1055" s="68">
        <v>67.889908256880702</v>
      </c>
      <c r="I1055" s="71">
        <v>3.51326708359136E-3</v>
      </c>
      <c r="J1055" s="68">
        <v>27.350917431192698</v>
      </c>
      <c r="K1055" s="71">
        <v>8.17610062893082E-2</v>
      </c>
      <c r="L1055" s="68">
        <v>49.197247706421997</v>
      </c>
    </row>
    <row r="1056" spans="1:12" x14ac:dyDescent="0.2">
      <c r="A1056" s="72" t="s">
        <v>1140</v>
      </c>
      <c r="B1056" s="66" t="s">
        <v>2387</v>
      </c>
      <c r="C1056" s="67">
        <v>51</v>
      </c>
      <c r="D1056" s="67" t="s">
        <v>340</v>
      </c>
      <c r="E1056" s="71">
        <v>0.109882152033675</v>
      </c>
      <c r="F1056" s="68">
        <v>35.951834862385297</v>
      </c>
      <c r="G1056" s="71">
        <v>0.248851561174012</v>
      </c>
      <c r="H1056" s="68">
        <v>35.2637614678899</v>
      </c>
      <c r="I1056" s="71">
        <v>2.7335775430157101E-2</v>
      </c>
      <c r="J1056" s="68">
        <v>67.660550458715605</v>
      </c>
      <c r="K1056" s="71">
        <v>5.3459119496855299E-2</v>
      </c>
      <c r="L1056" s="68">
        <v>43.2912844036697</v>
      </c>
    </row>
    <row r="1057" spans="1:12" x14ac:dyDescent="0.2">
      <c r="A1057" s="72" t="s">
        <v>545</v>
      </c>
      <c r="B1057" s="66" t="s">
        <v>2388</v>
      </c>
      <c r="C1057" s="67">
        <v>51</v>
      </c>
      <c r="D1057" s="67" t="s">
        <v>340</v>
      </c>
      <c r="E1057" s="71">
        <v>9.9832434298441894E-2</v>
      </c>
      <c r="F1057" s="68">
        <v>27.694954128440401</v>
      </c>
      <c r="G1057" s="71">
        <v>0.24998668125827</v>
      </c>
      <c r="H1057" s="68">
        <v>43.2912844036697</v>
      </c>
      <c r="I1057" s="71">
        <v>2.1208734844602901E-2</v>
      </c>
      <c r="J1057" s="68">
        <v>62.672018348623901</v>
      </c>
      <c r="K1057" s="71">
        <v>2.83018867924529E-2</v>
      </c>
      <c r="L1057" s="68">
        <v>38.130733944954102</v>
      </c>
    </row>
    <row r="1058" spans="1:12" x14ac:dyDescent="0.2">
      <c r="A1058" s="72" t="s">
        <v>2389</v>
      </c>
      <c r="B1058" s="66" t="s">
        <v>2390</v>
      </c>
      <c r="C1058" s="67">
        <v>51</v>
      </c>
      <c r="D1058" s="67" t="s">
        <v>340</v>
      </c>
      <c r="E1058" s="71">
        <v>0.195800472359725</v>
      </c>
      <c r="F1058" s="68">
        <v>76.433486238532097</v>
      </c>
      <c r="G1058" s="71">
        <v>0.44373152194237597</v>
      </c>
      <c r="H1058" s="68">
        <v>93.119266055045898</v>
      </c>
      <c r="I1058" s="71">
        <v>9.9644737904095504E-2</v>
      </c>
      <c r="J1058" s="68">
        <v>87.672018348623894</v>
      </c>
      <c r="K1058" s="71">
        <v>4.40251572327044E-2</v>
      </c>
      <c r="L1058" s="68">
        <v>41.571100917431203</v>
      </c>
    </row>
    <row r="1059" spans="1:12" x14ac:dyDescent="0.2">
      <c r="A1059" s="72" t="s">
        <v>2391</v>
      </c>
      <c r="B1059" s="66" t="s">
        <v>2392</v>
      </c>
      <c r="C1059" s="67">
        <v>51</v>
      </c>
      <c r="D1059" s="67" t="s">
        <v>340</v>
      </c>
      <c r="E1059" s="71">
        <v>0.117511121817567</v>
      </c>
      <c r="F1059" s="68">
        <v>42.087155963302799</v>
      </c>
      <c r="G1059" s="71">
        <v>0.24993552518411</v>
      </c>
      <c r="H1059" s="68">
        <v>41.9724770642202</v>
      </c>
      <c r="I1059" s="71">
        <v>6.8006645300036001E-2</v>
      </c>
      <c r="J1059" s="68">
        <v>83.084862385321102</v>
      </c>
      <c r="K1059" s="71">
        <v>3.45911949685535E-2</v>
      </c>
      <c r="L1059" s="68">
        <v>39.506880733945003</v>
      </c>
    </row>
    <row r="1060" spans="1:12" x14ac:dyDescent="0.2">
      <c r="A1060" s="72" t="s">
        <v>2393</v>
      </c>
      <c r="B1060" s="66" t="s">
        <v>2394</v>
      </c>
      <c r="C1060" s="67">
        <v>50</v>
      </c>
      <c r="D1060" s="67" t="s">
        <v>340</v>
      </c>
      <c r="E1060" s="71">
        <v>0.108336431158294</v>
      </c>
      <c r="F1060" s="68">
        <v>34.805045871559599</v>
      </c>
      <c r="G1060" s="71">
        <v>0.28253016081408999</v>
      </c>
      <c r="H1060" s="68">
        <v>76.146788990825698</v>
      </c>
      <c r="I1060" s="71">
        <v>7.8879376922377006E-3</v>
      </c>
      <c r="J1060" s="68">
        <v>43.348623853211002</v>
      </c>
      <c r="K1060" s="71">
        <v>3.45911949685535E-2</v>
      </c>
      <c r="L1060" s="68">
        <v>39.506880733945003</v>
      </c>
    </row>
    <row r="1061" spans="1:12" x14ac:dyDescent="0.2">
      <c r="A1061" s="72" t="s">
        <v>2395</v>
      </c>
      <c r="B1061" s="66" t="s">
        <v>2396</v>
      </c>
      <c r="C1061" s="67">
        <v>50</v>
      </c>
      <c r="D1061" s="67" t="s">
        <v>340</v>
      </c>
      <c r="E1061" s="71">
        <v>0.117837165604607</v>
      </c>
      <c r="F1061" s="68">
        <v>42.144495412844002</v>
      </c>
      <c r="G1061" s="71">
        <v>0.28425055052335002</v>
      </c>
      <c r="H1061" s="68">
        <v>77.408256880733902</v>
      </c>
      <c r="I1061" s="71">
        <v>3.2232104414133701E-3</v>
      </c>
      <c r="J1061" s="68">
        <v>25.344036697247699</v>
      </c>
      <c r="K1061" s="71">
        <v>6.6037735849056603E-2</v>
      </c>
      <c r="L1061" s="68">
        <v>45.584862385321102</v>
      </c>
    </row>
    <row r="1062" spans="1:12" x14ac:dyDescent="0.2">
      <c r="A1062" s="72" t="s">
        <v>1753</v>
      </c>
      <c r="B1062" s="66" t="s">
        <v>2397</v>
      </c>
      <c r="C1062" s="67">
        <v>51</v>
      </c>
      <c r="D1062" s="67" t="s">
        <v>340</v>
      </c>
      <c r="E1062" s="71">
        <v>0.15706843514128199</v>
      </c>
      <c r="F1062" s="68">
        <v>63.876146788990802</v>
      </c>
      <c r="G1062" s="71">
        <v>0.38790777934271697</v>
      </c>
      <c r="H1062" s="68">
        <v>90.309633027522906</v>
      </c>
      <c r="I1062" s="71">
        <v>4.6811738798714E-3</v>
      </c>
      <c r="J1062" s="68">
        <v>34.059633027522899</v>
      </c>
      <c r="K1062" s="71">
        <v>7.86163522012579E-2</v>
      </c>
      <c r="L1062" s="68">
        <v>48.337155963302799</v>
      </c>
    </row>
    <row r="1063" spans="1:12" x14ac:dyDescent="0.2">
      <c r="A1063" s="72" t="s">
        <v>1604</v>
      </c>
      <c r="B1063" s="66" t="s">
        <v>2398</v>
      </c>
      <c r="C1063" s="67">
        <v>50</v>
      </c>
      <c r="D1063" s="67" t="s">
        <v>340</v>
      </c>
      <c r="E1063" s="71">
        <v>0.13645252987305001</v>
      </c>
      <c r="F1063" s="68">
        <v>55.275229357798203</v>
      </c>
      <c r="G1063" s="71">
        <v>0.310905858621982</v>
      </c>
      <c r="H1063" s="68">
        <v>83.084862385321102</v>
      </c>
      <c r="I1063" s="71">
        <v>1.04014165317588E-2</v>
      </c>
      <c r="J1063" s="68">
        <v>48.853211009174302</v>
      </c>
      <c r="K1063" s="71">
        <v>8.8050314465408799E-2</v>
      </c>
      <c r="L1063" s="68">
        <v>51.089449541284402</v>
      </c>
    </row>
    <row r="1064" spans="1:12" x14ac:dyDescent="0.2">
      <c r="A1064" s="72" t="s">
        <v>2399</v>
      </c>
      <c r="B1064" s="66" t="s">
        <v>2400</v>
      </c>
      <c r="C1064" s="67">
        <v>50</v>
      </c>
      <c r="D1064" s="67" t="s">
        <v>340</v>
      </c>
      <c r="E1064" s="71">
        <v>0.12525883653558001</v>
      </c>
      <c r="F1064" s="68">
        <v>47.878440366972498</v>
      </c>
      <c r="G1064" s="71">
        <v>0.257444449586197</v>
      </c>
      <c r="H1064" s="68">
        <v>64.105504587156005</v>
      </c>
      <c r="I1064" s="71">
        <v>6.4872940523687306E-2</v>
      </c>
      <c r="J1064" s="68">
        <v>82.224770642201804</v>
      </c>
      <c r="K1064" s="71">
        <v>5.3459119496855299E-2</v>
      </c>
      <c r="L1064" s="68">
        <v>43.2912844036697</v>
      </c>
    </row>
    <row r="1065" spans="1:12" x14ac:dyDescent="0.2">
      <c r="A1065" s="72" t="s">
        <v>2401</v>
      </c>
      <c r="B1065" s="66" t="s">
        <v>2402</v>
      </c>
      <c r="C1065" s="67">
        <v>51</v>
      </c>
      <c r="D1065" s="67" t="s">
        <v>340</v>
      </c>
      <c r="E1065" s="71">
        <v>8.89489388399088E-2</v>
      </c>
      <c r="F1065" s="68">
        <v>16.399082568807302</v>
      </c>
      <c r="G1065" s="71">
        <v>0.254290959109021</v>
      </c>
      <c r="H1065" s="68">
        <v>60.837155963302699</v>
      </c>
      <c r="I1065" s="71">
        <v>6.26654923460434E-3</v>
      </c>
      <c r="J1065" s="68">
        <v>39.048165137614703</v>
      </c>
      <c r="K1065" s="71">
        <v>6.2893081761006397E-3</v>
      </c>
      <c r="L1065" s="68">
        <v>31.25</v>
      </c>
    </row>
    <row r="1066" spans="1:12" x14ac:dyDescent="0.2">
      <c r="A1066" s="72" t="s">
        <v>2403</v>
      </c>
      <c r="B1066" s="66" t="s">
        <v>2404</v>
      </c>
      <c r="C1066" s="67">
        <v>51</v>
      </c>
      <c r="D1066" s="67" t="s">
        <v>340</v>
      </c>
      <c r="E1066" s="71">
        <v>8.4110410820668294E-2</v>
      </c>
      <c r="F1066" s="68">
        <v>9.00229357798165</v>
      </c>
      <c r="G1066" s="71">
        <v>0.24777788906247999</v>
      </c>
      <c r="H1066" s="68">
        <v>31.307339449541299</v>
      </c>
      <c r="I1066" s="71">
        <v>4.5533433995247098E-3</v>
      </c>
      <c r="J1066" s="68">
        <v>33.314220183486199</v>
      </c>
      <c r="K1066" s="71">
        <v>0</v>
      </c>
      <c r="L1066" s="68">
        <v>24.827981651376099</v>
      </c>
    </row>
    <row r="1067" spans="1:12" x14ac:dyDescent="0.2">
      <c r="A1067" s="72" t="s">
        <v>1753</v>
      </c>
      <c r="B1067" s="66" t="s">
        <v>2405</v>
      </c>
      <c r="C1067" s="67">
        <v>52</v>
      </c>
      <c r="D1067" s="67" t="s">
        <v>340</v>
      </c>
      <c r="E1067" s="71">
        <v>8.54669435806647E-2</v>
      </c>
      <c r="F1067" s="68">
        <v>11.7545871559633</v>
      </c>
      <c r="G1067" s="71">
        <v>0.24944403951227301</v>
      </c>
      <c r="H1067" s="68">
        <v>37.901376146788998</v>
      </c>
      <c r="I1067" s="71">
        <v>3.8121371416706502E-3</v>
      </c>
      <c r="J1067" s="68">
        <v>29.243119266055</v>
      </c>
      <c r="K1067" s="71">
        <v>3.1446540880503198E-3</v>
      </c>
      <c r="L1067" s="68">
        <v>28.841743119266098</v>
      </c>
    </row>
    <row r="1068" spans="1:12" x14ac:dyDescent="0.2">
      <c r="A1068" s="72" t="s">
        <v>2406</v>
      </c>
      <c r="B1068" s="66" t="s">
        <v>2407</v>
      </c>
      <c r="C1068" s="67">
        <v>51</v>
      </c>
      <c r="D1068" s="67" t="s">
        <v>340</v>
      </c>
      <c r="E1068" s="71">
        <v>9.0066760491311404E-2</v>
      </c>
      <c r="F1068" s="68">
        <v>17.947247706422001</v>
      </c>
      <c r="G1068" s="71">
        <v>0.24977025169392</v>
      </c>
      <c r="H1068" s="68">
        <v>40.538990825688103</v>
      </c>
      <c r="I1068" s="71">
        <v>1.7285375691963902E-2</v>
      </c>
      <c r="J1068" s="68">
        <v>58.0275229357798</v>
      </c>
      <c r="K1068" s="71">
        <v>3.1446540880503198E-3</v>
      </c>
      <c r="L1068" s="68">
        <v>28.841743119266098</v>
      </c>
    </row>
    <row r="1069" spans="1:12" x14ac:dyDescent="0.2">
      <c r="A1069" s="72" t="s">
        <v>2408</v>
      </c>
      <c r="B1069" s="66" t="s">
        <v>2409</v>
      </c>
      <c r="C1069" s="67">
        <v>52</v>
      </c>
      <c r="D1069" s="67" t="s">
        <v>340</v>
      </c>
      <c r="E1069" s="71">
        <v>8.9207409125507203E-2</v>
      </c>
      <c r="F1069" s="68">
        <v>16.628440366972502</v>
      </c>
      <c r="G1069" s="71">
        <v>0.25702967285279998</v>
      </c>
      <c r="H1069" s="68">
        <v>63.9908256880734</v>
      </c>
      <c r="I1069" s="71">
        <v>1.05925545237213E-2</v>
      </c>
      <c r="J1069" s="68">
        <v>49.082568807339399</v>
      </c>
      <c r="K1069" s="71">
        <v>0</v>
      </c>
      <c r="L1069" s="68">
        <v>24.827981651376099</v>
      </c>
    </row>
    <row r="1070" spans="1:12" x14ac:dyDescent="0.2">
      <c r="A1070" s="72" t="s">
        <v>2410</v>
      </c>
      <c r="B1070" s="66" t="s">
        <v>2411</v>
      </c>
      <c r="C1070" s="67">
        <v>51</v>
      </c>
      <c r="D1070" s="67" t="s">
        <v>340</v>
      </c>
      <c r="E1070" s="71">
        <v>0.106687262740245</v>
      </c>
      <c r="F1070" s="68">
        <v>33.314220183486199</v>
      </c>
      <c r="G1070" s="71">
        <v>0.30126788759057399</v>
      </c>
      <c r="H1070" s="68">
        <v>81.25</v>
      </c>
      <c r="I1070" s="71">
        <v>1.8793900630161901E-2</v>
      </c>
      <c r="J1070" s="68">
        <v>59.9770642201835</v>
      </c>
      <c r="K1070" s="71">
        <v>0</v>
      </c>
      <c r="L1070" s="68">
        <v>24.827981651376099</v>
      </c>
    </row>
    <row r="1071" spans="1:12" x14ac:dyDescent="0.2">
      <c r="A1071" s="72" t="s">
        <v>2412</v>
      </c>
      <c r="B1071" s="66" t="s">
        <v>2413</v>
      </c>
      <c r="C1071" s="67">
        <v>51</v>
      </c>
      <c r="D1071" s="67" t="s">
        <v>340</v>
      </c>
      <c r="E1071" s="71">
        <v>0.101463898566735</v>
      </c>
      <c r="F1071" s="68">
        <v>29.071100917431199</v>
      </c>
      <c r="G1071" s="71">
        <v>0.24814718137994199</v>
      </c>
      <c r="H1071" s="68">
        <v>32.7408256880734</v>
      </c>
      <c r="I1071" s="71">
        <v>2.1653319351708999E-2</v>
      </c>
      <c r="J1071" s="68">
        <v>63.188073394495397</v>
      </c>
      <c r="K1071" s="71">
        <v>3.45911949685535E-2</v>
      </c>
      <c r="L1071" s="68">
        <v>39.506880733945003</v>
      </c>
    </row>
    <row r="1072" spans="1:12" x14ac:dyDescent="0.2">
      <c r="A1072" s="72" t="s">
        <v>2414</v>
      </c>
      <c r="B1072" s="66" t="s">
        <v>2415</v>
      </c>
      <c r="C1072" s="67">
        <v>51</v>
      </c>
      <c r="D1072" s="67" t="s">
        <v>340</v>
      </c>
      <c r="E1072" s="71">
        <v>0.109233816658831</v>
      </c>
      <c r="F1072" s="68">
        <v>35.493119266054997</v>
      </c>
      <c r="G1072" s="71">
        <v>0.249897385148003</v>
      </c>
      <c r="H1072" s="68">
        <v>41.743119266054997</v>
      </c>
      <c r="I1072" s="71">
        <v>2.7489599419685502E-2</v>
      </c>
      <c r="J1072" s="68">
        <v>67.832568807339499</v>
      </c>
      <c r="K1072" s="71">
        <v>5.0314465408804999E-2</v>
      </c>
      <c r="L1072" s="68">
        <v>42.889908256880702</v>
      </c>
    </row>
    <row r="1073" spans="1:12" x14ac:dyDescent="0.2">
      <c r="A1073" s="72" t="s">
        <v>2416</v>
      </c>
      <c r="B1073" s="66" t="s">
        <v>2417</v>
      </c>
      <c r="C1073" s="67">
        <v>51</v>
      </c>
      <c r="D1073" s="67" t="s">
        <v>340</v>
      </c>
      <c r="E1073" s="71">
        <v>0.103832756955823</v>
      </c>
      <c r="F1073" s="68">
        <v>31.0206422018349</v>
      </c>
      <c r="G1073" s="71">
        <v>0.27833437783724002</v>
      </c>
      <c r="H1073" s="68">
        <v>74.483944954128404</v>
      </c>
      <c r="I1073" s="71">
        <v>1.1151314413877501E-2</v>
      </c>
      <c r="J1073" s="68">
        <v>50.229357798165097</v>
      </c>
      <c r="K1073" s="71">
        <v>2.20125786163522E-2</v>
      </c>
      <c r="L1073" s="68">
        <v>36.697247706421997</v>
      </c>
    </row>
    <row r="1074" spans="1:12" x14ac:dyDescent="0.2">
      <c r="A1074" s="72" t="s">
        <v>2418</v>
      </c>
      <c r="B1074" s="66" t="s">
        <v>2419</v>
      </c>
      <c r="C1074" s="67">
        <v>51</v>
      </c>
      <c r="D1074" s="67" t="s">
        <v>340</v>
      </c>
      <c r="E1074" s="71">
        <v>8.4201383842661598E-2</v>
      </c>
      <c r="F1074" s="68">
        <v>9.1743119266054993</v>
      </c>
      <c r="G1074" s="71">
        <v>0.24954504390038201</v>
      </c>
      <c r="H1074" s="68">
        <v>38.818807339449499</v>
      </c>
      <c r="I1074" s="71">
        <v>3.0591076276032599E-3</v>
      </c>
      <c r="J1074" s="68">
        <v>24.369266055045902</v>
      </c>
      <c r="K1074" s="71">
        <v>0</v>
      </c>
      <c r="L1074" s="68">
        <v>24.827981651376099</v>
      </c>
    </row>
    <row r="1075" spans="1:12" x14ac:dyDescent="0.2">
      <c r="A1075" s="72" t="s">
        <v>2420</v>
      </c>
      <c r="B1075" s="66" t="s">
        <v>2421</v>
      </c>
      <c r="C1075" s="67">
        <v>51</v>
      </c>
      <c r="D1075" s="67" t="s">
        <v>340</v>
      </c>
      <c r="E1075" s="71">
        <v>0.100706377753083</v>
      </c>
      <c r="F1075" s="68">
        <v>28.555045871559599</v>
      </c>
      <c r="G1075" s="71">
        <v>0.28125890293619099</v>
      </c>
      <c r="H1075" s="68">
        <v>75.802752293577996</v>
      </c>
      <c r="I1075" s="71">
        <v>1.14262680589078E-2</v>
      </c>
      <c r="J1075" s="68">
        <v>50.860091743119298</v>
      </c>
      <c r="K1075" s="71">
        <v>9.43396226415095E-3</v>
      </c>
      <c r="L1075" s="68">
        <v>32.798165137614703</v>
      </c>
    </row>
    <row r="1076" spans="1:12" x14ac:dyDescent="0.2">
      <c r="A1076" s="72" t="s">
        <v>2422</v>
      </c>
      <c r="B1076" s="66" t="s">
        <v>2423</v>
      </c>
      <c r="C1076" s="67">
        <v>51</v>
      </c>
      <c r="D1076" s="67" t="s">
        <v>340</v>
      </c>
      <c r="E1076" s="71">
        <v>8.6472066099703898E-2</v>
      </c>
      <c r="F1076" s="68">
        <v>13.1307339449541</v>
      </c>
      <c r="G1076" s="71">
        <v>0.25</v>
      </c>
      <c r="H1076" s="68">
        <v>55.7912844036697</v>
      </c>
      <c r="I1076" s="71">
        <v>6.2715442110613797E-3</v>
      </c>
      <c r="J1076" s="68">
        <v>39.105504587155998</v>
      </c>
      <c r="K1076" s="71">
        <v>3.1446540880503198E-3</v>
      </c>
      <c r="L1076" s="68">
        <v>28.841743119266098</v>
      </c>
    </row>
    <row r="1077" spans="1:12" x14ac:dyDescent="0.2">
      <c r="A1077" s="72" t="s">
        <v>2424</v>
      </c>
      <c r="B1077" s="66" t="s">
        <v>2425</v>
      </c>
      <c r="C1077" s="67">
        <v>51</v>
      </c>
      <c r="D1077" s="67" t="s">
        <v>340</v>
      </c>
      <c r="E1077" s="71">
        <v>7.9449728694917704E-2</v>
      </c>
      <c r="F1077" s="68">
        <v>6.0779816513761498</v>
      </c>
      <c r="G1077" s="71">
        <v>0.236253242381917</v>
      </c>
      <c r="H1077" s="68">
        <v>21.846330275229398</v>
      </c>
      <c r="I1077" s="71">
        <v>2.0959437028363298E-3</v>
      </c>
      <c r="J1077" s="68">
        <v>18.4633027522936</v>
      </c>
      <c r="K1077" s="71">
        <v>0</v>
      </c>
      <c r="L1077" s="68">
        <v>24.827981651376099</v>
      </c>
    </row>
    <row r="1078" spans="1:12" x14ac:dyDescent="0.2">
      <c r="A1078" s="72" t="s">
        <v>2426</v>
      </c>
      <c r="B1078" s="66" t="s">
        <v>2427</v>
      </c>
      <c r="C1078" s="67">
        <v>51</v>
      </c>
      <c r="D1078" s="67" t="s">
        <v>340</v>
      </c>
      <c r="E1078" s="71">
        <v>8.7663360275803501E-2</v>
      </c>
      <c r="F1078" s="68">
        <v>15.0229357798165</v>
      </c>
      <c r="G1078" s="71">
        <v>0.25313106644123001</v>
      </c>
      <c r="H1078" s="68">
        <v>60.034403669724803</v>
      </c>
      <c r="I1078" s="71">
        <v>9.8590143861805694E-3</v>
      </c>
      <c r="J1078" s="68">
        <v>47.935779816513801</v>
      </c>
      <c r="K1078" s="71">
        <v>0</v>
      </c>
      <c r="L1078" s="68">
        <v>24.827981651376099</v>
      </c>
    </row>
    <row r="1079" spans="1:12" x14ac:dyDescent="0.2">
      <c r="A1079" s="72" t="s">
        <v>774</v>
      </c>
      <c r="B1079" s="66" t="s">
        <v>2428</v>
      </c>
      <c r="C1079" s="67">
        <v>51</v>
      </c>
      <c r="D1079" s="67" t="s">
        <v>340</v>
      </c>
      <c r="E1079" s="71">
        <v>8.2554496753072595E-2</v>
      </c>
      <c r="F1079" s="68">
        <v>6.9380733944954098</v>
      </c>
      <c r="G1079" s="71">
        <v>0.24181167358550901</v>
      </c>
      <c r="H1079" s="68">
        <v>25.573394495412799</v>
      </c>
      <c r="I1079" s="71">
        <v>2.7071625856586001E-3</v>
      </c>
      <c r="J1079" s="68">
        <v>22.075688073394499</v>
      </c>
      <c r="K1079" s="71">
        <v>3.1446540880503198E-3</v>
      </c>
      <c r="L1079" s="68">
        <v>28.841743119266098</v>
      </c>
    </row>
    <row r="1080" spans="1:12" x14ac:dyDescent="0.2">
      <c r="A1080" s="72" t="s">
        <v>2429</v>
      </c>
      <c r="B1080" s="66" t="s">
        <v>2430</v>
      </c>
      <c r="C1080" s="67">
        <v>51</v>
      </c>
      <c r="D1080" s="67" t="s">
        <v>340</v>
      </c>
      <c r="E1080" s="71">
        <v>0.13978205658113901</v>
      </c>
      <c r="F1080" s="68">
        <v>56.938073394495397</v>
      </c>
      <c r="G1080" s="71">
        <v>0.40027801270706098</v>
      </c>
      <c r="H1080" s="68">
        <v>90.883027522935805</v>
      </c>
      <c r="I1080" s="71">
        <v>6.4895406841529698E-3</v>
      </c>
      <c r="J1080" s="68">
        <v>39.678899082568797</v>
      </c>
      <c r="K1080" s="71">
        <v>1.25786163522013E-2</v>
      </c>
      <c r="L1080" s="68">
        <v>34.059633027522899</v>
      </c>
    </row>
    <row r="1081" spans="1:12" x14ac:dyDescent="0.2">
      <c r="A1081" s="72" t="s">
        <v>2431</v>
      </c>
      <c r="B1081" s="66" t="s">
        <v>2432</v>
      </c>
      <c r="C1081" s="67">
        <v>51</v>
      </c>
      <c r="D1081" s="67" t="s">
        <v>340</v>
      </c>
      <c r="E1081" s="71">
        <v>0.104412013420567</v>
      </c>
      <c r="F1081" s="68">
        <v>31.7660550458716</v>
      </c>
      <c r="G1081" s="71">
        <v>0.28404296184647898</v>
      </c>
      <c r="H1081" s="68">
        <v>76.949541284403693</v>
      </c>
      <c r="I1081" s="71">
        <v>1.34698079749704E-2</v>
      </c>
      <c r="J1081" s="68">
        <v>54.071100917431203</v>
      </c>
      <c r="K1081" s="71">
        <v>1.57232704402516E-2</v>
      </c>
      <c r="L1081" s="68">
        <v>34.862385321100902</v>
      </c>
    </row>
    <row r="1082" spans="1:12" x14ac:dyDescent="0.2">
      <c r="A1082" s="72" t="s">
        <v>1441</v>
      </c>
      <c r="B1082" s="66" t="s">
        <v>2433</v>
      </c>
      <c r="C1082" s="67">
        <v>51</v>
      </c>
      <c r="D1082" s="67" t="s">
        <v>340</v>
      </c>
      <c r="E1082" s="71">
        <v>0.10658159714615199</v>
      </c>
      <c r="F1082" s="68">
        <v>33.0275229357798</v>
      </c>
      <c r="G1082" s="71">
        <v>0.28808968106752197</v>
      </c>
      <c r="H1082" s="68">
        <v>78.440366972477094</v>
      </c>
      <c r="I1082" s="71">
        <v>3.3532235784820901E-3</v>
      </c>
      <c r="J1082" s="68">
        <v>26.146788990825701</v>
      </c>
      <c r="K1082" s="71">
        <v>2.83018867924529E-2</v>
      </c>
      <c r="L1082" s="68">
        <v>38.130733944954102</v>
      </c>
    </row>
    <row r="1083" spans="1:12" x14ac:dyDescent="0.2">
      <c r="A1083" s="72" t="s">
        <v>2434</v>
      </c>
      <c r="B1083" s="66" t="s">
        <v>2435</v>
      </c>
      <c r="C1083" s="67">
        <v>51</v>
      </c>
      <c r="D1083" s="67" t="s">
        <v>340</v>
      </c>
      <c r="E1083" s="71">
        <v>0.103850002074658</v>
      </c>
      <c r="F1083" s="68">
        <v>31.135321100917398</v>
      </c>
      <c r="G1083" s="71">
        <v>0.27504853152983899</v>
      </c>
      <c r="H1083" s="68">
        <v>73.165137614678898</v>
      </c>
      <c r="I1083" s="71">
        <v>2.0778204253882101E-2</v>
      </c>
      <c r="J1083" s="68">
        <v>62.2133027522936</v>
      </c>
      <c r="K1083" s="71">
        <v>1.57232704402516E-2</v>
      </c>
      <c r="L1083" s="68">
        <v>34.862385321100902</v>
      </c>
    </row>
    <row r="1084" spans="1:12" x14ac:dyDescent="0.2">
      <c r="A1084" s="72" t="s">
        <v>2436</v>
      </c>
      <c r="B1084" s="66" t="s">
        <v>2437</v>
      </c>
      <c r="C1084" s="67">
        <v>51</v>
      </c>
      <c r="D1084" s="67" t="s">
        <v>340</v>
      </c>
      <c r="E1084" s="71">
        <v>0.10498181829231699</v>
      </c>
      <c r="F1084" s="68">
        <v>31.9954128440367</v>
      </c>
      <c r="G1084" s="71">
        <v>0.24939490534033701</v>
      </c>
      <c r="H1084" s="68">
        <v>37.5</v>
      </c>
      <c r="I1084" s="71">
        <v>4.35379709202618E-2</v>
      </c>
      <c r="J1084" s="68">
        <v>74.7133027522936</v>
      </c>
      <c r="K1084" s="71">
        <v>2.20125786163522E-2</v>
      </c>
      <c r="L1084" s="68">
        <v>36.697247706421997</v>
      </c>
    </row>
    <row r="1085" spans="1:12" x14ac:dyDescent="0.2">
      <c r="A1085" s="72" t="s">
        <v>1826</v>
      </c>
      <c r="B1085" s="66" t="s">
        <v>2438</v>
      </c>
      <c r="C1085" s="67">
        <v>51</v>
      </c>
      <c r="D1085" s="67" t="s">
        <v>340</v>
      </c>
      <c r="E1085" s="71">
        <v>8.9295385252155607E-2</v>
      </c>
      <c r="F1085" s="68">
        <v>16.743119266055</v>
      </c>
      <c r="G1085" s="71">
        <v>0.23963105706830801</v>
      </c>
      <c r="H1085" s="68">
        <v>23.681192660550501</v>
      </c>
      <c r="I1085" s="71">
        <v>6.2425200718060903E-3</v>
      </c>
      <c r="J1085" s="68">
        <v>38.9908256880734</v>
      </c>
      <c r="K1085" s="71">
        <v>2.20125786163522E-2</v>
      </c>
      <c r="L1085" s="68">
        <v>36.697247706421997</v>
      </c>
    </row>
    <row r="1086" spans="1:12" x14ac:dyDescent="0.2">
      <c r="A1086" s="72" t="s">
        <v>829</v>
      </c>
      <c r="B1086" s="66" t="s">
        <v>2439</v>
      </c>
      <c r="C1086" s="67">
        <v>51</v>
      </c>
      <c r="D1086" s="67" t="s">
        <v>340</v>
      </c>
      <c r="E1086" s="71">
        <v>0.11503585220106601</v>
      </c>
      <c r="F1086" s="68">
        <v>40.366972477064202</v>
      </c>
      <c r="G1086" s="71">
        <v>0.31833086954145101</v>
      </c>
      <c r="H1086" s="68">
        <v>84.633027522935805</v>
      </c>
      <c r="I1086" s="71">
        <v>7.9087625334454195E-3</v>
      </c>
      <c r="J1086" s="68">
        <v>43.4633027522936</v>
      </c>
      <c r="K1086" s="71">
        <v>1.88679245283019E-2</v>
      </c>
      <c r="L1086" s="68">
        <v>36.123853211009198</v>
      </c>
    </row>
    <row r="1087" spans="1:12" x14ac:dyDescent="0.2">
      <c r="A1087" s="72" t="s">
        <v>2440</v>
      </c>
      <c r="B1087" s="66" t="s">
        <v>2441</v>
      </c>
      <c r="C1087" s="67">
        <v>51</v>
      </c>
      <c r="D1087" s="67" t="s">
        <v>340</v>
      </c>
      <c r="E1087" s="71">
        <v>9.6291175590999506E-2</v>
      </c>
      <c r="F1087" s="68">
        <v>24.5412844036697</v>
      </c>
      <c r="G1087" s="71">
        <v>0.26847063169560398</v>
      </c>
      <c r="H1087" s="68">
        <v>70.126146788990795</v>
      </c>
      <c r="I1087" s="71">
        <v>1.5349705490926499E-3</v>
      </c>
      <c r="J1087" s="68">
        <v>15.1376146788991</v>
      </c>
      <c r="K1087" s="71">
        <v>1.88679245283019E-2</v>
      </c>
      <c r="L1087" s="68">
        <v>36.123853211009198</v>
      </c>
    </row>
    <row r="1088" spans="1:12" x14ac:dyDescent="0.2">
      <c r="A1088" s="72" t="s">
        <v>491</v>
      </c>
      <c r="B1088" s="66" t="s">
        <v>2442</v>
      </c>
      <c r="C1088" s="67">
        <v>51</v>
      </c>
      <c r="D1088" s="67" t="s">
        <v>340</v>
      </c>
      <c r="E1088" s="71">
        <v>9.0420984983741695E-2</v>
      </c>
      <c r="F1088" s="68">
        <v>18.692660550458701</v>
      </c>
      <c r="G1088" s="71">
        <v>0.253122365504106</v>
      </c>
      <c r="H1088" s="68">
        <v>59.5183486238532</v>
      </c>
      <c r="I1088" s="71">
        <v>1.8140589447119201E-2</v>
      </c>
      <c r="J1088" s="68">
        <v>59.2316513761468</v>
      </c>
      <c r="K1088" s="71">
        <v>0</v>
      </c>
      <c r="L1088" s="68">
        <v>24.827981651376099</v>
      </c>
    </row>
    <row r="1089" spans="1:12" x14ac:dyDescent="0.2">
      <c r="A1089" s="72" t="s">
        <v>2443</v>
      </c>
      <c r="B1089" s="66" t="s">
        <v>2444</v>
      </c>
      <c r="C1089" s="67">
        <v>51</v>
      </c>
      <c r="D1089" s="67" t="s">
        <v>340</v>
      </c>
      <c r="E1089" s="71">
        <v>0.14183323533248801</v>
      </c>
      <c r="F1089" s="68">
        <v>57.511467889908303</v>
      </c>
      <c r="G1089" s="71">
        <v>0.41491604101058399</v>
      </c>
      <c r="H1089" s="68">
        <v>91.743119266055004</v>
      </c>
      <c r="I1089" s="71">
        <v>7.4390108988306499E-3</v>
      </c>
      <c r="J1089" s="68">
        <v>42.545871559632999</v>
      </c>
      <c r="K1089" s="71">
        <v>3.1446540880503198E-3</v>
      </c>
      <c r="L1089" s="68">
        <v>28.841743119266098</v>
      </c>
    </row>
    <row r="1090" spans="1:12" x14ac:dyDescent="0.2">
      <c r="A1090" s="72" t="s">
        <v>2443</v>
      </c>
      <c r="B1090" s="66" t="s">
        <v>2445</v>
      </c>
      <c r="C1090" s="67">
        <v>51</v>
      </c>
      <c r="D1090" s="67" t="s">
        <v>340</v>
      </c>
      <c r="E1090" s="71">
        <v>0.104256587269815</v>
      </c>
      <c r="F1090" s="68">
        <v>31.4793577981651</v>
      </c>
      <c r="G1090" s="71">
        <v>0.27736164641327699</v>
      </c>
      <c r="H1090" s="68">
        <v>74.139908256880702</v>
      </c>
      <c r="I1090" s="71">
        <v>2.9118807220067398E-2</v>
      </c>
      <c r="J1090" s="68">
        <v>69.208715596330293</v>
      </c>
      <c r="K1090" s="71">
        <v>6.2893081761006397E-3</v>
      </c>
      <c r="L1090" s="68">
        <v>31.25</v>
      </c>
    </row>
    <row r="1091" spans="1:12" x14ac:dyDescent="0.2">
      <c r="A1091" s="72" t="s">
        <v>2446</v>
      </c>
      <c r="B1091" s="66" t="s">
        <v>2447</v>
      </c>
      <c r="C1091" s="67">
        <v>52</v>
      </c>
      <c r="D1091" s="67" t="s">
        <v>340</v>
      </c>
      <c r="E1091" s="71">
        <v>9.1386526533570905E-2</v>
      </c>
      <c r="F1091" s="68">
        <v>19.724770642201801</v>
      </c>
      <c r="G1091" s="71">
        <v>0.27168063987477797</v>
      </c>
      <c r="H1091" s="68">
        <v>72.075688073394502</v>
      </c>
      <c r="I1091" s="71">
        <v>2.4789397259347701E-3</v>
      </c>
      <c r="J1091" s="68">
        <v>20.699541284403701</v>
      </c>
      <c r="K1091" s="71">
        <v>0</v>
      </c>
      <c r="L1091" s="68">
        <v>24.827981651376099</v>
      </c>
    </row>
    <row r="1092" spans="1:12" x14ac:dyDescent="0.2">
      <c r="A1092" s="72" t="s">
        <v>2448</v>
      </c>
      <c r="B1092" s="66" t="s">
        <v>2449</v>
      </c>
      <c r="C1092" s="67">
        <v>52</v>
      </c>
      <c r="D1092" s="67" t="s">
        <v>340</v>
      </c>
      <c r="E1092" s="71">
        <v>0.10172873908286</v>
      </c>
      <c r="F1092" s="68">
        <v>29.128440366972502</v>
      </c>
      <c r="G1092" s="71">
        <v>0.28405357978405699</v>
      </c>
      <c r="H1092" s="68">
        <v>77.064220183486199</v>
      </c>
      <c r="I1092" s="71">
        <v>2.1132637464523599E-2</v>
      </c>
      <c r="J1092" s="68">
        <v>62.5</v>
      </c>
      <c r="K1092" s="71">
        <v>0</v>
      </c>
      <c r="L1092" s="68">
        <v>24.827981651376099</v>
      </c>
    </row>
    <row r="1093" spans="1:12" x14ac:dyDescent="0.2">
      <c r="A1093" s="72" t="s">
        <v>2450</v>
      </c>
      <c r="B1093" s="66" t="s">
        <v>2451</v>
      </c>
      <c r="C1093" s="67">
        <v>52</v>
      </c>
      <c r="D1093" s="67" t="s">
        <v>340</v>
      </c>
      <c r="E1093" s="71">
        <v>0.17057200943057599</v>
      </c>
      <c r="F1093" s="68">
        <v>68.75</v>
      </c>
      <c r="G1093" s="71">
        <v>0.35378676033272</v>
      </c>
      <c r="H1093" s="68">
        <v>88.245412844036693</v>
      </c>
      <c r="I1093" s="71">
        <v>0.157929267959009</v>
      </c>
      <c r="J1093" s="68">
        <v>93.176605504587101</v>
      </c>
      <c r="K1093" s="71">
        <v>0</v>
      </c>
      <c r="L1093" s="68">
        <v>24.827981651376099</v>
      </c>
    </row>
    <row r="1094" spans="1:12" x14ac:dyDescent="0.2">
      <c r="A1094" s="72" t="s">
        <v>2452</v>
      </c>
      <c r="B1094" s="66" t="s">
        <v>2453</v>
      </c>
      <c r="C1094" s="67">
        <v>52</v>
      </c>
      <c r="D1094" s="67" t="s">
        <v>340</v>
      </c>
      <c r="E1094" s="71">
        <v>8.8466706657751207E-2</v>
      </c>
      <c r="F1094" s="68">
        <v>15.8830275229358</v>
      </c>
      <c r="G1094" s="71">
        <v>0.25574941423286701</v>
      </c>
      <c r="H1094" s="68">
        <v>62.442660550458697</v>
      </c>
      <c r="I1094" s="71">
        <v>9.6507057403862808E-3</v>
      </c>
      <c r="J1094" s="68">
        <v>47.419724770642198</v>
      </c>
      <c r="K1094" s="71">
        <v>0</v>
      </c>
      <c r="L1094" s="68">
        <v>24.827981651376099</v>
      </c>
    </row>
    <row r="1095" spans="1:12" x14ac:dyDescent="0.2">
      <c r="A1095" s="72" t="s">
        <v>1673</v>
      </c>
      <c r="B1095" s="66" t="s">
        <v>2454</v>
      </c>
      <c r="C1095" s="67">
        <v>52</v>
      </c>
      <c r="D1095" s="67" t="s">
        <v>340</v>
      </c>
      <c r="E1095" s="71">
        <v>9.4440146470824202E-2</v>
      </c>
      <c r="F1095" s="68">
        <v>22.993119266055</v>
      </c>
      <c r="G1095" s="71">
        <v>0.27167193893765401</v>
      </c>
      <c r="H1095" s="68">
        <v>71.846330275229306</v>
      </c>
      <c r="I1095" s="71">
        <v>1.16485004748189E-2</v>
      </c>
      <c r="J1095" s="68">
        <v>51.204128440367001</v>
      </c>
      <c r="K1095" s="71">
        <v>0</v>
      </c>
      <c r="L1095" s="68">
        <v>24.827981651376099</v>
      </c>
    </row>
    <row r="1096" spans="1:12" x14ac:dyDescent="0.2">
      <c r="A1096" s="72" t="s">
        <v>2455</v>
      </c>
      <c r="B1096" s="66" t="s">
        <v>2456</v>
      </c>
      <c r="C1096" s="67">
        <v>52</v>
      </c>
      <c r="D1096" s="67" t="s">
        <v>340</v>
      </c>
      <c r="E1096" s="71">
        <v>0.121990376995642</v>
      </c>
      <c r="F1096" s="68">
        <v>45.699541284403701</v>
      </c>
      <c r="G1096" s="71">
        <v>0.28823143545912699</v>
      </c>
      <c r="H1096" s="68">
        <v>78.497706422018396</v>
      </c>
      <c r="I1096" s="71">
        <v>7.7739695527798594E-2</v>
      </c>
      <c r="J1096" s="68">
        <v>84.403669724770694</v>
      </c>
      <c r="K1096" s="71">
        <v>0</v>
      </c>
      <c r="L1096" s="68">
        <v>24.827981651376099</v>
      </c>
    </row>
    <row r="1097" spans="1:12" x14ac:dyDescent="0.2">
      <c r="A1097" s="72" t="s">
        <v>2457</v>
      </c>
      <c r="B1097" s="66" t="s">
        <v>2458</v>
      </c>
      <c r="C1097" s="67">
        <v>52</v>
      </c>
      <c r="D1097" s="67" t="s">
        <v>340</v>
      </c>
      <c r="E1097" s="71">
        <v>8.2929204718575303E-2</v>
      </c>
      <c r="F1097" s="68">
        <v>7.3967889908256899</v>
      </c>
      <c r="G1097" s="71">
        <v>0.24243253308513299</v>
      </c>
      <c r="H1097" s="68">
        <v>26.146788990825701</v>
      </c>
      <c r="I1097" s="71">
        <v>6.3550810705931098E-3</v>
      </c>
      <c r="J1097" s="68">
        <v>39.220183486238497</v>
      </c>
      <c r="K1097" s="71">
        <v>0</v>
      </c>
      <c r="L1097" s="68">
        <v>24.827981651376099</v>
      </c>
    </row>
    <row r="1098" spans="1:12" x14ac:dyDescent="0.2">
      <c r="A1098" s="72" t="s">
        <v>2459</v>
      </c>
      <c r="B1098" s="66" t="s">
        <v>2460</v>
      </c>
      <c r="C1098" s="67">
        <v>52</v>
      </c>
      <c r="D1098" s="67" t="s">
        <v>340</v>
      </c>
      <c r="E1098" s="71">
        <v>9.3205449572699398E-2</v>
      </c>
      <c r="F1098" s="68">
        <v>21.846330275229398</v>
      </c>
      <c r="G1098" s="71">
        <v>0.27656709761639298</v>
      </c>
      <c r="H1098" s="68">
        <v>73.623853211009205</v>
      </c>
      <c r="I1098" s="71">
        <v>3.0492511017054299E-3</v>
      </c>
      <c r="J1098" s="68">
        <v>24.311926605504599</v>
      </c>
      <c r="K1098" s="71">
        <v>0</v>
      </c>
      <c r="L1098" s="68">
        <v>24.827981651376099</v>
      </c>
    </row>
    <row r="1099" spans="1:12" x14ac:dyDescent="0.2">
      <c r="A1099" s="72" t="s">
        <v>2461</v>
      </c>
      <c r="B1099" s="66" t="s">
        <v>2462</v>
      </c>
      <c r="C1099" s="67">
        <v>52</v>
      </c>
      <c r="D1099" s="67" t="s">
        <v>340</v>
      </c>
      <c r="E1099" s="71">
        <v>8.5459283527289001E-2</v>
      </c>
      <c r="F1099" s="68">
        <v>11.697247706422001</v>
      </c>
      <c r="G1099" s="71">
        <v>0.24510415144050601</v>
      </c>
      <c r="H1099" s="68">
        <v>27.924311926605501</v>
      </c>
      <c r="I1099" s="71">
        <v>1.12736991413612E-2</v>
      </c>
      <c r="J1099" s="68">
        <v>50.630733944954102</v>
      </c>
      <c r="K1099" s="71">
        <v>0</v>
      </c>
      <c r="L1099" s="68">
        <v>24.827981651376099</v>
      </c>
    </row>
    <row r="1100" spans="1:12" x14ac:dyDescent="0.2">
      <c r="A1100" s="72" t="s">
        <v>2463</v>
      </c>
      <c r="B1100" s="66" t="s">
        <v>2464</v>
      </c>
      <c r="C1100" s="67">
        <v>52</v>
      </c>
      <c r="D1100" s="67" t="s">
        <v>340</v>
      </c>
      <c r="E1100" s="71">
        <v>8.5814372018686205E-2</v>
      </c>
      <c r="F1100" s="68">
        <v>12.327981651376099</v>
      </c>
      <c r="G1100" s="71">
        <v>0.24711861123040699</v>
      </c>
      <c r="H1100" s="68">
        <v>30.447247706422001</v>
      </c>
      <c r="I1100" s="71">
        <v>1.03245048256521E-2</v>
      </c>
      <c r="J1100" s="68">
        <v>48.795871559632999</v>
      </c>
      <c r="K1100" s="71">
        <v>0</v>
      </c>
      <c r="L1100" s="68">
        <v>24.827981651376099</v>
      </c>
    </row>
    <row r="1101" spans="1:12" x14ac:dyDescent="0.2">
      <c r="A1101" s="72" t="s">
        <v>2465</v>
      </c>
      <c r="B1101" s="66" t="s">
        <v>2466</v>
      </c>
      <c r="C1101" s="67">
        <v>52</v>
      </c>
      <c r="D1101" s="67" t="s">
        <v>340</v>
      </c>
      <c r="E1101" s="71">
        <v>8.8991305165564694E-2</v>
      </c>
      <c r="F1101" s="68">
        <v>16.456422018348601</v>
      </c>
      <c r="G1101" s="71">
        <v>0.249990616340761</v>
      </c>
      <c r="H1101" s="68">
        <v>43.520642201834903</v>
      </c>
      <c r="I1101" s="71">
        <v>1.6983299155932999E-2</v>
      </c>
      <c r="J1101" s="68">
        <v>57.683486238532097</v>
      </c>
      <c r="K1101" s="71">
        <v>0</v>
      </c>
      <c r="L1101" s="68">
        <v>24.827981651376099</v>
      </c>
    </row>
    <row r="1102" spans="1:12" x14ac:dyDescent="0.2">
      <c r="A1102" s="72" t="s">
        <v>2467</v>
      </c>
      <c r="B1102" s="66" t="s">
        <v>2468</v>
      </c>
      <c r="C1102" s="67">
        <v>52</v>
      </c>
      <c r="D1102" s="67" t="s">
        <v>340</v>
      </c>
      <c r="E1102" s="71">
        <v>9.0931466973578207E-2</v>
      </c>
      <c r="F1102" s="68">
        <v>19.0366972477064</v>
      </c>
      <c r="G1102" s="71">
        <v>0.25853958903735702</v>
      </c>
      <c r="H1102" s="68">
        <v>64.678899082568805</v>
      </c>
      <c r="I1102" s="71">
        <v>1.4254811883377801E-2</v>
      </c>
      <c r="J1102" s="68">
        <v>54.931192660550501</v>
      </c>
      <c r="K1102" s="71">
        <v>0</v>
      </c>
      <c r="L1102" s="68">
        <v>24.827981651376099</v>
      </c>
    </row>
    <row r="1103" spans="1:12" x14ac:dyDescent="0.2">
      <c r="A1103" s="72" t="s">
        <v>2469</v>
      </c>
      <c r="B1103" s="66" t="s">
        <v>2470</v>
      </c>
      <c r="C1103" s="67">
        <v>52</v>
      </c>
      <c r="D1103" s="67" t="s">
        <v>340</v>
      </c>
      <c r="E1103" s="71">
        <v>9.0451827225926207E-2</v>
      </c>
      <c r="F1103" s="68">
        <v>18.75</v>
      </c>
      <c r="G1103" s="71">
        <v>0.26949522167775403</v>
      </c>
      <c r="H1103" s="68">
        <v>70.5275229357798</v>
      </c>
      <c r="I1103" s="71">
        <v>1.86026000002475E-3</v>
      </c>
      <c r="J1103" s="68">
        <v>17.4885321100917</v>
      </c>
      <c r="K1103" s="71">
        <v>0</v>
      </c>
      <c r="L1103" s="68">
        <v>24.827981651376099</v>
      </c>
    </row>
    <row r="1104" spans="1:12" x14ac:dyDescent="0.2">
      <c r="A1104" s="72" t="s">
        <v>2471</v>
      </c>
      <c r="B1104" s="66" t="s">
        <v>2472</v>
      </c>
      <c r="C1104" s="67">
        <v>52</v>
      </c>
      <c r="D1104" s="67" t="s">
        <v>340</v>
      </c>
      <c r="E1104" s="71">
        <v>8.3724218622906105E-2</v>
      </c>
      <c r="F1104" s="68">
        <v>8.1422018348623908</v>
      </c>
      <c r="G1104" s="71">
        <v>0.24001124618038699</v>
      </c>
      <c r="H1104" s="68">
        <v>23.795871559632999</v>
      </c>
      <c r="I1104" s="71">
        <v>1.11614096883307E-2</v>
      </c>
      <c r="J1104" s="68">
        <v>50.2866972477064</v>
      </c>
      <c r="K1104" s="71">
        <v>0</v>
      </c>
      <c r="L1104" s="68">
        <v>24.827981651376099</v>
      </c>
    </row>
    <row r="1105" spans="1:12" x14ac:dyDescent="0.2">
      <c r="A1105" s="72" t="s">
        <v>2473</v>
      </c>
      <c r="B1105" s="66" t="s">
        <v>2474</v>
      </c>
      <c r="C1105" s="67">
        <v>52</v>
      </c>
      <c r="D1105" s="67" t="s">
        <v>340</v>
      </c>
      <c r="E1105" s="71">
        <v>8.4265424380661494E-2</v>
      </c>
      <c r="F1105" s="68">
        <v>9.2889908256880709</v>
      </c>
      <c r="G1105" s="71">
        <v>0.24942093740818599</v>
      </c>
      <c r="H1105" s="68">
        <v>37.729357798165097</v>
      </c>
      <c r="I1105" s="71">
        <v>3.3753357337990599E-3</v>
      </c>
      <c r="J1105" s="68">
        <v>26.318807339449499</v>
      </c>
      <c r="K1105" s="71">
        <v>0</v>
      </c>
      <c r="L1105" s="68">
        <v>24.827981651376099</v>
      </c>
    </row>
    <row r="1106" spans="1:12" x14ac:dyDescent="0.2">
      <c r="A1106" s="72" t="s">
        <v>2475</v>
      </c>
      <c r="B1106" s="66" t="s">
        <v>2476</v>
      </c>
      <c r="C1106" s="67">
        <v>52</v>
      </c>
      <c r="D1106" s="67" t="s">
        <v>340</v>
      </c>
      <c r="E1106" s="71">
        <v>8.4079246926730494E-2</v>
      </c>
      <c r="F1106" s="68">
        <v>8.8876146788990802</v>
      </c>
      <c r="G1106" s="71">
        <v>0.24878012433899499</v>
      </c>
      <c r="H1106" s="68">
        <v>34.862385321100902</v>
      </c>
      <c r="I1106" s="71">
        <v>3.4576164411965599E-3</v>
      </c>
      <c r="J1106" s="68">
        <v>26.834862385321099</v>
      </c>
      <c r="K1106" s="71">
        <v>0</v>
      </c>
      <c r="L1106" s="68">
        <v>24.827981651376099</v>
      </c>
    </row>
    <row r="1107" spans="1:12" x14ac:dyDescent="0.2">
      <c r="A1107" s="72" t="s">
        <v>2477</v>
      </c>
      <c r="B1107" s="66" t="s">
        <v>2478</v>
      </c>
      <c r="C1107" s="67">
        <v>52</v>
      </c>
      <c r="D1107" s="67" t="s">
        <v>340</v>
      </c>
      <c r="E1107" s="71">
        <v>7.66762889116996E-2</v>
      </c>
      <c r="F1107" s="68">
        <v>5.3899082568807302</v>
      </c>
      <c r="G1107" s="71">
        <v>0.225468691091021</v>
      </c>
      <c r="H1107" s="68">
        <v>16.9724770642202</v>
      </c>
      <c r="I1107" s="71">
        <v>1.41552155602747E-3</v>
      </c>
      <c r="J1107" s="68">
        <v>13.933486238532099</v>
      </c>
      <c r="K1107" s="71">
        <v>3.1446540880503198E-3</v>
      </c>
      <c r="L1107" s="68">
        <v>28.841743119266098</v>
      </c>
    </row>
    <row r="1108" spans="1:12" x14ac:dyDescent="0.2">
      <c r="A1108" s="72" t="s">
        <v>2479</v>
      </c>
      <c r="B1108" s="66" t="s">
        <v>2480</v>
      </c>
      <c r="C1108" s="67">
        <v>52</v>
      </c>
      <c r="D1108" s="67" t="s">
        <v>340</v>
      </c>
      <c r="E1108" s="71">
        <v>9.8741428509855497E-2</v>
      </c>
      <c r="F1108" s="68">
        <v>26.7775229357798</v>
      </c>
      <c r="G1108" s="71">
        <v>0.26589963641360798</v>
      </c>
      <c r="H1108" s="68">
        <v>69.266055045871596</v>
      </c>
      <c r="I1108" s="71">
        <v>3.0324649115958599E-2</v>
      </c>
      <c r="J1108" s="68">
        <v>69.896788990825698</v>
      </c>
      <c r="K1108" s="71">
        <v>0</v>
      </c>
      <c r="L1108" s="68">
        <v>24.827981651376099</v>
      </c>
    </row>
    <row r="1109" spans="1:12" x14ac:dyDescent="0.2">
      <c r="A1109" s="72" t="s">
        <v>2481</v>
      </c>
      <c r="B1109" s="66" t="s">
        <v>2482</v>
      </c>
      <c r="C1109" s="67">
        <v>52</v>
      </c>
      <c r="D1109" s="67" t="s">
        <v>340</v>
      </c>
      <c r="E1109" s="71">
        <v>8.7817605681812003E-2</v>
      </c>
      <c r="F1109" s="68">
        <v>15.194954128440401</v>
      </c>
      <c r="G1109" s="71">
        <v>0.25630301410779799</v>
      </c>
      <c r="H1109" s="68">
        <v>63.2454128440367</v>
      </c>
      <c r="I1109" s="71">
        <v>7.1498029376375703E-3</v>
      </c>
      <c r="J1109" s="68">
        <v>41.456422018348597</v>
      </c>
      <c r="K1109" s="71">
        <v>0</v>
      </c>
      <c r="L1109" s="68">
        <v>24.827981651376099</v>
      </c>
    </row>
    <row r="1110" spans="1:12" x14ac:dyDescent="0.2">
      <c r="A1110" s="72" t="s">
        <v>2483</v>
      </c>
      <c r="B1110" s="66" t="s">
        <v>2484</v>
      </c>
      <c r="C1110" s="67">
        <v>52</v>
      </c>
      <c r="D1110" s="67" t="s">
        <v>340</v>
      </c>
      <c r="E1110" s="71">
        <v>4.6889547222036601E-2</v>
      </c>
      <c r="F1110" s="68">
        <v>1.6055045871559599</v>
      </c>
      <c r="G1110" s="71">
        <v>0.12646314815555099</v>
      </c>
      <c r="H1110" s="68">
        <v>6.82339449541284</v>
      </c>
      <c r="I1110" s="71">
        <v>1.42054935105594E-2</v>
      </c>
      <c r="J1110" s="68">
        <v>54.7591743119266</v>
      </c>
      <c r="K1110" s="71">
        <v>0</v>
      </c>
      <c r="L1110" s="68">
        <v>24.827981651376099</v>
      </c>
    </row>
    <row r="1111" spans="1:12" x14ac:dyDescent="0.2">
      <c r="A1111" s="72" t="s">
        <v>1000</v>
      </c>
      <c r="B1111" s="66" t="s">
        <v>2485</v>
      </c>
      <c r="C1111" s="67">
        <v>52</v>
      </c>
      <c r="D1111" s="67" t="s">
        <v>340</v>
      </c>
      <c r="E1111" s="71">
        <v>8.2810051408360896E-2</v>
      </c>
      <c r="F1111" s="68">
        <v>7.2247706422018299</v>
      </c>
      <c r="G1111" s="71">
        <v>0.244676135569527</v>
      </c>
      <c r="H1111" s="68">
        <v>27.5229357798165</v>
      </c>
      <c r="I1111" s="71">
        <v>3.7540186555559E-3</v>
      </c>
      <c r="J1111" s="68">
        <v>29.0137614678899</v>
      </c>
      <c r="K1111" s="71">
        <v>0</v>
      </c>
      <c r="L1111" s="68">
        <v>24.827981651376099</v>
      </c>
    </row>
    <row r="1112" spans="1:12" x14ac:dyDescent="0.2">
      <c r="A1112" s="72" t="s">
        <v>2486</v>
      </c>
      <c r="B1112" s="66" t="s">
        <v>2487</v>
      </c>
      <c r="C1112" s="67">
        <v>52</v>
      </c>
      <c r="D1112" s="67" t="s">
        <v>340</v>
      </c>
      <c r="E1112" s="71">
        <v>8.5373579461668903E-2</v>
      </c>
      <c r="F1112" s="68">
        <v>11.525229357798199</v>
      </c>
      <c r="G1112" s="71">
        <v>0.24695364054629301</v>
      </c>
      <c r="H1112" s="68">
        <v>30.2178899082569</v>
      </c>
      <c r="I1112" s="71">
        <v>2.87778966261265E-3</v>
      </c>
      <c r="J1112" s="68">
        <v>23.279816513761499</v>
      </c>
      <c r="K1112" s="71">
        <v>6.2893081761006397E-3</v>
      </c>
      <c r="L1112" s="68">
        <v>31.25</v>
      </c>
    </row>
    <row r="1113" spans="1:12" x14ac:dyDescent="0.2">
      <c r="A1113" s="72" t="s">
        <v>347</v>
      </c>
      <c r="B1113" s="66" t="s">
        <v>2488</v>
      </c>
      <c r="C1113" s="67">
        <v>52</v>
      </c>
      <c r="D1113" s="67" t="s">
        <v>340</v>
      </c>
      <c r="E1113" s="71">
        <v>8.4663120603408498E-2</v>
      </c>
      <c r="F1113" s="68">
        <v>10.0917431192661</v>
      </c>
      <c r="G1113" s="71">
        <v>0.247264814814182</v>
      </c>
      <c r="H1113" s="68">
        <v>30.676605504587201</v>
      </c>
      <c r="I1113" s="71">
        <v>3.5798929079932798E-3</v>
      </c>
      <c r="J1113" s="68">
        <v>27.9816513761468</v>
      </c>
      <c r="K1113" s="71">
        <v>3.1446540880503198E-3</v>
      </c>
      <c r="L1113" s="68">
        <v>28.841743119266098</v>
      </c>
    </row>
    <row r="1114" spans="1:12" x14ac:dyDescent="0.2">
      <c r="A1114" s="72" t="s">
        <v>2489</v>
      </c>
      <c r="B1114" s="66" t="s">
        <v>2490</v>
      </c>
      <c r="C1114" s="67">
        <v>52</v>
      </c>
      <c r="D1114" s="67" t="s">
        <v>340</v>
      </c>
      <c r="E1114" s="71">
        <v>5.2300718989535602E-2</v>
      </c>
      <c r="F1114" s="68">
        <v>2.0068807339449499</v>
      </c>
      <c r="G1114" s="71">
        <v>0.14738206703833201</v>
      </c>
      <c r="H1114" s="68">
        <v>8.4288990825688099</v>
      </c>
      <c r="I1114" s="71">
        <v>3.2307817541741102E-3</v>
      </c>
      <c r="J1114" s="68">
        <v>25.4587155963303</v>
      </c>
      <c r="K1114" s="71">
        <v>6.2893081761006397E-3</v>
      </c>
      <c r="L1114" s="68">
        <v>31.25</v>
      </c>
    </row>
    <row r="1115" spans="1:12" x14ac:dyDescent="0.2">
      <c r="A1115" s="72" t="s">
        <v>2491</v>
      </c>
      <c r="B1115" s="66" t="s">
        <v>2492</v>
      </c>
      <c r="C1115" s="67">
        <v>52</v>
      </c>
      <c r="D1115" s="67" t="s">
        <v>340</v>
      </c>
      <c r="E1115" s="71">
        <v>5.4849728345837602E-2</v>
      </c>
      <c r="F1115" s="68">
        <v>2.3509174311926602</v>
      </c>
      <c r="G1115" s="71">
        <v>0.154798844785587</v>
      </c>
      <c r="H1115" s="68">
        <v>8.8302752293578006</v>
      </c>
      <c r="I1115" s="71">
        <v>3.4610320758256402E-3</v>
      </c>
      <c r="J1115" s="68">
        <v>27.064220183486199</v>
      </c>
      <c r="K1115" s="71">
        <v>6.2893081761006397E-3</v>
      </c>
      <c r="L1115" s="68">
        <v>31.25</v>
      </c>
    </row>
    <row r="1116" spans="1:12" x14ac:dyDescent="0.2">
      <c r="A1116" s="72" t="s">
        <v>2493</v>
      </c>
      <c r="B1116" s="66" t="s">
        <v>2494</v>
      </c>
      <c r="C1116" s="67">
        <v>52</v>
      </c>
      <c r="D1116" s="67" t="s">
        <v>340</v>
      </c>
      <c r="E1116" s="71">
        <v>8.3095926232615205E-2</v>
      </c>
      <c r="F1116" s="68">
        <v>7.4541284403669703</v>
      </c>
      <c r="G1116" s="71">
        <v>0.16285637456642499</v>
      </c>
      <c r="H1116" s="68">
        <v>9.3463302752293593</v>
      </c>
      <c r="I1116" s="71">
        <v>6.4418825515068695E-2</v>
      </c>
      <c r="J1116" s="68">
        <v>81.995412844036693</v>
      </c>
      <c r="K1116" s="71">
        <v>2.20125786163522E-2</v>
      </c>
      <c r="L1116" s="68">
        <v>36.697247706421997</v>
      </c>
    </row>
    <row r="1117" spans="1:12" x14ac:dyDescent="0.2">
      <c r="A1117" s="72" t="s">
        <v>2495</v>
      </c>
      <c r="B1117" s="66" t="s">
        <v>2496</v>
      </c>
      <c r="C1117" s="67">
        <v>52</v>
      </c>
      <c r="D1117" s="67" t="s">
        <v>340</v>
      </c>
      <c r="E1117" s="71">
        <v>9.6877357109362794E-2</v>
      </c>
      <c r="F1117" s="68">
        <v>25.2293577981651</v>
      </c>
      <c r="G1117" s="71">
        <v>0.26315355196082102</v>
      </c>
      <c r="H1117" s="68">
        <v>67.832568807339499</v>
      </c>
      <c r="I1117" s="71">
        <v>2.4333865279216799E-2</v>
      </c>
      <c r="J1117" s="68">
        <v>65.538990825688103</v>
      </c>
      <c r="K1117" s="71">
        <v>3.1446540880503198E-3</v>
      </c>
      <c r="L1117" s="68">
        <v>28.841743119266098</v>
      </c>
    </row>
    <row r="1118" spans="1:12" x14ac:dyDescent="0.2">
      <c r="A1118" s="72" t="s">
        <v>2497</v>
      </c>
      <c r="B1118" s="66" t="s">
        <v>2498</v>
      </c>
      <c r="C1118" s="67">
        <v>52</v>
      </c>
      <c r="D1118" s="67" t="s">
        <v>340</v>
      </c>
      <c r="E1118" s="71">
        <v>8.6333228327775194E-2</v>
      </c>
      <c r="F1118" s="68">
        <v>12.8440366972477</v>
      </c>
      <c r="G1118" s="71">
        <v>0.24877134606528101</v>
      </c>
      <c r="H1118" s="68">
        <v>34.805045871559599</v>
      </c>
      <c r="I1118" s="71">
        <v>7.0836848299941704E-3</v>
      </c>
      <c r="J1118" s="68">
        <v>41.284403669724803</v>
      </c>
      <c r="K1118" s="71">
        <v>3.1446540880503198E-3</v>
      </c>
      <c r="L1118" s="68">
        <v>28.841743119266098</v>
      </c>
    </row>
    <row r="1119" spans="1:12" x14ac:dyDescent="0.2">
      <c r="A1119" s="72" t="s">
        <v>2499</v>
      </c>
      <c r="B1119" s="66" t="s">
        <v>2500</v>
      </c>
      <c r="C1119" s="67">
        <v>52</v>
      </c>
      <c r="D1119" s="67" t="s">
        <v>340</v>
      </c>
      <c r="E1119" s="71">
        <v>9.2014206992077699E-2</v>
      </c>
      <c r="F1119" s="68">
        <v>20.470183486238501</v>
      </c>
      <c r="G1119" s="71">
        <v>0.27030602258796299</v>
      </c>
      <c r="H1119" s="68">
        <v>71.100917431192698</v>
      </c>
      <c r="I1119" s="71">
        <v>2.5919443002196999E-3</v>
      </c>
      <c r="J1119" s="68">
        <v>21.330275229357799</v>
      </c>
      <c r="K1119" s="71">
        <v>3.1446540880503198E-3</v>
      </c>
      <c r="L1119" s="68">
        <v>28.841743119266098</v>
      </c>
    </row>
    <row r="1120" spans="1:12" x14ac:dyDescent="0.2">
      <c r="A1120" s="72" t="s">
        <v>2501</v>
      </c>
      <c r="B1120" s="66" t="s">
        <v>2502</v>
      </c>
      <c r="C1120" s="67">
        <v>52</v>
      </c>
      <c r="D1120" s="67" t="s">
        <v>340</v>
      </c>
      <c r="E1120" s="71">
        <v>9.7301836573007297E-2</v>
      </c>
      <c r="F1120" s="68">
        <v>25.5160550458716</v>
      </c>
      <c r="G1120" s="71">
        <v>0.249722728009107</v>
      </c>
      <c r="H1120" s="68">
        <v>40.194954128440401</v>
      </c>
      <c r="I1120" s="71">
        <v>4.2182781709915303E-2</v>
      </c>
      <c r="J1120" s="68">
        <v>74.311926605504595</v>
      </c>
      <c r="K1120" s="71">
        <v>0</v>
      </c>
      <c r="L1120" s="68">
        <v>24.827981651376099</v>
      </c>
    </row>
    <row r="1121" spans="1:12" x14ac:dyDescent="0.2">
      <c r="A1121" s="72" t="s">
        <v>2503</v>
      </c>
      <c r="B1121" s="66" t="s">
        <v>2504</v>
      </c>
      <c r="C1121" s="67">
        <v>52</v>
      </c>
      <c r="D1121" s="67" t="s">
        <v>340</v>
      </c>
      <c r="E1121" s="71">
        <v>0.100787383120938</v>
      </c>
      <c r="F1121" s="68">
        <v>28.612385321100898</v>
      </c>
      <c r="G1121" s="71">
        <v>0.25</v>
      </c>
      <c r="H1121" s="68">
        <v>55.7912844036697</v>
      </c>
      <c r="I1121" s="71">
        <v>5.2362149362815198E-2</v>
      </c>
      <c r="J1121" s="68">
        <v>78.153669724770694</v>
      </c>
      <c r="K1121" s="71">
        <v>0</v>
      </c>
      <c r="L1121" s="68">
        <v>24.827981651376099</v>
      </c>
    </row>
    <row r="1122" spans="1:12" x14ac:dyDescent="0.2">
      <c r="A1122" s="72" t="s">
        <v>2505</v>
      </c>
      <c r="B1122" s="66" t="s">
        <v>2506</v>
      </c>
      <c r="C1122" s="67">
        <v>52</v>
      </c>
      <c r="D1122" s="67" t="s">
        <v>340</v>
      </c>
      <c r="E1122" s="71">
        <v>0.101134199758974</v>
      </c>
      <c r="F1122" s="68">
        <v>28.841743119266098</v>
      </c>
      <c r="G1122" s="71">
        <v>0.257827666103075</v>
      </c>
      <c r="H1122" s="68">
        <v>64.564220183486199</v>
      </c>
      <c r="I1122" s="71">
        <v>4.5574933173848399E-2</v>
      </c>
      <c r="J1122" s="68">
        <v>75.516055045871596</v>
      </c>
      <c r="K1122" s="71">
        <v>0</v>
      </c>
      <c r="L1122" s="68">
        <v>24.827981651376099</v>
      </c>
    </row>
    <row r="1123" spans="1:12" x14ac:dyDescent="0.2">
      <c r="A1123" s="72" t="s">
        <v>2507</v>
      </c>
      <c r="B1123" s="66" t="s">
        <v>2508</v>
      </c>
      <c r="C1123" s="67">
        <v>52</v>
      </c>
      <c r="D1123" s="67" t="s">
        <v>340</v>
      </c>
      <c r="E1123" s="71">
        <v>8.4534118381765902E-2</v>
      </c>
      <c r="F1123" s="68">
        <v>9.8050458715596296</v>
      </c>
      <c r="G1123" s="71">
        <v>0.24970668497812801</v>
      </c>
      <c r="H1123" s="68">
        <v>40.137614678899098</v>
      </c>
      <c r="I1123" s="71">
        <v>3.8956701671697702E-3</v>
      </c>
      <c r="J1123" s="68">
        <v>29.529816513761499</v>
      </c>
      <c r="K1123" s="71">
        <v>0</v>
      </c>
      <c r="L1123" s="68">
        <v>24.827981651376099</v>
      </c>
    </row>
    <row r="1124" spans="1:12" x14ac:dyDescent="0.2">
      <c r="A1124" s="72" t="s">
        <v>2509</v>
      </c>
      <c r="B1124" s="66" t="s">
        <v>2510</v>
      </c>
      <c r="C1124" s="67">
        <v>52</v>
      </c>
      <c r="D1124" s="67" t="s">
        <v>340</v>
      </c>
      <c r="E1124" s="71">
        <v>0.114069544613149</v>
      </c>
      <c r="F1124" s="68">
        <v>39.621559633027502</v>
      </c>
      <c r="G1124" s="71">
        <v>0.25469659966184499</v>
      </c>
      <c r="H1124" s="68">
        <v>61.7545871559633</v>
      </c>
      <c r="I1124" s="71">
        <v>8.7512034177601603E-2</v>
      </c>
      <c r="J1124" s="68">
        <v>86.295871559632999</v>
      </c>
      <c r="K1124" s="71">
        <v>0</v>
      </c>
      <c r="L1124" s="68">
        <v>24.827981651376099</v>
      </c>
    </row>
    <row r="1125" spans="1:12" x14ac:dyDescent="0.2">
      <c r="A1125" s="72" t="s">
        <v>2511</v>
      </c>
      <c r="B1125" s="66" t="s">
        <v>2512</v>
      </c>
      <c r="C1125" s="67">
        <v>52</v>
      </c>
      <c r="D1125" s="67" t="s">
        <v>340</v>
      </c>
      <c r="E1125" s="71">
        <v>9.6107348586286695E-2</v>
      </c>
      <c r="F1125" s="68">
        <v>24.369266055045902</v>
      </c>
      <c r="G1125" s="71">
        <v>0.25</v>
      </c>
      <c r="H1125" s="68">
        <v>55.7912844036697</v>
      </c>
      <c r="I1125" s="71">
        <v>3.8322045758860002E-2</v>
      </c>
      <c r="J1125" s="68">
        <v>72.878440366972498</v>
      </c>
      <c r="K1125" s="71">
        <v>0</v>
      </c>
      <c r="L1125" s="68">
        <v>24.827981651376099</v>
      </c>
    </row>
    <row r="1126" spans="1:12" x14ac:dyDescent="0.2">
      <c r="A1126" s="72" t="s">
        <v>2513</v>
      </c>
      <c r="B1126" s="66" t="s">
        <v>2514</v>
      </c>
      <c r="C1126" s="67">
        <v>52</v>
      </c>
      <c r="D1126" s="67" t="s">
        <v>340</v>
      </c>
      <c r="E1126" s="71">
        <v>8.3987957557869794E-2</v>
      </c>
      <c r="F1126" s="68">
        <v>8.6582568807339406</v>
      </c>
      <c r="G1126" s="71">
        <v>0.248237385578917</v>
      </c>
      <c r="H1126" s="68">
        <v>32.970183486238497</v>
      </c>
      <c r="I1126" s="71">
        <v>3.7264870946922199E-3</v>
      </c>
      <c r="J1126" s="68">
        <v>28.7270642201835</v>
      </c>
      <c r="K1126" s="71">
        <v>0</v>
      </c>
      <c r="L1126" s="68">
        <v>24.827981651376099</v>
      </c>
    </row>
    <row r="1127" spans="1:12" x14ac:dyDescent="0.2">
      <c r="A1127" s="72" t="s">
        <v>2515</v>
      </c>
      <c r="B1127" s="66" t="s">
        <v>2516</v>
      </c>
      <c r="C1127" s="67">
        <v>52</v>
      </c>
      <c r="D1127" s="67" t="s">
        <v>340</v>
      </c>
      <c r="E1127" s="71">
        <v>8.6185619043773407E-2</v>
      </c>
      <c r="F1127" s="68">
        <v>12.7293577981651</v>
      </c>
      <c r="G1127" s="71">
        <v>0.249995156821291</v>
      </c>
      <c r="H1127" s="68">
        <v>43.864678899082598</v>
      </c>
      <c r="I1127" s="71">
        <v>8.5617003100291692E-3</v>
      </c>
      <c r="J1127" s="68">
        <v>44.839449541284402</v>
      </c>
      <c r="K1127" s="71">
        <v>0</v>
      </c>
      <c r="L1127" s="68">
        <v>24.827981651376099</v>
      </c>
    </row>
    <row r="1128" spans="1:12" x14ac:dyDescent="0.2">
      <c r="A1128" s="72" t="s">
        <v>2517</v>
      </c>
      <c r="B1128" s="66" t="s">
        <v>2518</v>
      </c>
      <c r="C1128" s="67">
        <v>52</v>
      </c>
      <c r="D1128" s="67" t="s">
        <v>340</v>
      </c>
      <c r="E1128" s="71">
        <v>9.3337903713016104E-2</v>
      </c>
      <c r="F1128" s="68">
        <v>21.903669724770602</v>
      </c>
      <c r="G1128" s="71">
        <v>0.24845926372304</v>
      </c>
      <c r="H1128" s="68">
        <v>33.658256880733902</v>
      </c>
      <c r="I1128" s="71">
        <v>3.1554447416008199E-2</v>
      </c>
      <c r="J1128" s="68">
        <v>70.355504587156005</v>
      </c>
      <c r="K1128" s="71">
        <v>0</v>
      </c>
      <c r="L1128" s="68">
        <v>24.827981651376099</v>
      </c>
    </row>
    <row r="1129" spans="1:12" x14ac:dyDescent="0.2">
      <c r="A1129" s="72" t="s">
        <v>2519</v>
      </c>
      <c r="B1129" s="66" t="s">
        <v>2520</v>
      </c>
      <c r="C1129" s="67">
        <v>52</v>
      </c>
      <c r="D1129" s="67" t="s">
        <v>340</v>
      </c>
      <c r="E1129" s="71">
        <v>8.8247627432498102E-2</v>
      </c>
      <c r="F1129" s="68">
        <v>15.7683486238532</v>
      </c>
      <c r="G1129" s="71">
        <v>0.24788353092507401</v>
      </c>
      <c r="H1129" s="68">
        <v>31.7087155963303</v>
      </c>
      <c r="I1129" s="71">
        <v>1.6859351372419801E-2</v>
      </c>
      <c r="J1129" s="68">
        <v>57.568807339449499</v>
      </c>
      <c r="K1129" s="71">
        <v>0</v>
      </c>
      <c r="L1129" s="68">
        <v>24.827981651376099</v>
      </c>
    </row>
    <row r="1130" spans="1:12" x14ac:dyDescent="0.2">
      <c r="A1130" s="72" t="s">
        <v>2521</v>
      </c>
      <c r="B1130" s="66" t="s">
        <v>2522</v>
      </c>
      <c r="C1130" s="67">
        <v>52</v>
      </c>
      <c r="D1130" s="67" t="s">
        <v>340</v>
      </c>
      <c r="E1130" s="71">
        <v>8.8488199029563994E-2</v>
      </c>
      <c r="F1130" s="68">
        <v>15.940366972477101</v>
      </c>
      <c r="G1130" s="71">
        <v>0.24864239640932101</v>
      </c>
      <c r="H1130" s="68">
        <v>34.346330275229398</v>
      </c>
      <c r="I1130" s="71">
        <v>1.6822200679370802E-2</v>
      </c>
      <c r="J1130" s="68">
        <v>57.511467889908303</v>
      </c>
      <c r="K1130" s="71">
        <v>0</v>
      </c>
      <c r="L1130" s="68">
        <v>24.827981651376099</v>
      </c>
    </row>
    <row r="1131" spans="1:12" x14ac:dyDescent="0.2">
      <c r="A1131" s="72" t="s">
        <v>2523</v>
      </c>
      <c r="B1131" s="66" t="s">
        <v>2524</v>
      </c>
      <c r="C1131" s="67">
        <v>52</v>
      </c>
      <c r="D1131" s="67" t="s">
        <v>340</v>
      </c>
      <c r="E1131" s="71">
        <v>0.117189821898568</v>
      </c>
      <c r="F1131" s="68">
        <v>41.800458715596299</v>
      </c>
      <c r="G1131" s="71">
        <v>0.248715952215496</v>
      </c>
      <c r="H1131" s="68">
        <v>34.403669724770602</v>
      </c>
      <c r="I1131" s="71">
        <v>0.10285351348020701</v>
      </c>
      <c r="J1131" s="68">
        <v>88.474770642201804</v>
      </c>
      <c r="K1131" s="71">
        <v>0</v>
      </c>
      <c r="L1131" s="68">
        <v>24.827981651376099</v>
      </c>
    </row>
    <row r="1132" spans="1:12" x14ac:dyDescent="0.2">
      <c r="A1132" s="72" t="s">
        <v>2525</v>
      </c>
      <c r="B1132" s="66" t="s">
        <v>2526</v>
      </c>
      <c r="C1132" s="67">
        <v>52</v>
      </c>
      <c r="D1132" s="67" t="s">
        <v>340</v>
      </c>
      <c r="E1132" s="71">
        <v>8.4898773786446405E-2</v>
      </c>
      <c r="F1132" s="68">
        <v>10.550458715596299</v>
      </c>
      <c r="G1132" s="71">
        <v>0.24967338812447301</v>
      </c>
      <c r="H1132" s="68">
        <v>39.793577981651403</v>
      </c>
      <c r="I1132" s="71">
        <v>5.0229332348659204E-3</v>
      </c>
      <c r="J1132" s="68">
        <v>35.493119266054997</v>
      </c>
      <c r="K1132" s="71">
        <v>0</v>
      </c>
      <c r="L1132" s="68">
        <v>24.827981651376099</v>
      </c>
    </row>
    <row r="1133" spans="1:12" x14ac:dyDescent="0.2">
      <c r="A1133" s="72" t="s">
        <v>2527</v>
      </c>
      <c r="B1133" s="66" t="s">
        <v>2528</v>
      </c>
      <c r="C1133" s="67">
        <v>52</v>
      </c>
      <c r="D1133" s="67" t="s">
        <v>340</v>
      </c>
      <c r="E1133" s="71">
        <v>9.6542233499032695E-2</v>
      </c>
      <c r="F1133" s="68">
        <v>24.827981651376099</v>
      </c>
      <c r="G1133" s="71">
        <v>0.25</v>
      </c>
      <c r="H1133" s="68">
        <v>55.7912844036697</v>
      </c>
      <c r="I1133" s="71">
        <v>3.9626700497098002E-2</v>
      </c>
      <c r="J1133" s="68">
        <v>73.394495412843995</v>
      </c>
      <c r="K1133" s="71">
        <v>0</v>
      </c>
      <c r="L1133" s="68">
        <v>24.827981651376099</v>
      </c>
    </row>
    <row r="1134" spans="1:12" x14ac:dyDescent="0.2">
      <c r="A1134" s="72" t="s">
        <v>2529</v>
      </c>
      <c r="B1134" s="66" t="s">
        <v>2530</v>
      </c>
      <c r="C1134" s="67">
        <v>52</v>
      </c>
      <c r="D1134" s="67" t="s">
        <v>340</v>
      </c>
      <c r="E1134" s="71">
        <v>0.103639428089997</v>
      </c>
      <c r="F1134" s="68">
        <v>30.848623853210999</v>
      </c>
      <c r="G1134" s="71">
        <v>0.25</v>
      </c>
      <c r="H1134" s="68">
        <v>55.7912844036697</v>
      </c>
      <c r="I1134" s="71">
        <v>6.0918284269992198E-2</v>
      </c>
      <c r="J1134" s="68">
        <v>81.25</v>
      </c>
      <c r="K1134" s="71">
        <v>0</v>
      </c>
      <c r="L1134" s="68">
        <v>24.827981651376099</v>
      </c>
    </row>
    <row r="1135" spans="1:12" x14ac:dyDescent="0.2">
      <c r="A1135" s="72" t="s">
        <v>2531</v>
      </c>
      <c r="B1135" s="66" t="s">
        <v>2532</v>
      </c>
      <c r="C1135" s="67">
        <v>52</v>
      </c>
      <c r="D1135" s="67" t="s">
        <v>340</v>
      </c>
      <c r="E1135" s="71">
        <v>8.7934194398398197E-2</v>
      </c>
      <c r="F1135" s="68">
        <v>15.309633027522899</v>
      </c>
      <c r="G1135" s="71">
        <v>0.25</v>
      </c>
      <c r="H1135" s="68">
        <v>55.7912844036697</v>
      </c>
      <c r="I1135" s="71">
        <v>1.06579291071442E-2</v>
      </c>
      <c r="J1135" s="68">
        <v>49.311926605504603</v>
      </c>
      <c r="K1135" s="71">
        <v>3.1446540880503198E-3</v>
      </c>
      <c r="L1135" s="68">
        <v>28.841743119266098</v>
      </c>
    </row>
    <row r="1136" spans="1:12" x14ac:dyDescent="0.2">
      <c r="A1136" s="72" t="s">
        <v>2533</v>
      </c>
      <c r="B1136" s="66" t="s">
        <v>2534</v>
      </c>
      <c r="C1136" s="67">
        <v>52</v>
      </c>
      <c r="D1136" s="67" t="s">
        <v>340</v>
      </c>
      <c r="E1136" s="71">
        <v>9.2564153697922605E-2</v>
      </c>
      <c r="F1136" s="68">
        <v>21.043577981651399</v>
      </c>
      <c r="G1136" s="71">
        <v>0.25626213288246003</v>
      </c>
      <c r="H1136" s="68">
        <v>63.188073394495397</v>
      </c>
      <c r="I1136" s="71">
        <v>2.1430328211308001E-2</v>
      </c>
      <c r="J1136" s="68">
        <v>63.016055045871603</v>
      </c>
      <c r="K1136" s="71">
        <v>0</v>
      </c>
      <c r="L1136" s="68">
        <v>24.827981651376099</v>
      </c>
    </row>
    <row r="1137" spans="1:12" x14ac:dyDescent="0.2">
      <c r="A1137" s="72" t="s">
        <v>2535</v>
      </c>
      <c r="B1137" s="66" t="s">
        <v>2536</v>
      </c>
      <c r="C1137" s="67">
        <v>52</v>
      </c>
      <c r="D1137" s="67" t="s">
        <v>340</v>
      </c>
      <c r="E1137" s="71">
        <v>9.0045487797517407E-2</v>
      </c>
      <c r="F1137" s="68">
        <v>17.832568807339399</v>
      </c>
      <c r="G1137" s="71">
        <v>0.24964493446227301</v>
      </c>
      <c r="H1137" s="68">
        <v>39.506880733945003</v>
      </c>
      <c r="I1137" s="71">
        <v>1.7346874842228702E-2</v>
      </c>
      <c r="J1137" s="68">
        <v>58.142201834862398</v>
      </c>
      <c r="K1137" s="71">
        <v>3.1446540880503198E-3</v>
      </c>
      <c r="L1137" s="68">
        <v>28.841743119266098</v>
      </c>
    </row>
    <row r="1138" spans="1:12" x14ac:dyDescent="0.2">
      <c r="A1138" s="72" t="s">
        <v>2537</v>
      </c>
      <c r="B1138" s="66" t="s">
        <v>2538</v>
      </c>
      <c r="C1138" s="67">
        <v>52</v>
      </c>
      <c r="D1138" s="67" t="s">
        <v>340</v>
      </c>
      <c r="E1138" s="71">
        <v>9.0376682247483395E-2</v>
      </c>
      <c r="F1138" s="68">
        <v>18.635321100917398</v>
      </c>
      <c r="G1138" s="71">
        <v>0.24997487601020499</v>
      </c>
      <c r="H1138" s="68">
        <v>43.0045871559633</v>
      </c>
      <c r="I1138" s="71">
        <v>2.1155170732245199E-2</v>
      </c>
      <c r="J1138" s="68">
        <v>62.557339449541303</v>
      </c>
      <c r="K1138" s="71">
        <v>0</v>
      </c>
      <c r="L1138" s="68">
        <v>24.827981651376099</v>
      </c>
    </row>
    <row r="1139" spans="1:12" x14ac:dyDescent="0.2">
      <c r="A1139" s="72" t="s">
        <v>2539</v>
      </c>
      <c r="B1139" s="66" t="s">
        <v>2540</v>
      </c>
      <c r="C1139" s="67">
        <v>52</v>
      </c>
      <c r="D1139" s="67" t="s">
        <v>340</v>
      </c>
      <c r="E1139" s="71">
        <v>8.3534871323966406E-2</v>
      </c>
      <c r="F1139" s="68">
        <v>7.7408256880733903</v>
      </c>
      <c r="G1139" s="71">
        <v>0.249560178819561</v>
      </c>
      <c r="H1139" s="68">
        <v>38.9908256880734</v>
      </c>
      <c r="I1139" s="71">
        <v>1.04443515233771E-3</v>
      </c>
      <c r="J1139" s="68">
        <v>11.181192660550501</v>
      </c>
      <c r="K1139" s="71">
        <v>0</v>
      </c>
      <c r="L1139" s="68">
        <v>24.827981651376099</v>
      </c>
    </row>
    <row r="1140" spans="1:12" x14ac:dyDescent="0.2">
      <c r="A1140" s="72" t="s">
        <v>2541</v>
      </c>
      <c r="B1140" s="66" t="s">
        <v>2542</v>
      </c>
      <c r="C1140" s="67">
        <v>52</v>
      </c>
      <c r="D1140" s="67" t="s">
        <v>340</v>
      </c>
      <c r="E1140" s="71">
        <v>5.4837522998350097E-2</v>
      </c>
      <c r="F1140" s="68">
        <v>2.2935779816513802</v>
      </c>
      <c r="G1140" s="71">
        <v>0.14875728190613</v>
      </c>
      <c r="H1140" s="68">
        <v>8.5435779816513797</v>
      </c>
      <c r="I1140" s="71">
        <v>1.5755287088920301E-2</v>
      </c>
      <c r="J1140" s="68">
        <v>56.422018348623901</v>
      </c>
      <c r="K1140" s="71">
        <v>0</v>
      </c>
      <c r="L1140" s="68">
        <v>24.827981651376099</v>
      </c>
    </row>
    <row r="1141" spans="1:12" x14ac:dyDescent="0.2">
      <c r="A1141" s="72" t="s">
        <v>2543</v>
      </c>
      <c r="B1141" s="66" t="s">
        <v>2544</v>
      </c>
      <c r="C1141" s="67">
        <v>52</v>
      </c>
      <c r="D1141" s="67" t="s">
        <v>340</v>
      </c>
      <c r="E1141" s="71">
        <v>7.8749487443517299E-2</v>
      </c>
      <c r="F1141" s="68">
        <v>5.7339449541284404</v>
      </c>
      <c r="G1141" s="71">
        <v>0.23160722392248001</v>
      </c>
      <c r="H1141" s="68">
        <v>19.151376146789001</v>
      </c>
      <c r="I1141" s="71">
        <v>4.6412384080720898E-3</v>
      </c>
      <c r="J1141" s="68">
        <v>33.7729357798165</v>
      </c>
      <c r="K1141" s="71">
        <v>0</v>
      </c>
      <c r="L1141" s="68">
        <v>24.827981651376099</v>
      </c>
    </row>
    <row r="1142" spans="1:12" x14ac:dyDescent="0.2">
      <c r="A1142" s="72" t="s">
        <v>2545</v>
      </c>
      <c r="B1142" s="66" t="s">
        <v>2546</v>
      </c>
      <c r="C1142" s="67">
        <v>52</v>
      </c>
      <c r="D1142" s="67" t="s">
        <v>340</v>
      </c>
      <c r="E1142" s="71">
        <v>6.2432716781964999E-2</v>
      </c>
      <c r="F1142" s="68">
        <v>3.3830275229357798</v>
      </c>
      <c r="G1142" s="71">
        <v>0.165467759491293</v>
      </c>
      <c r="H1142" s="68">
        <v>9.6330275229357802</v>
      </c>
      <c r="I1142" s="71">
        <v>2.1830390854601801E-2</v>
      </c>
      <c r="J1142" s="68">
        <v>63.417431192660501</v>
      </c>
      <c r="K1142" s="71">
        <v>0</v>
      </c>
      <c r="L1142" s="68">
        <v>24.827981651376099</v>
      </c>
    </row>
    <row r="1143" spans="1:12" x14ac:dyDescent="0.2">
      <c r="A1143" s="72" t="s">
        <v>930</v>
      </c>
      <c r="B1143" s="66" t="s">
        <v>2547</v>
      </c>
      <c r="C1143" s="67">
        <v>52</v>
      </c>
      <c r="D1143" s="67" t="s">
        <v>340</v>
      </c>
      <c r="E1143" s="71">
        <v>9.2639191565110898E-2</v>
      </c>
      <c r="F1143" s="68">
        <v>21.215596330275201</v>
      </c>
      <c r="G1143" s="71">
        <v>0.249999999995906</v>
      </c>
      <c r="H1143" s="68">
        <v>44.4954128440367</v>
      </c>
      <c r="I1143" s="71">
        <v>2.7917574699426601E-2</v>
      </c>
      <c r="J1143" s="68">
        <v>68.061926605504595</v>
      </c>
      <c r="K1143" s="71">
        <v>0</v>
      </c>
      <c r="L1143" s="68">
        <v>24.827981651376099</v>
      </c>
    </row>
    <row r="1144" spans="1:12" x14ac:dyDescent="0.2">
      <c r="A1144" s="72" t="s">
        <v>2548</v>
      </c>
      <c r="B1144" s="66" t="s">
        <v>2549</v>
      </c>
      <c r="C1144" s="67">
        <v>52</v>
      </c>
      <c r="D1144" s="67" t="s">
        <v>340</v>
      </c>
      <c r="E1144" s="71">
        <v>8.9418838222957597E-2</v>
      </c>
      <c r="F1144" s="68">
        <v>16.915137614678901</v>
      </c>
      <c r="G1144" s="71">
        <v>0.24999999999349401</v>
      </c>
      <c r="H1144" s="68">
        <v>44.438073394495397</v>
      </c>
      <c r="I1144" s="71">
        <v>1.8256514675378602E-2</v>
      </c>
      <c r="J1144" s="68">
        <v>59.575688073394502</v>
      </c>
      <c r="K1144" s="71">
        <v>0</v>
      </c>
      <c r="L1144" s="68">
        <v>24.827981651376099</v>
      </c>
    </row>
    <row r="1145" spans="1:12" x14ac:dyDescent="0.2">
      <c r="A1145" s="72" t="s">
        <v>2550</v>
      </c>
      <c r="B1145" s="66" t="s">
        <v>2551</v>
      </c>
      <c r="C1145" s="67">
        <v>52</v>
      </c>
      <c r="D1145" s="67" t="s">
        <v>340</v>
      </c>
      <c r="E1145" s="71">
        <v>9.0287436448761596E-2</v>
      </c>
      <c r="F1145" s="68">
        <v>18.348623853210999</v>
      </c>
      <c r="G1145" s="71">
        <v>0.24909462822087799</v>
      </c>
      <c r="H1145" s="68">
        <v>36.238532110091697</v>
      </c>
      <c r="I1145" s="71">
        <v>2.17676811254068E-2</v>
      </c>
      <c r="J1145" s="68">
        <v>63.360091743119298</v>
      </c>
      <c r="K1145" s="71">
        <v>0</v>
      </c>
      <c r="L1145" s="68">
        <v>24.827981651376099</v>
      </c>
    </row>
    <row r="1146" spans="1:12" x14ac:dyDescent="0.2">
      <c r="A1146" s="72" t="s">
        <v>2552</v>
      </c>
      <c r="B1146" s="66" t="s">
        <v>2553</v>
      </c>
      <c r="C1146" s="67">
        <v>52</v>
      </c>
      <c r="D1146" s="67" t="s">
        <v>340</v>
      </c>
      <c r="E1146" s="71">
        <v>9.2567279690315696E-2</v>
      </c>
      <c r="F1146" s="68">
        <v>21.100917431192698</v>
      </c>
      <c r="G1146" s="71">
        <v>0.249502060681288</v>
      </c>
      <c r="H1146" s="68">
        <v>38.302752293578003</v>
      </c>
      <c r="I1146" s="71">
        <v>2.8199778389658699E-2</v>
      </c>
      <c r="J1146" s="68">
        <v>68.520642201834903</v>
      </c>
      <c r="K1146" s="71">
        <v>0</v>
      </c>
      <c r="L1146" s="68">
        <v>24.827981651376099</v>
      </c>
    </row>
    <row r="1147" spans="1:12" x14ac:dyDescent="0.2">
      <c r="A1147" s="72" t="s">
        <v>2554</v>
      </c>
      <c r="B1147" s="66" t="s">
        <v>2555</v>
      </c>
      <c r="C1147" s="67">
        <v>52</v>
      </c>
      <c r="D1147" s="67" t="s">
        <v>340</v>
      </c>
      <c r="E1147" s="71">
        <v>0.106970293920405</v>
      </c>
      <c r="F1147" s="68">
        <v>33.428899082568797</v>
      </c>
      <c r="G1147" s="71">
        <v>0.27666683519686602</v>
      </c>
      <c r="H1147" s="68">
        <v>73.738532110091796</v>
      </c>
      <c r="I1147" s="71">
        <v>4.4244046564350402E-2</v>
      </c>
      <c r="J1147" s="68">
        <v>74.942660550458697</v>
      </c>
      <c r="K1147" s="71">
        <v>0</v>
      </c>
      <c r="L1147" s="68">
        <v>24.827981651376099</v>
      </c>
    </row>
    <row r="1148" spans="1:12" x14ac:dyDescent="0.2">
      <c r="A1148" s="72" t="s">
        <v>2556</v>
      </c>
      <c r="B1148" s="66" t="s">
        <v>2557</v>
      </c>
      <c r="C1148" s="67">
        <v>52</v>
      </c>
      <c r="D1148" s="67" t="s">
        <v>340</v>
      </c>
      <c r="E1148" s="71">
        <v>8.2780531804150306E-2</v>
      </c>
      <c r="F1148" s="68">
        <v>7.1100917431192698</v>
      </c>
      <c r="G1148" s="71">
        <v>0.24431410813622401</v>
      </c>
      <c r="H1148" s="68">
        <v>27.350917431192698</v>
      </c>
      <c r="I1148" s="71">
        <v>4.0274872762264598E-3</v>
      </c>
      <c r="J1148" s="68">
        <v>30.561926605504599</v>
      </c>
      <c r="K1148" s="71">
        <v>0</v>
      </c>
      <c r="L1148" s="68">
        <v>24.827981651376099</v>
      </c>
    </row>
    <row r="1149" spans="1:12" x14ac:dyDescent="0.2">
      <c r="A1149" s="72" t="s">
        <v>2558</v>
      </c>
      <c r="B1149" s="66" t="s">
        <v>2559</v>
      </c>
      <c r="C1149" s="67">
        <v>52</v>
      </c>
      <c r="D1149" s="67" t="s">
        <v>340</v>
      </c>
      <c r="E1149" s="71">
        <v>9.8384732332121402E-2</v>
      </c>
      <c r="F1149" s="68">
        <v>26.433486238532101</v>
      </c>
      <c r="G1149" s="71">
        <v>0.248459869039238</v>
      </c>
      <c r="H1149" s="68">
        <v>33.715596330275197</v>
      </c>
      <c r="I1149" s="71">
        <v>4.66943279571264E-2</v>
      </c>
      <c r="J1149" s="68">
        <v>75.860091743119298</v>
      </c>
      <c r="K1149" s="71">
        <v>0</v>
      </c>
      <c r="L1149" s="68">
        <v>24.827981651376099</v>
      </c>
    </row>
    <row r="1150" spans="1:12" x14ac:dyDescent="0.2">
      <c r="A1150" s="72" t="s">
        <v>2560</v>
      </c>
      <c r="B1150" s="66" t="s">
        <v>2561</v>
      </c>
      <c r="C1150" s="67">
        <v>52</v>
      </c>
      <c r="D1150" s="67" t="s">
        <v>340</v>
      </c>
      <c r="E1150" s="71">
        <v>9.5643233597489496E-2</v>
      </c>
      <c r="F1150" s="68">
        <v>23.795871559632999</v>
      </c>
      <c r="G1150" s="71">
        <v>0.25</v>
      </c>
      <c r="H1150" s="68">
        <v>55.7912844036697</v>
      </c>
      <c r="I1150" s="71">
        <v>3.69297007924686E-2</v>
      </c>
      <c r="J1150" s="68">
        <v>72.362385321100902</v>
      </c>
      <c r="K1150" s="71">
        <v>0</v>
      </c>
      <c r="L1150" s="68">
        <v>24.827981651376099</v>
      </c>
    </row>
    <row r="1151" spans="1:12" x14ac:dyDescent="0.2">
      <c r="A1151" s="72" t="s">
        <v>2562</v>
      </c>
      <c r="B1151" s="66" t="s">
        <v>2563</v>
      </c>
      <c r="C1151" s="67">
        <v>50</v>
      </c>
      <c r="D1151" s="67" t="s">
        <v>340</v>
      </c>
      <c r="E1151" s="71">
        <v>0.10437060804968799</v>
      </c>
      <c r="F1151" s="68">
        <v>31.651376146789001</v>
      </c>
      <c r="G1151" s="71">
        <v>0.214392949368375</v>
      </c>
      <c r="H1151" s="68">
        <v>14.449541284403701</v>
      </c>
      <c r="I1151" s="71">
        <v>1.23459805112852E-3</v>
      </c>
      <c r="J1151" s="68">
        <v>12.8440366972477</v>
      </c>
      <c r="K1151" s="71">
        <v>9.7484276729559796E-2</v>
      </c>
      <c r="L1151" s="68">
        <v>54.128440366972498</v>
      </c>
    </row>
    <row r="1152" spans="1:12" x14ac:dyDescent="0.2">
      <c r="A1152" s="72" t="s">
        <v>2564</v>
      </c>
      <c r="B1152" s="66" t="s">
        <v>2565</v>
      </c>
      <c r="C1152" s="67">
        <v>50</v>
      </c>
      <c r="D1152" s="67" t="s">
        <v>340</v>
      </c>
      <c r="E1152" s="71">
        <v>0.100904356609285</v>
      </c>
      <c r="F1152" s="68">
        <v>28.7270642201835</v>
      </c>
      <c r="G1152" s="71">
        <v>0.13872039654507201</v>
      </c>
      <c r="H1152" s="68">
        <v>7.7981651376146797</v>
      </c>
      <c r="I1152" s="71">
        <v>4.70660704165794E-4</v>
      </c>
      <c r="J1152" s="68">
        <v>6.3646788990825698</v>
      </c>
      <c r="K1152" s="71">
        <v>0.16352201257861601</v>
      </c>
      <c r="L1152" s="68">
        <v>68.119266055045898</v>
      </c>
    </row>
    <row r="1153" spans="1:12" x14ac:dyDescent="0.2">
      <c r="A1153" s="72" t="s">
        <v>2566</v>
      </c>
      <c r="B1153" s="66" t="s">
        <v>2567</v>
      </c>
      <c r="C1153" s="67">
        <v>50</v>
      </c>
      <c r="D1153" s="67" t="s">
        <v>340</v>
      </c>
      <c r="E1153" s="71">
        <v>8.0039072314293802E-2</v>
      </c>
      <c r="F1153" s="68">
        <v>6.3073394495412796</v>
      </c>
      <c r="G1153" s="71">
        <v>5.3893325627442798E-2</v>
      </c>
      <c r="H1153" s="68">
        <v>3.3830275229357798</v>
      </c>
      <c r="I1153" s="71">
        <v>6.8930012046990803E-4</v>
      </c>
      <c r="J1153" s="68">
        <v>8.3142201834862401</v>
      </c>
      <c r="K1153" s="71">
        <v>0.18553459119496901</v>
      </c>
      <c r="L1153" s="68">
        <v>70.871559633027502</v>
      </c>
    </row>
    <row r="1154" spans="1:12" x14ac:dyDescent="0.2">
      <c r="A1154" s="72" t="s">
        <v>2568</v>
      </c>
      <c r="B1154" s="66" t="s">
        <v>2569</v>
      </c>
      <c r="C1154" s="67">
        <v>50</v>
      </c>
      <c r="D1154" s="67" t="s">
        <v>340</v>
      </c>
      <c r="E1154" s="71">
        <v>9.8733071931136604E-2</v>
      </c>
      <c r="F1154" s="68">
        <v>26.720183486238501</v>
      </c>
      <c r="G1154" s="71">
        <v>0.12511560699462199</v>
      </c>
      <c r="H1154" s="68">
        <v>6.7660550458715596</v>
      </c>
      <c r="I1154" s="71">
        <v>1.2722880440702699E-3</v>
      </c>
      <c r="J1154" s="68">
        <v>13.1307339449541</v>
      </c>
      <c r="K1154" s="71">
        <v>0.169811320754717</v>
      </c>
      <c r="L1154" s="68">
        <v>69.380733944954102</v>
      </c>
    </row>
    <row r="1155" spans="1:12" x14ac:dyDescent="0.2">
      <c r="A1155" s="72" t="s">
        <v>2570</v>
      </c>
      <c r="B1155" s="66" t="s">
        <v>2571</v>
      </c>
      <c r="C1155" s="67">
        <v>50</v>
      </c>
      <c r="D1155" s="67" t="s">
        <v>340</v>
      </c>
      <c r="E1155" s="71">
        <v>9.4815016816049896E-2</v>
      </c>
      <c r="F1155" s="68">
        <v>23.279816513761499</v>
      </c>
      <c r="G1155" s="71">
        <v>8.2938179464428302E-2</v>
      </c>
      <c r="H1155" s="68">
        <v>4.1857798165137599</v>
      </c>
      <c r="I1155" s="71">
        <v>2.4900934850119699E-4</v>
      </c>
      <c r="J1155" s="68">
        <v>4.7018348623853203</v>
      </c>
      <c r="K1155" s="71">
        <v>0.20125786163522</v>
      </c>
      <c r="L1155" s="68">
        <v>72.821100917431195</v>
      </c>
    </row>
    <row r="1156" spans="1:12" x14ac:dyDescent="0.2">
      <c r="A1156" s="72" t="s">
        <v>2572</v>
      </c>
      <c r="B1156" s="66" t="s">
        <v>2573</v>
      </c>
      <c r="C1156" s="67">
        <v>50</v>
      </c>
      <c r="D1156" s="67" t="s">
        <v>340</v>
      </c>
      <c r="E1156" s="71">
        <v>0.117438835309326</v>
      </c>
      <c r="F1156" s="68">
        <v>41.9724770642202</v>
      </c>
      <c r="G1156" s="71">
        <v>0.124831238045118</v>
      </c>
      <c r="H1156" s="68">
        <v>6.70871559633028</v>
      </c>
      <c r="I1156" s="71">
        <v>1.07017354323637E-3</v>
      </c>
      <c r="J1156" s="68">
        <v>11.525229357798199</v>
      </c>
      <c r="K1156" s="71">
        <v>0.22641509433962301</v>
      </c>
      <c r="L1156" s="68">
        <v>75.802752293577996</v>
      </c>
    </row>
    <row r="1157" spans="1:12" x14ac:dyDescent="0.2">
      <c r="A1157" s="72" t="s">
        <v>2574</v>
      </c>
      <c r="B1157" s="66" t="s">
        <v>2575</v>
      </c>
      <c r="C1157" s="67">
        <v>50</v>
      </c>
      <c r="D1157" s="67" t="s">
        <v>340</v>
      </c>
      <c r="E1157" s="71">
        <v>0.15345666459917801</v>
      </c>
      <c r="F1157" s="68">
        <v>62.385321100917402</v>
      </c>
      <c r="G1157" s="71">
        <v>0.185584684742158</v>
      </c>
      <c r="H1157" s="68">
        <v>11.4678899082569</v>
      </c>
      <c r="I1157" s="71">
        <v>7.4897115711010697E-3</v>
      </c>
      <c r="J1157" s="68">
        <v>42.775229357798203</v>
      </c>
      <c r="K1157" s="71">
        <v>0.267295597484277</v>
      </c>
      <c r="L1157" s="68">
        <v>79.988532110091796</v>
      </c>
    </row>
    <row r="1158" spans="1:12" x14ac:dyDescent="0.2">
      <c r="A1158" s="72" t="s">
        <v>2576</v>
      </c>
      <c r="B1158" s="66" t="s">
        <v>2577</v>
      </c>
      <c r="C1158" s="67">
        <v>50</v>
      </c>
      <c r="D1158" s="67" t="s">
        <v>340</v>
      </c>
      <c r="E1158" s="71">
        <v>6.9575738936998102E-2</v>
      </c>
      <c r="F1158" s="68">
        <v>4.1857798165137599</v>
      </c>
      <c r="G1158" s="71">
        <v>2.2474712071631299E-2</v>
      </c>
      <c r="H1158" s="68">
        <v>1.7775229357798199</v>
      </c>
      <c r="I1158" s="71">
        <v>7.1791354439449198E-4</v>
      </c>
      <c r="J1158" s="68">
        <v>8.4862385321100895</v>
      </c>
      <c r="K1158" s="71">
        <v>0.18553459119496901</v>
      </c>
      <c r="L1158" s="68">
        <v>70.871559633027502</v>
      </c>
    </row>
    <row r="1159" spans="1:12" x14ac:dyDescent="0.2">
      <c r="A1159" s="72" t="s">
        <v>2578</v>
      </c>
      <c r="B1159" s="66" t="s">
        <v>2579</v>
      </c>
      <c r="C1159" s="67">
        <v>50</v>
      </c>
      <c r="D1159" s="67" t="s">
        <v>340</v>
      </c>
      <c r="E1159" s="71">
        <v>0.18989141991012501</v>
      </c>
      <c r="F1159" s="68">
        <v>74.770642201834903</v>
      </c>
      <c r="G1159" s="71">
        <v>0.218786620852186</v>
      </c>
      <c r="H1159" s="68">
        <v>15.711009174311901</v>
      </c>
      <c r="I1159" s="71">
        <v>2.3843613720957699E-2</v>
      </c>
      <c r="J1159" s="68">
        <v>65.252293577981604</v>
      </c>
      <c r="K1159" s="71">
        <v>0.32704402515723302</v>
      </c>
      <c r="L1159" s="68">
        <v>85.378440366972498</v>
      </c>
    </row>
    <row r="1160" spans="1:12" x14ac:dyDescent="0.2">
      <c r="A1160" s="72" t="s">
        <v>2580</v>
      </c>
      <c r="B1160" s="66" t="s">
        <v>2581</v>
      </c>
      <c r="C1160" s="67">
        <v>50</v>
      </c>
      <c r="D1160" s="67" t="s">
        <v>340</v>
      </c>
      <c r="E1160" s="71">
        <v>0.16744969670241799</v>
      </c>
      <c r="F1160" s="68">
        <v>67.832568807339499</v>
      </c>
      <c r="G1160" s="71">
        <v>0.26181527884827299</v>
      </c>
      <c r="H1160" s="68">
        <v>67.029816513761503</v>
      </c>
      <c r="I1160" s="71">
        <v>2.35526791835091E-2</v>
      </c>
      <c r="J1160" s="68">
        <v>64.793577981651396</v>
      </c>
      <c r="K1160" s="71">
        <v>0.21698113207547201</v>
      </c>
      <c r="L1160" s="68">
        <v>74.541284403669707</v>
      </c>
    </row>
    <row r="1161" spans="1:12" x14ac:dyDescent="0.2">
      <c r="A1161" s="72" t="s">
        <v>2582</v>
      </c>
      <c r="B1161" s="66" t="s">
        <v>2583</v>
      </c>
      <c r="C1161" s="67">
        <v>50</v>
      </c>
      <c r="D1161" s="67" t="s">
        <v>340</v>
      </c>
      <c r="E1161" s="71">
        <v>0.15516950875407601</v>
      </c>
      <c r="F1161" s="68">
        <v>63.2454128440367</v>
      </c>
      <c r="G1161" s="71">
        <v>0.29014969086443099</v>
      </c>
      <c r="H1161" s="68">
        <v>78.956422018348604</v>
      </c>
      <c r="I1161" s="71">
        <v>2.4028605550297098E-3</v>
      </c>
      <c r="J1161" s="68">
        <v>20.0114678899083</v>
      </c>
      <c r="K1161" s="71">
        <v>0.17295597484276701</v>
      </c>
      <c r="L1161" s="68">
        <v>69.782110091743107</v>
      </c>
    </row>
    <row r="1162" spans="1:12" x14ac:dyDescent="0.2">
      <c r="A1162" s="72" t="s">
        <v>1675</v>
      </c>
      <c r="B1162" s="66" t="s">
        <v>2584</v>
      </c>
      <c r="C1162" s="67">
        <v>50</v>
      </c>
      <c r="D1162" s="67" t="s">
        <v>340</v>
      </c>
      <c r="E1162" s="71">
        <v>0.142087172209066</v>
      </c>
      <c r="F1162" s="68">
        <v>57.683486238532097</v>
      </c>
      <c r="G1162" s="71">
        <v>0.24610729497621001</v>
      </c>
      <c r="H1162" s="68">
        <v>29.071100917431199</v>
      </c>
      <c r="I1162" s="71">
        <v>9.0893863212187305E-4</v>
      </c>
      <c r="J1162" s="68">
        <v>9.8623853211009198</v>
      </c>
      <c r="K1162" s="71">
        <v>0.179245283018868</v>
      </c>
      <c r="L1162" s="68">
        <v>70.355504587156005</v>
      </c>
    </row>
    <row r="1163" spans="1:12" x14ac:dyDescent="0.2">
      <c r="A1163" s="72" t="s">
        <v>2585</v>
      </c>
      <c r="B1163" s="66" t="s">
        <v>2586</v>
      </c>
      <c r="C1163" s="67">
        <v>50</v>
      </c>
      <c r="D1163" s="67" t="s">
        <v>340</v>
      </c>
      <c r="E1163" s="71">
        <v>0.102638426490823</v>
      </c>
      <c r="F1163" s="68">
        <v>30.045871559632999</v>
      </c>
      <c r="G1163" s="71">
        <v>0.11555032916574901</v>
      </c>
      <c r="H1163" s="68">
        <v>6.1353211009174302</v>
      </c>
      <c r="I1163" s="71">
        <v>5.4105093564932902E-4</v>
      </c>
      <c r="J1163" s="68">
        <v>6.9380733944954098</v>
      </c>
      <c r="K1163" s="71">
        <v>0.191823899371069</v>
      </c>
      <c r="L1163" s="68">
        <v>71.616972477064195</v>
      </c>
    </row>
    <row r="1164" spans="1:12" x14ac:dyDescent="0.2">
      <c r="A1164" s="72" t="s">
        <v>2587</v>
      </c>
      <c r="B1164" s="66" t="s">
        <v>2588</v>
      </c>
      <c r="C1164" s="67">
        <v>50</v>
      </c>
      <c r="D1164" s="67" t="s">
        <v>340</v>
      </c>
      <c r="E1164" s="71">
        <v>0.10729755773603999</v>
      </c>
      <c r="F1164" s="68">
        <v>33.7729357798165</v>
      </c>
      <c r="G1164" s="71">
        <v>0.18584994438411501</v>
      </c>
      <c r="H1164" s="68">
        <v>11.525229357798199</v>
      </c>
      <c r="I1164" s="71">
        <v>7.1119112139429201E-3</v>
      </c>
      <c r="J1164" s="68">
        <v>41.341743119266098</v>
      </c>
      <c r="K1164" s="71">
        <v>0.128930817610063</v>
      </c>
      <c r="L1164" s="68">
        <v>62.155963302752298</v>
      </c>
    </row>
    <row r="1165" spans="1:12" x14ac:dyDescent="0.2">
      <c r="A1165" s="72" t="s">
        <v>2589</v>
      </c>
      <c r="B1165" s="66" t="s">
        <v>2590</v>
      </c>
      <c r="C1165" s="67">
        <v>50</v>
      </c>
      <c r="D1165" s="67" t="s">
        <v>340</v>
      </c>
      <c r="E1165" s="71">
        <v>0.20498817739174999</v>
      </c>
      <c r="F1165" s="68">
        <v>79.071100917431195</v>
      </c>
      <c r="G1165" s="71">
        <v>0.247898665842017</v>
      </c>
      <c r="H1165" s="68">
        <v>31.823394495412799</v>
      </c>
      <c r="I1165" s="71">
        <v>1.11822766666953E-3</v>
      </c>
      <c r="J1165" s="68">
        <v>11.811926605504601</v>
      </c>
      <c r="K1165" s="71">
        <v>0.36594763866656199</v>
      </c>
      <c r="L1165" s="68">
        <v>88.761467889908204</v>
      </c>
    </row>
    <row r="1166" spans="1:12" x14ac:dyDescent="0.2">
      <c r="A1166" s="72" t="s">
        <v>2014</v>
      </c>
      <c r="B1166" s="66" t="s">
        <v>2591</v>
      </c>
      <c r="C1166" s="67">
        <v>50</v>
      </c>
      <c r="D1166" s="67" t="s">
        <v>340</v>
      </c>
      <c r="E1166" s="71">
        <v>0.22013839154586801</v>
      </c>
      <c r="F1166" s="68">
        <v>84.461009174311897</v>
      </c>
      <c r="G1166" s="71">
        <v>0.255126445765612</v>
      </c>
      <c r="H1166" s="68">
        <v>61.926605504587201</v>
      </c>
      <c r="I1166" s="71">
        <v>2.7730056015509001E-3</v>
      </c>
      <c r="J1166" s="68">
        <v>22.649082568807302</v>
      </c>
      <c r="K1166" s="71">
        <v>0.40251572327044</v>
      </c>
      <c r="L1166" s="68">
        <v>92.775229357798196</v>
      </c>
    </row>
    <row r="1167" spans="1:12" x14ac:dyDescent="0.2">
      <c r="A1167" s="72" t="s">
        <v>2592</v>
      </c>
      <c r="B1167" s="66" t="s">
        <v>2593</v>
      </c>
      <c r="C1167" s="67">
        <v>50</v>
      </c>
      <c r="D1167" s="67" t="s">
        <v>340</v>
      </c>
      <c r="E1167" s="71">
        <v>0.15541715310054599</v>
      </c>
      <c r="F1167" s="68">
        <v>63.302752293578003</v>
      </c>
      <c r="G1167" s="71">
        <v>0.24125917445551001</v>
      </c>
      <c r="H1167" s="68">
        <v>25.057339449541299</v>
      </c>
      <c r="I1167" s="71">
        <v>8.0111527706576702E-3</v>
      </c>
      <c r="J1167" s="68">
        <v>43.864678899082598</v>
      </c>
      <c r="K1167" s="71">
        <v>0.21698113207547201</v>
      </c>
      <c r="L1167" s="68">
        <v>74.541284403669707</v>
      </c>
    </row>
    <row r="1168" spans="1:12" x14ac:dyDescent="0.2">
      <c r="A1168" s="72" t="s">
        <v>1270</v>
      </c>
      <c r="B1168" s="66" t="s">
        <v>2594</v>
      </c>
      <c r="C1168" s="67">
        <v>50</v>
      </c>
      <c r="D1168" s="67" t="s">
        <v>340</v>
      </c>
      <c r="E1168" s="71">
        <v>0.30709951588176998</v>
      </c>
      <c r="F1168" s="68">
        <v>94.552752293577996</v>
      </c>
      <c r="G1168" s="71">
        <v>0.49996247413908301</v>
      </c>
      <c r="H1168" s="68">
        <v>94.782110091743107</v>
      </c>
      <c r="I1168" s="71">
        <v>1.8820350235786799E-2</v>
      </c>
      <c r="J1168" s="68">
        <v>60.149082568807302</v>
      </c>
      <c r="K1168" s="71">
        <v>0.40251572327044</v>
      </c>
      <c r="L1168" s="68">
        <v>92.775229357798196</v>
      </c>
    </row>
    <row r="1169" spans="1:12" x14ac:dyDescent="0.2">
      <c r="A1169" s="72" t="s">
        <v>2595</v>
      </c>
      <c r="B1169" s="66" t="s">
        <v>2596</v>
      </c>
      <c r="C1169" s="67">
        <v>50</v>
      </c>
      <c r="D1169" s="67" t="s">
        <v>340</v>
      </c>
      <c r="E1169" s="71">
        <v>0.186100982948081</v>
      </c>
      <c r="F1169" s="68">
        <v>73.623853211009205</v>
      </c>
      <c r="G1169" s="71">
        <v>0.14059894947742199</v>
      </c>
      <c r="H1169" s="68">
        <v>7.9128440366972503</v>
      </c>
      <c r="I1169" s="71">
        <v>1.8332930184430399E-2</v>
      </c>
      <c r="J1169" s="68">
        <v>59.633027522935798</v>
      </c>
      <c r="K1169" s="71">
        <v>0.39937106918239001</v>
      </c>
      <c r="L1169" s="68">
        <v>92.431192660550494</v>
      </c>
    </row>
    <row r="1170" spans="1:12" x14ac:dyDescent="0.2">
      <c r="A1170" s="72" t="s">
        <v>2597</v>
      </c>
      <c r="B1170" s="66" t="s">
        <v>2598</v>
      </c>
      <c r="C1170" s="67">
        <v>50</v>
      </c>
      <c r="D1170" s="67" t="s">
        <v>340</v>
      </c>
      <c r="E1170" s="71">
        <v>0.20686835609092599</v>
      </c>
      <c r="F1170" s="68">
        <v>79.816513761467903</v>
      </c>
      <c r="G1170" s="71">
        <v>0.232541550918373</v>
      </c>
      <c r="H1170" s="68">
        <v>19.610091743119298</v>
      </c>
      <c r="I1170" s="71">
        <v>4.4157186122658603E-3</v>
      </c>
      <c r="J1170" s="68">
        <v>32.683486238532097</v>
      </c>
      <c r="K1170" s="71">
        <v>0.383647798742138</v>
      </c>
      <c r="L1170" s="68">
        <v>91.227064220183493</v>
      </c>
    </row>
    <row r="1171" spans="1:12" x14ac:dyDescent="0.2">
      <c r="A1171" s="72" t="s">
        <v>2599</v>
      </c>
      <c r="B1171" s="66" t="s">
        <v>2600</v>
      </c>
      <c r="C1171" s="67">
        <v>50</v>
      </c>
      <c r="D1171" s="67" t="s">
        <v>340</v>
      </c>
      <c r="E1171" s="71">
        <v>0.188513567336865</v>
      </c>
      <c r="F1171" s="68">
        <v>74.311926605504595</v>
      </c>
      <c r="G1171" s="71">
        <v>0.11532542740641499</v>
      </c>
      <c r="H1171" s="68">
        <v>6.0779816513761498</v>
      </c>
      <c r="I1171" s="71">
        <v>6.8190481890859798E-3</v>
      </c>
      <c r="J1171" s="68">
        <v>40.4816513761468</v>
      </c>
      <c r="K1171" s="71">
        <v>0.44339622641509402</v>
      </c>
      <c r="L1171" s="68">
        <v>94.208715596330293</v>
      </c>
    </row>
    <row r="1172" spans="1:12" x14ac:dyDescent="0.2">
      <c r="A1172" s="72" t="s">
        <v>2601</v>
      </c>
      <c r="B1172" s="66" t="s">
        <v>2602</v>
      </c>
      <c r="C1172" s="67">
        <v>50</v>
      </c>
      <c r="D1172" s="67" t="s">
        <v>340</v>
      </c>
      <c r="E1172" s="71">
        <v>0.168315548243928</v>
      </c>
      <c r="F1172" s="68">
        <v>68.233944954128404</v>
      </c>
      <c r="G1172" s="71">
        <v>8.3092551830206404E-2</v>
      </c>
      <c r="H1172" s="68">
        <v>4.3004587155963296</v>
      </c>
      <c r="I1172" s="71">
        <v>2.4473347381615399E-3</v>
      </c>
      <c r="J1172" s="68">
        <v>20.2408256880734</v>
      </c>
      <c r="K1172" s="71">
        <v>0.41940675816341699</v>
      </c>
      <c r="L1172" s="68">
        <v>93.4633027522936</v>
      </c>
    </row>
    <row r="1173" spans="1:12" x14ac:dyDescent="0.2">
      <c r="A1173" s="72" t="s">
        <v>2603</v>
      </c>
      <c r="B1173" s="66" t="s">
        <v>2604</v>
      </c>
      <c r="C1173" s="67">
        <v>50</v>
      </c>
      <c r="D1173" s="67" t="s">
        <v>340</v>
      </c>
      <c r="E1173" s="71">
        <v>0.176998928649303</v>
      </c>
      <c r="F1173" s="68">
        <v>70.814220183486199</v>
      </c>
      <c r="G1173" s="71">
        <v>0.100655913032451</v>
      </c>
      <c r="H1173" s="68">
        <v>5.2178899082568799</v>
      </c>
      <c r="I1173" s="71">
        <v>7.78946066399151E-3</v>
      </c>
      <c r="J1173" s="68">
        <v>43.176605504587201</v>
      </c>
      <c r="K1173" s="71">
        <v>0.42255141225146697</v>
      </c>
      <c r="L1173" s="68">
        <v>93.520642201834903</v>
      </c>
    </row>
    <row r="1174" spans="1:12" x14ac:dyDescent="0.2">
      <c r="A1174" s="72" t="s">
        <v>2605</v>
      </c>
      <c r="B1174" s="66" t="s">
        <v>2606</v>
      </c>
      <c r="C1174" s="67">
        <v>50</v>
      </c>
      <c r="D1174" s="67" t="s">
        <v>340</v>
      </c>
      <c r="E1174" s="71">
        <v>0.21268136951320199</v>
      </c>
      <c r="F1174" s="68">
        <v>82.568807339449506</v>
      </c>
      <c r="G1174" s="71">
        <v>5.7688871160837998E-2</v>
      </c>
      <c r="H1174" s="68">
        <v>3.49770642201835</v>
      </c>
      <c r="I1174" s="71">
        <v>5.3340251780333303E-3</v>
      </c>
      <c r="J1174" s="68">
        <v>36.639908256880702</v>
      </c>
      <c r="K1174" s="71">
        <v>0.57502121220073299</v>
      </c>
      <c r="L1174" s="68">
        <v>96.616972477064195</v>
      </c>
    </row>
    <row r="1175" spans="1:12" x14ac:dyDescent="0.2">
      <c r="A1175" s="72" t="s">
        <v>2607</v>
      </c>
      <c r="B1175" s="66" t="s">
        <v>2608</v>
      </c>
      <c r="C1175" s="67">
        <v>50</v>
      </c>
      <c r="D1175" s="67" t="s">
        <v>340</v>
      </c>
      <c r="E1175" s="71">
        <v>0.184188590419675</v>
      </c>
      <c r="F1175" s="68">
        <v>73.165137614678898</v>
      </c>
      <c r="G1175" s="71">
        <v>0.13755549484174101</v>
      </c>
      <c r="H1175" s="68">
        <v>7.6834862385321099</v>
      </c>
      <c r="I1175" s="71">
        <v>2.5073169499044999E-2</v>
      </c>
      <c r="J1175" s="68">
        <v>65.997706422018396</v>
      </c>
      <c r="K1175" s="71">
        <v>0.38993710691823902</v>
      </c>
      <c r="L1175" s="68">
        <v>91.743119266055004</v>
      </c>
    </row>
    <row r="1176" spans="1:12" x14ac:dyDescent="0.2">
      <c r="A1176" s="72" t="s">
        <v>2609</v>
      </c>
      <c r="B1176" s="66" t="s">
        <v>2610</v>
      </c>
      <c r="C1176" s="67">
        <v>50</v>
      </c>
      <c r="D1176" s="67" t="s">
        <v>340</v>
      </c>
      <c r="E1176" s="71">
        <v>0.23715106724057</v>
      </c>
      <c r="F1176" s="68">
        <v>88.417431192660501</v>
      </c>
      <c r="G1176" s="71">
        <v>0.24044804105661499</v>
      </c>
      <c r="H1176" s="68">
        <v>24.311926605504599</v>
      </c>
      <c r="I1176" s="71">
        <v>1.81749719858483E-2</v>
      </c>
      <c r="J1176" s="68">
        <v>59.403669724770602</v>
      </c>
      <c r="K1176" s="71">
        <v>0.45283018867924502</v>
      </c>
      <c r="L1176" s="68">
        <v>94.380733944954102</v>
      </c>
    </row>
    <row r="1177" spans="1:12" x14ac:dyDescent="0.2">
      <c r="A1177" s="72" t="s">
        <v>2611</v>
      </c>
      <c r="B1177" s="66" t="s">
        <v>2612</v>
      </c>
      <c r="C1177" s="67">
        <v>50</v>
      </c>
      <c r="D1177" s="67" t="s">
        <v>340</v>
      </c>
      <c r="E1177" s="71">
        <v>0.27287357039480997</v>
      </c>
      <c r="F1177" s="68">
        <v>91.857798165137595</v>
      </c>
      <c r="G1177" s="71">
        <v>0.30978556750551201</v>
      </c>
      <c r="H1177" s="68">
        <v>82.855504587156005</v>
      </c>
      <c r="I1177" s="71">
        <v>0.10317476632042701</v>
      </c>
      <c r="J1177" s="68">
        <v>88.532110091743107</v>
      </c>
      <c r="K1177" s="71">
        <v>0.40566037735849098</v>
      </c>
      <c r="L1177" s="68">
        <v>92.832568807339499</v>
      </c>
    </row>
    <row r="1178" spans="1:12" x14ac:dyDescent="0.2">
      <c r="A1178" s="72" t="s">
        <v>2613</v>
      </c>
      <c r="B1178" s="66" t="s">
        <v>2614</v>
      </c>
      <c r="C1178" s="67">
        <v>50</v>
      </c>
      <c r="D1178" s="67" t="s">
        <v>340</v>
      </c>
      <c r="E1178" s="71">
        <v>0.165847312521473</v>
      </c>
      <c r="F1178" s="68">
        <v>66.9724770642202</v>
      </c>
      <c r="G1178" s="71">
        <v>0.230880037515692</v>
      </c>
      <c r="H1178" s="68">
        <v>18.864678899082602</v>
      </c>
      <c r="I1178" s="71">
        <v>5.6556107405495801E-3</v>
      </c>
      <c r="J1178" s="68">
        <v>37.5</v>
      </c>
      <c r="K1178" s="71">
        <v>0.26100628930817599</v>
      </c>
      <c r="L1178" s="68">
        <v>79.529816513761503</v>
      </c>
    </row>
    <row r="1179" spans="1:12" x14ac:dyDescent="0.2">
      <c r="A1179" s="72" t="s">
        <v>2615</v>
      </c>
      <c r="B1179" s="66" t="s">
        <v>2616</v>
      </c>
      <c r="C1179" s="67">
        <v>50</v>
      </c>
      <c r="D1179" s="67" t="s">
        <v>340</v>
      </c>
      <c r="E1179" s="71">
        <v>0.21616213634838999</v>
      </c>
      <c r="F1179" s="68">
        <v>83.486238532110093</v>
      </c>
      <c r="G1179" s="71">
        <v>0.29944585374170202</v>
      </c>
      <c r="H1179" s="68">
        <v>80.905963302752298</v>
      </c>
      <c r="I1179" s="71">
        <v>1.8851876058185901E-2</v>
      </c>
      <c r="J1179" s="68">
        <v>60.206422018348597</v>
      </c>
      <c r="K1179" s="71">
        <v>0.330188679245283</v>
      </c>
      <c r="L1179" s="68">
        <v>85.665137614678898</v>
      </c>
    </row>
    <row r="1180" spans="1:12" x14ac:dyDescent="0.2">
      <c r="A1180" s="72" t="s">
        <v>2617</v>
      </c>
      <c r="B1180" s="66" t="s">
        <v>2618</v>
      </c>
      <c r="C1180" s="67">
        <v>50</v>
      </c>
      <c r="D1180" s="67" t="s">
        <v>340</v>
      </c>
      <c r="E1180" s="71">
        <v>0.212972577669021</v>
      </c>
      <c r="F1180" s="68">
        <v>82.683486238532097</v>
      </c>
      <c r="G1180" s="71">
        <v>0.24999878920532301</v>
      </c>
      <c r="H1180" s="68">
        <v>44.094036697247702</v>
      </c>
      <c r="I1180" s="71">
        <v>5.2711450596006296E-3</v>
      </c>
      <c r="J1180" s="68">
        <v>36.4678899082569</v>
      </c>
      <c r="K1180" s="71">
        <v>0.383647798742138</v>
      </c>
      <c r="L1180" s="68">
        <v>91.227064220183493</v>
      </c>
    </row>
    <row r="1181" spans="1:12" x14ac:dyDescent="0.2">
      <c r="A1181" s="72" t="s">
        <v>2619</v>
      </c>
      <c r="B1181" s="66" t="s">
        <v>2620</v>
      </c>
      <c r="C1181" s="67">
        <v>50</v>
      </c>
      <c r="D1181" s="67" t="s">
        <v>340</v>
      </c>
      <c r="E1181" s="71">
        <v>0.30628989863365003</v>
      </c>
      <c r="F1181" s="68">
        <v>94.438073394495405</v>
      </c>
      <c r="G1181" s="71">
        <v>0.47776331509993197</v>
      </c>
      <c r="H1181" s="68">
        <v>94.266055045871596</v>
      </c>
      <c r="I1181" s="71">
        <v>2.9156695266428102E-2</v>
      </c>
      <c r="J1181" s="68">
        <v>69.266055045871596</v>
      </c>
      <c r="K1181" s="71">
        <v>0.41194968553459099</v>
      </c>
      <c r="L1181" s="68">
        <v>93.176605504587101</v>
      </c>
    </row>
    <row r="1182" spans="1:12" x14ac:dyDescent="0.2">
      <c r="A1182" s="72" t="s">
        <v>2621</v>
      </c>
      <c r="B1182" s="66" t="s">
        <v>2622</v>
      </c>
      <c r="C1182" s="67">
        <v>50</v>
      </c>
      <c r="D1182" s="67" t="s">
        <v>340</v>
      </c>
      <c r="E1182" s="71">
        <v>0.236822720120974</v>
      </c>
      <c r="F1182" s="68">
        <v>88.360091743119298</v>
      </c>
      <c r="G1182" s="71">
        <v>0.25773382951465501</v>
      </c>
      <c r="H1182" s="68">
        <v>64.220183486238497</v>
      </c>
      <c r="I1182" s="71">
        <v>2.8206028961474401E-2</v>
      </c>
      <c r="J1182" s="68">
        <v>68.577981651376106</v>
      </c>
      <c r="K1182" s="71">
        <v>0.42452830188679302</v>
      </c>
      <c r="L1182" s="68">
        <v>93.577981651376106</v>
      </c>
    </row>
    <row r="1183" spans="1:12" x14ac:dyDescent="0.2">
      <c r="A1183" s="72" t="s">
        <v>2623</v>
      </c>
      <c r="B1183" s="66" t="s">
        <v>2624</v>
      </c>
      <c r="C1183" s="67">
        <v>50</v>
      </c>
      <c r="D1183" s="67" t="s">
        <v>340</v>
      </c>
      <c r="E1183" s="71">
        <v>0.21056327516268</v>
      </c>
      <c r="F1183" s="68">
        <v>81.077981651376106</v>
      </c>
      <c r="G1183" s="71">
        <v>0.25</v>
      </c>
      <c r="H1183" s="68">
        <v>55.7912844036697</v>
      </c>
      <c r="I1183" s="71">
        <v>1.1866808339532199E-3</v>
      </c>
      <c r="J1183" s="68">
        <v>12.5</v>
      </c>
      <c r="K1183" s="71">
        <v>0.38050314465408802</v>
      </c>
      <c r="L1183" s="68">
        <v>90.424311926605498</v>
      </c>
    </row>
    <row r="1184" spans="1:12" x14ac:dyDescent="0.2">
      <c r="A1184" s="72" t="s">
        <v>2625</v>
      </c>
      <c r="B1184" s="66" t="s">
        <v>2626</v>
      </c>
      <c r="C1184" s="67">
        <v>50</v>
      </c>
      <c r="D1184" s="67" t="s">
        <v>340</v>
      </c>
      <c r="E1184" s="71">
        <v>0.21682997025634501</v>
      </c>
      <c r="F1184" s="68">
        <v>83.658256880733902</v>
      </c>
      <c r="G1184" s="71">
        <v>0.24999515682128501</v>
      </c>
      <c r="H1184" s="68">
        <v>43.807339449541303</v>
      </c>
      <c r="I1184" s="71">
        <v>4.2683388534091801E-3</v>
      </c>
      <c r="J1184" s="68">
        <v>32.167431192660601</v>
      </c>
      <c r="K1184" s="71">
        <v>0.39622641509433998</v>
      </c>
      <c r="L1184" s="68">
        <v>92.144495412843995</v>
      </c>
    </row>
    <row r="1185" spans="1:12" x14ac:dyDescent="0.2">
      <c r="A1185" s="72" t="s">
        <v>2627</v>
      </c>
      <c r="B1185" s="66" t="s">
        <v>2628</v>
      </c>
      <c r="C1185" s="67">
        <v>50</v>
      </c>
      <c r="D1185" s="67" t="s">
        <v>340</v>
      </c>
      <c r="E1185" s="71">
        <v>0.39160750922480397</v>
      </c>
      <c r="F1185" s="68">
        <v>97.362385321100902</v>
      </c>
      <c r="G1185" s="71">
        <v>0.67840691773053197</v>
      </c>
      <c r="H1185" s="68">
        <v>98.165137614678898</v>
      </c>
      <c r="I1185" s="71">
        <v>0.10647850302564101</v>
      </c>
      <c r="J1185" s="68">
        <v>89.105504587156005</v>
      </c>
      <c r="K1185" s="71">
        <v>0.38993710691823902</v>
      </c>
      <c r="L1185" s="68">
        <v>91.743119266055004</v>
      </c>
    </row>
    <row r="1186" spans="1:12" x14ac:dyDescent="0.2">
      <c r="A1186" s="72" t="s">
        <v>2629</v>
      </c>
      <c r="B1186" s="66" t="s">
        <v>2630</v>
      </c>
      <c r="C1186" s="67">
        <v>50</v>
      </c>
      <c r="D1186" s="67" t="s">
        <v>340</v>
      </c>
      <c r="E1186" s="71">
        <v>0.162977118642569</v>
      </c>
      <c r="F1186" s="68">
        <v>65.883027522935805</v>
      </c>
      <c r="G1186" s="71">
        <v>0.103667896424172</v>
      </c>
      <c r="H1186" s="68">
        <v>5.3899082568807302</v>
      </c>
      <c r="I1186" s="71">
        <v>2.4247859439960801E-3</v>
      </c>
      <c r="J1186" s="68">
        <v>20.183486238532101</v>
      </c>
      <c r="K1186" s="71">
        <v>0.38283867355953899</v>
      </c>
      <c r="L1186" s="68">
        <v>90.825688073394502</v>
      </c>
    </row>
    <row r="1187" spans="1:12" x14ac:dyDescent="0.2">
      <c r="A1187" s="72" t="s">
        <v>2631</v>
      </c>
      <c r="B1187" s="66" t="s">
        <v>2632</v>
      </c>
      <c r="C1187" s="67">
        <v>50</v>
      </c>
      <c r="D1187" s="67" t="s">
        <v>340</v>
      </c>
      <c r="E1187" s="71">
        <v>0.19443098099042699</v>
      </c>
      <c r="F1187" s="68">
        <v>75.917431192660501</v>
      </c>
      <c r="G1187" s="71">
        <v>0.149900519484191</v>
      </c>
      <c r="H1187" s="68">
        <v>8.7155963302752308</v>
      </c>
      <c r="I1187" s="71">
        <v>3.2853589851975097E-2</v>
      </c>
      <c r="J1187" s="68">
        <v>70.871559633027502</v>
      </c>
      <c r="K1187" s="71">
        <v>0.400538833635115</v>
      </c>
      <c r="L1187" s="68">
        <v>92.603211009174302</v>
      </c>
    </row>
    <row r="1188" spans="1:12" x14ac:dyDescent="0.2">
      <c r="A1188" s="72" t="s">
        <v>2633</v>
      </c>
      <c r="B1188" s="66" t="s">
        <v>2634</v>
      </c>
      <c r="C1188" s="67">
        <v>50</v>
      </c>
      <c r="D1188" s="67" t="s">
        <v>340</v>
      </c>
      <c r="E1188" s="71">
        <v>0.32565146881697199</v>
      </c>
      <c r="F1188" s="68">
        <v>95.5275229357798</v>
      </c>
      <c r="G1188" s="71">
        <v>0.33769836456740199</v>
      </c>
      <c r="H1188" s="68">
        <v>86.754587155963307</v>
      </c>
      <c r="I1188" s="71">
        <v>0.14006516706611499</v>
      </c>
      <c r="J1188" s="68">
        <v>92.316513761467903</v>
      </c>
      <c r="K1188" s="71">
        <v>0.49919087481739999</v>
      </c>
      <c r="L1188" s="68">
        <v>95.871559633027502</v>
      </c>
    </row>
    <row r="1189" spans="1:12" x14ac:dyDescent="0.2">
      <c r="A1189" s="72" t="s">
        <v>2635</v>
      </c>
      <c r="B1189" s="66" t="s">
        <v>2636</v>
      </c>
      <c r="C1189" s="67">
        <v>50</v>
      </c>
      <c r="D1189" s="67" t="s">
        <v>340</v>
      </c>
      <c r="E1189" s="71">
        <v>0.23094480599488201</v>
      </c>
      <c r="F1189" s="68">
        <v>87.270642201834903</v>
      </c>
      <c r="G1189" s="71">
        <v>0.23203659097253501</v>
      </c>
      <c r="H1189" s="68">
        <v>19.323394495412799</v>
      </c>
      <c r="I1189" s="71">
        <v>6.7998738801406102E-3</v>
      </c>
      <c r="J1189" s="68">
        <v>40.424311926605498</v>
      </c>
      <c r="K1189" s="71">
        <v>0.453997953131971</v>
      </c>
      <c r="L1189" s="68">
        <v>94.495412844036693</v>
      </c>
    </row>
    <row r="1190" spans="1:12" x14ac:dyDescent="0.2">
      <c r="A1190" s="72" t="s">
        <v>2637</v>
      </c>
      <c r="B1190" s="66" t="s">
        <v>2638</v>
      </c>
      <c r="C1190" s="67">
        <v>50</v>
      </c>
      <c r="D1190" s="67" t="s">
        <v>340</v>
      </c>
      <c r="E1190" s="71">
        <v>0.232513866609461</v>
      </c>
      <c r="F1190" s="68">
        <v>87.844036697247702</v>
      </c>
      <c r="G1190" s="71">
        <v>0.22819842988790501</v>
      </c>
      <c r="H1190" s="68">
        <v>17.889908256880702</v>
      </c>
      <c r="I1190" s="71">
        <v>2.7923833160708601E-2</v>
      </c>
      <c r="J1190" s="68">
        <v>68.119266055045898</v>
      </c>
      <c r="K1190" s="71">
        <v>0.44141933677976902</v>
      </c>
      <c r="L1190" s="68">
        <v>94.151376146789005</v>
      </c>
    </row>
    <row r="1191" spans="1:12" x14ac:dyDescent="0.2">
      <c r="A1191" s="72" t="s">
        <v>2639</v>
      </c>
      <c r="B1191" s="66" t="s">
        <v>2640</v>
      </c>
      <c r="C1191" s="67">
        <v>50</v>
      </c>
      <c r="D1191" s="67" t="s">
        <v>340</v>
      </c>
      <c r="E1191" s="71">
        <v>0.24892956076953299</v>
      </c>
      <c r="F1191" s="68">
        <v>89.965596330275204</v>
      </c>
      <c r="G1191" s="71">
        <v>0.21906177524381101</v>
      </c>
      <c r="H1191" s="68">
        <v>15.825688073394501</v>
      </c>
      <c r="I1191" s="71">
        <v>1.91020699832357E-2</v>
      </c>
      <c r="J1191" s="68">
        <v>60.607798165137602</v>
      </c>
      <c r="K1191" s="71">
        <v>0.50862483708155104</v>
      </c>
      <c r="L1191" s="68">
        <v>95.986238532110093</v>
      </c>
    </row>
    <row r="1192" spans="1:12" x14ac:dyDescent="0.2">
      <c r="A1192" s="72" t="s">
        <v>2641</v>
      </c>
      <c r="B1192" s="66" t="s">
        <v>2642</v>
      </c>
      <c r="C1192" s="67">
        <v>50</v>
      </c>
      <c r="D1192" s="67" t="s">
        <v>340</v>
      </c>
      <c r="E1192" s="71">
        <v>0.123437320141551</v>
      </c>
      <c r="F1192" s="68">
        <v>46.903669724770602</v>
      </c>
      <c r="G1192" s="71">
        <v>0.11801610667651501</v>
      </c>
      <c r="H1192" s="68">
        <v>6.4220183486238502</v>
      </c>
      <c r="I1192" s="71">
        <v>7.2352670411175496E-4</v>
      </c>
      <c r="J1192" s="68">
        <v>8.5435779816513797</v>
      </c>
      <c r="K1192" s="71">
        <v>0.25157232704402499</v>
      </c>
      <c r="L1192" s="68">
        <v>78.440366972477094</v>
      </c>
    </row>
    <row r="1193" spans="1:12" x14ac:dyDescent="0.2">
      <c r="A1193" s="72" t="s">
        <v>2643</v>
      </c>
      <c r="B1193" s="66" t="s">
        <v>2644</v>
      </c>
      <c r="C1193" s="67">
        <v>50</v>
      </c>
      <c r="D1193" s="67" t="s">
        <v>340</v>
      </c>
      <c r="E1193" s="71">
        <v>0.240842622934375</v>
      </c>
      <c r="F1193" s="68">
        <v>88.9908256880734</v>
      </c>
      <c r="G1193" s="71">
        <v>0.249417910422394</v>
      </c>
      <c r="H1193" s="68">
        <v>37.672018348623901</v>
      </c>
      <c r="I1193" s="71">
        <v>2.4408072045677099E-4</v>
      </c>
      <c r="J1193" s="68">
        <v>4.5298165137614701</v>
      </c>
      <c r="K1193" s="71">
        <v>0.47286587766027299</v>
      </c>
      <c r="L1193" s="68">
        <v>95.2408256880734</v>
      </c>
    </row>
    <row r="1194" spans="1:12" x14ac:dyDescent="0.2">
      <c r="A1194" s="72" t="s">
        <v>2645</v>
      </c>
      <c r="B1194" s="66" t="s">
        <v>2646</v>
      </c>
      <c r="C1194" s="67">
        <v>50</v>
      </c>
      <c r="D1194" s="67" t="s">
        <v>340</v>
      </c>
      <c r="E1194" s="71">
        <v>0.20000189376321301</v>
      </c>
      <c r="F1194" s="68">
        <v>77.637614678899098</v>
      </c>
      <c r="G1194" s="71">
        <v>0.224892960246936</v>
      </c>
      <c r="H1194" s="68">
        <v>16.857798165137599</v>
      </c>
      <c r="I1194" s="71">
        <v>4.0435386527667002E-3</v>
      </c>
      <c r="J1194" s="68">
        <v>30.7339449541284</v>
      </c>
      <c r="K1194" s="71">
        <v>0.37106918238993702</v>
      </c>
      <c r="L1194" s="68">
        <v>89.334862385321102</v>
      </c>
    </row>
    <row r="1195" spans="1:12" x14ac:dyDescent="0.2">
      <c r="A1195" s="72" t="s">
        <v>1820</v>
      </c>
      <c r="B1195" s="66" t="s">
        <v>2647</v>
      </c>
      <c r="C1195" s="67">
        <v>50</v>
      </c>
      <c r="D1195" s="67" t="s">
        <v>340</v>
      </c>
      <c r="E1195" s="71">
        <v>0.20302509674018901</v>
      </c>
      <c r="F1195" s="68">
        <v>78.497706422018396</v>
      </c>
      <c r="G1195" s="71">
        <v>0.216972146195927</v>
      </c>
      <c r="H1195" s="68">
        <v>15.1376146788991</v>
      </c>
      <c r="I1195" s="71">
        <v>8.4553452825030292E-3</v>
      </c>
      <c r="J1195" s="68">
        <v>44.667431192660601</v>
      </c>
      <c r="K1195" s="71">
        <v>0.383647798742138</v>
      </c>
      <c r="L1195" s="68">
        <v>91.227064220183493</v>
      </c>
    </row>
    <row r="1196" spans="1:12" x14ac:dyDescent="0.2">
      <c r="A1196" s="72" t="s">
        <v>2648</v>
      </c>
      <c r="B1196" s="66" t="s">
        <v>2649</v>
      </c>
      <c r="C1196" s="67">
        <v>50</v>
      </c>
      <c r="D1196" s="67" t="s">
        <v>340</v>
      </c>
      <c r="E1196" s="71">
        <v>0.19763123396429699</v>
      </c>
      <c r="F1196" s="68">
        <v>77.236238532110093</v>
      </c>
      <c r="G1196" s="71">
        <v>0.214099634776656</v>
      </c>
      <c r="H1196" s="68">
        <v>14.3922018348624</v>
      </c>
      <c r="I1196" s="71">
        <v>1.43557655019673E-3</v>
      </c>
      <c r="J1196" s="68">
        <v>14.334862385321101</v>
      </c>
      <c r="K1196" s="71">
        <v>0.37735849056603799</v>
      </c>
      <c r="L1196" s="68">
        <v>90.137614678899098</v>
      </c>
    </row>
    <row r="1197" spans="1:12" x14ac:dyDescent="0.2">
      <c r="A1197" s="72" t="s">
        <v>2650</v>
      </c>
      <c r="B1197" s="66" t="s">
        <v>2651</v>
      </c>
      <c r="C1197" s="67">
        <v>50</v>
      </c>
      <c r="D1197" s="67" t="s">
        <v>340</v>
      </c>
      <c r="E1197" s="71">
        <v>0.19388124798856499</v>
      </c>
      <c r="F1197" s="68">
        <v>75.745412844036693</v>
      </c>
      <c r="G1197" s="71">
        <v>0.20891135447195899</v>
      </c>
      <c r="H1197" s="68">
        <v>13.5321100917431</v>
      </c>
      <c r="I1197" s="71">
        <v>2.0531131632100099E-2</v>
      </c>
      <c r="J1197" s="68">
        <v>62.098623853211002</v>
      </c>
      <c r="K1197" s="71">
        <v>0.35220125786163498</v>
      </c>
      <c r="L1197" s="68">
        <v>87.901376146789005</v>
      </c>
    </row>
    <row r="1198" spans="1:12" x14ac:dyDescent="0.2">
      <c r="A1198" s="72" t="s">
        <v>2652</v>
      </c>
      <c r="B1198" s="66" t="s">
        <v>2653</v>
      </c>
      <c r="C1198" s="67">
        <v>50</v>
      </c>
      <c r="D1198" s="67" t="s">
        <v>340</v>
      </c>
      <c r="E1198" s="71">
        <v>0.20625913782394201</v>
      </c>
      <c r="F1198" s="68">
        <v>79.644495412843995</v>
      </c>
      <c r="G1198" s="71">
        <v>0.23299499443519001</v>
      </c>
      <c r="H1198" s="68">
        <v>19.839449541284399</v>
      </c>
      <c r="I1198" s="71">
        <v>2.1346202944977901E-3</v>
      </c>
      <c r="J1198" s="68">
        <v>18.807339449541299</v>
      </c>
      <c r="K1198" s="71">
        <v>0.383647798742138</v>
      </c>
      <c r="L1198" s="68">
        <v>91.227064220183493</v>
      </c>
    </row>
    <row r="1199" spans="1:12" x14ac:dyDescent="0.2">
      <c r="A1199" s="72" t="s">
        <v>2654</v>
      </c>
      <c r="B1199" s="66" t="s">
        <v>2655</v>
      </c>
      <c r="C1199" s="67">
        <v>50</v>
      </c>
      <c r="D1199" s="67" t="s">
        <v>340</v>
      </c>
      <c r="E1199" s="71">
        <v>0.200586057358106</v>
      </c>
      <c r="F1199" s="68">
        <v>77.866972477064195</v>
      </c>
      <c r="G1199" s="71">
        <v>0.234028406725834</v>
      </c>
      <c r="H1199" s="68">
        <v>20.412844036697201</v>
      </c>
      <c r="I1199" s="71">
        <v>1.5528507486848199E-2</v>
      </c>
      <c r="J1199" s="68">
        <v>56.307339449541303</v>
      </c>
      <c r="K1199" s="71">
        <v>0.35220125786163498</v>
      </c>
      <c r="L1199" s="68">
        <v>87.901376146789005</v>
      </c>
    </row>
    <row r="1200" spans="1:12" x14ac:dyDescent="0.2">
      <c r="A1200" s="72" t="s">
        <v>2656</v>
      </c>
      <c r="B1200" s="66" t="s">
        <v>2657</v>
      </c>
      <c r="C1200" s="67">
        <v>50</v>
      </c>
      <c r="D1200" s="67" t="s">
        <v>340</v>
      </c>
      <c r="E1200" s="71">
        <v>0.21502669159266799</v>
      </c>
      <c r="F1200" s="68">
        <v>83.256880733944996</v>
      </c>
      <c r="G1200" s="71">
        <v>0.25108393963721698</v>
      </c>
      <c r="H1200" s="68">
        <v>57.2821100917431</v>
      </c>
      <c r="I1200" s="71">
        <v>9.1437413449868999E-4</v>
      </c>
      <c r="J1200" s="68">
        <v>10.034403669724799</v>
      </c>
      <c r="K1200" s="71">
        <v>0.393081761006289</v>
      </c>
      <c r="L1200" s="68">
        <v>92.029816513761503</v>
      </c>
    </row>
    <row r="1201" spans="1:12" x14ac:dyDescent="0.2">
      <c r="A1201" s="72" t="s">
        <v>2658</v>
      </c>
      <c r="B1201" s="66" t="s">
        <v>2659</v>
      </c>
      <c r="C1201" s="67">
        <v>50</v>
      </c>
      <c r="D1201" s="67" t="s">
        <v>340</v>
      </c>
      <c r="E1201" s="71">
        <v>0.20125050424582799</v>
      </c>
      <c r="F1201" s="68">
        <v>78.211009174311897</v>
      </c>
      <c r="G1201" s="71">
        <v>0.24036510083074</v>
      </c>
      <c r="H1201" s="68">
        <v>24.197247706422001</v>
      </c>
      <c r="I1201" s="71">
        <v>1.11851540451092E-2</v>
      </c>
      <c r="J1201" s="68">
        <v>50.344036697247702</v>
      </c>
      <c r="K1201" s="71">
        <v>0.35220125786163498</v>
      </c>
      <c r="L1201" s="68">
        <v>87.901376146789005</v>
      </c>
    </row>
    <row r="1202" spans="1:12" x14ac:dyDescent="0.2">
      <c r="A1202" s="72" t="s">
        <v>2660</v>
      </c>
      <c r="B1202" s="66" t="s">
        <v>2661</v>
      </c>
      <c r="C1202" s="67">
        <v>50</v>
      </c>
      <c r="D1202" s="67" t="s">
        <v>340</v>
      </c>
      <c r="E1202" s="71">
        <v>0.20968871392247801</v>
      </c>
      <c r="F1202" s="68">
        <v>80.676605504587101</v>
      </c>
      <c r="G1202" s="71">
        <v>0.28407216010591302</v>
      </c>
      <c r="H1202" s="68">
        <v>77.121559633027502</v>
      </c>
      <c r="I1202" s="71">
        <v>2.1094610592336902E-2</v>
      </c>
      <c r="J1202" s="68">
        <v>62.442660550458697</v>
      </c>
      <c r="K1202" s="71">
        <v>0.32389937106918198</v>
      </c>
      <c r="L1202" s="68">
        <v>84.919724770642205</v>
      </c>
    </row>
    <row r="1203" spans="1:12" x14ac:dyDescent="0.2">
      <c r="A1203" s="72" t="s">
        <v>2662</v>
      </c>
      <c r="B1203" s="66" t="s">
        <v>2663</v>
      </c>
      <c r="C1203" s="67">
        <v>50</v>
      </c>
      <c r="D1203" s="67" t="s">
        <v>340</v>
      </c>
      <c r="E1203" s="71">
        <v>0.123914877976396</v>
      </c>
      <c r="F1203" s="68">
        <v>47.133027522935798</v>
      </c>
      <c r="G1203" s="71">
        <v>0.24879798354955099</v>
      </c>
      <c r="H1203" s="68">
        <v>34.919724770642198</v>
      </c>
      <c r="I1203" s="71">
        <v>3.0514094567382502E-4</v>
      </c>
      <c r="J1203" s="68">
        <v>5.2178899082568799</v>
      </c>
      <c r="K1203" s="71">
        <v>0.122641509433962</v>
      </c>
      <c r="L1203" s="68">
        <v>60.951834862385297</v>
      </c>
    </row>
    <row r="1204" spans="1:12" x14ac:dyDescent="0.2">
      <c r="A1204" s="72" t="s">
        <v>2664</v>
      </c>
      <c r="B1204" s="66" t="s">
        <v>2665</v>
      </c>
      <c r="C1204" s="67">
        <v>50</v>
      </c>
      <c r="D1204" s="67" t="s">
        <v>340</v>
      </c>
      <c r="E1204" s="71">
        <v>0.123185463444063</v>
      </c>
      <c r="F1204" s="68">
        <v>46.7316513761468</v>
      </c>
      <c r="G1204" s="71">
        <v>0.227826111477997</v>
      </c>
      <c r="H1204" s="68">
        <v>17.431192660550501</v>
      </c>
      <c r="I1204" s="71">
        <v>1.5944115332179001E-2</v>
      </c>
      <c r="J1204" s="68">
        <v>56.7087155963303</v>
      </c>
      <c r="K1204" s="71">
        <v>0.12578616352201299</v>
      </c>
      <c r="L1204" s="68">
        <v>61.410550458715598</v>
      </c>
    </row>
    <row r="1205" spans="1:12" x14ac:dyDescent="0.2">
      <c r="A1205" s="72" t="s">
        <v>2666</v>
      </c>
      <c r="B1205" s="66" t="s">
        <v>2667</v>
      </c>
      <c r="C1205" s="67">
        <v>50</v>
      </c>
      <c r="D1205" s="67" t="s">
        <v>340</v>
      </c>
      <c r="E1205" s="71">
        <v>0.150906803776891</v>
      </c>
      <c r="F1205" s="68">
        <v>61.410550458715598</v>
      </c>
      <c r="G1205" s="71">
        <v>0.27810065623312502</v>
      </c>
      <c r="H1205" s="68">
        <v>74.426605504587101</v>
      </c>
      <c r="I1205" s="71">
        <v>4.8084343428292896E-3</v>
      </c>
      <c r="J1205" s="68">
        <v>34.690366972477101</v>
      </c>
      <c r="K1205" s="71">
        <v>0.169811320754717</v>
      </c>
      <c r="L1205" s="68">
        <v>69.380733944954102</v>
      </c>
    </row>
    <row r="1206" spans="1:12" x14ac:dyDescent="0.2">
      <c r="A1206" s="72" t="s">
        <v>2668</v>
      </c>
      <c r="B1206" s="66" t="s">
        <v>2669</v>
      </c>
      <c r="C1206" s="67">
        <v>50</v>
      </c>
      <c r="D1206" s="67" t="s">
        <v>340</v>
      </c>
      <c r="E1206" s="71">
        <v>0.19919470496960801</v>
      </c>
      <c r="F1206" s="68">
        <v>77.408256880733902</v>
      </c>
      <c r="G1206" s="71">
        <v>0.43400914285280801</v>
      </c>
      <c r="H1206" s="68">
        <v>92.889908256880702</v>
      </c>
      <c r="I1206" s="71">
        <v>5.2959477400701598E-5</v>
      </c>
      <c r="J1206" s="68">
        <v>2.1215596330275202</v>
      </c>
      <c r="K1206" s="71">
        <v>0.16352201257861601</v>
      </c>
      <c r="L1206" s="68">
        <v>68.119266055045898</v>
      </c>
    </row>
    <row r="1207" spans="1:12" x14ac:dyDescent="0.2">
      <c r="A1207" s="72" t="s">
        <v>2670</v>
      </c>
      <c r="B1207" s="66" t="s">
        <v>2671</v>
      </c>
      <c r="C1207" s="67">
        <v>50</v>
      </c>
      <c r="D1207" s="67" t="s">
        <v>340</v>
      </c>
      <c r="E1207" s="71">
        <v>0.20592487030999301</v>
      </c>
      <c r="F1207" s="68">
        <v>79.415137614678898</v>
      </c>
      <c r="G1207" s="71">
        <v>0.36169214929100701</v>
      </c>
      <c r="H1207" s="68">
        <v>88.761467889908204</v>
      </c>
      <c r="I1207" s="71">
        <v>1.3654805068982201E-3</v>
      </c>
      <c r="J1207" s="68">
        <v>13.6467889908257</v>
      </c>
      <c r="K1207" s="71">
        <v>0.25471698113207603</v>
      </c>
      <c r="L1207" s="68">
        <v>78.727064220183493</v>
      </c>
    </row>
    <row r="1208" spans="1:12" x14ac:dyDescent="0.2">
      <c r="A1208" s="72" t="s">
        <v>2672</v>
      </c>
      <c r="B1208" s="66" t="s">
        <v>2673</v>
      </c>
      <c r="C1208" s="67">
        <v>50</v>
      </c>
      <c r="D1208" s="67" t="s">
        <v>340</v>
      </c>
      <c r="E1208" s="71">
        <v>0.121998925142971</v>
      </c>
      <c r="F1208" s="68">
        <v>45.756880733945003</v>
      </c>
      <c r="G1208" s="71">
        <v>0.24813083564494301</v>
      </c>
      <c r="H1208" s="68">
        <v>32.683486238532097</v>
      </c>
      <c r="I1208" s="71">
        <v>4.6583926141592902E-3</v>
      </c>
      <c r="J1208" s="68">
        <v>33.944954128440401</v>
      </c>
      <c r="K1208" s="71">
        <v>0.113207547169811</v>
      </c>
      <c r="L1208" s="68">
        <v>58.314220183486199</v>
      </c>
    </row>
    <row r="1209" spans="1:12" x14ac:dyDescent="0.2">
      <c r="A1209" s="72" t="s">
        <v>2674</v>
      </c>
      <c r="B1209" s="66" t="s">
        <v>2675</v>
      </c>
      <c r="C1209" s="67">
        <v>50</v>
      </c>
      <c r="D1209" s="67" t="s">
        <v>340</v>
      </c>
      <c r="E1209" s="71">
        <v>0.11902759599235201</v>
      </c>
      <c r="F1209" s="68">
        <v>43.520642201834903</v>
      </c>
      <c r="G1209" s="71">
        <v>0.249848953351581</v>
      </c>
      <c r="H1209" s="68">
        <v>41.169724770642198</v>
      </c>
      <c r="I1209" s="71">
        <v>1.28942119839643E-2</v>
      </c>
      <c r="J1209" s="68">
        <v>53.2683486238532</v>
      </c>
      <c r="K1209" s="71">
        <v>9.4339622641509496E-2</v>
      </c>
      <c r="L1209" s="68">
        <v>52.9816513761468</v>
      </c>
    </row>
    <row r="1210" spans="1:12" x14ac:dyDescent="0.2">
      <c r="A1210" s="72" t="s">
        <v>1864</v>
      </c>
      <c r="B1210" s="66" t="s">
        <v>2676</v>
      </c>
      <c r="C1210" s="67">
        <v>50</v>
      </c>
      <c r="D1210" s="67" t="s">
        <v>340</v>
      </c>
      <c r="E1210" s="71">
        <v>0.120011262391859</v>
      </c>
      <c r="F1210" s="68">
        <v>44.0366972477064</v>
      </c>
      <c r="G1210" s="71">
        <v>0.274732764578064</v>
      </c>
      <c r="H1210" s="68">
        <v>72.878440366972498</v>
      </c>
      <c r="I1210" s="71">
        <v>3.9536222015373201E-4</v>
      </c>
      <c r="J1210" s="68">
        <v>5.6192660550458697</v>
      </c>
      <c r="K1210" s="71">
        <v>8.4905660377358499E-2</v>
      </c>
      <c r="L1210" s="68">
        <v>50.114678899082598</v>
      </c>
    </row>
    <row r="1211" spans="1:12" x14ac:dyDescent="0.2">
      <c r="A1211" s="72" t="s">
        <v>2677</v>
      </c>
      <c r="B1211" s="66" t="s">
        <v>2678</v>
      </c>
      <c r="C1211" s="67">
        <v>50</v>
      </c>
      <c r="D1211" s="67" t="s">
        <v>340</v>
      </c>
      <c r="E1211" s="71">
        <v>0.13926723876736599</v>
      </c>
      <c r="F1211" s="68">
        <v>56.651376146788998</v>
      </c>
      <c r="G1211" s="71">
        <v>0.274079794809726</v>
      </c>
      <c r="H1211" s="68">
        <v>72.763761467889907</v>
      </c>
      <c r="I1211" s="71">
        <v>8.5017957062085304E-3</v>
      </c>
      <c r="J1211" s="68">
        <v>44.724770642201797</v>
      </c>
      <c r="K1211" s="71">
        <v>0.13522012578616399</v>
      </c>
      <c r="L1211" s="68">
        <v>63.188073394495397</v>
      </c>
    </row>
    <row r="1212" spans="1:12" x14ac:dyDescent="0.2">
      <c r="A1212" s="72" t="s">
        <v>2679</v>
      </c>
      <c r="B1212" s="66" t="s">
        <v>2680</v>
      </c>
      <c r="C1212" s="67">
        <v>50</v>
      </c>
      <c r="D1212" s="67" t="s">
        <v>340</v>
      </c>
      <c r="E1212" s="71">
        <v>0.23662093420229799</v>
      </c>
      <c r="F1212" s="68">
        <v>88.302752293577996</v>
      </c>
      <c r="G1212" s="71">
        <v>0.39377892954448201</v>
      </c>
      <c r="H1212" s="68">
        <v>90.366972477064195</v>
      </c>
      <c r="I1212" s="71">
        <v>4.7631183454319602E-3</v>
      </c>
      <c r="J1212" s="68">
        <v>34.2316513761468</v>
      </c>
      <c r="K1212" s="71">
        <v>0.31132075471698101</v>
      </c>
      <c r="L1212" s="68">
        <v>83.772935779816507</v>
      </c>
    </row>
    <row r="1213" spans="1:12" x14ac:dyDescent="0.2">
      <c r="A1213" s="72" t="s">
        <v>2681</v>
      </c>
      <c r="B1213" s="66" t="s">
        <v>2682</v>
      </c>
      <c r="C1213" s="67">
        <v>50</v>
      </c>
      <c r="D1213" s="67" t="s">
        <v>340</v>
      </c>
      <c r="E1213" s="71">
        <v>0.26654925003295099</v>
      </c>
      <c r="F1213" s="68">
        <v>91.341743119266098</v>
      </c>
      <c r="G1213" s="71">
        <v>0.330892391598748</v>
      </c>
      <c r="H1213" s="68">
        <v>86.0091743119266</v>
      </c>
      <c r="I1213" s="71">
        <v>0.141711333342872</v>
      </c>
      <c r="J1213" s="68">
        <v>92.431192660550494</v>
      </c>
      <c r="K1213" s="71">
        <v>0.32704402515723302</v>
      </c>
      <c r="L1213" s="68">
        <v>85.378440366972498</v>
      </c>
    </row>
    <row r="1214" spans="1:12" x14ac:dyDescent="0.2">
      <c r="A1214" s="72" t="s">
        <v>2683</v>
      </c>
      <c r="B1214" s="66" t="s">
        <v>2684</v>
      </c>
      <c r="C1214" s="67">
        <v>50</v>
      </c>
      <c r="D1214" s="67" t="s">
        <v>340</v>
      </c>
      <c r="E1214" s="71">
        <v>0.21323758286942401</v>
      </c>
      <c r="F1214" s="68">
        <v>82.7408256880734</v>
      </c>
      <c r="G1214" s="71">
        <v>0.40614531183351399</v>
      </c>
      <c r="H1214" s="68">
        <v>91.456422018348604</v>
      </c>
      <c r="I1214" s="71">
        <v>8.6303425903592004E-4</v>
      </c>
      <c r="J1214" s="68">
        <v>9.3463302752293593</v>
      </c>
      <c r="K1214" s="71">
        <v>0.232704402515723</v>
      </c>
      <c r="L1214" s="68">
        <v>76.433486238532097</v>
      </c>
    </row>
    <row r="1215" spans="1:12" x14ac:dyDescent="0.2">
      <c r="A1215" s="72" t="s">
        <v>2685</v>
      </c>
      <c r="B1215" s="66" t="s">
        <v>2686</v>
      </c>
      <c r="C1215" s="67">
        <v>50</v>
      </c>
      <c r="D1215" s="67" t="s">
        <v>340</v>
      </c>
      <c r="E1215" s="71">
        <v>0.18273514022568199</v>
      </c>
      <c r="F1215" s="68">
        <v>72.706422018348604</v>
      </c>
      <c r="G1215" s="71">
        <v>0.24990707150604799</v>
      </c>
      <c r="H1215" s="68">
        <v>41.857798165137602</v>
      </c>
      <c r="I1215" s="71">
        <v>2.7008648942684998E-3</v>
      </c>
      <c r="J1215" s="68">
        <v>22.0183486238532</v>
      </c>
      <c r="K1215" s="71">
        <v>0.29559748427672999</v>
      </c>
      <c r="L1215" s="68">
        <v>82.683486238532097</v>
      </c>
    </row>
    <row r="1216" spans="1:12" x14ac:dyDescent="0.2">
      <c r="A1216" s="72" t="s">
        <v>2687</v>
      </c>
      <c r="B1216" s="66" t="s">
        <v>2688</v>
      </c>
      <c r="C1216" s="67">
        <v>50</v>
      </c>
      <c r="D1216" s="67" t="s">
        <v>340</v>
      </c>
      <c r="E1216" s="71">
        <v>0.20082690781618401</v>
      </c>
      <c r="F1216" s="68">
        <v>78.038990825688103</v>
      </c>
      <c r="G1216" s="71">
        <v>0.21797781152891799</v>
      </c>
      <c r="H1216" s="68">
        <v>15.3669724770642</v>
      </c>
      <c r="I1216" s="71">
        <v>1.65783836177485E-2</v>
      </c>
      <c r="J1216" s="68">
        <v>57.2821100917431</v>
      </c>
      <c r="K1216" s="71">
        <v>0.36792452830188699</v>
      </c>
      <c r="L1216" s="68">
        <v>88.818807339449506</v>
      </c>
    </row>
    <row r="1217" spans="1:12" x14ac:dyDescent="0.2">
      <c r="A1217" s="72" t="s">
        <v>2689</v>
      </c>
      <c r="B1217" s="66" t="s">
        <v>2690</v>
      </c>
      <c r="C1217" s="67">
        <v>50</v>
      </c>
      <c r="D1217" s="67" t="s">
        <v>340</v>
      </c>
      <c r="E1217" s="71">
        <v>0.37252967179637497</v>
      </c>
      <c r="F1217" s="68">
        <v>96.674311926605498</v>
      </c>
      <c r="G1217" s="71">
        <v>0.62081388898007095</v>
      </c>
      <c r="H1217" s="68">
        <v>97.649082568807302</v>
      </c>
      <c r="I1217" s="71">
        <v>0.135139906283269</v>
      </c>
      <c r="J1217" s="68">
        <v>91.915137614678898</v>
      </c>
      <c r="K1217" s="71">
        <v>0.36163522012578603</v>
      </c>
      <c r="L1217" s="68">
        <v>88.589449541284395</v>
      </c>
    </row>
    <row r="1218" spans="1:12" x14ac:dyDescent="0.2">
      <c r="A1218" s="72" t="s">
        <v>2691</v>
      </c>
      <c r="B1218" s="66" t="s">
        <v>2692</v>
      </c>
      <c r="C1218" s="67">
        <v>50</v>
      </c>
      <c r="D1218" s="67" t="s">
        <v>340</v>
      </c>
      <c r="E1218" s="71">
        <v>8.3377127498910103E-2</v>
      </c>
      <c r="F1218" s="68">
        <v>7.6261467889908303</v>
      </c>
      <c r="G1218" s="71">
        <v>0.177778212635747</v>
      </c>
      <c r="H1218" s="68">
        <v>10.665137614678899</v>
      </c>
      <c r="I1218" s="71">
        <v>2.6125835825494101E-5</v>
      </c>
      <c r="J1218" s="68">
        <v>1.6628440366972499</v>
      </c>
      <c r="K1218" s="71">
        <v>7.2327044025157203E-2</v>
      </c>
      <c r="L1218" s="68">
        <v>46.846330275229398</v>
      </c>
    </row>
    <row r="1219" spans="1:12" x14ac:dyDescent="0.2">
      <c r="A1219" s="72" t="s">
        <v>2693</v>
      </c>
      <c r="B1219" s="66" t="s">
        <v>2694</v>
      </c>
      <c r="C1219" s="67">
        <v>50</v>
      </c>
      <c r="D1219" s="67" t="s">
        <v>340</v>
      </c>
      <c r="E1219" s="71">
        <v>0.10185187344140501</v>
      </c>
      <c r="F1219" s="68">
        <v>29.243119266055</v>
      </c>
      <c r="G1219" s="71">
        <v>0.22952317713869699</v>
      </c>
      <c r="H1219" s="68">
        <v>18.405963302752301</v>
      </c>
      <c r="I1219" s="71">
        <v>5.6074507231113296E-4</v>
      </c>
      <c r="J1219" s="68">
        <v>7.3394495412843996</v>
      </c>
      <c r="K1219" s="71">
        <v>7.5471698113207503E-2</v>
      </c>
      <c r="L1219" s="68">
        <v>47.649082568807302</v>
      </c>
    </row>
    <row r="1220" spans="1:12" x14ac:dyDescent="0.2">
      <c r="A1220" s="72" t="s">
        <v>2695</v>
      </c>
      <c r="B1220" s="66" t="s">
        <v>2696</v>
      </c>
      <c r="C1220" s="67">
        <v>50</v>
      </c>
      <c r="D1220" s="67" t="s">
        <v>340</v>
      </c>
      <c r="E1220" s="71">
        <v>8.9994917417012002E-2</v>
      </c>
      <c r="F1220" s="68">
        <v>17.660550458715601</v>
      </c>
      <c r="G1220" s="71">
        <v>0.210070554280996</v>
      </c>
      <c r="H1220" s="68">
        <v>13.704128440367001</v>
      </c>
      <c r="I1220" s="71">
        <v>1.6577029708422699E-4</v>
      </c>
      <c r="J1220" s="68">
        <v>3.72706422018349</v>
      </c>
      <c r="K1220" s="71">
        <v>5.9748427672956003E-2</v>
      </c>
      <c r="L1220" s="68">
        <v>44.667431192660601</v>
      </c>
    </row>
    <row r="1221" spans="1:12" x14ac:dyDescent="0.2">
      <c r="A1221" s="72" t="s">
        <v>2697</v>
      </c>
      <c r="B1221" s="66" t="s">
        <v>2698</v>
      </c>
      <c r="C1221" s="67">
        <v>51</v>
      </c>
      <c r="D1221" s="67" t="s">
        <v>340</v>
      </c>
      <c r="E1221" s="71">
        <v>0.11833612226304201</v>
      </c>
      <c r="F1221" s="68">
        <v>42.775229357798203</v>
      </c>
      <c r="G1221" s="71">
        <v>0.25298330087770698</v>
      </c>
      <c r="H1221" s="68">
        <v>59.174311926605498</v>
      </c>
      <c r="I1221" s="71">
        <v>1.0830097357960601E-2</v>
      </c>
      <c r="J1221" s="68">
        <v>49.7133027522936</v>
      </c>
      <c r="K1221" s="71">
        <v>9.1194968553459099E-2</v>
      </c>
      <c r="L1221" s="68">
        <v>52.006880733944897</v>
      </c>
    </row>
    <row r="1222" spans="1:12" x14ac:dyDescent="0.2">
      <c r="A1222" s="72" t="s">
        <v>2699</v>
      </c>
      <c r="B1222" s="66" t="s">
        <v>2700</v>
      </c>
      <c r="C1222" s="67">
        <v>51</v>
      </c>
      <c r="D1222" s="67" t="s">
        <v>340</v>
      </c>
      <c r="E1222" s="71">
        <v>0.12246106237413</v>
      </c>
      <c r="F1222" s="68">
        <v>46.100917431192698</v>
      </c>
      <c r="G1222" s="71">
        <v>0.25</v>
      </c>
      <c r="H1222" s="68">
        <v>55.7912844036697</v>
      </c>
      <c r="I1222" s="71">
        <v>7.3202940406288698E-3</v>
      </c>
      <c r="J1222" s="68">
        <v>42.029816513761503</v>
      </c>
      <c r="K1222" s="71">
        <v>0.110062893081761</v>
      </c>
      <c r="L1222" s="68">
        <v>57.339449541284402</v>
      </c>
    </row>
    <row r="1223" spans="1:12" x14ac:dyDescent="0.2">
      <c r="A1223" s="72" t="s">
        <v>2701</v>
      </c>
      <c r="B1223" s="66" t="s">
        <v>2702</v>
      </c>
      <c r="C1223" s="67">
        <v>50</v>
      </c>
      <c r="D1223" s="67" t="s">
        <v>340</v>
      </c>
      <c r="E1223" s="71">
        <v>0.211941133412448</v>
      </c>
      <c r="F1223" s="68">
        <v>82.224770642201804</v>
      </c>
      <c r="G1223" s="71">
        <v>0.373625053205762</v>
      </c>
      <c r="H1223" s="68">
        <v>89.564220183486199</v>
      </c>
      <c r="I1223" s="71">
        <v>1.19205772340722E-3</v>
      </c>
      <c r="J1223" s="68">
        <v>12.557339449541301</v>
      </c>
      <c r="K1223" s="71">
        <v>0.26100628930817599</v>
      </c>
      <c r="L1223" s="68">
        <v>79.529816513761503</v>
      </c>
    </row>
    <row r="1224" spans="1:12" x14ac:dyDescent="0.2">
      <c r="A1224" s="72" t="s">
        <v>2703</v>
      </c>
      <c r="B1224" s="66" t="s">
        <v>2704</v>
      </c>
      <c r="C1224" s="67">
        <v>50</v>
      </c>
      <c r="D1224" s="67" t="s">
        <v>340</v>
      </c>
      <c r="E1224" s="71">
        <v>0.16592272889912099</v>
      </c>
      <c r="F1224" s="68">
        <v>67.029816513761503</v>
      </c>
      <c r="G1224" s="71">
        <v>0.24552452672966599</v>
      </c>
      <c r="H1224" s="68">
        <v>28.383027522935802</v>
      </c>
      <c r="I1224" s="71">
        <v>6.9606410997707802E-3</v>
      </c>
      <c r="J1224" s="68">
        <v>40.940366972477101</v>
      </c>
      <c r="K1224" s="71">
        <v>0.245283018867925</v>
      </c>
      <c r="L1224" s="68">
        <v>77.752293577981604</v>
      </c>
    </row>
    <row r="1225" spans="1:12" x14ac:dyDescent="0.2">
      <c r="A1225" s="72" t="s">
        <v>2705</v>
      </c>
      <c r="B1225" s="66" t="s">
        <v>2706</v>
      </c>
      <c r="C1225" s="67">
        <v>51</v>
      </c>
      <c r="D1225" s="67" t="s">
        <v>340</v>
      </c>
      <c r="E1225" s="71">
        <v>0.186715011881528</v>
      </c>
      <c r="F1225" s="68">
        <v>73.795871559632999</v>
      </c>
      <c r="G1225" s="71">
        <v>0.30877978674187401</v>
      </c>
      <c r="H1225" s="68">
        <v>82.7408256880734</v>
      </c>
      <c r="I1225" s="71">
        <v>2.9375759467355099E-3</v>
      </c>
      <c r="J1225" s="68">
        <v>23.853211009174299</v>
      </c>
      <c r="K1225" s="71">
        <v>0.24842767295597501</v>
      </c>
      <c r="L1225" s="68">
        <v>77.9816513761468</v>
      </c>
    </row>
    <row r="1226" spans="1:12" x14ac:dyDescent="0.2">
      <c r="A1226" s="72" t="s">
        <v>2707</v>
      </c>
      <c r="B1226" s="66" t="s">
        <v>2708</v>
      </c>
      <c r="C1226" s="67">
        <v>51</v>
      </c>
      <c r="D1226" s="67" t="s">
        <v>340</v>
      </c>
      <c r="E1226" s="71">
        <v>0.172880592264125</v>
      </c>
      <c r="F1226" s="68">
        <v>69.438073394495405</v>
      </c>
      <c r="G1226" s="71">
        <v>0.23237688294933101</v>
      </c>
      <c r="H1226" s="68">
        <v>19.4954128440367</v>
      </c>
      <c r="I1226" s="71">
        <v>3.2460259185158298E-3</v>
      </c>
      <c r="J1226" s="68">
        <v>25.573394495412799</v>
      </c>
      <c r="K1226" s="71">
        <v>0.28301886792452802</v>
      </c>
      <c r="L1226" s="68">
        <v>81.5366972477064</v>
      </c>
    </row>
    <row r="1227" spans="1:12" x14ac:dyDescent="0.2">
      <c r="A1227" s="72" t="s">
        <v>2709</v>
      </c>
      <c r="B1227" s="66" t="s">
        <v>2710</v>
      </c>
      <c r="C1227" s="67">
        <v>50</v>
      </c>
      <c r="D1227" s="67" t="s">
        <v>340</v>
      </c>
      <c r="E1227" s="71">
        <v>0.13461279490775299</v>
      </c>
      <c r="F1227" s="68">
        <v>54.587155963302699</v>
      </c>
      <c r="G1227" s="71">
        <v>0.24483596029253399</v>
      </c>
      <c r="H1227" s="68">
        <v>27.694954128440401</v>
      </c>
      <c r="I1227" s="71">
        <v>1.7492990468461801E-2</v>
      </c>
      <c r="J1227" s="68">
        <v>58.371559633027502</v>
      </c>
      <c r="K1227" s="71">
        <v>0.14150943396226401</v>
      </c>
      <c r="L1227" s="68">
        <v>64.506880733944996</v>
      </c>
    </row>
    <row r="1228" spans="1:12" x14ac:dyDescent="0.2">
      <c r="A1228" s="72" t="s">
        <v>2711</v>
      </c>
      <c r="B1228" s="66" t="s">
        <v>2712</v>
      </c>
      <c r="C1228" s="67">
        <v>51</v>
      </c>
      <c r="D1228" s="67" t="s">
        <v>340</v>
      </c>
      <c r="E1228" s="71">
        <v>0.159550589490735</v>
      </c>
      <c r="F1228" s="68">
        <v>64.506880733944996</v>
      </c>
      <c r="G1228" s="71">
        <v>0.25673106551469599</v>
      </c>
      <c r="H1228" s="68">
        <v>63.360091743119298</v>
      </c>
      <c r="I1228" s="71">
        <v>6.7832652643044902E-2</v>
      </c>
      <c r="J1228" s="68">
        <v>82.970183486238497</v>
      </c>
      <c r="K1228" s="71">
        <v>0.15408805031446501</v>
      </c>
      <c r="L1228" s="68">
        <v>66.628440366972498</v>
      </c>
    </row>
    <row r="1229" spans="1:12" x14ac:dyDescent="0.2">
      <c r="A1229" s="72" t="s">
        <v>2713</v>
      </c>
      <c r="B1229" s="66" t="s">
        <v>2714</v>
      </c>
      <c r="C1229" s="67">
        <v>50</v>
      </c>
      <c r="D1229" s="67" t="s">
        <v>340</v>
      </c>
      <c r="E1229" s="71">
        <v>0.17423360442185501</v>
      </c>
      <c r="F1229" s="68">
        <v>70.011467889908204</v>
      </c>
      <c r="G1229" s="71">
        <v>0.25</v>
      </c>
      <c r="H1229" s="68">
        <v>55.7912844036697</v>
      </c>
      <c r="I1229" s="71">
        <v>1.16945239573885E-2</v>
      </c>
      <c r="J1229" s="68">
        <v>51.433486238532097</v>
      </c>
      <c r="K1229" s="71">
        <v>0.26100628930817599</v>
      </c>
      <c r="L1229" s="68">
        <v>79.529816513761503</v>
      </c>
    </row>
    <row r="1230" spans="1:12" x14ac:dyDescent="0.2">
      <c r="A1230" s="72" t="s">
        <v>2715</v>
      </c>
      <c r="B1230" s="66" t="s">
        <v>2716</v>
      </c>
      <c r="C1230" s="67">
        <v>50</v>
      </c>
      <c r="D1230" s="67" t="s">
        <v>340</v>
      </c>
      <c r="E1230" s="71">
        <v>0.16810747563995099</v>
      </c>
      <c r="F1230" s="68">
        <v>68.119266055045898</v>
      </c>
      <c r="G1230" s="71">
        <v>0.28418795451436701</v>
      </c>
      <c r="H1230" s="68">
        <v>77.350917431192698</v>
      </c>
      <c r="I1230" s="71">
        <v>3.1533403300137101E-3</v>
      </c>
      <c r="J1230" s="68">
        <v>24.827981651376099</v>
      </c>
      <c r="K1230" s="71">
        <v>0.21698113207547201</v>
      </c>
      <c r="L1230" s="68">
        <v>74.541284403669707</v>
      </c>
    </row>
    <row r="1231" spans="1:12" x14ac:dyDescent="0.2">
      <c r="A1231" s="72" t="s">
        <v>2717</v>
      </c>
      <c r="B1231" s="66" t="s">
        <v>2718</v>
      </c>
      <c r="C1231" s="67">
        <v>51</v>
      </c>
      <c r="D1231" s="67" t="s">
        <v>340</v>
      </c>
      <c r="E1231" s="71">
        <v>0.13032417786313399</v>
      </c>
      <c r="F1231" s="68">
        <v>51.720183486238497</v>
      </c>
      <c r="G1231" s="71">
        <v>0.26408979898553497</v>
      </c>
      <c r="H1231" s="68">
        <v>68.405963302752298</v>
      </c>
      <c r="I1231" s="71">
        <v>3.25431119623589E-2</v>
      </c>
      <c r="J1231" s="68">
        <v>70.642201834862405</v>
      </c>
      <c r="K1231" s="71">
        <v>9.4339622641509496E-2</v>
      </c>
      <c r="L1231" s="68">
        <v>52.9816513761468</v>
      </c>
    </row>
    <row r="1232" spans="1:12" x14ac:dyDescent="0.2">
      <c r="A1232" s="72" t="s">
        <v>2719</v>
      </c>
      <c r="B1232" s="66" t="s">
        <v>2720</v>
      </c>
      <c r="C1232" s="67">
        <v>50</v>
      </c>
      <c r="D1232" s="67" t="s">
        <v>340</v>
      </c>
      <c r="E1232" s="71">
        <v>0.144427310601702</v>
      </c>
      <c r="F1232" s="68">
        <v>59.116972477064202</v>
      </c>
      <c r="G1232" s="71">
        <v>0.22786273729343001</v>
      </c>
      <c r="H1232" s="68">
        <v>17.4885321100917</v>
      </c>
      <c r="I1232" s="71">
        <v>0.11422422595821501</v>
      </c>
      <c r="J1232" s="68">
        <v>89.621559633027502</v>
      </c>
      <c r="K1232" s="71">
        <v>9.1194968553459099E-2</v>
      </c>
      <c r="L1232" s="68">
        <v>52.006880733944897</v>
      </c>
    </row>
    <row r="1233" spans="1:12" x14ac:dyDescent="0.2">
      <c r="A1233" s="72" t="s">
        <v>2721</v>
      </c>
      <c r="B1233" s="66" t="s">
        <v>2722</v>
      </c>
      <c r="C1233" s="67">
        <v>51</v>
      </c>
      <c r="D1233" s="67" t="s">
        <v>340</v>
      </c>
      <c r="E1233" s="71">
        <v>0.14050779542623501</v>
      </c>
      <c r="F1233" s="68">
        <v>57.110091743119298</v>
      </c>
      <c r="G1233" s="71">
        <v>0.25</v>
      </c>
      <c r="H1233" s="68">
        <v>55.7912844036697</v>
      </c>
      <c r="I1233" s="71">
        <v>1.7120655239868099E-3</v>
      </c>
      <c r="J1233" s="68">
        <v>16.284403669724799</v>
      </c>
      <c r="K1233" s="71">
        <v>0.169811320754717</v>
      </c>
      <c r="L1233" s="68">
        <v>69.380733944954102</v>
      </c>
    </row>
    <row r="1234" spans="1:12" x14ac:dyDescent="0.2">
      <c r="A1234" s="72" t="s">
        <v>2723</v>
      </c>
      <c r="B1234" s="66" t="s">
        <v>2724</v>
      </c>
      <c r="C1234" s="67">
        <v>51</v>
      </c>
      <c r="D1234" s="67" t="s">
        <v>340</v>
      </c>
      <c r="E1234" s="71">
        <v>0.16191391690887999</v>
      </c>
      <c r="F1234" s="68">
        <v>65.538990825688103</v>
      </c>
      <c r="G1234" s="71">
        <v>0.26847063169560398</v>
      </c>
      <c r="H1234" s="68">
        <v>70.126146788990795</v>
      </c>
      <c r="I1234" s="71">
        <v>6.5792951316660901E-3</v>
      </c>
      <c r="J1234" s="68">
        <v>39.908256880733902</v>
      </c>
      <c r="K1234" s="71">
        <v>0.21069182389937099</v>
      </c>
      <c r="L1234" s="68">
        <v>73.623853211009205</v>
      </c>
    </row>
    <row r="1235" spans="1:12" x14ac:dyDescent="0.2">
      <c r="A1235" s="72" t="s">
        <v>2725</v>
      </c>
      <c r="B1235" s="66" t="s">
        <v>2726</v>
      </c>
      <c r="C1235" s="67">
        <v>51</v>
      </c>
      <c r="D1235" s="67" t="s">
        <v>340</v>
      </c>
      <c r="E1235" s="71">
        <v>0.14760661839577699</v>
      </c>
      <c r="F1235" s="68">
        <v>60.493119266055103</v>
      </c>
      <c r="G1235" s="71">
        <v>0.24989728781661599</v>
      </c>
      <c r="H1235" s="68">
        <v>41.685779816513801</v>
      </c>
      <c r="I1235" s="71">
        <v>1.3677284351848101E-2</v>
      </c>
      <c r="J1235" s="68">
        <v>54.357798165137602</v>
      </c>
      <c r="K1235" s="71">
        <v>0.179245283018868</v>
      </c>
      <c r="L1235" s="68">
        <v>70.355504587156005</v>
      </c>
    </row>
    <row r="1236" spans="1:12" x14ac:dyDescent="0.2">
      <c r="A1236" s="72" t="s">
        <v>2727</v>
      </c>
      <c r="B1236" s="66" t="s">
        <v>2728</v>
      </c>
      <c r="C1236" s="67">
        <v>51</v>
      </c>
      <c r="D1236" s="67" t="s">
        <v>340</v>
      </c>
      <c r="E1236" s="71">
        <v>0.14711449551606301</v>
      </c>
      <c r="F1236" s="68">
        <v>60.321100917431203</v>
      </c>
      <c r="G1236" s="71">
        <v>0.24935858151576801</v>
      </c>
      <c r="H1236" s="68">
        <v>37.270642201834903</v>
      </c>
      <c r="I1236" s="71">
        <v>2.8462892453805299E-2</v>
      </c>
      <c r="J1236" s="68">
        <v>68.807339449541303</v>
      </c>
      <c r="K1236" s="71">
        <v>0.16352201257861601</v>
      </c>
      <c r="L1236" s="68">
        <v>68.119266055045898</v>
      </c>
    </row>
    <row r="1237" spans="1:12" x14ac:dyDescent="0.2">
      <c r="A1237" s="72" t="s">
        <v>2729</v>
      </c>
      <c r="B1237" s="66" t="s">
        <v>2730</v>
      </c>
      <c r="C1237" s="67">
        <v>51</v>
      </c>
      <c r="D1237" s="67" t="s">
        <v>340</v>
      </c>
      <c r="E1237" s="71">
        <v>0.14736454999107099</v>
      </c>
      <c r="F1237" s="68">
        <v>60.435779816513801</v>
      </c>
      <c r="G1237" s="71">
        <v>0.27957181393205999</v>
      </c>
      <c r="H1237" s="68">
        <v>74.885321100917395</v>
      </c>
      <c r="I1237" s="71">
        <v>2.1444775505866502E-3</v>
      </c>
      <c r="J1237" s="68">
        <v>18.864678899082602</v>
      </c>
      <c r="K1237" s="71">
        <v>0.160377358490566</v>
      </c>
      <c r="L1237" s="68">
        <v>67.603211009174302</v>
      </c>
    </row>
    <row r="1238" spans="1:12" x14ac:dyDescent="0.2">
      <c r="A1238" s="72" t="s">
        <v>2731</v>
      </c>
      <c r="B1238" s="66" t="s">
        <v>2732</v>
      </c>
      <c r="C1238" s="67">
        <v>51</v>
      </c>
      <c r="D1238" s="67" t="s">
        <v>340</v>
      </c>
      <c r="E1238" s="71">
        <v>0.138060591428672</v>
      </c>
      <c r="F1238" s="68">
        <v>55.9633027522936</v>
      </c>
      <c r="G1238" s="71">
        <v>0.25</v>
      </c>
      <c r="H1238" s="68">
        <v>55.7912844036697</v>
      </c>
      <c r="I1238" s="71">
        <v>1.9527686235700701E-2</v>
      </c>
      <c r="J1238" s="68">
        <v>61.0091743119266</v>
      </c>
      <c r="K1238" s="71">
        <v>0.14465408805031399</v>
      </c>
      <c r="L1238" s="68">
        <v>64.908256880733902</v>
      </c>
    </row>
    <row r="1239" spans="1:12" x14ac:dyDescent="0.2">
      <c r="A1239" s="72" t="s">
        <v>2733</v>
      </c>
      <c r="B1239" s="66" t="s">
        <v>2734</v>
      </c>
      <c r="C1239" s="67">
        <v>51</v>
      </c>
      <c r="D1239" s="67" t="s">
        <v>340</v>
      </c>
      <c r="E1239" s="71">
        <v>0.12760450551423899</v>
      </c>
      <c r="F1239" s="68">
        <v>49.598623853211002</v>
      </c>
      <c r="G1239" s="71">
        <v>0.25</v>
      </c>
      <c r="H1239" s="68">
        <v>55.7912844036697</v>
      </c>
      <c r="I1239" s="71">
        <v>6.0486472517559502E-2</v>
      </c>
      <c r="J1239" s="68">
        <v>81.077981651376106</v>
      </c>
      <c r="K1239" s="71">
        <v>7.2327044025157203E-2</v>
      </c>
      <c r="L1239" s="68">
        <v>46.846330275229398</v>
      </c>
    </row>
    <row r="1240" spans="1:12" x14ac:dyDescent="0.2">
      <c r="A1240" s="72" t="s">
        <v>2735</v>
      </c>
      <c r="B1240" s="66" t="s">
        <v>2736</v>
      </c>
      <c r="C1240" s="67">
        <v>51</v>
      </c>
      <c r="D1240" s="67" t="s">
        <v>340</v>
      </c>
      <c r="E1240" s="71">
        <v>0.11383360912573499</v>
      </c>
      <c r="F1240" s="68">
        <v>39.449541284403701</v>
      </c>
      <c r="G1240" s="71">
        <v>0.25</v>
      </c>
      <c r="H1240" s="68">
        <v>55.7912844036697</v>
      </c>
      <c r="I1240" s="71">
        <v>1.9173783352047599E-2</v>
      </c>
      <c r="J1240" s="68">
        <v>60.779816513761503</v>
      </c>
      <c r="K1240" s="71">
        <v>7.2327044025157203E-2</v>
      </c>
      <c r="L1240" s="68">
        <v>46.846330275229398</v>
      </c>
    </row>
    <row r="1241" spans="1:12" x14ac:dyDescent="0.2">
      <c r="A1241" s="72" t="s">
        <v>1530</v>
      </c>
      <c r="B1241" s="66" t="s">
        <v>2737</v>
      </c>
      <c r="C1241" s="67">
        <v>50</v>
      </c>
      <c r="D1241" s="67" t="s">
        <v>340</v>
      </c>
      <c r="E1241" s="71">
        <v>0.13970254895965001</v>
      </c>
      <c r="F1241" s="68">
        <v>56.823394495412799</v>
      </c>
      <c r="G1241" s="71">
        <v>0.31671744720267803</v>
      </c>
      <c r="H1241" s="68">
        <v>84.116972477064195</v>
      </c>
      <c r="I1241" s="71">
        <v>1.76126885866376E-3</v>
      </c>
      <c r="J1241" s="68">
        <v>16.800458715596299</v>
      </c>
      <c r="K1241" s="71">
        <v>0.10062893081761</v>
      </c>
      <c r="L1241" s="68">
        <v>55.275229357798203</v>
      </c>
    </row>
    <row r="1242" spans="1:12" x14ac:dyDescent="0.2">
      <c r="A1242" s="72" t="s">
        <v>2738</v>
      </c>
      <c r="B1242" s="66" t="s">
        <v>2739</v>
      </c>
      <c r="C1242" s="67">
        <v>50</v>
      </c>
      <c r="D1242" s="67" t="s">
        <v>340</v>
      </c>
      <c r="E1242" s="71">
        <v>0.10935213335666499</v>
      </c>
      <c r="F1242" s="68">
        <v>35.7224770642202</v>
      </c>
      <c r="G1242" s="71">
        <v>0.236558070353211</v>
      </c>
      <c r="H1242" s="68">
        <v>21.961009174311901</v>
      </c>
      <c r="I1242" s="71">
        <v>3.03361163324449E-4</v>
      </c>
      <c r="J1242" s="68">
        <v>5.1032110091743101</v>
      </c>
      <c r="K1242" s="71">
        <v>9.1194968553459099E-2</v>
      </c>
      <c r="L1242" s="68">
        <v>52.006880733944897</v>
      </c>
    </row>
    <row r="1243" spans="1:12" x14ac:dyDescent="0.2">
      <c r="A1243" s="72" t="s">
        <v>2740</v>
      </c>
      <c r="B1243" s="66" t="s">
        <v>2741</v>
      </c>
      <c r="C1243" s="67">
        <v>51</v>
      </c>
      <c r="D1243" s="67" t="s">
        <v>340</v>
      </c>
      <c r="E1243" s="71">
        <v>0.121375987806898</v>
      </c>
      <c r="F1243" s="68">
        <v>45.2408256880734</v>
      </c>
      <c r="G1243" s="71">
        <v>0.24788686062026799</v>
      </c>
      <c r="H1243" s="68">
        <v>31.7660550458716</v>
      </c>
      <c r="I1243" s="71">
        <v>9.3228638067154E-3</v>
      </c>
      <c r="J1243" s="68">
        <v>46.846330275229398</v>
      </c>
      <c r="K1243" s="71">
        <v>0.106918238993711</v>
      </c>
      <c r="L1243" s="68">
        <v>56.766055045871603</v>
      </c>
    </row>
    <row r="1244" spans="1:12" x14ac:dyDescent="0.2">
      <c r="A1244" s="72" t="s">
        <v>2742</v>
      </c>
      <c r="B1244" s="66" t="s">
        <v>2743</v>
      </c>
      <c r="C1244" s="67">
        <v>51</v>
      </c>
      <c r="D1244" s="67" t="s">
        <v>340</v>
      </c>
      <c r="E1244" s="71">
        <v>0.13122519924602</v>
      </c>
      <c r="F1244" s="68">
        <v>52.350917431192698</v>
      </c>
      <c r="G1244" s="71">
        <v>0.31244546093277398</v>
      </c>
      <c r="H1244" s="68">
        <v>83.486238532110093</v>
      </c>
      <c r="I1244" s="71">
        <v>2.6137846040283699E-3</v>
      </c>
      <c r="J1244" s="68">
        <v>21.559633027522899</v>
      </c>
      <c r="K1244" s="71">
        <v>7.86163522012579E-2</v>
      </c>
      <c r="L1244" s="68">
        <v>48.337155963302799</v>
      </c>
    </row>
    <row r="1245" spans="1:12" x14ac:dyDescent="0.2">
      <c r="A1245" s="72" t="s">
        <v>2744</v>
      </c>
      <c r="B1245" s="66" t="s">
        <v>2745</v>
      </c>
      <c r="C1245" s="67">
        <v>51</v>
      </c>
      <c r="D1245" s="67" t="s">
        <v>340</v>
      </c>
      <c r="E1245" s="71">
        <v>9.69065649584821E-2</v>
      </c>
      <c r="F1245" s="68">
        <v>25.2866972477064</v>
      </c>
      <c r="G1245" s="71">
        <v>0.216364132965081</v>
      </c>
      <c r="H1245" s="68">
        <v>14.965596330275201</v>
      </c>
      <c r="I1245" s="71">
        <v>2.0285178852080701E-3</v>
      </c>
      <c r="J1245" s="68">
        <v>18.2912844036697</v>
      </c>
      <c r="K1245" s="71">
        <v>7.2327044025157203E-2</v>
      </c>
      <c r="L1245" s="68">
        <v>46.846330275229398</v>
      </c>
    </row>
    <row r="1246" spans="1:12" x14ac:dyDescent="0.2">
      <c r="A1246" s="72" t="s">
        <v>2746</v>
      </c>
      <c r="B1246" s="66" t="s">
        <v>2747</v>
      </c>
      <c r="C1246" s="67">
        <v>51</v>
      </c>
      <c r="D1246" s="67" t="s">
        <v>340</v>
      </c>
      <c r="E1246" s="71">
        <v>0.103609988142722</v>
      </c>
      <c r="F1246" s="68">
        <v>30.7912844036697</v>
      </c>
      <c r="G1246" s="71">
        <v>0.24250318253433001</v>
      </c>
      <c r="H1246" s="68">
        <v>26.2614678899083</v>
      </c>
      <c r="I1246" s="71">
        <v>8.5783542208796408E-3</v>
      </c>
      <c r="J1246" s="68">
        <v>44.954128440367001</v>
      </c>
      <c r="K1246" s="71">
        <v>5.9748427672956003E-2</v>
      </c>
      <c r="L1246" s="68">
        <v>44.667431192660601</v>
      </c>
    </row>
    <row r="1247" spans="1:12" x14ac:dyDescent="0.2">
      <c r="A1247" s="72" t="s">
        <v>2748</v>
      </c>
      <c r="B1247" s="66" t="s">
        <v>2749</v>
      </c>
      <c r="C1247" s="67">
        <v>51</v>
      </c>
      <c r="D1247" s="67" t="s">
        <v>340</v>
      </c>
      <c r="E1247" s="71">
        <v>0.138123486983766</v>
      </c>
      <c r="F1247" s="68">
        <v>56.077981651376099</v>
      </c>
      <c r="G1247" s="71">
        <v>0.25</v>
      </c>
      <c r="H1247" s="68">
        <v>55.7912844036697</v>
      </c>
      <c r="I1247" s="71">
        <v>7.0030838309789706E-2</v>
      </c>
      <c r="J1247" s="68">
        <v>83.428899082568805</v>
      </c>
      <c r="K1247" s="71">
        <v>9.4339622641509496E-2</v>
      </c>
      <c r="L1247" s="68">
        <v>52.9816513761468</v>
      </c>
    </row>
    <row r="1248" spans="1:12" x14ac:dyDescent="0.2">
      <c r="A1248" s="72" t="s">
        <v>2750</v>
      </c>
      <c r="B1248" s="66" t="s">
        <v>2751</v>
      </c>
      <c r="C1248" s="67">
        <v>51</v>
      </c>
      <c r="D1248" s="67" t="s">
        <v>340</v>
      </c>
      <c r="E1248" s="71">
        <v>0.18975612063386499</v>
      </c>
      <c r="F1248" s="68">
        <v>74.598623853210995</v>
      </c>
      <c r="G1248" s="71">
        <v>0.39909836217275402</v>
      </c>
      <c r="H1248" s="68">
        <v>90.825688073394502</v>
      </c>
      <c r="I1248" s="71">
        <v>8.2119685263431705E-2</v>
      </c>
      <c r="J1248" s="68">
        <v>85.149082568807302</v>
      </c>
      <c r="K1248" s="71">
        <v>8.8050314465408799E-2</v>
      </c>
      <c r="L1248" s="68">
        <v>51.089449541284402</v>
      </c>
    </row>
    <row r="1249" spans="1:12" x14ac:dyDescent="0.2">
      <c r="A1249" s="72" t="s">
        <v>2752</v>
      </c>
      <c r="B1249" s="66" t="s">
        <v>2753</v>
      </c>
      <c r="C1249" s="67">
        <v>51</v>
      </c>
      <c r="D1249" s="67" t="s">
        <v>340</v>
      </c>
      <c r="E1249" s="71">
        <v>0.13260538984870601</v>
      </c>
      <c r="F1249" s="68">
        <v>53.153669724770602</v>
      </c>
      <c r="G1249" s="71">
        <v>0.25</v>
      </c>
      <c r="H1249" s="68">
        <v>55.7912844036697</v>
      </c>
      <c r="I1249" s="71">
        <v>8.4923087785110402E-2</v>
      </c>
      <c r="J1249" s="68">
        <v>85.607798165137595</v>
      </c>
      <c r="K1249" s="71">
        <v>6.2893081761006303E-2</v>
      </c>
      <c r="L1249" s="68">
        <v>44.954128440367001</v>
      </c>
    </row>
    <row r="1250" spans="1:12" x14ac:dyDescent="0.2">
      <c r="A1250" s="72" t="s">
        <v>2754</v>
      </c>
      <c r="B1250" s="66" t="s">
        <v>2755</v>
      </c>
      <c r="C1250" s="67">
        <v>51</v>
      </c>
      <c r="D1250" s="67" t="s">
        <v>340</v>
      </c>
      <c r="E1250" s="71">
        <v>0.12599419972919501</v>
      </c>
      <c r="F1250" s="68">
        <v>48.566513761467903</v>
      </c>
      <c r="G1250" s="71">
        <v>0.25</v>
      </c>
      <c r="H1250" s="68">
        <v>55.7912844036697</v>
      </c>
      <c r="I1250" s="71">
        <v>4.93662469863261E-2</v>
      </c>
      <c r="J1250" s="68">
        <v>76.949541284403693</v>
      </c>
      <c r="K1250" s="71">
        <v>7.86163522012579E-2</v>
      </c>
      <c r="L1250" s="68">
        <v>48.337155963302799</v>
      </c>
    </row>
    <row r="1251" spans="1:12" x14ac:dyDescent="0.2">
      <c r="A1251" s="72" t="s">
        <v>2756</v>
      </c>
      <c r="B1251" s="66" t="s">
        <v>2757</v>
      </c>
      <c r="C1251" s="67">
        <v>51</v>
      </c>
      <c r="D1251" s="67" t="s">
        <v>340</v>
      </c>
      <c r="E1251" s="71">
        <v>0.29573482851036498</v>
      </c>
      <c r="F1251" s="68">
        <v>93.577981651376106</v>
      </c>
      <c r="G1251" s="71">
        <v>0.39854985706261498</v>
      </c>
      <c r="H1251" s="68">
        <v>90.711009174311897</v>
      </c>
      <c r="I1251" s="71">
        <v>0.39745965991501903</v>
      </c>
      <c r="J1251" s="68">
        <v>98.394495412843995</v>
      </c>
      <c r="K1251" s="71">
        <v>9.1194968553459099E-2</v>
      </c>
      <c r="L1251" s="68">
        <v>52.006880733944897</v>
      </c>
    </row>
    <row r="1252" spans="1:12" x14ac:dyDescent="0.2">
      <c r="A1252" s="72" t="s">
        <v>2758</v>
      </c>
      <c r="B1252" s="66" t="s">
        <v>2759</v>
      </c>
      <c r="C1252" s="67">
        <v>50</v>
      </c>
      <c r="D1252" s="67" t="s">
        <v>340</v>
      </c>
      <c r="E1252" s="71">
        <v>0.18314152127344999</v>
      </c>
      <c r="F1252" s="68">
        <v>72.821100917431195</v>
      </c>
      <c r="G1252" s="71">
        <v>0.451540954586934</v>
      </c>
      <c r="H1252" s="68">
        <v>93.520642201834903</v>
      </c>
      <c r="I1252" s="71">
        <v>3.9933250385618601E-4</v>
      </c>
      <c r="J1252" s="68">
        <v>5.67660550458716</v>
      </c>
      <c r="K1252" s="71">
        <v>9.7484276729559796E-2</v>
      </c>
      <c r="L1252" s="68">
        <v>54.128440366972498</v>
      </c>
    </row>
    <row r="1253" spans="1:12" x14ac:dyDescent="0.2">
      <c r="A1253" s="72" t="s">
        <v>2760</v>
      </c>
      <c r="B1253" s="66" t="s">
        <v>2761</v>
      </c>
      <c r="C1253" s="67">
        <v>51</v>
      </c>
      <c r="D1253" s="67" t="s">
        <v>340</v>
      </c>
      <c r="E1253" s="71">
        <v>0.25860511766213701</v>
      </c>
      <c r="F1253" s="68">
        <v>90.653669724770694</v>
      </c>
      <c r="G1253" s="71">
        <v>0.24989466085895801</v>
      </c>
      <c r="H1253" s="68">
        <v>41.628440366972498</v>
      </c>
      <c r="I1253" s="71">
        <v>0.36239867954883598</v>
      </c>
      <c r="J1253" s="68">
        <v>97.878440366972498</v>
      </c>
      <c r="K1253" s="71">
        <v>0.16352201257861601</v>
      </c>
      <c r="L1253" s="68">
        <v>68.119266055045898</v>
      </c>
    </row>
    <row r="1254" spans="1:12" x14ac:dyDescent="0.2">
      <c r="A1254" s="72" t="s">
        <v>2762</v>
      </c>
      <c r="B1254" s="66" t="s">
        <v>2763</v>
      </c>
      <c r="C1254" s="67">
        <v>51</v>
      </c>
      <c r="D1254" s="67" t="s">
        <v>340</v>
      </c>
      <c r="E1254" s="71">
        <v>0.280882832617249</v>
      </c>
      <c r="F1254" s="68">
        <v>92.660550458715605</v>
      </c>
      <c r="G1254" s="71">
        <v>0.28412596390175399</v>
      </c>
      <c r="H1254" s="68">
        <v>77.293577981651396</v>
      </c>
      <c r="I1254" s="71">
        <v>0.35097536413867397</v>
      </c>
      <c r="J1254" s="68">
        <v>97.133027522935805</v>
      </c>
      <c r="K1254" s="71">
        <v>0.20754716981132099</v>
      </c>
      <c r="L1254" s="68">
        <v>73.2224770642202</v>
      </c>
    </row>
    <row r="1255" spans="1:12" x14ac:dyDescent="0.2">
      <c r="A1255" s="72" t="s">
        <v>2764</v>
      </c>
      <c r="B1255" s="66" t="s">
        <v>2765</v>
      </c>
      <c r="C1255" s="67">
        <v>50</v>
      </c>
      <c r="D1255" s="67" t="s">
        <v>340</v>
      </c>
      <c r="E1255" s="71">
        <v>0.165752669919048</v>
      </c>
      <c r="F1255" s="68">
        <v>66.800458715596307</v>
      </c>
      <c r="G1255" s="71">
        <v>0.24552217840224799</v>
      </c>
      <c r="H1255" s="68">
        <v>28.325688073394499</v>
      </c>
      <c r="I1255" s="71">
        <v>6.45281248697171E-3</v>
      </c>
      <c r="J1255" s="68">
        <v>39.564220183486199</v>
      </c>
      <c r="K1255" s="71">
        <v>0.245283018867925</v>
      </c>
      <c r="L1255" s="68">
        <v>77.752293577981604</v>
      </c>
    </row>
    <row r="1256" spans="1:12" x14ac:dyDescent="0.2">
      <c r="A1256" s="72" t="s">
        <v>2766</v>
      </c>
      <c r="B1256" s="66" t="s">
        <v>2767</v>
      </c>
      <c r="C1256" s="67">
        <v>51</v>
      </c>
      <c r="D1256" s="67" t="s">
        <v>340</v>
      </c>
      <c r="E1256" s="71">
        <v>0.14652376789499399</v>
      </c>
      <c r="F1256" s="68">
        <v>59.805045871559599</v>
      </c>
      <c r="G1256" s="71">
        <v>0.25</v>
      </c>
      <c r="H1256" s="68">
        <v>55.7912844036697</v>
      </c>
      <c r="I1256" s="71">
        <v>8.92058401964206E-4</v>
      </c>
      <c r="J1256" s="68">
        <v>9.6903669724770705</v>
      </c>
      <c r="K1256" s="71">
        <v>0.18867924528301899</v>
      </c>
      <c r="L1256" s="68">
        <v>71.100917431192698</v>
      </c>
    </row>
    <row r="1257" spans="1:12" x14ac:dyDescent="0.2">
      <c r="A1257" s="72" t="s">
        <v>2768</v>
      </c>
      <c r="B1257" s="66" t="s">
        <v>2769</v>
      </c>
      <c r="C1257" s="67">
        <v>51</v>
      </c>
      <c r="D1257" s="67" t="s">
        <v>340</v>
      </c>
      <c r="E1257" s="71">
        <v>0.17714845561345299</v>
      </c>
      <c r="F1257" s="68">
        <v>70.871559633027502</v>
      </c>
      <c r="G1257" s="71">
        <v>0.25</v>
      </c>
      <c r="H1257" s="68">
        <v>55.7912844036697</v>
      </c>
      <c r="I1257" s="71">
        <v>3.6162347972433E-2</v>
      </c>
      <c r="J1257" s="68">
        <v>72.075688073394502</v>
      </c>
      <c r="K1257" s="71">
        <v>0.245283018867925</v>
      </c>
      <c r="L1257" s="68">
        <v>77.752293577981604</v>
      </c>
    </row>
    <row r="1258" spans="1:12" x14ac:dyDescent="0.2">
      <c r="A1258" s="72" t="s">
        <v>2770</v>
      </c>
      <c r="B1258" s="66" t="s">
        <v>2771</v>
      </c>
      <c r="C1258" s="67">
        <v>51</v>
      </c>
      <c r="D1258" s="67" t="s">
        <v>340</v>
      </c>
      <c r="E1258" s="71">
        <v>0.20412349113397801</v>
      </c>
      <c r="F1258" s="68">
        <v>78.841743119266098</v>
      </c>
      <c r="G1258" s="71">
        <v>0.29171680479099699</v>
      </c>
      <c r="H1258" s="68">
        <v>79.300458715596307</v>
      </c>
      <c r="I1258" s="71">
        <v>5.3358071126660502E-2</v>
      </c>
      <c r="J1258" s="68">
        <v>78.612385321100902</v>
      </c>
      <c r="K1258" s="71">
        <v>0.267295597484277</v>
      </c>
      <c r="L1258" s="68">
        <v>79.988532110091796</v>
      </c>
    </row>
    <row r="1259" spans="1:12" x14ac:dyDescent="0.2">
      <c r="A1259" s="72" t="s">
        <v>2772</v>
      </c>
      <c r="B1259" s="66" t="s">
        <v>2773</v>
      </c>
      <c r="C1259" s="67">
        <v>51</v>
      </c>
      <c r="D1259" s="67" t="s">
        <v>340</v>
      </c>
      <c r="E1259" s="71">
        <v>0.27561371417219299</v>
      </c>
      <c r="F1259" s="68">
        <v>92.2591743119266</v>
      </c>
      <c r="G1259" s="71">
        <v>0.25</v>
      </c>
      <c r="H1259" s="68">
        <v>55.7912844036697</v>
      </c>
      <c r="I1259" s="71">
        <v>0.36300466452915803</v>
      </c>
      <c r="J1259" s="68">
        <v>97.935779816513801</v>
      </c>
      <c r="K1259" s="71">
        <v>0.213836477987421</v>
      </c>
      <c r="L1259" s="68">
        <v>74.025229357798196</v>
      </c>
    </row>
    <row r="1260" spans="1:12" x14ac:dyDescent="0.2">
      <c r="A1260" s="72" t="s">
        <v>2774</v>
      </c>
      <c r="B1260" s="66" t="s">
        <v>2775</v>
      </c>
      <c r="C1260" s="67">
        <v>51</v>
      </c>
      <c r="D1260" s="67" t="s">
        <v>340</v>
      </c>
      <c r="E1260" s="71">
        <v>0.14763285029738499</v>
      </c>
      <c r="F1260" s="68">
        <v>60.607798165137602</v>
      </c>
      <c r="G1260" s="71">
        <v>0.25</v>
      </c>
      <c r="H1260" s="68">
        <v>55.7912844036697</v>
      </c>
      <c r="I1260" s="71">
        <v>2.3087230137437499E-2</v>
      </c>
      <c r="J1260" s="68">
        <v>64.220183486238497</v>
      </c>
      <c r="K1260" s="71">
        <v>0.169811320754717</v>
      </c>
      <c r="L1260" s="68">
        <v>69.380733944954102</v>
      </c>
    </row>
    <row r="1261" spans="1:12" x14ac:dyDescent="0.2">
      <c r="A1261" s="72" t="s">
        <v>2776</v>
      </c>
      <c r="B1261" s="66" t="s">
        <v>2777</v>
      </c>
      <c r="C1261" s="67">
        <v>51</v>
      </c>
      <c r="D1261" s="67" t="s">
        <v>340</v>
      </c>
      <c r="E1261" s="71">
        <v>0.15866920671154799</v>
      </c>
      <c r="F1261" s="68">
        <v>64.392201834862405</v>
      </c>
      <c r="G1261" s="71">
        <v>0.25</v>
      </c>
      <c r="H1261" s="68">
        <v>55.7912844036697</v>
      </c>
      <c r="I1261" s="71">
        <v>3.4183720763574198E-2</v>
      </c>
      <c r="J1261" s="68">
        <v>71.215596330275204</v>
      </c>
      <c r="K1261" s="71">
        <v>0.191823899371069</v>
      </c>
      <c r="L1261" s="68">
        <v>71.616972477064195</v>
      </c>
    </row>
    <row r="1262" spans="1:12" x14ac:dyDescent="0.2">
      <c r="A1262" s="72" t="s">
        <v>2778</v>
      </c>
      <c r="B1262" s="66" t="s">
        <v>2779</v>
      </c>
      <c r="C1262" s="67">
        <v>51</v>
      </c>
      <c r="D1262" s="67" t="s">
        <v>340</v>
      </c>
      <c r="E1262" s="71">
        <v>0.18186009287230701</v>
      </c>
      <c r="F1262" s="68">
        <v>72.247706422018396</v>
      </c>
      <c r="G1262" s="71">
        <v>0.34681740846088299</v>
      </c>
      <c r="H1262" s="68">
        <v>87.7866972477064</v>
      </c>
      <c r="I1262" s="71">
        <v>2.5806895313271301E-2</v>
      </c>
      <c r="J1262" s="68">
        <v>66.284403669724796</v>
      </c>
      <c r="K1262" s="71">
        <v>0.17295597484276701</v>
      </c>
      <c r="L1262" s="68">
        <v>69.782110091743107</v>
      </c>
    </row>
    <row r="1263" spans="1:12" x14ac:dyDescent="0.2">
      <c r="A1263" s="72" t="s">
        <v>2780</v>
      </c>
      <c r="B1263" s="66" t="s">
        <v>2781</v>
      </c>
      <c r="C1263" s="67">
        <v>51</v>
      </c>
      <c r="D1263" s="67" t="s">
        <v>340</v>
      </c>
      <c r="E1263" s="71">
        <v>0.30564782951418701</v>
      </c>
      <c r="F1263" s="68">
        <v>94.208715596330293</v>
      </c>
      <c r="G1263" s="71">
        <v>0.521276389608197</v>
      </c>
      <c r="H1263" s="68">
        <v>95.355504587156005</v>
      </c>
      <c r="I1263" s="71">
        <v>0.22900043226769701</v>
      </c>
      <c r="J1263" s="68">
        <v>94.896788990825698</v>
      </c>
      <c r="K1263" s="71">
        <v>0.16666666666666699</v>
      </c>
      <c r="L1263" s="68">
        <v>68.75</v>
      </c>
    </row>
    <row r="1264" spans="1:12" x14ac:dyDescent="0.2">
      <c r="A1264" s="72" t="s">
        <v>2782</v>
      </c>
      <c r="B1264" s="66" t="s">
        <v>2783</v>
      </c>
      <c r="C1264" s="67">
        <v>51</v>
      </c>
      <c r="D1264" s="67" t="s">
        <v>340</v>
      </c>
      <c r="E1264" s="71">
        <v>0.173047445028922</v>
      </c>
      <c r="F1264" s="68">
        <v>69.610091743119298</v>
      </c>
      <c r="G1264" s="71">
        <v>0.29019473494880099</v>
      </c>
      <c r="H1264" s="68">
        <v>79.013761467889907</v>
      </c>
      <c r="I1264" s="71">
        <v>0.12831866932035499</v>
      </c>
      <c r="J1264" s="68">
        <v>91.169724770642205</v>
      </c>
      <c r="K1264" s="71">
        <v>0.10062893081761</v>
      </c>
      <c r="L1264" s="68">
        <v>55.275229357798203</v>
      </c>
    </row>
    <row r="1265" spans="1:12" x14ac:dyDescent="0.2">
      <c r="A1265" s="72" t="s">
        <v>2784</v>
      </c>
      <c r="B1265" s="66" t="s">
        <v>2785</v>
      </c>
      <c r="C1265" s="67">
        <v>51</v>
      </c>
      <c r="D1265" s="67" t="s">
        <v>340</v>
      </c>
      <c r="E1265" s="71">
        <v>0.16148563636591501</v>
      </c>
      <c r="F1265" s="68">
        <v>65.4816513761468</v>
      </c>
      <c r="G1265" s="71">
        <v>0.291291767887632</v>
      </c>
      <c r="H1265" s="68">
        <v>79.185779816513801</v>
      </c>
      <c r="I1265" s="71">
        <v>0.108259480832755</v>
      </c>
      <c r="J1265" s="68">
        <v>89.334862385321102</v>
      </c>
      <c r="K1265" s="71">
        <v>8.4905660377358499E-2</v>
      </c>
      <c r="L1265" s="68">
        <v>50.114678899082598</v>
      </c>
    </row>
    <row r="1266" spans="1:12" x14ac:dyDescent="0.2">
      <c r="A1266" s="72" t="s">
        <v>2786</v>
      </c>
      <c r="B1266" s="66" t="s">
        <v>2787</v>
      </c>
      <c r="C1266" s="67">
        <v>51</v>
      </c>
      <c r="D1266" s="67" t="s">
        <v>340</v>
      </c>
      <c r="E1266" s="71">
        <v>0.428759969457784</v>
      </c>
      <c r="F1266" s="68">
        <v>98.623853211009205</v>
      </c>
      <c r="G1266" s="71">
        <v>0.57809986275997505</v>
      </c>
      <c r="H1266" s="68">
        <v>96.788990825688103</v>
      </c>
      <c r="I1266" s="71">
        <v>0.57295991982721295</v>
      </c>
      <c r="J1266" s="68">
        <v>99.655963302752298</v>
      </c>
      <c r="K1266" s="71">
        <v>0.13522012578616399</v>
      </c>
      <c r="L1266" s="68">
        <v>63.188073394495397</v>
      </c>
    </row>
    <row r="1267" spans="1:12" x14ac:dyDescent="0.2">
      <c r="A1267" s="72" t="s">
        <v>2788</v>
      </c>
      <c r="B1267" s="66" t="s">
        <v>2789</v>
      </c>
      <c r="C1267" s="67">
        <v>51</v>
      </c>
      <c r="D1267" s="67" t="s">
        <v>340</v>
      </c>
      <c r="E1267" s="71">
        <v>0.120527763132696</v>
      </c>
      <c r="F1267" s="68">
        <v>44.4954128440367</v>
      </c>
      <c r="G1267" s="71">
        <v>0.25</v>
      </c>
      <c r="H1267" s="68">
        <v>55.7912844036697</v>
      </c>
      <c r="I1267" s="71">
        <v>1.0954358580476701E-2</v>
      </c>
      <c r="J1267" s="68">
        <v>49.942660550458697</v>
      </c>
      <c r="K1267" s="71">
        <v>0.10062893081761</v>
      </c>
      <c r="L1267" s="68">
        <v>55.275229357798203</v>
      </c>
    </row>
    <row r="1268" spans="1:12" x14ac:dyDescent="0.2">
      <c r="A1268" s="72" t="s">
        <v>2790</v>
      </c>
      <c r="B1268" s="66" t="s">
        <v>2791</v>
      </c>
      <c r="C1268" s="67">
        <v>51</v>
      </c>
      <c r="D1268" s="67" t="s">
        <v>340</v>
      </c>
      <c r="E1268" s="71">
        <v>0.119125788711613</v>
      </c>
      <c r="F1268" s="68">
        <v>43.635321100917402</v>
      </c>
      <c r="G1268" s="71">
        <v>0.25156553322061498</v>
      </c>
      <c r="H1268" s="68">
        <v>58.199541284403701</v>
      </c>
      <c r="I1268" s="71">
        <v>2.0906172536864099E-2</v>
      </c>
      <c r="J1268" s="68">
        <v>62.270642201834903</v>
      </c>
      <c r="K1268" s="71">
        <v>8.4905660377358499E-2</v>
      </c>
      <c r="L1268" s="68">
        <v>50.114678899082598</v>
      </c>
    </row>
    <row r="1269" spans="1:12" x14ac:dyDescent="0.2">
      <c r="A1269" s="72" t="s">
        <v>2792</v>
      </c>
      <c r="B1269" s="66" t="s">
        <v>2793</v>
      </c>
      <c r="C1269" s="67">
        <v>51</v>
      </c>
      <c r="D1269" s="67" t="s">
        <v>340</v>
      </c>
      <c r="E1269" s="71">
        <v>0.11665639642809</v>
      </c>
      <c r="F1269" s="68">
        <v>41.341743119266098</v>
      </c>
      <c r="G1269" s="71">
        <v>0.25</v>
      </c>
      <c r="H1269" s="68">
        <v>55.7912844036697</v>
      </c>
      <c r="I1269" s="71">
        <v>1.8208182994962199E-2</v>
      </c>
      <c r="J1269" s="68">
        <v>59.461009174311897</v>
      </c>
      <c r="K1269" s="71">
        <v>8.17610062893082E-2</v>
      </c>
      <c r="L1269" s="68">
        <v>49.197247706421997</v>
      </c>
    </row>
    <row r="1270" spans="1:12" x14ac:dyDescent="0.2">
      <c r="A1270" s="72" t="s">
        <v>2794</v>
      </c>
      <c r="B1270" s="66" t="s">
        <v>2795</v>
      </c>
      <c r="C1270" s="67">
        <v>51</v>
      </c>
      <c r="D1270" s="67" t="s">
        <v>340</v>
      </c>
      <c r="E1270" s="71">
        <v>0.125701824446352</v>
      </c>
      <c r="F1270" s="68">
        <v>48.394495412844002</v>
      </c>
      <c r="G1270" s="71">
        <v>0.249094793857672</v>
      </c>
      <c r="H1270" s="68">
        <v>36.295871559632999</v>
      </c>
      <c r="I1270" s="71">
        <v>0.10285344677698</v>
      </c>
      <c r="J1270" s="68">
        <v>88.417431192660501</v>
      </c>
      <c r="K1270" s="71">
        <v>2.51572327044025E-2</v>
      </c>
      <c r="L1270" s="68">
        <v>37.557339449541303</v>
      </c>
    </row>
    <row r="1271" spans="1:12" x14ac:dyDescent="0.2">
      <c r="A1271" s="72" t="s">
        <v>2796</v>
      </c>
      <c r="B1271" s="66" t="s">
        <v>2797</v>
      </c>
      <c r="C1271" s="67">
        <v>51</v>
      </c>
      <c r="D1271" s="67" t="s">
        <v>340</v>
      </c>
      <c r="E1271" s="71">
        <v>0.10125660875259</v>
      </c>
      <c r="F1271" s="68">
        <v>28.956422018348601</v>
      </c>
      <c r="G1271" s="71">
        <v>0.25</v>
      </c>
      <c r="H1271" s="68">
        <v>55.7912844036697</v>
      </c>
      <c r="I1271" s="71">
        <v>9.74466902506484E-3</v>
      </c>
      <c r="J1271" s="68">
        <v>47.7637614678899</v>
      </c>
      <c r="K1271" s="71">
        <v>4.40251572327044E-2</v>
      </c>
      <c r="L1271" s="68">
        <v>41.571100917431203</v>
      </c>
    </row>
    <row r="1272" spans="1:12" x14ac:dyDescent="0.2">
      <c r="A1272" s="72" t="s">
        <v>2798</v>
      </c>
      <c r="B1272" s="66" t="s">
        <v>2799</v>
      </c>
      <c r="C1272" s="67">
        <v>51</v>
      </c>
      <c r="D1272" s="67" t="s">
        <v>340</v>
      </c>
      <c r="E1272" s="71">
        <v>0.108237863959148</v>
      </c>
      <c r="F1272" s="68">
        <v>34.690366972477101</v>
      </c>
      <c r="G1272" s="71">
        <v>0.25</v>
      </c>
      <c r="H1272" s="68">
        <v>55.7912844036697</v>
      </c>
      <c r="I1272" s="71">
        <v>1.8109818292538601E-2</v>
      </c>
      <c r="J1272" s="68">
        <v>59.116972477064202</v>
      </c>
      <c r="K1272" s="71">
        <v>5.6603773584905599E-2</v>
      </c>
      <c r="L1272" s="68">
        <v>43.864678899082598</v>
      </c>
    </row>
    <row r="1273" spans="1:12" x14ac:dyDescent="0.2">
      <c r="A1273" s="72" t="s">
        <v>2800</v>
      </c>
      <c r="B1273" s="66" t="s">
        <v>2801</v>
      </c>
      <c r="C1273" s="67">
        <v>51</v>
      </c>
      <c r="D1273" s="67" t="s">
        <v>340</v>
      </c>
      <c r="E1273" s="71">
        <v>9.1340217380497801E-2</v>
      </c>
      <c r="F1273" s="68">
        <v>19.667431192660601</v>
      </c>
      <c r="G1273" s="71">
        <v>0.257827666103075</v>
      </c>
      <c r="H1273" s="68">
        <v>64.564220183486199</v>
      </c>
      <c r="I1273" s="71">
        <v>1.6192986038418698E-2</v>
      </c>
      <c r="J1273" s="68">
        <v>56.880733944954102</v>
      </c>
      <c r="K1273" s="71">
        <v>0</v>
      </c>
      <c r="L1273" s="68">
        <v>24.827981651376099</v>
      </c>
    </row>
    <row r="1274" spans="1:12" x14ac:dyDescent="0.2">
      <c r="A1274" s="72" t="s">
        <v>2802</v>
      </c>
      <c r="B1274" s="66" t="s">
        <v>2803</v>
      </c>
      <c r="C1274" s="67">
        <v>51</v>
      </c>
      <c r="D1274" s="67" t="s">
        <v>340</v>
      </c>
      <c r="E1274" s="71">
        <v>0.12420616767638901</v>
      </c>
      <c r="F1274" s="68">
        <v>47.362385321100902</v>
      </c>
      <c r="G1274" s="71">
        <v>0.25</v>
      </c>
      <c r="H1274" s="68">
        <v>55.7912844036697</v>
      </c>
      <c r="I1274" s="71">
        <v>6.6014729444262094E-2</v>
      </c>
      <c r="J1274" s="68">
        <v>82.511467889908204</v>
      </c>
      <c r="K1274" s="71">
        <v>5.6603773584905599E-2</v>
      </c>
      <c r="L1274" s="68">
        <v>43.864678899082598</v>
      </c>
    </row>
    <row r="1275" spans="1:12" x14ac:dyDescent="0.2">
      <c r="A1275" s="72" t="s">
        <v>2804</v>
      </c>
      <c r="B1275" s="66" t="s">
        <v>2805</v>
      </c>
      <c r="C1275" s="67">
        <v>51</v>
      </c>
      <c r="D1275" s="67" t="s">
        <v>340</v>
      </c>
      <c r="E1275" s="71">
        <v>0.115611810626276</v>
      </c>
      <c r="F1275" s="68">
        <v>40.596330275229398</v>
      </c>
      <c r="G1275" s="71">
        <v>0.25</v>
      </c>
      <c r="H1275" s="68">
        <v>55.7912844036697</v>
      </c>
      <c r="I1275" s="71">
        <v>2.4508387853670301E-2</v>
      </c>
      <c r="J1275" s="68">
        <v>65.653669724770694</v>
      </c>
      <c r="K1275" s="71">
        <v>7.2327044025157203E-2</v>
      </c>
      <c r="L1275" s="68">
        <v>46.846330275229398</v>
      </c>
    </row>
    <row r="1276" spans="1:12" x14ac:dyDescent="0.2">
      <c r="A1276" s="72" t="s">
        <v>2806</v>
      </c>
      <c r="B1276" s="66" t="s">
        <v>2807</v>
      </c>
      <c r="C1276" s="67">
        <v>51</v>
      </c>
      <c r="D1276" s="67" t="s">
        <v>340</v>
      </c>
      <c r="E1276" s="71">
        <v>0.122663095184009</v>
      </c>
      <c r="F1276" s="68">
        <v>46.330275229357802</v>
      </c>
      <c r="G1276" s="71">
        <v>0.26385297377170303</v>
      </c>
      <c r="H1276" s="68">
        <v>68.061926605504595</v>
      </c>
      <c r="I1276" s="71">
        <v>3.4953921843217897E-2</v>
      </c>
      <c r="J1276" s="68">
        <v>71.559633027522906</v>
      </c>
      <c r="K1276" s="71">
        <v>6.9182389937106903E-2</v>
      </c>
      <c r="L1276" s="68">
        <v>46.330275229357802</v>
      </c>
    </row>
    <row r="1277" spans="1:12" x14ac:dyDescent="0.2">
      <c r="A1277" s="72" t="s">
        <v>2808</v>
      </c>
      <c r="B1277" s="66" t="s">
        <v>2809</v>
      </c>
      <c r="C1277" s="67">
        <v>51</v>
      </c>
      <c r="D1277" s="67" t="s">
        <v>340</v>
      </c>
      <c r="E1277" s="71">
        <v>0.118182529500965</v>
      </c>
      <c r="F1277" s="68">
        <v>42.660550458715598</v>
      </c>
      <c r="G1277" s="71">
        <v>0.24355584770688599</v>
      </c>
      <c r="H1277" s="68">
        <v>27.178899082568801</v>
      </c>
      <c r="I1277" s="71">
        <v>2.2941426330599101E-2</v>
      </c>
      <c r="J1277" s="68">
        <v>64.105504587156005</v>
      </c>
      <c r="K1277" s="71">
        <v>8.8050314465408799E-2</v>
      </c>
      <c r="L1277" s="68">
        <v>51.089449541284402</v>
      </c>
    </row>
    <row r="1278" spans="1:12" x14ac:dyDescent="0.2">
      <c r="A1278" s="72" t="s">
        <v>2810</v>
      </c>
      <c r="B1278" s="66" t="s">
        <v>2811</v>
      </c>
      <c r="C1278" s="67">
        <v>51</v>
      </c>
      <c r="D1278" s="67" t="s">
        <v>340</v>
      </c>
      <c r="E1278" s="71">
        <v>0.102286583498997</v>
      </c>
      <c r="F1278" s="68">
        <v>29.7591743119266</v>
      </c>
      <c r="G1278" s="71">
        <v>0.24886366914580699</v>
      </c>
      <c r="H1278" s="68">
        <v>35.493119266054997</v>
      </c>
      <c r="I1278" s="71">
        <v>5.7996081351183497E-2</v>
      </c>
      <c r="J1278" s="68">
        <v>80.160550458715605</v>
      </c>
      <c r="K1278" s="71">
        <v>0</v>
      </c>
      <c r="L1278" s="68">
        <v>24.827981651376099</v>
      </c>
    </row>
    <row r="1279" spans="1:12" x14ac:dyDescent="0.2">
      <c r="A1279" s="72" t="s">
        <v>2812</v>
      </c>
      <c r="B1279" s="66" t="s">
        <v>2813</v>
      </c>
      <c r="C1279" s="67">
        <v>51</v>
      </c>
      <c r="D1279" s="67" t="s">
        <v>340</v>
      </c>
      <c r="E1279" s="71">
        <v>7.2598053603099899E-2</v>
      </c>
      <c r="F1279" s="68">
        <v>4.7591743119266097</v>
      </c>
      <c r="G1279" s="71">
        <v>0.17532352041854801</v>
      </c>
      <c r="H1279" s="68">
        <v>10.435779816513801</v>
      </c>
      <c r="I1279" s="71">
        <v>4.2470640390751199E-2</v>
      </c>
      <c r="J1279" s="68">
        <v>74.369266055045898</v>
      </c>
      <c r="K1279" s="71">
        <v>0</v>
      </c>
      <c r="L1279" s="68">
        <v>24.827981651376099</v>
      </c>
    </row>
    <row r="1280" spans="1:12" x14ac:dyDescent="0.2">
      <c r="A1280" s="72" t="s">
        <v>2814</v>
      </c>
      <c r="B1280" s="66" t="s">
        <v>2815</v>
      </c>
      <c r="C1280" s="67">
        <v>51</v>
      </c>
      <c r="D1280" s="67" t="s">
        <v>340</v>
      </c>
      <c r="E1280" s="71">
        <v>0.181910124036332</v>
      </c>
      <c r="F1280" s="68">
        <v>72.362385321100902</v>
      </c>
      <c r="G1280" s="71">
        <v>0.29422081286352603</v>
      </c>
      <c r="H1280" s="68">
        <v>79.7591743119266</v>
      </c>
      <c r="I1280" s="71">
        <v>0.24522025106937001</v>
      </c>
      <c r="J1280" s="68">
        <v>95.298165137614703</v>
      </c>
      <c r="K1280" s="71">
        <v>6.2893081761006397E-3</v>
      </c>
      <c r="L1280" s="68">
        <v>31.25</v>
      </c>
    </row>
    <row r="1281" spans="1:12" x14ac:dyDescent="0.2">
      <c r="A1281" s="72" t="s">
        <v>2816</v>
      </c>
      <c r="B1281" s="66" t="s">
        <v>2817</v>
      </c>
      <c r="C1281" s="67">
        <v>51</v>
      </c>
      <c r="D1281" s="67" t="s">
        <v>340</v>
      </c>
      <c r="E1281" s="71">
        <v>0.11089221859703199</v>
      </c>
      <c r="F1281" s="68">
        <v>36.7545871559633</v>
      </c>
      <c r="G1281" s="71">
        <v>0.24809541997875001</v>
      </c>
      <c r="H1281" s="68">
        <v>32.568807339449499</v>
      </c>
      <c r="I1281" s="71">
        <v>3.7411424491591003E-2</v>
      </c>
      <c r="J1281" s="68">
        <v>72.534403669724796</v>
      </c>
      <c r="K1281" s="71">
        <v>4.71698113207547E-2</v>
      </c>
      <c r="L1281" s="68">
        <v>42.087155963302799</v>
      </c>
    </row>
    <row r="1282" spans="1:12" x14ac:dyDescent="0.2">
      <c r="A1282" s="72" t="s">
        <v>1140</v>
      </c>
      <c r="B1282" s="66" t="s">
        <v>2818</v>
      </c>
      <c r="C1282" s="67">
        <v>51</v>
      </c>
      <c r="D1282" s="67" t="s">
        <v>340</v>
      </c>
      <c r="E1282" s="71">
        <v>0.12862788558466501</v>
      </c>
      <c r="F1282" s="68">
        <v>50.401376146788998</v>
      </c>
      <c r="G1282" s="71">
        <v>0.17015323573094501</v>
      </c>
      <c r="H1282" s="68">
        <v>9.9197247706421994</v>
      </c>
      <c r="I1282" s="71">
        <v>0.13396941473374099</v>
      </c>
      <c r="J1282" s="68">
        <v>91.628440366972498</v>
      </c>
      <c r="K1282" s="71">
        <v>8.17610062893082E-2</v>
      </c>
      <c r="L1282" s="68">
        <v>49.197247706421997</v>
      </c>
    </row>
    <row r="1283" spans="1:12" x14ac:dyDescent="0.2">
      <c r="A1283" s="72" t="s">
        <v>2819</v>
      </c>
      <c r="B1283" s="66" t="s">
        <v>2820</v>
      </c>
      <c r="C1283" s="67">
        <v>51</v>
      </c>
      <c r="D1283" s="67" t="s">
        <v>340</v>
      </c>
      <c r="E1283" s="71">
        <v>0.11043771622665199</v>
      </c>
      <c r="F1283" s="68">
        <v>36.353211009174302</v>
      </c>
      <c r="G1283" s="71">
        <v>0.15531664078233201</v>
      </c>
      <c r="H1283" s="68">
        <v>8.8876146788990802</v>
      </c>
      <c r="I1283" s="71">
        <v>8.1656885256114004E-2</v>
      </c>
      <c r="J1283" s="68">
        <v>85.034403669724796</v>
      </c>
      <c r="K1283" s="71">
        <v>9.4339622641509496E-2</v>
      </c>
      <c r="L1283" s="68">
        <v>52.9816513761468</v>
      </c>
    </row>
    <row r="1284" spans="1:12" x14ac:dyDescent="0.2">
      <c r="A1284" s="72" t="s">
        <v>2821</v>
      </c>
      <c r="B1284" s="66" t="s">
        <v>2822</v>
      </c>
      <c r="C1284" s="67">
        <v>51</v>
      </c>
      <c r="D1284" s="67" t="s">
        <v>340</v>
      </c>
      <c r="E1284" s="71">
        <v>0.11544573573293</v>
      </c>
      <c r="F1284" s="68">
        <v>40.424311926605498</v>
      </c>
      <c r="G1284" s="71">
        <v>0.10596325044902601</v>
      </c>
      <c r="H1284" s="68">
        <v>5.5045871559632999</v>
      </c>
      <c r="I1284" s="71">
        <v>2.0248170586242099E-2</v>
      </c>
      <c r="J1284" s="68">
        <v>61.983944954128397</v>
      </c>
      <c r="K1284" s="71">
        <v>0.22012578616352199</v>
      </c>
      <c r="L1284" s="68">
        <v>74.942660550458697</v>
      </c>
    </row>
    <row r="1285" spans="1:12" x14ac:dyDescent="0.2">
      <c r="A1285" s="72" t="s">
        <v>2823</v>
      </c>
      <c r="B1285" s="66" t="s">
        <v>2824</v>
      </c>
      <c r="C1285" s="67">
        <v>51</v>
      </c>
      <c r="D1285" s="67" t="s">
        <v>340</v>
      </c>
      <c r="E1285" s="71">
        <v>0.13239798075696499</v>
      </c>
      <c r="F1285" s="68">
        <v>52.924311926605498</v>
      </c>
      <c r="G1285" s="71">
        <v>0.25313106644123001</v>
      </c>
      <c r="H1285" s="68">
        <v>60.034403669724803</v>
      </c>
      <c r="I1285" s="71">
        <v>4.0289290924005197E-2</v>
      </c>
      <c r="J1285" s="68">
        <v>73.5091743119266</v>
      </c>
      <c r="K1285" s="71">
        <v>0.10377358490565999</v>
      </c>
      <c r="L1285" s="68">
        <v>56.192660550458697</v>
      </c>
    </row>
    <row r="1286" spans="1:12" x14ac:dyDescent="0.2">
      <c r="A1286" s="72" t="s">
        <v>2825</v>
      </c>
      <c r="B1286" s="66" t="s">
        <v>2826</v>
      </c>
      <c r="C1286" s="67">
        <v>51</v>
      </c>
      <c r="D1286" s="67" t="s">
        <v>340</v>
      </c>
      <c r="E1286" s="71">
        <v>0.18296859669993501</v>
      </c>
      <c r="F1286" s="68">
        <v>72.763761467889907</v>
      </c>
      <c r="G1286" s="71">
        <v>0.29367704670133099</v>
      </c>
      <c r="H1286" s="68">
        <v>79.701834862385297</v>
      </c>
      <c r="I1286" s="71">
        <v>8.5417422643757401E-2</v>
      </c>
      <c r="J1286" s="68">
        <v>85.7224770642202</v>
      </c>
      <c r="K1286" s="71">
        <v>0.169811320754717</v>
      </c>
      <c r="L1286" s="68">
        <v>69.380733944954102</v>
      </c>
    </row>
    <row r="1287" spans="1:12" x14ac:dyDescent="0.2">
      <c r="A1287" s="72" t="s">
        <v>2827</v>
      </c>
      <c r="B1287" s="66" t="s">
        <v>2828</v>
      </c>
      <c r="C1287" s="67">
        <v>51</v>
      </c>
      <c r="D1287" s="67" t="s">
        <v>340</v>
      </c>
      <c r="E1287" s="71">
        <v>0.304122118899186</v>
      </c>
      <c r="F1287" s="68">
        <v>94.094036697247702</v>
      </c>
      <c r="G1287" s="71">
        <v>0.50154597840341497</v>
      </c>
      <c r="H1287" s="68">
        <v>94.896788990825698</v>
      </c>
      <c r="I1287" s="71">
        <v>0.281889560684079</v>
      </c>
      <c r="J1287" s="68">
        <v>96.100917431192698</v>
      </c>
      <c r="K1287" s="71">
        <v>0.128930817610063</v>
      </c>
      <c r="L1287" s="68">
        <v>62.155963302752298</v>
      </c>
    </row>
    <row r="1288" spans="1:12" x14ac:dyDescent="0.2">
      <c r="A1288" s="72" t="s">
        <v>2829</v>
      </c>
      <c r="B1288" s="66" t="s">
        <v>2830</v>
      </c>
      <c r="C1288" s="67">
        <v>51</v>
      </c>
      <c r="D1288" s="67" t="s">
        <v>340</v>
      </c>
      <c r="E1288" s="71">
        <v>0.11668528135485801</v>
      </c>
      <c r="F1288" s="68">
        <v>41.456422018348597</v>
      </c>
      <c r="G1288" s="71">
        <v>0.25078059137602599</v>
      </c>
      <c r="H1288" s="68">
        <v>56.938073394495397</v>
      </c>
      <c r="I1288" s="71">
        <v>1.75142463992407E-2</v>
      </c>
      <c r="J1288" s="68">
        <v>58.428899082568797</v>
      </c>
      <c r="K1288" s="71">
        <v>8.17610062893082E-2</v>
      </c>
      <c r="L1288" s="68">
        <v>49.197247706421997</v>
      </c>
    </row>
    <row r="1289" spans="1:12" x14ac:dyDescent="0.2">
      <c r="A1289" s="72" t="s">
        <v>2831</v>
      </c>
      <c r="B1289" s="66" t="s">
        <v>2832</v>
      </c>
      <c r="C1289" s="67">
        <v>51</v>
      </c>
      <c r="D1289" s="67" t="s">
        <v>340</v>
      </c>
      <c r="E1289" s="71">
        <v>0.18250364176825301</v>
      </c>
      <c r="F1289" s="68">
        <v>72.534403669724796</v>
      </c>
      <c r="G1289" s="71">
        <v>0.29365570175905298</v>
      </c>
      <c r="H1289" s="68">
        <v>79.644495412843995</v>
      </c>
      <c r="I1289" s="71">
        <v>4.3163399646333298E-2</v>
      </c>
      <c r="J1289" s="68">
        <v>74.541284403669707</v>
      </c>
      <c r="K1289" s="71">
        <v>0.21069182389937099</v>
      </c>
      <c r="L1289" s="68">
        <v>73.623853211009205</v>
      </c>
    </row>
    <row r="1290" spans="1:12" x14ac:dyDescent="0.2">
      <c r="A1290" s="72" t="s">
        <v>2833</v>
      </c>
      <c r="B1290" s="66" t="s">
        <v>2834</v>
      </c>
      <c r="C1290" s="67">
        <v>51</v>
      </c>
      <c r="D1290" s="67" t="s">
        <v>340</v>
      </c>
      <c r="E1290" s="71">
        <v>0.14769351551361501</v>
      </c>
      <c r="F1290" s="68">
        <v>60.665137614678898</v>
      </c>
      <c r="G1290" s="71">
        <v>0.25</v>
      </c>
      <c r="H1290" s="68">
        <v>55.7912844036697</v>
      </c>
      <c r="I1290" s="71">
        <v>2.64138798741771E-2</v>
      </c>
      <c r="J1290" s="68">
        <v>66.915137614678898</v>
      </c>
      <c r="K1290" s="71">
        <v>0.16666666666666699</v>
      </c>
      <c r="L1290" s="68">
        <v>68.75</v>
      </c>
    </row>
    <row r="1291" spans="1:12" x14ac:dyDescent="0.2">
      <c r="A1291" s="72" t="s">
        <v>2835</v>
      </c>
      <c r="B1291" s="66" t="s">
        <v>2836</v>
      </c>
      <c r="C1291" s="67">
        <v>51</v>
      </c>
      <c r="D1291" s="67" t="s">
        <v>340</v>
      </c>
      <c r="E1291" s="71">
        <v>0.20565654180749399</v>
      </c>
      <c r="F1291" s="68">
        <v>79.300458715596307</v>
      </c>
      <c r="G1291" s="71">
        <v>0.26547625982219297</v>
      </c>
      <c r="H1291" s="68">
        <v>69.094036697247702</v>
      </c>
      <c r="I1291" s="71">
        <v>0.131367579436767</v>
      </c>
      <c r="J1291" s="68">
        <v>91.399082568807302</v>
      </c>
      <c r="K1291" s="71">
        <v>0.22012578616352199</v>
      </c>
      <c r="L1291" s="68">
        <v>74.942660550458697</v>
      </c>
    </row>
    <row r="1292" spans="1:12" x14ac:dyDescent="0.2">
      <c r="A1292" s="72" t="s">
        <v>2837</v>
      </c>
      <c r="B1292" s="66" t="s">
        <v>2838</v>
      </c>
      <c r="C1292" s="67">
        <v>51</v>
      </c>
      <c r="D1292" s="67" t="s">
        <v>340</v>
      </c>
      <c r="E1292" s="71">
        <v>0.152698315037397</v>
      </c>
      <c r="F1292" s="68">
        <v>61.983944954128397</v>
      </c>
      <c r="G1292" s="71">
        <v>0.23948302716973399</v>
      </c>
      <c r="H1292" s="68">
        <v>23.5091743119266</v>
      </c>
      <c r="I1292" s="71">
        <v>2.3643364483338401E-2</v>
      </c>
      <c r="J1292" s="68">
        <v>64.965596330275204</v>
      </c>
      <c r="K1292" s="71">
        <v>0.19496855345912001</v>
      </c>
      <c r="L1292" s="68">
        <v>72.0183486238532</v>
      </c>
    </row>
    <row r="1293" spans="1:12" x14ac:dyDescent="0.2">
      <c r="A1293" s="72" t="s">
        <v>2839</v>
      </c>
      <c r="B1293" s="66" t="s">
        <v>2840</v>
      </c>
      <c r="C1293" s="67">
        <v>51</v>
      </c>
      <c r="D1293" s="67" t="s">
        <v>340</v>
      </c>
      <c r="E1293" s="71">
        <v>0.18035841135060199</v>
      </c>
      <c r="F1293" s="68">
        <v>71.846330275229306</v>
      </c>
      <c r="G1293" s="71">
        <v>0.24799825363687</v>
      </c>
      <c r="H1293" s="68">
        <v>32.167431192660601</v>
      </c>
      <c r="I1293" s="71">
        <v>2.2636728842607898E-2</v>
      </c>
      <c r="J1293" s="68">
        <v>63.876146788990802</v>
      </c>
      <c r="K1293" s="71">
        <v>0.27044025157232698</v>
      </c>
      <c r="L1293" s="68">
        <v>80.389908256880702</v>
      </c>
    </row>
    <row r="1294" spans="1:12" x14ac:dyDescent="0.2">
      <c r="A1294" s="72" t="s">
        <v>2841</v>
      </c>
      <c r="B1294" s="66" t="s">
        <v>2842</v>
      </c>
      <c r="C1294" s="67">
        <v>51</v>
      </c>
      <c r="D1294" s="67" t="s">
        <v>340</v>
      </c>
      <c r="E1294" s="71">
        <v>0.21556786828671001</v>
      </c>
      <c r="F1294" s="68">
        <v>83.428899082568805</v>
      </c>
      <c r="G1294" s="71">
        <v>0.27316723135744903</v>
      </c>
      <c r="H1294" s="68">
        <v>72.477064220183493</v>
      </c>
      <c r="I1294" s="71">
        <v>5.5926310609600703E-2</v>
      </c>
      <c r="J1294" s="68">
        <v>79.529816513761503</v>
      </c>
      <c r="K1294" s="71">
        <v>0.31761006289308202</v>
      </c>
      <c r="L1294" s="68">
        <v>84.633027522935805</v>
      </c>
    </row>
    <row r="1295" spans="1:12" x14ac:dyDescent="0.2">
      <c r="A1295" s="72" t="s">
        <v>2843</v>
      </c>
      <c r="B1295" s="66" t="s">
        <v>2844</v>
      </c>
      <c r="C1295" s="67">
        <v>51</v>
      </c>
      <c r="D1295" s="67" t="s">
        <v>340</v>
      </c>
      <c r="E1295" s="71">
        <v>0.39884894841408097</v>
      </c>
      <c r="F1295" s="68">
        <v>97.649082568807302</v>
      </c>
      <c r="G1295" s="71">
        <v>0.29925590318550799</v>
      </c>
      <c r="H1295" s="68">
        <v>80.848623853210995</v>
      </c>
      <c r="I1295" s="71">
        <v>0.55964519018262804</v>
      </c>
      <c r="J1295" s="68">
        <v>99.598623853210995</v>
      </c>
      <c r="K1295" s="71">
        <v>0.337645751874109</v>
      </c>
      <c r="L1295" s="68">
        <v>86.410550458715605</v>
      </c>
    </row>
    <row r="1296" spans="1:12" x14ac:dyDescent="0.2">
      <c r="A1296" s="72" t="s">
        <v>2845</v>
      </c>
      <c r="B1296" s="66" t="s">
        <v>2846</v>
      </c>
      <c r="C1296" s="67">
        <v>51</v>
      </c>
      <c r="D1296" s="67" t="s">
        <v>340</v>
      </c>
      <c r="E1296" s="71">
        <v>0.24735034953933499</v>
      </c>
      <c r="F1296" s="68">
        <v>89.678899082568805</v>
      </c>
      <c r="G1296" s="71">
        <v>0.29792759374004801</v>
      </c>
      <c r="H1296" s="68">
        <v>80.447247706422004</v>
      </c>
      <c r="I1296" s="71">
        <v>0.40953225990940201</v>
      </c>
      <c r="J1296" s="68">
        <v>98.681192660550494</v>
      </c>
      <c r="K1296" s="71">
        <v>3.45911949685535E-2</v>
      </c>
      <c r="L1296" s="68">
        <v>39.506880733945003</v>
      </c>
    </row>
    <row r="1297" spans="1:12" x14ac:dyDescent="0.2">
      <c r="A1297" s="72" t="s">
        <v>2847</v>
      </c>
      <c r="B1297" s="66" t="s">
        <v>2848</v>
      </c>
      <c r="C1297" s="67">
        <v>51</v>
      </c>
      <c r="D1297" s="67" t="s">
        <v>340</v>
      </c>
      <c r="E1297" s="71">
        <v>0.19472274019675601</v>
      </c>
      <c r="F1297" s="68">
        <v>76.032110091743107</v>
      </c>
      <c r="G1297" s="71">
        <v>0.27017650947397498</v>
      </c>
      <c r="H1297" s="68">
        <v>70.986238532110093</v>
      </c>
      <c r="I1297" s="71">
        <v>9.7010579040822401E-2</v>
      </c>
      <c r="J1297" s="68">
        <v>87.442660550458697</v>
      </c>
      <c r="K1297" s="71">
        <v>0.21698113207547201</v>
      </c>
      <c r="L1297" s="68">
        <v>74.541284403669707</v>
      </c>
    </row>
    <row r="1298" spans="1:12" x14ac:dyDescent="0.2">
      <c r="A1298" s="72" t="s">
        <v>1140</v>
      </c>
      <c r="B1298" s="66" t="s">
        <v>2849</v>
      </c>
      <c r="C1298" s="67">
        <v>51</v>
      </c>
      <c r="D1298" s="67" t="s">
        <v>340</v>
      </c>
      <c r="E1298" s="71">
        <v>0.17265606489294499</v>
      </c>
      <c r="F1298" s="68">
        <v>69.323394495412899</v>
      </c>
      <c r="G1298" s="71">
        <v>0.24585422816867</v>
      </c>
      <c r="H1298" s="68">
        <v>28.784403669724799</v>
      </c>
      <c r="I1298" s="71">
        <v>1.1107677201990501E-2</v>
      </c>
      <c r="J1298" s="68">
        <v>50.114678899082598</v>
      </c>
      <c r="K1298" s="71">
        <v>0.26100628930817599</v>
      </c>
      <c r="L1298" s="68">
        <v>79.529816513761503</v>
      </c>
    </row>
    <row r="1299" spans="1:12" x14ac:dyDescent="0.2">
      <c r="A1299" s="72" t="s">
        <v>2850</v>
      </c>
      <c r="B1299" s="66" t="s">
        <v>2851</v>
      </c>
      <c r="C1299" s="67">
        <v>51</v>
      </c>
      <c r="D1299" s="67" t="s">
        <v>340</v>
      </c>
      <c r="E1299" s="71">
        <v>0.17219738675813501</v>
      </c>
      <c r="F1299" s="68">
        <v>69.094036697247702</v>
      </c>
      <c r="G1299" s="71">
        <v>0.25303904604202998</v>
      </c>
      <c r="H1299" s="68">
        <v>59.288990825688103</v>
      </c>
      <c r="I1299" s="71">
        <v>2.1414749452501401E-2</v>
      </c>
      <c r="J1299" s="68">
        <v>62.9587155963303</v>
      </c>
      <c r="K1299" s="71">
        <v>0.24213836477987399</v>
      </c>
      <c r="L1299" s="68">
        <v>77.350917431192698</v>
      </c>
    </row>
    <row r="1300" spans="1:12" x14ac:dyDescent="0.2">
      <c r="A1300" s="72" t="s">
        <v>2852</v>
      </c>
      <c r="B1300" s="66" t="s">
        <v>2853</v>
      </c>
      <c r="C1300" s="67">
        <v>51</v>
      </c>
      <c r="D1300" s="67" t="s">
        <v>340</v>
      </c>
      <c r="E1300" s="71">
        <v>0.171632222876166</v>
      </c>
      <c r="F1300" s="68">
        <v>68.922018348623894</v>
      </c>
      <c r="G1300" s="71">
        <v>0.19954128599019699</v>
      </c>
      <c r="H1300" s="68">
        <v>12.672018348623901</v>
      </c>
      <c r="I1300" s="71">
        <v>1.9757898361572698E-2</v>
      </c>
      <c r="J1300" s="68">
        <v>61.582568807339499</v>
      </c>
      <c r="K1300" s="71">
        <v>0.29559748427672999</v>
      </c>
      <c r="L1300" s="68">
        <v>82.683486238532097</v>
      </c>
    </row>
    <row r="1301" spans="1:12" x14ac:dyDescent="0.2">
      <c r="A1301" s="72" t="s">
        <v>2854</v>
      </c>
      <c r="B1301" s="66" t="s">
        <v>2855</v>
      </c>
      <c r="C1301" s="67">
        <v>51</v>
      </c>
      <c r="D1301" s="67" t="s">
        <v>340</v>
      </c>
      <c r="E1301" s="71">
        <v>0.33872960406009001</v>
      </c>
      <c r="F1301" s="68">
        <v>95.871559633027502</v>
      </c>
      <c r="G1301" s="71">
        <v>0.36623597226758198</v>
      </c>
      <c r="H1301" s="68">
        <v>89.105504587156005</v>
      </c>
      <c r="I1301" s="71">
        <v>0.379512588340361</v>
      </c>
      <c r="J1301" s="68">
        <v>98.279816513761503</v>
      </c>
      <c r="K1301" s="71">
        <v>0.27044025157232698</v>
      </c>
      <c r="L1301" s="68">
        <v>80.389908256880702</v>
      </c>
    </row>
    <row r="1302" spans="1:12" x14ac:dyDescent="0.2">
      <c r="A1302" s="72" t="s">
        <v>2856</v>
      </c>
      <c r="B1302" s="66" t="s">
        <v>2857</v>
      </c>
      <c r="C1302" s="67">
        <v>51</v>
      </c>
      <c r="D1302" s="67" t="s">
        <v>340</v>
      </c>
      <c r="E1302" s="71">
        <v>0.230442742289794</v>
      </c>
      <c r="F1302" s="68">
        <v>87.2133027522936</v>
      </c>
      <c r="G1302" s="71">
        <v>0.27043387282607001</v>
      </c>
      <c r="H1302" s="68">
        <v>71.215596330275204</v>
      </c>
      <c r="I1302" s="71">
        <v>0.232215108760293</v>
      </c>
      <c r="J1302" s="68">
        <v>95.126146788990795</v>
      </c>
      <c r="K1302" s="71">
        <v>0.18867924528301899</v>
      </c>
      <c r="L1302" s="68">
        <v>71.100917431192698</v>
      </c>
    </row>
    <row r="1303" spans="1:12" x14ac:dyDescent="0.2">
      <c r="A1303" s="72" t="s">
        <v>2858</v>
      </c>
      <c r="B1303" s="66" t="s">
        <v>2859</v>
      </c>
      <c r="C1303" s="67">
        <v>51</v>
      </c>
      <c r="D1303" s="67" t="s">
        <v>340</v>
      </c>
      <c r="E1303" s="71">
        <v>0.41349931945200202</v>
      </c>
      <c r="F1303" s="68">
        <v>98.2224770642202</v>
      </c>
      <c r="G1303" s="71">
        <v>0.56931668462574503</v>
      </c>
      <c r="H1303" s="68">
        <v>96.616972477064195</v>
      </c>
      <c r="I1303" s="71">
        <v>0.444766179390639</v>
      </c>
      <c r="J1303" s="68">
        <v>99.025229357798196</v>
      </c>
      <c r="K1303" s="71">
        <v>0.22641509433962301</v>
      </c>
      <c r="L1303" s="68">
        <v>75.802752293577996</v>
      </c>
    </row>
    <row r="1304" spans="1:12" x14ac:dyDescent="0.2">
      <c r="A1304" s="72" t="s">
        <v>1206</v>
      </c>
      <c r="B1304" s="66" t="s">
        <v>2860</v>
      </c>
      <c r="C1304" s="67">
        <v>51</v>
      </c>
      <c r="D1304" s="67" t="s">
        <v>340</v>
      </c>
      <c r="E1304" s="71">
        <v>0.19618344271795701</v>
      </c>
      <c r="F1304" s="68">
        <v>76.4908256880734</v>
      </c>
      <c r="G1304" s="71">
        <v>0.239829627142087</v>
      </c>
      <c r="H1304" s="68">
        <v>23.7385321100917</v>
      </c>
      <c r="I1304" s="71">
        <v>0.13488422302436201</v>
      </c>
      <c r="J1304" s="68">
        <v>91.857798165137595</v>
      </c>
      <c r="K1304" s="71">
        <v>0.213836477987421</v>
      </c>
      <c r="L1304" s="68">
        <v>74.025229357798196</v>
      </c>
    </row>
    <row r="1305" spans="1:12" x14ac:dyDescent="0.2">
      <c r="A1305" s="72" t="s">
        <v>2861</v>
      </c>
      <c r="B1305" s="66" t="s">
        <v>2862</v>
      </c>
      <c r="C1305" s="67">
        <v>51</v>
      </c>
      <c r="D1305" s="67" t="s">
        <v>340</v>
      </c>
      <c r="E1305" s="71">
        <v>0.21523137518778901</v>
      </c>
      <c r="F1305" s="68">
        <v>83.371559633027502</v>
      </c>
      <c r="G1305" s="71">
        <v>0.304398954031804</v>
      </c>
      <c r="H1305" s="68">
        <v>81.708715596330293</v>
      </c>
      <c r="I1305" s="71">
        <v>0.102301460839738</v>
      </c>
      <c r="J1305" s="68">
        <v>88.245412844036693</v>
      </c>
      <c r="K1305" s="71">
        <v>0.23899371069182401</v>
      </c>
      <c r="L1305" s="68">
        <v>77.064220183486199</v>
      </c>
    </row>
    <row r="1306" spans="1:12" x14ac:dyDescent="0.2">
      <c r="A1306" s="72" t="s">
        <v>2863</v>
      </c>
      <c r="B1306" s="66" t="s">
        <v>2864</v>
      </c>
      <c r="C1306" s="67">
        <v>51</v>
      </c>
      <c r="D1306" s="67" t="s">
        <v>340</v>
      </c>
      <c r="E1306" s="71">
        <v>0.298662243002071</v>
      </c>
      <c r="F1306" s="68">
        <v>93.807339449541303</v>
      </c>
      <c r="G1306" s="71">
        <v>0.26878835618811597</v>
      </c>
      <c r="H1306" s="68">
        <v>70.412844036697294</v>
      </c>
      <c r="I1306" s="71">
        <v>0.37562604577406999</v>
      </c>
      <c r="J1306" s="68">
        <v>98.107798165137595</v>
      </c>
      <c r="K1306" s="71">
        <v>0.25157232704402499</v>
      </c>
      <c r="L1306" s="68">
        <v>78.440366972477094</v>
      </c>
    </row>
    <row r="1307" spans="1:12" x14ac:dyDescent="0.2">
      <c r="A1307" s="72" t="s">
        <v>2823</v>
      </c>
      <c r="B1307" s="66" t="s">
        <v>2865</v>
      </c>
      <c r="C1307" s="67">
        <v>51</v>
      </c>
      <c r="D1307" s="67" t="s">
        <v>340</v>
      </c>
      <c r="E1307" s="71">
        <v>0.29759877275897201</v>
      </c>
      <c r="F1307" s="68">
        <v>93.75</v>
      </c>
      <c r="G1307" s="71">
        <v>0.23828923559996101</v>
      </c>
      <c r="H1307" s="68">
        <v>22.993119266055</v>
      </c>
      <c r="I1307" s="71">
        <v>0.33887390941919898</v>
      </c>
      <c r="J1307" s="68">
        <v>96.788990825688103</v>
      </c>
      <c r="K1307" s="71">
        <v>0.31563317325775703</v>
      </c>
      <c r="L1307" s="68">
        <v>84.346330275229306</v>
      </c>
    </row>
    <row r="1308" spans="1:12" x14ac:dyDescent="0.2">
      <c r="A1308" s="72" t="s">
        <v>2866</v>
      </c>
      <c r="B1308" s="66" t="s">
        <v>2867</v>
      </c>
      <c r="C1308" s="67">
        <v>51</v>
      </c>
      <c r="D1308" s="67" t="s">
        <v>340</v>
      </c>
      <c r="E1308" s="71">
        <v>0.53497802108036796</v>
      </c>
      <c r="F1308" s="68">
        <v>99.885321100917395</v>
      </c>
      <c r="G1308" s="71">
        <v>0.70064480591812095</v>
      </c>
      <c r="H1308" s="68">
        <v>98.5091743119266</v>
      </c>
      <c r="I1308" s="71">
        <v>0.466014574631263</v>
      </c>
      <c r="J1308" s="68">
        <v>99.254587155963307</v>
      </c>
      <c r="K1308" s="71">
        <v>0.43827468269171899</v>
      </c>
      <c r="L1308" s="68">
        <v>94.0366972477064</v>
      </c>
    </row>
    <row r="1309" spans="1:12" x14ac:dyDescent="0.2">
      <c r="A1309" s="72" t="s">
        <v>2868</v>
      </c>
      <c r="B1309" s="66" t="s">
        <v>2869</v>
      </c>
      <c r="C1309" s="67">
        <v>51</v>
      </c>
      <c r="D1309" s="67" t="s">
        <v>340</v>
      </c>
      <c r="E1309" s="71">
        <v>0.31132786602349499</v>
      </c>
      <c r="F1309" s="68">
        <v>94.896788990825698</v>
      </c>
      <c r="G1309" s="71">
        <v>0.25689902477689602</v>
      </c>
      <c r="H1309" s="68">
        <v>63.704128440367001</v>
      </c>
      <c r="I1309" s="71">
        <v>0.36145140003583198</v>
      </c>
      <c r="J1309" s="68">
        <v>97.763761467889907</v>
      </c>
      <c r="K1309" s="71">
        <v>0.31563317325775703</v>
      </c>
      <c r="L1309" s="68">
        <v>84.346330275229306</v>
      </c>
    </row>
    <row r="1310" spans="1:12" x14ac:dyDescent="0.2">
      <c r="A1310" s="72" t="s">
        <v>2870</v>
      </c>
      <c r="B1310" s="66" t="s">
        <v>2871</v>
      </c>
      <c r="C1310" s="67">
        <v>51</v>
      </c>
      <c r="D1310" s="67" t="s">
        <v>340</v>
      </c>
      <c r="E1310" s="71">
        <v>0.232359244426353</v>
      </c>
      <c r="F1310" s="68">
        <v>87.7866972477064</v>
      </c>
      <c r="G1310" s="71">
        <v>0.23618682754254899</v>
      </c>
      <c r="H1310" s="68">
        <v>21.7316513761468</v>
      </c>
      <c r="I1310" s="71">
        <v>0.118123610139027</v>
      </c>
      <c r="J1310" s="68">
        <v>90.022935779816507</v>
      </c>
      <c r="K1310" s="71">
        <v>0.34276729559748398</v>
      </c>
      <c r="L1310" s="68">
        <v>86.926605504587101</v>
      </c>
    </row>
    <row r="1311" spans="1:12" x14ac:dyDescent="0.2">
      <c r="A1311" s="72" t="s">
        <v>2872</v>
      </c>
      <c r="B1311" s="66" t="s">
        <v>2873</v>
      </c>
      <c r="C1311" s="67">
        <v>51</v>
      </c>
      <c r="D1311" s="67" t="s">
        <v>340</v>
      </c>
      <c r="E1311" s="71">
        <v>0.325430642717353</v>
      </c>
      <c r="F1311" s="68">
        <v>95.470183486238497</v>
      </c>
      <c r="G1311" s="71">
        <v>0.23922998079805699</v>
      </c>
      <c r="H1311" s="68">
        <v>23.337155963302799</v>
      </c>
      <c r="I1311" s="71">
        <v>0.352246384159138</v>
      </c>
      <c r="J1311" s="68">
        <v>97.190366972477094</v>
      </c>
      <c r="K1311" s="71">
        <v>0.38481556319486399</v>
      </c>
      <c r="L1311" s="68">
        <v>91.399082568807302</v>
      </c>
    </row>
    <row r="1312" spans="1:12" x14ac:dyDescent="0.2">
      <c r="A1312" s="72" t="s">
        <v>1604</v>
      </c>
      <c r="B1312" s="66" t="s">
        <v>2874</v>
      </c>
      <c r="C1312" s="67">
        <v>51</v>
      </c>
      <c r="D1312" s="67" t="s">
        <v>340</v>
      </c>
      <c r="E1312" s="71">
        <v>0.45622532947286998</v>
      </c>
      <c r="F1312" s="68">
        <v>99.426605504587101</v>
      </c>
      <c r="G1312" s="71">
        <v>0.238378186820386</v>
      </c>
      <c r="H1312" s="68">
        <v>23.107798165137599</v>
      </c>
      <c r="I1312" s="71">
        <v>0.14351059714759701</v>
      </c>
      <c r="J1312" s="68">
        <v>92.488532110091796</v>
      </c>
      <c r="K1312" s="71">
        <v>0.98678720445062695</v>
      </c>
      <c r="L1312" s="68">
        <v>99.025229357798196</v>
      </c>
    </row>
    <row r="1313" spans="1:12" x14ac:dyDescent="0.2">
      <c r="A1313" s="72" t="s">
        <v>2875</v>
      </c>
      <c r="B1313" s="66" t="s">
        <v>2876</v>
      </c>
      <c r="C1313" s="67">
        <v>51</v>
      </c>
      <c r="D1313" s="67" t="s">
        <v>340</v>
      </c>
      <c r="E1313" s="71">
        <v>0.38279943714331399</v>
      </c>
      <c r="F1313" s="68">
        <v>97.075688073394502</v>
      </c>
      <c r="G1313" s="71">
        <v>0.40544050770802298</v>
      </c>
      <c r="H1313" s="68">
        <v>91.341743119266098</v>
      </c>
      <c r="I1313" s="71">
        <v>0.325527935193828</v>
      </c>
      <c r="J1313" s="68">
        <v>96.444954128440401</v>
      </c>
      <c r="K1313" s="71">
        <v>0.417429868528092</v>
      </c>
      <c r="L1313" s="68">
        <v>93.348623853210995</v>
      </c>
    </row>
    <row r="1314" spans="1:12" x14ac:dyDescent="0.2">
      <c r="A1314" s="72" t="s">
        <v>2877</v>
      </c>
      <c r="B1314" s="66" t="s">
        <v>2878</v>
      </c>
      <c r="C1314" s="67">
        <v>51</v>
      </c>
      <c r="D1314" s="67" t="s">
        <v>340</v>
      </c>
      <c r="E1314" s="71">
        <v>0.31562209206436398</v>
      </c>
      <c r="F1314" s="68">
        <v>95.068807339449506</v>
      </c>
      <c r="G1314" s="71">
        <v>0.240771625862161</v>
      </c>
      <c r="H1314" s="68">
        <v>24.598623853210999</v>
      </c>
      <c r="I1314" s="71">
        <v>0.342123901299694</v>
      </c>
      <c r="J1314" s="68">
        <v>96.903669724770694</v>
      </c>
      <c r="K1314" s="71">
        <v>0.363970749031237</v>
      </c>
      <c r="L1314" s="68">
        <v>88.646788990825698</v>
      </c>
    </row>
    <row r="1315" spans="1:12" x14ac:dyDescent="0.2">
      <c r="A1315" s="72" t="s">
        <v>2879</v>
      </c>
      <c r="B1315" s="66" t="s">
        <v>2880</v>
      </c>
      <c r="C1315" s="67">
        <v>51</v>
      </c>
      <c r="D1315" s="67" t="s">
        <v>340</v>
      </c>
      <c r="E1315" s="71">
        <v>0.43629618596608399</v>
      </c>
      <c r="F1315" s="68">
        <v>99.082568807339499</v>
      </c>
      <c r="G1315" s="71">
        <v>0.29594519964314198</v>
      </c>
      <c r="H1315" s="68">
        <v>80.103211009174302</v>
      </c>
      <c r="I1315" s="71">
        <v>1.2943358255109101E-2</v>
      </c>
      <c r="J1315" s="68">
        <v>53.440366972477101</v>
      </c>
      <c r="K1315" s="71">
        <v>1</v>
      </c>
      <c r="L1315" s="68">
        <v>100</v>
      </c>
    </row>
    <row r="1316" spans="1:12" x14ac:dyDescent="0.2">
      <c r="A1316" s="72" t="s">
        <v>2881</v>
      </c>
      <c r="B1316" s="66" t="s">
        <v>2882</v>
      </c>
      <c r="C1316" s="67">
        <v>51</v>
      </c>
      <c r="D1316" s="67" t="s">
        <v>340</v>
      </c>
      <c r="E1316" s="71">
        <v>0.37622095043140202</v>
      </c>
      <c r="F1316" s="68">
        <v>96.961009174311897</v>
      </c>
      <c r="G1316" s="71">
        <v>0.47792301476797</v>
      </c>
      <c r="H1316" s="68">
        <v>94.323394495412899</v>
      </c>
      <c r="I1316" s="71">
        <v>0.35514235224950602</v>
      </c>
      <c r="J1316" s="68">
        <v>97.419724770642205</v>
      </c>
      <c r="K1316" s="71">
        <v>0.29559748427672999</v>
      </c>
      <c r="L1316" s="68">
        <v>82.683486238532097</v>
      </c>
    </row>
    <row r="1317" spans="1:12" x14ac:dyDescent="0.2">
      <c r="A1317" s="72" t="s">
        <v>2883</v>
      </c>
      <c r="B1317" s="66" t="s">
        <v>2884</v>
      </c>
      <c r="C1317" s="67">
        <v>51</v>
      </c>
      <c r="D1317" s="67" t="s">
        <v>340</v>
      </c>
      <c r="E1317" s="71">
        <v>0.32540331515304299</v>
      </c>
      <c r="F1317" s="68">
        <v>95.412844036697294</v>
      </c>
      <c r="G1317" s="71">
        <v>0.35194702951150603</v>
      </c>
      <c r="H1317" s="68">
        <v>88.130733944954102</v>
      </c>
      <c r="I1317" s="71">
        <v>0.33378697539426799</v>
      </c>
      <c r="J1317" s="68">
        <v>96.674311926605498</v>
      </c>
      <c r="K1317" s="71">
        <v>0.29047594055335402</v>
      </c>
      <c r="L1317" s="68">
        <v>82.167431192660501</v>
      </c>
    </row>
    <row r="1318" spans="1:12" x14ac:dyDescent="0.2">
      <c r="A1318" s="72" t="s">
        <v>2885</v>
      </c>
      <c r="B1318" s="66" t="s">
        <v>2886</v>
      </c>
      <c r="C1318" s="67">
        <v>51</v>
      </c>
      <c r="D1318" s="67" t="s">
        <v>340</v>
      </c>
      <c r="E1318" s="71">
        <v>0.43479392724503102</v>
      </c>
      <c r="F1318" s="68">
        <v>99.025229357798196</v>
      </c>
      <c r="G1318" s="71">
        <v>0.25</v>
      </c>
      <c r="H1318" s="68">
        <v>55.7912844036697</v>
      </c>
      <c r="I1318" s="71">
        <v>0.34342316520794502</v>
      </c>
      <c r="J1318" s="68">
        <v>96.961009174311897</v>
      </c>
      <c r="K1318" s="71">
        <v>0.71095861652714798</v>
      </c>
      <c r="L1318" s="68">
        <v>97.706422018348604</v>
      </c>
    </row>
    <row r="1319" spans="1:12" x14ac:dyDescent="0.2">
      <c r="A1319" s="72" t="s">
        <v>2887</v>
      </c>
      <c r="B1319" s="66" t="s">
        <v>2888</v>
      </c>
      <c r="C1319" s="67">
        <v>51</v>
      </c>
      <c r="D1319" s="67" t="s">
        <v>340</v>
      </c>
      <c r="E1319" s="71">
        <v>0.53514579029971099</v>
      </c>
      <c r="F1319" s="68">
        <v>99.942660550458697</v>
      </c>
      <c r="G1319" s="71">
        <v>0.74840750214027996</v>
      </c>
      <c r="H1319" s="68">
        <v>99.025229357798196</v>
      </c>
      <c r="I1319" s="71">
        <v>0.44588930840685997</v>
      </c>
      <c r="J1319" s="68">
        <v>99.082568807339499</v>
      </c>
      <c r="K1319" s="71">
        <v>0.41114056035199198</v>
      </c>
      <c r="L1319" s="68">
        <v>93.119266055045898</v>
      </c>
    </row>
    <row r="1320" spans="1:12" x14ac:dyDescent="0.2">
      <c r="A1320" s="72" t="s">
        <v>2889</v>
      </c>
      <c r="B1320" s="66" t="s">
        <v>2890</v>
      </c>
      <c r="C1320" s="67">
        <v>51</v>
      </c>
      <c r="D1320" s="67" t="s">
        <v>340</v>
      </c>
      <c r="E1320" s="71">
        <v>0.39787670516002699</v>
      </c>
      <c r="F1320" s="68">
        <v>97.534403669724796</v>
      </c>
      <c r="G1320" s="71">
        <v>0.26544411115108302</v>
      </c>
      <c r="H1320" s="68">
        <v>69.0366972477064</v>
      </c>
      <c r="I1320" s="71">
        <v>0.17320223056914599</v>
      </c>
      <c r="J1320" s="68">
        <v>93.75</v>
      </c>
      <c r="K1320" s="71">
        <v>0.75498377375985204</v>
      </c>
      <c r="L1320" s="68">
        <v>97.993119266055004</v>
      </c>
    </row>
    <row r="1321" spans="1:12" x14ac:dyDescent="0.2">
      <c r="A1321" s="72" t="s">
        <v>2891</v>
      </c>
      <c r="B1321" s="66" t="s">
        <v>2892</v>
      </c>
      <c r="C1321" s="67">
        <v>51</v>
      </c>
      <c r="D1321" s="67" t="s">
        <v>340</v>
      </c>
      <c r="E1321" s="71">
        <v>0.30437456968119098</v>
      </c>
      <c r="F1321" s="68">
        <v>94.151376146789005</v>
      </c>
      <c r="G1321" s="71">
        <v>0.24880815334883</v>
      </c>
      <c r="H1321" s="68">
        <v>34.9770642201835</v>
      </c>
      <c r="I1321" s="71">
        <v>0.33808065572011098</v>
      </c>
      <c r="J1321" s="68">
        <v>96.7316513761468</v>
      </c>
      <c r="K1321" s="71">
        <v>0.32623489997463301</v>
      </c>
      <c r="L1321" s="68">
        <v>85.091743119266098</v>
      </c>
    </row>
    <row r="1322" spans="1:12" x14ac:dyDescent="0.2">
      <c r="A1322" s="72" t="s">
        <v>2893</v>
      </c>
      <c r="B1322" s="66" t="s">
        <v>2894</v>
      </c>
      <c r="C1322" s="67">
        <v>51</v>
      </c>
      <c r="D1322" s="67" t="s">
        <v>340</v>
      </c>
      <c r="E1322" s="71">
        <v>0.52246543468959095</v>
      </c>
      <c r="F1322" s="68">
        <v>99.7133027522936</v>
      </c>
      <c r="G1322" s="71">
        <v>0.54781941753003605</v>
      </c>
      <c r="H1322" s="68">
        <v>96.100917431192698</v>
      </c>
      <c r="I1322" s="71">
        <v>1.9576886538736099E-2</v>
      </c>
      <c r="J1322" s="68">
        <v>61.238532110091697</v>
      </c>
      <c r="K1322" s="71">
        <v>1</v>
      </c>
      <c r="L1322" s="68">
        <v>100</v>
      </c>
    </row>
    <row r="1323" spans="1:12" x14ac:dyDescent="0.2">
      <c r="A1323" s="72" t="s">
        <v>2895</v>
      </c>
      <c r="B1323" s="66" t="s">
        <v>2896</v>
      </c>
      <c r="C1323" s="67">
        <v>51</v>
      </c>
      <c r="D1323" s="67" t="s">
        <v>340</v>
      </c>
      <c r="E1323" s="71">
        <v>0.45902603998932801</v>
      </c>
      <c r="F1323" s="68">
        <v>99.598623853210995</v>
      </c>
      <c r="G1323" s="71">
        <v>0.30585802045876997</v>
      </c>
      <c r="H1323" s="68">
        <v>82.110091743119298</v>
      </c>
      <c r="I1323" s="71">
        <v>8.4432895058585894E-2</v>
      </c>
      <c r="J1323" s="68">
        <v>85.550458715596307</v>
      </c>
      <c r="K1323" s="71">
        <v>0.98678720445062695</v>
      </c>
      <c r="L1323" s="68">
        <v>99.025229357798196</v>
      </c>
    </row>
    <row r="1324" spans="1:12" x14ac:dyDescent="0.2">
      <c r="A1324" s="72" t="s">
        <v>2897</v>
      </c>
      <c r="B1324" s="66" t="s">
        <v>2898</v>
      </c>
      <c r="C1324" s="67">
        <v>51</v>
      </c>
      <c r="D1324" s="67" t="s">
        <v>340</v>
      </c>
      <c r="E1324" s="71">
        <v>0.32724315387646402</v>
      </c>
      <c r="F1324" s="68">
        <v>95.642201834862405</v>
      </c>
      <c r="G1324" s="71">
        <v>0.25</v>
      </c>
      <c r="H1324" s="68">
        <v>55.7912844036697</v>
      </c>
      <c r="I1324" s="71">
        <v>2.71204575654173E-3</v>
      </c>
      <c r="J1324" s="68">
        <v>22.133027522935802</v>
      </c>
      <c r="K1324" s="71">
        <v>0.72901741587284996</v>
      </c>
      <c r="L1324" s="68">
        <v>97.821100917431195</v>
      </c>
    </row>
    <row r="1325" spans="1:12" x14ac:dyDescent="0.2">
      <c r="A1325" s="72" t="s">
        <v>2899</v>
      </c>
      <c r="B1325" s="66" t="s">
        <v>2900</v>
      </c>
      <c r="C1325" s="67">
        <v>51</v>
      </c>
      <c r="D1325" s="67" t="s">
        <v>340</v>
      </c>
      <c r="E1325" s="71">
        <v>0.549170033175443</v>
      </c>
      <c r="F1325" s="68">
        <v>100</v>
      </c>
      <c r="G1325" s="71">
        <v>0.42607451269167901</v>
      </c>
      <c r="H1325" s="68">
        <v>92.545871559632999</v>
      </c>
      <c r="I1325" s="71">
        <v>0.31362337385540401</v>
      </c>
      <c r="J1325" s="68">
        <v>96.330275229357795</v>
      </c>
      <c r="K1325" s="71">
        <v>0.90781221297924397</v>
      </c>
      <c r="L1325" s="68">
        <v>98.566513761467903</v>
      </c>
    </row>
    <row r="1326" spans="1:12" x14ac:dyDescent="0.2">
      <c r="A1326" s="72" t="s">
        <v>2901</v>
      </c>
      <c r="B1326" s="66" t="s">
        <v>2902</v>
      </c>
      <c r="C1326" s="67">
        <v>51</v>
      </c>
      <c r="D1326" s="67" t="s">
        <v>340</v>
      </c>
      <c r="E1326" s="71">
        <v>0.44465777857914801</v>
      </c>
      <c r="F1326" s="68">
        <v>99.254587155963307</v>
      </c>
      <c r="G1326" s="71">
        <v>0.25</v>
      </c>
      <c r="H1326" s="68">
        <v>55.7912844036697</v>
      </c>
      <c r="I1326" s="71">
        <v>9.0262643913543106E-2</v>
      </c>
      <c r="J1326" s="68">
        <v>86.582568807339499</v>
      </c>
      <c r="K1326" s="71">
        <v>0.99371069182389904</v>
      </c>
      <c r="L1326" s="68">
        <v>99.139908256880702</v>
      </c>
    </row>
    <row r="1327" spans="1:12" x14ac:dyDescent="0.2">
      <c r="A1327" s="72" t="s">
        <v>2903</v>
      </c>
      <c r="B1327" s="66" t="s">
        <v>2904</v>
      </c>
      <c r="C1327" s="67">
        <v>51</v>
      </c>
      <c r="D1327" s="67" t="s">
        <v>340</v>
      </c>
      <c r="E1327" s="71">
        <v>0.47999471360850299</v>
      </c>
      <c r="F1327" s="68">
        <v>99.655963302752298</v>
      </c>
      <c r="G1327" s="71">
        <v>0.20410634008044101</v>
      </c>
      <c r="H1327" s="68">
        <v>13.1307339449541</v>
      </c>
      <c r="I1327" s="71">
        <v>0.26481386673469198</v>
      </c>
      <c r="J1327" s="68">
        <v>95.871559633027502</v>
      </c>
      <c r="K1327" s="71">
        <v>0.97106393401037605</v>
      </c>
      <c r="L1327" s="68">
        <v>98.853211009174302</v>
      </c>
    </row>
    <row r="1328" spans="1:12" x14ac:dyDescent="0.2">
      <c r="A1328" s="72" t="s">
        <v>2905</v>
      </c>
      <c r="B1328" s="66" t="s">
        <v>2906</v>
      </c>
      <c r="C1328" s="67">
        <v>51</v>
      </c>
      <c r="D1328" s="67" t="s">
        <v>340</v>
      </c>
      <c r="E1328" s="71">
        <v>0.53053242439237103</v>
      </c>
      <c r="F1328" s="68">
        <v>99.770642201834903</v>
      </c>
      <c r="G1328" s="71">
        <v>0.73011757006178502</v>
      </c>
      <c r="H1328" s="68">
        <v>98.795871559632999</v>
      </c>
      <c r="I1328" s="71">
        <v>1.7728336349816701E-2</v>
      </c>
      <c r="J1328" s="68">
        <v>58.658256880734001</v>
      </c>
      <c r="K1328" s="71">
        <v>0.84375136676551199</v>
      </c>
      <c r="L1328" s="68">
        <v>98.279816513761503</v>
      </c>
    </row>
    <row r="1329" spans="1:12" x14ac:dyDescent="0.2">
      <c r="A1329" s="72" t="s">
        <v>2907</v>
      </c>
      <c r="B1329" s="66" t="s">
        <v>2908</v>
      </c>
      <c r="C1329" s="67">
        <v>51</v>
      </c>
      <c r="D1329" s="67" t="s">
        <v>340</v>
      </c>
      <c r="E1329" s="71">
        <v>0.128471393019186</v>
      </c>
      <c r="F1329" s="68">
        <v>50.229357798165097</v>
      </c>
      <c r="G1329" s="71">
        <v>0.24657526719478001</v>
      </c>
      <c r="H1329" s="68">
        <v>29.644495412844002</v>
      </c>
      <c r="I1329" s="71">
        <v>6.7634401646651703E-3</v>
      </c>
      <c r="J1329" s="68">
        <v>40.309633027522899</v>
      </c>
      <c r="K1329" s="71">
        <v>0.13207547169811301</v>
      </c>
      <c r="L1329" s="68">
        <v>62.614678899082598</v>
      </c>
    </row>
    <row r="1330" spans="1:12" x14ac:dyDescent="0.2">
      <c r="A1330" s="72" t="s">
        <v>2909</v>
      </c>
      <c r="B1330" s="66" t="s">
        <v>2910</v>
      </c>
      <c r="C1330" s="67">
        <v>51</v>
      </c>
      <c r="D1330" s="67" t="s">
        <v>340</v>
      </c>
      <c r="E1330" s="71">
        <v>0.14466080507735099</v>
      </c>
      <c r="F1330" s="68">
        <v>59.2316513761468</v>
      </c>
      <c r="G1330" s="71">
        <v>0.24858215938873801</v>
      </c>
      <c r="H1330" s="68">
        <v>34.059633027522899</v>
      </c>
      <c r="I1330" s="71">
        <v>0.103639249554007</v>
      </c>
      <c r="J1330" s="68">
        <v>88.704128440367001</v>
      </c>
      <c r="K1330" s="71">
        <v>8.17610062893082E-2</v>
      </c>
      <c r="L1330" s="68">
        <v>49.197247706421997</v>
      </c>
    </row>
    <row r="1331" spans="1:12" x14ac:dyDescent="0.2">
      <c r="A1331" s="72" t="s">
        <v>2911</v>
      </c>
      <c r="B1331" s="66" t="s">
        <v>2912</v>
      </c>
      <c r="C1331" s="67">
        <v>51</v>
      </c>
      <c r="D1331" s="67" t="s">
        <v>340</v>
      </c>
      <c r="E1331" s="71">
        <v>0.13617498069522799</v>
      </c>
      <c r="F1331" s="68">
        <v>55.103211009174302</v>
      </c>
      <c r="G1331" s="71">
        <v>0.25</v>
      </c>
      <c r="H1331" s="68">
        <v>55.7912844036697</v>
      </c>
      <c r="I1331" s="71">
        <v>6.7329973532224197E-2</v>
      </c>
      <c r="J1331" s="68">
        <v>82.855504587156005</v>
      </c>
      <c r="K1331" s="71">
        <v>9.1194968553459099E-2</v>
      </c>
      <c r="L1331" s="68">
        <v>52.006880733944897</v>
      </c>
    </row>
    <row r="1332" spans="1:12" x14ac:dyDescent="0.2">
      <c r="A1332" s="72" t="s">
        <v>2913</v>
      </c>
      <c r="B1332" s="66" t="s">
        <v>2914</v>
      </c>
      <c r="C1332" s="67">
        <v>51</v>
      </c>
      <c r="D1332" s="67" t="s">
        <v>340</v>
      </c>
      <c r="E1332" s="71">
        <v>0.17975309579405899</v>
      </c>
      <c r="F1332" s="68">
        <v>71.616972477064195</v>
      </c>
      <c r="G1332" s="71">
        <v>0.25</v>
      </c>
      <c r="H1332" s="68">
        <v>55.7912844036697</v>
      </c>
      <c r="I1332" s="71">
        <v>0.14146054524381299</v>
      </c>
      <c r="J1332" s="68">
        <v>92.373853211009205</v>
      </c>
      <c r="K1332" s="71">
        <v>0.147798742138365</v>
      </c>
      <c r="L1332" s="68">
        <v>65.596330275229306</v>
      </c>
    </row>
    <row r="1333" spans="1:12" x14ac:dyDescent="0.2">
      <c r="A1333" s="72" t="s">
        <v>2915</v>
      </c>
      <c r="B1333" s="66" t="s">
        <v>2916</v>
      </c>
      <c r="C1333" s="67">
        <v>51</v>
      </c>
      <c r="D1333" s="67" t="s">
        <v>340</v>
      </c>
      <c r="E1333" s="71">
        <v>0.17591671952541901</v>
      </c>
      <c r="F1333" s="68">
        <v>70.470183486238497</v>
      </c>
      <c r="G1333" s="71">
        <v>0.25618319114451599</v>
      </c>
      <c r="H1333" s="68">
        <v>62.7866972477064</v>
      </c>
      <c r="I1333" s="71">
        <v>1.1267158594127E-3</v>
      </c>
      <c r="J1333" s="68">
        <v>11.8692660550459</v>
      </c>
      <c r="K1333" s="71">
        <v>0.27044025157232698</v>
      </c>
      <c r="L1333" s="68">
        <v>80.389908256880702</v>
      </c>
    </row>
    <row r="1334" spans="1:12" x14ac:dyDescent="0.2">
      <c r="A1334" s="72" t="s">
        <v>2917</v>
      </c>
      <c r="B1334" s="66" t="s">
        <v>2918</v>
      </c>
      <c r="C1334" s="67">
        <v>51</v>
      </c>
      <c r="D1334" s="67" t="s">
        <v>340</v>
      </c>
      <c r="E1334" s="71">
        <v>0.118729400586239</v>
      </c>
      <c r="F1334" s="68">
        <v>43.2912844036697</v>
      </c>
      <c r="G1334" s="71">
        <v>0.25078059137602599</v>
      </c>
      <c r="H1334" s="68">
        <v>56.938073394495397</v>
      </c>
      <c r="I1334" s="71">
        <v>0.105407610382691</v>
      </c>
      <c r="J1334" s="68">
        <v>88.9908256880734</v>
      </c>
      <c r="K1334" s="71">
        <v>0</v>
      </c>
      <c r="L1334" s="68">
        <v>24.827981651376099</v>
      </c>
    </row>
    <row r="1335" spans="1:12" x14ac:dyDescent="0.2">
      <c r="A1335" s="72" t="s">
        <v>2919</v>
      </c>
      <c r="B1335" s="66" t="s">
        <v>2920</v>
      </c>
      <c r="C1335" s="67">
        <v>51</v>
      </c>
      <c r="D1335" s="67" t="s">
        <v>340</v>
      </c>
      <c r="E1335" s="71">
        <v>0.10390882384165701</v>
      </c>
      <c r="F1335" s="68">
        <v>31.192660550458701</v>
      </c>
      <c r="G1335" s="71">
        <v>0.26095873254430502</v>
      </c>
      <c r="H1335" s="68">
        <v>66.743119266055004</v>
      </c>
      <c r="I1335" s="71">
        <v>5.0767738980667602E-2</v>
      </c>
      <c r="J1335" s="68">
        <v>77.293577981651396</v>
      </c>
      <c r="K1335" s="71">
        <v>0</v>
      </c>
      <c r="L1335" s="68">
        <v>24.827981651376099</v>
      </c>
    </row>
    <row r="1336" spans="1:12" x14ac:dyDescent="0.2">
      <c r="A1336" s="72" t="s">
        <v>2921</v>
      </c>
      <c r="B1336" s="66" t="s">
        <v>2922</v>
      </c>
      <c r="C1336" s="67">
        <v>51</v>
      </c>
      <c r="D1336" s="67" t="s">
        <v>340</v>
      </c>
      <c r="E1336" s="71">
        <v>0.17677711996357101</v>
      </c>
      <c r="F1336" s="68">
        <v>70.699541284403693</v>
      </c>
      <c r="G1336" s="71">
        <v>0.27575018116792199</v>
      </c>
      <c r="H1336" s="68">
        <v>73.337155963302706</v>
      </c>
      <c r="I1336" s="71">
        <v>0.25458117872279201</v>
      </c>
      <c r="J1336" s="68">
        <v>95.642201834862405</v>
      </c>
      <c r="K1336" s="71">
        <v>0</v>
      </c>
      <c r="L1336" s="68">
        <v>24.827981651376099</v>
      </c>
    </row>
    <row r="1337" spans="1:12" x14ac:dyDescent="0.2">
      <c r="A1337" s="72" t="s">
        <v>2923</v>
      </c>
      <c r="B1337" s="66" t="s">
        <v>2924</v>
      </c>
      <c r="C1337" s="67">
        <v>51</v>
      </c>
      <c r="D1337" s="67" t="s">
        <v>340</v>
      </c>
      <c r="E1337" s="71">
        <v>0.11137146833249401</v>
      </c>
      <c r="F1337" s="68">
        <v>37.385321100917402</v>
      </c>
      <c r="G1337" s="71">
        <v>0.25</v>
      </c>
      <c r="H1337" s="68">
        <v>55.7912844036697</v>
      </c>
      <c r="I1337" s="71">
        <v>6.8391134557229005E-2</v>
      </c>
      <c r="J1337" s="68">
        <v>83.142201834862405</v>
      </c>
      <c r="K1337" s="71">
        <v>1.57232704402516E-2</v>
      </c>
      <c r="L1337" s="68">
        <v>34.862385321100902</v>
      </c>
    </row>
    <row r="1338" spans="1:12" x14ac:dyDescent="0.2">
      <c r="A1338" s="72" t="s">
        <v>2925</v>
      </c>
      <c r="B1338" s="66" t="s">
        <v>2926</v>
      </c>
      <c r="C1338" s="67">
        <v>51</v>
      </c>
      <c r="D1338" s="67" t="s">
        <v>340</v>
      </c>
      <c r="E1338" s="71">
        <v>0.21064060854913999</v>
      </c>
      <c r="F1338" s="68">
        <v>81.192660550458697</v>
      </c>
      <c r="G1338" s="71">
        <v>0.25</v>
      </c>
      <c r="H1338" s="68">
        <v>55.7912844036697</v>
      </c>
      <c r="I1338" s="71">
        <v>0.35990924703106902</v>
      </c>
      <c r="J1338" s="68">
        <v>97.706422018348604</v>
      </c>
      <c r="K1338" s="71">
        <v>2.20125786163522E-2</v>
      </c>
      <c r="L1338" s="68">
        <v>36.697247706421997</v>
      </c>
    </row>
    <row r="1339" spans="1:12" x14ac:dyDescent="0.2">
      <c r="A1339" s="72" t="s">
        <v>2927</v>
      </c>
      <c r="B1339" s="66" t="s">
        <v>2928</v>
      </c>
      <c r="C1339" s="67">
        <v>51</v>
      </c>
      <c r="D1339" s="67" t="s">
        <v>340</v>
      </c>
      <c r="E1339" s="71">
        <v>0.27416493282822502</v>
      </c>
      <c r="F1339" s="68">
        <v>92.029816513761503</v>
      </c>
      <c r="G1339" s="71">
        <v>0.334427244591809</v>
      </c>
      <c r="H1339" s="68">
        <v>86.467889908256893</v>
      </c>
      <c r="I1339" s="71">
        <v>0.20388092151561099</v>
      </c>
      <c r="J1339" s="68">
        <v>94.266055045871596</v>
      </c>
      <c r="K1339" s="71">
        <v>0.284186632377254</v>
      </c>
      <c r="L1339" s="68">
        <v>81.708715596330293</v>
      </c>
    </row>
    <row r="1340" spans="1:12" x14ac:dyDescent="0.2">
      <c r="A1340" s="72" t="s">
        <v>2929</v>
      </c>
      <c r="B1340" s="66" t="s">
        <v>2930</v>
      </c>
      <c r="C1340" s="67">
        <v>51</v>
      </c>
      <c r="D1340" s="67" t="s">
        <v>340</v>
      </c>
      <c r="E1340" s="71">
        <v>0.32816745858820001</v>
      </c>
      <c r="F1340" s="68">
        <v>95.699541284403693</v>
      </c>
      <c r="G1340" s="71">
        <v>0.36884669721897201</v>
      </c>
      <c r="H1340" s="68">
        <v>89.2775229357798</v>
      </c>
      <c r="I1340" s="71">
        <v>0.246563385791016</v>
      </c>
      <c r="J1340" s="68">
        <v>95.355504587156005</v>
      </c>
      <c r="K1340" s="71">
        <v>0.36909229275461197</v>
      </c>
      <c r="L1340" s="68">
        <v>88.876146788990795</v>
      </c>
    </row>
    <row r="1341" spans="1:12" x14ac:dyDescent="0.2">
      <c r="A1341" s="72" t="s">
        <v>2931</v>
      </c>
      <c r="B1341" s="66" t="s">
        <v>2932</v>
      </c>
      <c r="C1341" s="67">
        <v>51</v>
      </c>
      <c r="D1341" s="67" t="s">
        <v>340</v>
      </c>
      <c r="E1341" s="71">
        <v>0.26460975265699799</v>
      </c>
      <c r="F1341" s="68">
        <v>91.169724770642205</v>
      </c>
      <c r="G1341" s="71">
        <v>0.37645974787782799</v>
      </c>
      <c r="H1341" s="68">
        <v>89.850917431192698</v>
      </c>
      <c r="I1341" s="71">
        <v>3.5698600986351602E-2</v>
      </c>
      <c r="J1341" s="68">
        <v>71.846330275229306</v>
      </c>
      <c r="K1341" s="71">
        <v>0.38167090910681301</v>
      </c>
      <c r="L1341" s="68">
        <v>90.596330275229306</v>
      </c>
    </row>
    <row r="1342" spans="1:12" x14ac:dyDescent="0.2">
      <c r="A1342" s="72" t="s">
        <v>2933</v>
      </c>
      <c r="B1342" s="66" t="s">
        <v>2934</v>
      </c>
      <c r="C1342" s="67">
        <v>51</v>
      </c>
      <c r="D1342" s="67" t="s">
        <v>340</v>
      </c>
      <c r="E1342" s="71">
        <v>0.25200044598302002</v>
      </c>
      <c r="F1342" s="68">
        <v>90.080275229357795</v>
      </c>
      <c r="G1342" s="71">
        <v>0.215444349100747</v>
      </c>
      <c r="H1342" s="68">
        <v>14.7362385321101</v>
      </c>
      <c r="I1342" s="71">
        <v>7.4789544546740194E-2</v>
      </c>
      <c r="J1342" s="68">
        <v>84.116972477064195</v>
      </c>
      <c r="K1342" s="71">
        <v>0.46576744430157202</v>
      </c>
      <c r="L1342" s="68">
        <v>94.954128440367001</v>
      </c>
    </row>
    <row r="1343" spans="1:12" x14ac:dyDescent="0.2">
      <c r="A1343" s="72" t="s">
        <v>2935</v>
      </c>
      <c r="B1343" s="66" t="s">
        <v>2936</v>
      </c>
      <c r="C1343" s="67">
        <v>51</v>
      </c>
      <c r="D1343" s="67" t="s">
        <v>340</v>
      </c>
      <c r="E1343" s="71">
        <v>0.23832494593373299</v>
      </c>
      <c r="F1343" s="68">
        <v>88.589449541284395</v>
      </c>
      <c r="G1343" s="71">
        <v>0.17227540856467999</v>
      </c>
      <c r="H1343" s="68">
        <v>10.1490825688073</v>
      </c>
      <c r="I1343" s="71">
        <v>1.2871138721215199E-2</v>
      </c>
      <c r="J1343" s="68">
        <v>53.211009174311897</v>
      </c>
      <c r="K1343" s="71">
        <v>0.529828290515304</v>
      </c>
      <c r="L1343" s="68">
        <v>96.100917431192698</v>
      </c>
    </row>
    <row r="1344" spans="1:12" x14ac:dyDescent="0.2">
      <c r="A1344" s="72" t="s">
        <v>2937</v>
      </c>
      <c r="B1344" s="66" t="s">
        <v>2938</v>
      </c>
      <c r="C1344" s="67">
        <v>51</v>
      </c>
      <c r="D1344" s="67" t="s">
        <v>340</v>
      </c>
      <c r="E1344" s="71">
        <v>0.19422381225495899</v>
      </c>
      <c r="F1344" s="68">
        <v>75.802752293577996</v>
      </c>
      <c r="G1344" s="71">
        <v>0.105154033612103</v>
      </c>
      <c r="H1344" s="68">
        <v>5.4472477064220204</v>
      </c>
      <c r="I1344" s="71">
        <v>2.3159965870525202E-3</v>
      </c>
      <c r="J1344" s="68">
        <v>19.552752293577999</v>
      </c>
      <c r="K1344" s="71">
        <v>0.47520140656572302</v>
      </c>
      <c r="L1344" s="68">
        <v>95.355504587156005</v>
      </c>
    </row>
    <row r="1345" spans="1:12" x14ac:dyDescent="0.2">
      <c r="A1345" s="72" t="s">
        <v>2939</v>
      </c>
      <c r="B1345" s="66" t="s">
        <v>2940</v>
      </c>
      <c r="C1345" s="67">
        <v>52</v>
      </c>
      <c r="D1345" s="67" t="s">
        <v>340</v>
      </c>
      <c r="E1345" s="71">
        <v>0.14476647982819199</v>
      </c>
      <c r="F1345" s="68">
        <v>59.346330275229398</v>
      </c>
      <c r="G1345" s="71">
        <v>0.25927215820980998</v>
      </c>
      <c r="H1345" s="68">
        <v>65.538990825688103</v>
      </c>
      <c r="I1345" s="71">
        <v>3.03731932244528E-2</v>
      </c>
      <c r="J1345" s="68">
        <v>69.954128440367001</v>
      </c>
      <c r="K1345" s="71">
        <v>0.14465408805031399</v>
      </c>
      <c r="L1345" s="68">
        <v>64.908256880733902</v>
      </c>
    </row>
    <row r="1346" spans="1:12" x14ac:dyDescent="0.2">
      <c r="A1346" s="72" t="s">
        <v>1270</v>
      </c>
      <c r="B1346" s="66" t="s">
        <v>2941</v>
      </c>
      <c r="C1346" s="67">
        <v>52</v>
      </c>
      <c r="D1346" s="67" t="s">
        <v>340</v>
      </c>
      <c r="E1346" s="71">
        <v>0.18365161032786401</v>
      </c>
      <c r="F1346" s="68">
        <v>72.993119266055004</v>
      </c>
      <c r="G1346" s="71">
        <v>0.27348299830922401</v>
      </c>
      <c r="H1346" s="68">
        <v>72.591743119266098</v>
      </c>
      <c r="I1346" s="71">
        <v>1.3320889278141301E-2</v>
      </c>
      <c r="J1346" s="68">
        <v>53.899082568807302</v>
      </c>
      <c r="K1346" s="71">
        <v>0.26415094339622602</v>
      </c>
      <c r="L1346" s="68">
        <v>79.701834862385297</v>
      </c>
    </row>
    <row r="1347" spans="1:12" x14ac:dyDescent="0.2">
      <c r="A1347" s="72" t="s">
        <v>2942</v>
      </c>
      <c r="B1347" s="66" t="s">
        <v>2943</v>
      </c>
      <c r="C1347" s="67">
        <v>52</v>
      </c>
      <c r="D1347" s="67" t="s">
        <v>340</v>
      </c>
      <c r="E1347" s="71">
        <v>0.15270232546760401</v>
      </c>
      <c r="F1347" s="68">
        <v>62.0412844036697</v>
      </c>
      <c r="G1347" s="71">
        <v>0.247956783894481</v>
      </c>
      <c r="H1347" s="68">
        <v>32.110091743119298</v>
      </c>
      <c r="I1347" s="71">
        <v>8.8923308731108808E-3</v>
      </c>
      <c r="J1347" s="68">
        <v>45.871559633027502</v>
      </c>
      <c r="K1347" s="71">
        <v>0.20125786163522</v>
      </c>
      <c r="L1347" s="68">
        <v>72.821100917431195</v>
      </c>
    </row>
    <row r="1348" spans="1:12" x14ac:dyDescent="0.2">
      <c r="A1348" s="72" t="s">
        <v>2944</v>
      </c>
      <c r="B1348" s="66" t="s">
        <v>2945</v>
      </c>
      <c r="C1348" s="67">
        <v>52</v>
      </c>
      <c r="D1348" s="67" t="s">
        <v>340</v>
      </c>
      <c r="E1348" s="71">
        <v>0.175378485819525</v>
      </c>
      <c r="F1348" s="68">
        <v>70.355504587156005</v>
      </c>
      <c r="G1348" s="71">
        <v>0.25305962955060401</v>
      </c>
      <c r="H1348" s="68">
        <v>59.403669724770602</v>
      </c>
      <c r="I1348" s="71">
        <v>5.6094695832498799E-2</v>
      </c>
      <c r="J1348" s="68">
        <v>79.587155963302706</v>
      </c>
      <c r="K1348" s="71">
        <v>0.21698113207547201</v>
      </c>
      <c r="L1348" s="68">
        <v>74.541284403669707</v>
      </c>
    </row>
    <row r="1349" spans="1:12" x14ac:dyDescent="0.2">
      <c r="A1349" s="72" t="s">
        <v>1441</v>
      </c>
      <c r="B1349" s="66" t="s">
        <v>2946</v>
      </c>
      <c r="C1349" s="67">
        <v>51</v>
      </c>
      <c r="D1349" s="67" t="s">
        <v>340</v>
      </c>
      <c r="E1349" s="71">
        <v>0.24735062709220701</v>
      </c>
      <c r="F1349" s="68">
        <v>89.736238532110093</v>
      </c>
      <c r="G1349" s="71">
        <v>0.357442402662353</v>
      </c>
      <c r="H1349" s="68">
        <v>88.360091743119298</v>
      </c>
      <c r="I1349" s="71">
        <v>6.0832235955032904E-3</v>
      </c>
      <c r="J1349" s="68">
        <v>38.704128440367001</v>
      </c>
      <c r="K1349" s="71">
        <v>0.37852625501876302</v>
      </c>
      <c r="L1349" s="68">
        <v>90.194954128440401</v>
      </c>
    </row>
    <row r="1350" spans="1:12" x14ac:dyDescent="0.2">
      <c r="A1350" s="72" t="s">
        <v>2947</v>
      </c>
      <c r="B1350" s="66" t="s">
        <v>2948</v>
      </c>
      <c r="C1350" s="67">
        <v>51</v>
      </c>
      <c r="D1350" s="67" t="s">
        <v>340</v>
      </c>
      <c r="E1350" s="71">
        <v>0.345309988978518</v>
      </c>
      <c r="F1350" s="68">
        <v>96.215596330275204</v>
      </c>
      <c r="G1350" s="71">
        <v>0.44972684850233002</v>
      </c>
      <c r="H1350" s="68">
        <v>93.405963302752298</v>
      </c>
      <c r="I1350" s="71">
        <v>1.74794396833941E-3</v>
      </c>
      <c r="J1350" s="68">
        <v>16.685779816513801</v>
      </c>
      <c r="K1350" s="71">
        <v>0.58445517446488404</v>
      </c>
      <c r="L1350" s="68">
        <v>96.788990825688103</v>
      </c>
    </row>
    <row r="1351" spans="1:12" x14ac:dyDescent="0.2">
      <c r="A1351" s="72" t="s">
        <v>2949</v>
      </c>
      <c r="B1351" s="66" t="s">
        <v>2950</v>
      </c>
      <c r="C1351" s="67">
        <v>51</v>
      </c>
      <c r="D1351" s="67" t="s">
        <v>340</v>
      </c>
      <c r="E1351" s="71">
        <v>0.21121221394711601</v>
      </c>
      <c r="F1351" s="68">
        <v>81.594036697247702</v>
      </c>
      <c r="G1351" s="71">
        <v>0.19439926844466299</v>
      </c>
      <c r="H1351" s="68">
        <v>11.926605504587201</v>
      </c>
      <c r="I1351" s="71">
        <v>2.9395803402895901E-3</v>
      </c>
      <c r="J1351" s="68">
        <v>23.910550458715601</v>
      </c>
      <c r="K1351" s="71">
        <v>0.43629779305639399</v>
      </c>
      <c r="L1351" s="68">
        <v>93.979357798165097</v>
      </c>
    </row>
    <row r="1352" spans="1:12" x14ac:dyDescent="0.2">
      <c r="A1352" s="72" t="s">
        <v>2951</v>
      </c>
      <c r="B1352" s="66" t="s">
        <v>2952</v>
      </c>
      <c r="C1352" s="67">
        <v>51</v>
      </c>
      <c r="D1352" s="67" t="s">
        <v>340</v>
      </c>
      <c r="E1352" s="71">
        <v>0.16662996836051999</v>
      </c>
      <c r="F1352" s="68">
        <v>67.373853211009205</v>
      </c>
      <c r="G1352" s="71">
        <v>0.15626572277454401</v>
      </c>
      <c r="H1352" s="68">
        <v>8.9449541284403704</v>
      </c>
      <c r="I1352" s="71">
        <v>2.8337763448564399E-3</v>
      </c>
      <c r="J1352" s="68">
        <v>23.107798165137599</v>
      </c>
      <c r="K1352" s="71">
        <v>0.34079040596215898</v>
      </c>
      <c r="L1352" s="68">
        <v>86.525229357798196</v>
      </c>
    </row>
    <row r="1353" spans="1:12" x14ac:dyDescent="0.2">
      <c r="A1353" s="72" t="s">
        <v>1140</v>
      </c>
      <c r="B1353" s="66" t="s">
        <v>2953</v>
      </c>
      <c r="C1353" s="67">
        <v>51</v>
      </c>
      <c r="D1353" s="67" t="s">
        <v>340</v>
      </c>
      <c r="E1353" s="71">
        <v>0.18359729483544501</v>
      </c>
      <c r="F1353" s="68">
        <v>72.935779816513801</v>
      </c>
      <c r="G1353" s="71">
        <v>0.31604548432223301</v>
      </c>
      <c r="H1353" s="68">
        <v>83.944954128440401</v>
      </c>
      <c r="I1353" s="71">
        <v>1.14759599325299E-2</v>
      </c>
      <c r="J1353" s="68">
        <v>50.917431192660501</v>
      </c>
      <c r="K1353" s="71">
        <v>0.223270440251572</v>
      </c>
      <c r="L1353" s="68">
        <v>75.344036697247702</v>
      </c>
    </row>
    <row r="1354" spans="1:12" x14ac:dyDescent="0.2">
      <c r="A1354" s="72" t="s">
        <v>2954</v>
      </c>
      <c r="B1354" s="66" t="s">
        <v>2955</v>
      </c>
      <c r="C1354" s="67">
        <v>51</v>
      </c>
      <c r="D1354" s="67" t="s">
        <v>340</v>
      </c>
      <c r="E1354" s="71">
        <v>0.20870195131909799</v>
      </c>
      <c r="F1354" s="68">
        <v>80.447247706422004</v>
      </c>
      <c r="G1354" s="71">
        <v>0.18299008380992501</v>
      </c>
      <c r="H1354" s="68">
        <v>11.0091743119266</v>
      </c>
      <c r="I1354" s="71">
        <v>1.6251939355127198E-2</v>
      </c>
      <c r="J1354" s="68">
        <v>56.938073394495397</v>
      </c>
      <c r="K1354" s="71">
        <v>0.42686383079224299</v>
      </c>
      <c r="L1354" s="68">
        <v>93.75</v>
      </c>
    </row>
    <row r="1355" spans="1:12" x14ac:dyDescent="0.2">
      <c r="A1355" s="72" t="s">
        <v>2956</v>
      </c>
      <c r="B1355" s="66" t="s">
        <v>2957</v>
      </c>
      <c r="C1355" s="67">
        <v>52</v>
      </c>
      <c r="D1355" s="67" t="s">
        <v>340</v>
      </c>
      <c r="E1355" s="71">
        <v>0.13287238319154401</v>
      </c>
      <c r="F1355" s="68">
        <v>53.2683486238532</v>
      </c>
      <c r="G1355" s="71">
        <v>0.25541387389835402</v>
      </c>
      <c r="H1355" s="68">
        <v>62.155963302752298</v>
      </c>
      <c r="I1355" s="71">
        <v>4.8384958020656196E-3</v>
      </c>
      <c r="J1355" s="68">
        <v>34.9770642201835</v>
      </c>
      <c r="K1355" s="71">
        <v>0.138364779874214</v>
      </c>
      <c r="L1355" s="68">
        <v>63.818807339449499</v>
      </c>
    </row>
    <row r="1356" spans="1:12" x14ac:dyDescent="0.2">
      <c r="A1356" s="72" t="s">
        <v>2958</v>
      </c>
      <c r="B1356" s="66" t="s">
        <v>2959</v>
      </c>
      <c r="C1356" s="67">
        <v>51</v>
      </c>
      <c r="D1356" s="67" t="s">
        <v>340</v>
      </c>
      <c r="E1356" s="71">
        <v>0.15426940588721899</v>
      </c>
      <c r="F1356" s="68">
        <v>62.7866972477064</v>
      </c>
      <c r="G1356" s="71">
        <v>0.23328830943461301</v>
      </c>
      <c r="H1356" s="68">
        <v>19.896788990825701</v>
      </c>
      <c r="I1356" s="71">
        <v>3.1406700679874798E-2</v>
      </c>
      <c r="J1356" s="68">
        <v>70.298165137614703</v>
      </c>
      <c r="K1356" s="71">
        <v>0.19811320754716999</v>
      </c>
      <c r="L1356" s="68">
        <v>72.305045871559599</v>
      </c>
    </row>
    <row r="1357" spans="1:12" x14ac:dyDescent="0.2">
      <c r="A1357" s="72" t="s">
        <v>2960</v>
      </c>
      <c r="B1357" s="66" t="s">
        <v>2961</v>
      </c>
      <c r="C1357" s="67">
        <v>51</v>
      </c>
      <c r="D1357" s="67" t="s">
        <v>340</v>
      </c>
      <c r="E1357" s="71">
        <v>0.204100822991582</v>
      </c>
      <c r="F1357" s="68">
        <v>78.784403669724796</v>
      </c>
      <c r="G1357" s="71">
        <v>0.26508290460815298</v>
      </c>
      <c r="H1357" s="68">
        <v>68.75</v>
      </c>
      <c r="I1357" s="71">
        <v>4.4522687691080799E-3</v>
      </c>
      <c r="J1357" s="68">
        <v>32.912844036697201</v>
      </c>
      <c r="K1357" s="71">
        <v>0.34276729559748398</v>
      </c>
      <c r="L1357" s="68">
        <v>86.926605504587101</v>
      </c>
    </row>
    <row r="1358" spans="1:12" x14ac:dyDescent="0.2">
      <c r="A1358" s="72" t="s">
        <v>2962</v>
      </c>
      <c r="B1358" s="66" t="s">
        <v>2963</v>
      </c>
      <c r="C1358" s="67">
        <v>52</v>
      </c>
      <c r="D1358" s="67" t="s">
        <v>340</v>
      </c>
      <c r="E1358" s="71">
        <v>0.16634062871809299</v>
      </c>
      <c r="F1358" s="68">
        <v>67.144495412843995</v>
      </c>
      <c r="G1358" s="71">
        <v>0.24709530357783199</v>
      </c>
      <c r="H1358" s="68">
        <v>30.389908256880702</v>
      </c>
      <c r="I1358" s="71">
        <v>0.110417148614184</v>
      </c>
      <c r="J1358" s="68">
        <v>89.506880733944996</v>
      </c>
      <c r="K1358" s="71">
        <v>0.14150943396226401</v>
      </c>
      <c r="L1358" s="68">
        <v>64.506880733944996</v>
      </c>
    </row>
    <row r="1359" spans="1:12" x14ac:dyDescent="0.2">
      <c r="A1359" s="72" t="s">
        <v>2964</v>
      </c>
      <c r="B1359" s="66" t="s">
        <v>2965</v>
      </c>
      <c r="C1359" s="67">
        <v>51</v>
      </c>
      <c r="D1359" s="67" t="s">
        <v>340</v>
      </c>
      <c r="E1359" s="71">
        <v>0.18646463353111001</v>
      </c>
      <c r="F1359" s="68">
        <v>73.681192660550494</v>
      </c>
      <c r="G1359" s="71">
        <v>0.25271667197388098</v>
      </c>
      <c r="H1359" s="68">
        <v>59.002293577981597</v>
      </c>
      <c r="I1359" s="71">
        <v>7.7117480191777193E-2</v>
      </c>
      <c r="J1359" s="68">
        <v>84.346330275229306</v>
      </c>
      <c r="K1359" s="71">
        <v>0.22955974842767299</v>
      </c>
      <c r="L1359" s="68">
        <v>76.204128440367001</v>
      </c>
    </row>
    <row r="1360" spans="1:12" x14ac:dyDescent="0.2">
      <c r="A1360" s="72" t="s">
        <v>2885</v>
      </c>
      <c r="B1360" s="66" t="s">
        <v>2966</v>
      </c>
      <c r="C1360" s="67">
        <v>52</v>
      </c>
      <c r="D1360" s="67" t="s">
        <v>340</v>
      </c>
      <c r="E1360" s="71">
        <v>0.161472736160158</v>
      </c>
      <c r="F1360" s="68">
        <v>65.424311926605498</v>
      </c>
      <c r="G1360" s="71">
        <v>0.25</v>
      </c>
      <c r="H1360" s="68">
        <v>55.7912844036697</v>
      </c>
      <c r="I1360" s="71">
        <v>5.8317579549655697E-2</v>
      </c>
      <c r="J1360" s="68">
        <v>80.332568807339499</v>
      </c>
      <c r="K1360" s="71">
        <v>0.17610062893081799</v>
      </c>
      <c r="L1360" s="68">
        <v>70.011467889908204</v>
      </c>
    </row>
    <row r="1361" spans="1:12" x14ac:dyDescent="0.2">
      <c r="A1361" s="72" t="s">
        <v>2967</v>
      </c>
      <c r="B1361" s="66" t="s">
        <v>2968</v>
      </c>
      <c r="C1361" s="67">
        <v>51</v>
      </c>
      <c r="D1361" s="67" t="s">
        <v>340</v>
      </c>
      <c r="E1361" s="71">
        <v>0.241168657480196</v>
      </c>
      <c r="F1361" s="68">
        <v>89.048165137614703</v>
      </c>
      <c r="G1361" s="71">
        <v>0.29672917140461702</v>
      </c>
      <c r="H1361" s="68">
        <v>80.217889908256893</v>
      </c>
      <c r="I1361" s="71">
        <v>1.4468476231253699E-2</v>
      </c>
      <c r="J1361" s="68">
        <v>55.332568807339499</v>
      </c>
      <c r="K1361" s="71">
        <v>0.41230832480471702</v>
      </c>
      <c r="L1361" s="68">
        <v>93.233944954128404</v>
      </c>
    </row>
    <row r="1362" spans="1:12" x14ac:dyDescent="0.2">
      <c r="A1362" s="72" t="s">
        <v>2969</v>
      </c>
      <c r="B1362" s="66" t="s">
        <v>2970</v>
      </c>
      <c r="C1362" s="67">
        <v>51</v>
      </c>
      <c r="D1362" s="67" t="s">
        <v>340</v>
      </c>
      <c r="E1362" s="71">
        <v>0.29193371343284402</v>
      </c>
      <c r="F1362" s="68">
        <v>93.348623853210995</v>
      </c>
      <c r="G1362" s="71">
        <v>0.25</v>
      </c>
      <c r="H1362" s="68">
        <v>55.7912844036697</v>
      </c>
      <c r="I1362" s="71">
        <v>2.8928382367920699E-3</v>
      </c>
      <c r="J1362" s="68">
        <v>23.5091743119266</v>
      </c>
      <c r="K1362" s="71">
        <v>0.62290830206173897</v>
      </c>
      <c r="L1362" s="68">
        <v>96.961009174311897</v>
      </c>
    </row>
    <row r="1363" spans="1:12" x14ac:dyDescent="0.2">
      <c r="A1363" s="72" t="s">
        <v>2971</v>
      </c>
      <c r="B1363" s="66" t="s">
        <v>2972</v>
      </c>
      <c r="C1363" s="67">
        <v>51</v>
      </c>
      <c r="D1363" s="67" t="s">
        <v>340</v>
      </c>
      <c r="E1363" s="71">
        <v>0.43342250579853298</v>
      </c>
      <c r="F1363" s="68">
        <v>98.795871559632999</v>
      </c>
      <c r="G1363" s="71">
        <v>0.28145963039487798</v>
      </c>
      <c r="H1363" s="68">
        <v>75.860091743119298</v>
      </c>
      <c r="I1363" s="71">
        <v>1.8807887000719802E-2</v>
      </c>
      <c r="J1363" s="68">
        <v>60.034403669724803</v>
      </c>
      <c r="K1363" s="71">
        <v>1</v>
      </c>
      <c r="L1363" s="68">
        <v>100</v>
      </c>
    </row>
    <row r="1364" spans="1:12" x14ac:dyDescent="0.2">
      <c r="A1364" s="72" t="s">
        <v>2889</v>
      </c>
      <c r="B1364" s="66" t="s">
        <v>2973</v>
      </c>
      <c r="C1364" s="67">
        <v>51</v>
      </c>
      <c r="D1364" s="67" t="s">
        <v>340</v>
      </c>
      <c r="E1364" s="71">
        <v>0.372769120863642</v>
      </c>
      <c r="F1364" s="68">
        <v>96.7316513761468</v>
      </c>
      <c r="G1364" s="71">
        <v>0.43606383785388297</v>
      </c>
      <c r="H1364" s="68">
        <v>93.004587155963307</v>
      </c>
      <c r="I1364" s="71">
        <v>8.7186623555281104E-2</v>
      </c>
      <c r="J1364" s="68">
        <v>86.066513761467903</v>
      </c>
      <c r="K1364" s="71">
        <v>0.59505690118176102</v>
      </c>
      <c r="L1364" s="68">
        <v>96.846330275229306</v>
      </c>
    </row>
    <row r="1365" spans="1:12" x14ac:dyDescent="0.2">
      <c r="A1365" s="72" t="s">
        <v>2974</v>
      </c>
      <c r="B1365" s="66" t="s">
        <v>2975</v>
      </c>
      <c r="C1365" s="67">
        <v>51</v>
      </c>
      <c r="D1365" s="67" t="s">
        <v>340</v>
      </c>
      <c r="E1365" s="71">
        <v>0.22487321536986399</v>
      </c>
      <c r="F1365" s="68">
        <v>85.837155963302706</v>
      </c>
      <c r="G1365" s="71">
        <v>0.27003616491621901</v>
      </c>
      <c r="H1365" s="68">
        <v>70.871559633027502</v>
      </c>
      <c r="I1365" s="71">
        <v>4.0446475582566997E-3</v>
      </c>
      <c r="J1365" s="68">
        <v>30.7912844036697</v>
      </c>
      <c r="K1365" s="71">
        <v>0.400538833635115</v>
      </c>
      <c r="L1365" s="68">
        <v>92.603211009174302</v>
      </c>
    </row>
    <row r="1366" spans="1:12" x14ac:dyDescent="0.2">
      <c r="A1366" s="72" t="s">
        <v>2976</v>
      </c>
      <c r="B1366" s="66" t="s">
        <v>2977</v>
      </c>
      <c r="C1366" s="67">
        <v>51</v>
      </c>
      <c r="D1366" s="67" t="s">
        <v>340</v>
      </c>
      <c r="E1366" s="71">
        <v>0.44127853707238202</v>
      </c>
      <c r="F1366" s="68">
        <v>99.197247706422004</v>
      </c>
      <c r="G1366" s="71">
        <v>0.241363049731809</v>
      </c>
      <c r="H1366" s="68">
        <v>25.172018348623901</v>
      </c>
      <c r="I1366" s="71">
        <v>8.2472561485336396E-2</v>
      </c>
      <c r="J1366" s="68">
        <v>85.206422018348604</v>
      </c>
      <c r="K1366" s="71">
        <v>1</v>
      </c>
      <c r="L1366" s="68">
        <v>100</v>
      </c>
    </row>
    <row r="1367" spans="1:12" x14ac:dyDescent="0.2">
      <c r="A1367" s="72" t="s">
        <v>2978</v>
      </c>
      <c r="B1367" s="66" t="s">
        <v>2979</v>
      </c>
      <c r="C1367" s="67">
        <v>51</v>
      </c>
      <c r="D1367" s="67" t="s">
        <v>340</v>
      </c>
      <c r="E1367" s="71">
        <v>0.40787842032090799</v>
      </c>
      <c r="F1367" s="68">
        <v>97.993119266055004</v>
      </c>
      <c r="G1367" s="71">
        <v>0.27156088605449402</v>
      </c>
      <c r="H1367" s="68">
        <v>71.674311926605498</v>
      </c>
      <c r="I1367" s="71">
        <v>0.10517835405466799</v>
      </c>
      <c r="J1367" s="68">
        <v>88.876146788990795</v>
      </c>
      <c r="K1367" s="71">
        <v>0.84689602085356297</v>
      </c>
      <c r="L1367" s="68">
        <v>98.394495412843995</v>
      </c>
    </row>
    <row r="1368" spans="1:12" x14ac:dyDescent="0.2">
      <c r="A1368" s="72" t="s">
        <v>2980</v>
      </c>
      <c r="B1368" s="66" t="s">
        <v>2981</v>
      </c>
      <c r="C1368" s="67">
        <v>51</v>
      </c>
      <c r="D1368" s="67" t="s">
        <v>340</v>
      </c>
      <c r="E1368" s="71">
        <v>0.41198327416538799</v>
      </c>
      <c r="F1368" s="68">
        <v>98.107798165137595</v>
      </c>
      <c r="G1368" s="71">
        <v>0.22803376194344199</v>
      </c>
      <c r="H1368" s="68">
        <v>17.7178899082569</v>
      </c>
      <c r="I1368" s="71">
        <v>7.9160605527227503E-3</v>
      </c>
      <c r="J1368" s="68">
        <v>43.520642201834903</v>
      </c>
      <c r="K1368" s="71">
        <v>1</v>
      </c>
      <c r="L1368" s="68">
        <v>100</v>
      </c>
    </row>
    <row r="1369" spans="1:12" x14ac:dyDescent="0.2">
      <c r="A1369" s="72" t="s">
        <v>2982</v>
      </c>
      <c r="B1369" s="66" t="s">
        <v>2983</v>
      </c>
      <c r="C1369" s="67">
        <v>51</v>
      </c>
      <c r="D1369" s="67" t="s">
        <v>340</v>
      </c>
      <c r="E1369" s="71">
        <v>0.37570123723765703</v>
      </c>
      <c r="F1369" s="68">
        <v>96.903669724770694</v>
      </c>
      <c r="G1369" s="71">
        <v>0.25469659966184499</v>
      </c>
      <c r="H1369" s="68">
        <v>61.7545871559633</v>
      </c>
      <c r="I1369" s="71">
        <v>2.6678855650289501E-2</v>
      </c>
      <c r="J1369" s="68">
        <v>67.201834862385297</v>
      </c>
      <c r="K1369" s="71">
        <v>0.84572825640083704</v>
      </c>
      <c r="L1369" s="68">
        <v>98.337155963302706</v>
      </c>
    </row>
    <row r="1370" spans="1:12" x14ac:dyDescent="0.2">
      <c r="A1370" s="72" t="s">
        <v>2984</v>
      </c>
      <c r="B1370" s="66" t="s">
        <v>2985</v>
      </c>
      <c r="C1370" s="67">
        <v>51</v>
      </c>
      <c r="D1370" s="67" t="s">
        <v>340</v>
      </c>
      <c r="E1370" s="71">
        <v>0.35461006552512297</v>
      </c>
      <c r="F1370" s="68">
        <v>96.330275229357795</v>
      </c>
      <c r="G1370" s="71">
        <v>0.30493647029818599</v>
      </c>
      <c r="H1370" s="68">
        <v>81.938073394495405</v>
      </c>
      <c r="I1370" s="71">
        <v>3.5513132472036902E-3</v>
      </c>
      <c r="J1370" s="68">
        <v>27.7522935779816</v>
      </c>
      <c r="K1370" s="71">
        <v>0.75534241302997795</v>
      </c>
      <c r="L1370" s="68">
        <v>98.050458715596307</v>
      </c>
    </row>
    <row r="1371" spans="1:12" x14ac:dyDescent="0.2">
      <c r="A1371" s="72" t="s">
        <v>2986</v>
      </c>
      <c r="B1371" s="66" t="s">
        <v>2987</v>
      </c>
      <c r="C1371" s="67">
        <v>51</v>
      </c>
      <c r="D1371" s="67" t="s">
        <v>340</v>
      </c>
      <c r="E1371" s="71">
        <v>0.43708583340659801</v>
      </c>
      <c r="F1371" s="68">
        <v>99.139908256880702</v>
      </c>
      <c r="G1371" s="71">
        <v>0.28757279729475899</v>
      </c>
      <c r="H1371" s="68">
        <v>78.325688073394502</v>
      </c>
      <c r="I1371" s="71">
        <v>2.36847029250358E-2</v>
      </c>
      <c r="J1371" s="68">
        <v>65.022935779816507</v>
      </c>
      <c r="K1371" s="71">
        <v>1</v>
      </c>
      <c r="L1371" s="68">
        <v>100</v>
      </c>
    </row>
    <row r="1372" spans="1:12" x14ac:dyDescent="0.2">
      <c r="A1372" s="72" t="s">
        <v>2988</v>
      </c>
      <c r="B1372" s="66" t="s">
        <v>2989</v>
      </c>
      <c r="C1372" s="67">
        <v>51</v>
      </c>
      <c r="D1372" s="67" t="s">
        <v>340</v>
      </c>
      <c r="E1372" s="71">
        <v>0.19115747450009599</v>
      </c>
      <c r="F1372" s="68">
        <v>75.057339449541303</v>
      </c>
      <c r="G1372" s="71">
        <v>0.28091595572257999</v>
      </c>
      <c r="H1372" s="68">
        <v>75.630733944954102</v>
      </c>
      <c r="I1372" s="71">
        <v>3.03824140168059E-2</v>
      </c>
      <c r="J1372" s="68">
        <v>70.011467889908204</v>
      </c>
      <c r="K1372" s="71">
        <v>0.26217405376090103</v>
      </c>
      <c r="L1372" s="68">
        <v>79.587155963302706</v>
      </c>
    </row>
    <row r="1373" spans="1:12" x14ac:dyDescent="0.2">
      <c r="A1373" s="72" t="s">
        <v>2990</v>
      </c>
      <c r="B1373" s="66" t="s">
        <v>2991</v>
      </c>
      <c r="C1373" s="67">
        <v>51</v>
      </c>
      <c r="D1373" s="67" t="s">
        <v>340</v>
      </c>
      <c r="E1373" s="71">
        <v>0.36600026750168801</v>
      </c>
      <c r="F1373" s="68">
        <v>96.502293577981604</v>
      </c>
      <c r="G1373" s="71">
        <v>0.25313106644123001</v>
      </c>
      <c r="H1373" s="68">
        <v>60.034403669724803</v>
      </c>
      <c r="I1373" s="71">
        <v>4.3166636895699897E-2</v>
      </c>
      <c r="J1373" s="68">
        <v>74.598623853210995</v>
      </c>
      <c r="K1373" s="71">
        <v>0.80170309916813298</v>
      </c>
      <c r="L1373" s="68">
        <v>98.2224770642202</v>
      </c>
    </row>
    <row r="1374" spans="1:12" x14ac:dyDescent="0.2">
      <c r="A1374" s="72" t="s">
        <v>2992</v>
      </c>
      <c r="B1374" s="66" t="s">
        <v>2993</v>
      </c>
      <c r="C1374" s="67">
        <v>52</v>
      </c>
      <c r="D1374" s="67" t="s">
        <v>340</v>
      </c>
      <c r="E1374" s="71">
        <v>0.148229949157095</v>
      </c>
      <c r="F1374" s="68">
        <v>60.837155963302699</v>
      </c>
      <c r="G1374" s="71">
        <v>0.23558930179791199</v>
      </c>
      <c r="H1374" s="68">
        <v>21.100917431192698</v>
      </c>
      <c r="I1374" s="71">
        <v>2.3565954478402901E-2</v>
      </c>
      <c r="J1374" s="68">
        <v>64.850917431192698</v>
      </c>
      <c r="K1374" s="71">
        <v>0.18553459119496901</v>
      </c>
      <c r="L1374" s="68">
        <v>70.871559633027502</v>
      </c>
    </row>
    <row r="1375" spans="1:12" x14ac:dyDescent="0.2">
      <c r="A1375" s="72" t="s">
        <v>2994</v>
      </c>
      <c r="B1375" s="66" t="s">
        <v>2995</v>
      </c>
      <c r="C1375" s="67">
        <v>52</v>
      </c>
      <c r="D1375" s="67" t="s">
        <v>340</v>
      </c>
      <c r="E1375" s="71">
        <v>0.272142953943248</v>
      </c>
      <c r="F1375" s="68">
        <v>91.743119266055004</v>
      </c>
      <c r="G1375" s="71">
        <v>0.543349367148386</v>
      </c>
      <c r="H1375" s="68">
        <v>95.928899082568805</v>
      </c>
      <c r="I1375" s="71">
        <v>4.6664400341735898E-2</v>
      </c>
      <c r="J1375" s="68">
        <v>75.802752293577996</v>
      </c>
      <c r="K1375" s="71">
        <v>0.22641509433962301</v>
      </c>
      <c r="L1375" s="68">
        <v>75.802752293577996</v>
      </c>
    </row>
    <row r="1376" spans="1:12" x14ac:dyDescent="0.2">
      <c r="A1376" s="72" t="s">
        <v>2996</v>
      </c>
      <c r="B1376" s="66" t="s">
        <v>2997</v>
      </c>
      <c r="C1376" s="67">
        <v>51</v>
      </c>
      <c r="D1376" s="67" t="s">
        <v>340</v>
      </c>
      <c r="E1376" s="71">
        <v>0.26825198746009998</v>
      </c>
      <c r="F1376" s="68">
        <v>91.513761467889907</v>
      </c>
      <c r="G1376" s="71">
        <v>0.32234886829782999</v>
      </c>
      <c r="H1376" s="68">
        <v>84.977064220183493</v>
      </c>
      <c r="I1376" s="71">
        <v>2.7691862410247799E-2</v>
      </c>
      <c r="J1376" s="68">
        <v>67.947247706422004</v>
      </c>
      <c r="K1376" s="71">
        <v>0.454715231672222</v>
      </c>
      <c r="L1376" s="68">
        <v>94.552752293577996</v>
      </c>
    </row>
    <row r="1377" spans="1:12" x14ac:dyDescent="0.2">
      <c r="A1377" s="72" t="s">
        <v>2998</v>
      </c>
      <c r="B1377" s="66" t="s">
        <v>2999</v>
      </c>
      <c r="C1377" s="67">
        <v>51</v>
      </c>
      <c r="D1377" s="67" t="s">
        <v>340</v>
      </c>
      <c r="E1377" s="71">
        <v>0.38877232228912401</v>
      </c>
      <c r="F1377" s="68">
        <v>97.305045871559599</v>
      </c>
      <c r="G1377" s="71">
        <v>0.25</v>
      </c>
      <c r="H1377" s="68">
        <v>55.7912844036697</v>
      </c>
      <c r="I1377" s="71">
        <v>1.0476812593014299E-3</v>
      </c>
      <c r="J1377" s="68">
        <v>11.295871559632999</v>
      </c>
      <c r="K1377" s="71">
        <v>0.91526928560806997</v>
      </c>
      <c r="L1377" s="68">
        <v>98.623853211009205</v>
      </c>
    </row>
    <row r="1378" spans="1:12" x14ac:dyDescent="0.2">
      <c r="A1378" s="72" t="s">
        <v>3000</v>
      </c>
      <c r="B1378" s="66" t="s">
        <v>3001</v>
      </c>
      <c r="C1378" s="67">
        <v>51</v>
      </c>
      <c r="D1378" s="67" t="s">
        <v>340</v>
      </c>
      <c r="E1378" s="71">
        <v>0.25465837033660599</v>
      </c>
      <c r="F1378" s="68">
        <v>90.252293577981604</v>
      </c>
      <c r="G1378" s="71">
        <v>0.21987565968726699</v>
      </c>
      <c r="H1378" s="68">
        <v>15.9977064220183</v>
      </c>
      <c r="I1378" s="71">
        <v>4.7694591323074298E-2</v>
      </c>
      <c r="J1378" s="68">
        <v>76.4908256880734</v>
      </c>
      <c r="K1378" s="71">
        <v>0.49640485999947598</v>
      </c>
      <c r="L1378" s="68">
        <v>95.814220183486199</v>
      </c>
    </row>
    <row r="1379" spans="1:12" x14ac:dyDescent="0.2">
      <c r="A1379" s="72" t="s">
        <v>3002</v>
      </c>
      <c r="B1379" s="66" t="s">
        <v>3003</v>
      </c>
      <c r="C1379" s="67">
        <v>52</v>
      </c>
      <c r="D1379" s="67" t="s">
        <v>340</v>
      </c>
      <c r="E1379" s="71">
        <v>0.14301249473564201</v>
      </c>
      <c r="F1379" s="68">
        <v>58.142201834862398</v>
      </c>
      <c r="G1379" s="71">
        <v>0.24996518965206699</v>
      </c>
      <c r="H1379" s="68">
        <v>42.431192660550501</v>
      </c>
      <c r="I1379" s="71">
        <v>2.9716656240427902E-3</v>
      </c>
      <c r="J1379" s="68">
        <v>23.9678899082569</v>
      </c>
      <c r="K1379" s="71">
        <v>0.17610062893081799</v>
      </c>
      <c r="L1379" s="68">
        <v>70.011467889908204</v>
      </c>
    </row>
    <row r="1380" spans="1:12" x14ac:dyDescent="0.2">
      <c r="A1380" s="72" t="s">
        <v>3004</v>
      </c>
      <c r="B1380" s="66" t="s">
        <v>3005</v>
      </c>
      <c r="C1380" s="67">
        <v>52</v>
      </c>
      <c r="D1380" s="67" t="s">
        <v>340</v>
      </c>
      <c r="E1380" s="71">
        <v>0.133907809515797</v>
      </c>
      <c r="F1380" s="68">
        <v>54.0137614678899</v>
      </c>
      <c r="G1380" s="71">
        <v>0.247146762230568</v>
      </c>
      <c r="H1380" s="68">
        <v>30.5045871559633</v>
      </c>
      <c r="I1380" s="71">
        <v>1.30672323545576E-2</v>
      </c>
      <c r="J1380" s="68">
        <v>53.612385321100902</v>
      </c>
      <c r="K1380" s="71">
        <v>0.14150943396226401</v>
      </c>
      <c r="L1380" s="68">
        <v>64.506880733944996</v>
      </c>
    </row>
    <row r="1381" spans="1:12" x14ac:dyDescent="0.2">
      <c r="A1381" s="72" t="s">
        <v>3006</v>
      </c>
      <c r="B1381" s="66" t="s">
        <v>3007</v>
      </c>
      <c r="C1381" s="67">
        <v>52</v>
      </c>
      <c r="D1381" s="67" t="s">
        <v>340</v>
      </c>
      <c r="E1381" s="71">
        <v>0.109269600958844</v>
      </c>
      <c r="F1381" s="68">
        <v>35.607798165137602</v>
      </c>
      <c r="G1381" s="71">
        <v>0.25</v>
      </c>
      <c r="H1381" s="68">
        <v>55.7912844036697</v>
      </c>
      <c r="I1381" s="71">
        <v>2.33710476332296E-3</v>
      </c>
      <c r="J1381" s="68">
        <v>19.839449541284399</v>
      </c>
      <c r="K1381" s="71">
        <v>7.5471698113207503E-2</v>
      </c>
      <c r="L1381" s="68">
        <v>47.649082568807302</v>
      </c>
    </row>
    <row r="1382" spans="1:12" x14ac:dyDescent="0.2">
      <c r="A1382" s="72" t="s">
        <v>3008</v>
      </c>
      <c r="B1382" s="66" t="s">
        <v>3009</v>
      </c>
      <c r="C1382" s="67">
        <v>52</v>
      </c>
      <c r="D1382" s="67" t="s">
        <v>340</v>
      </c>
      <c r="E1382" s="71">
        <v>8.7441710176232895E-2</v>
      </c>
      <c r="F1382" s="68">
        <v>14.7362385321101</v>
      </c>
      <c r="G1382" s="71">
        <v>0.25</v>
      </c>
      <c r="H1382" s="68">
        <v>55.7912844036697</v>
      </c>
      <c r="I1382" s="71">
        <v>2.8911682645476498E-3</v>
      </c>
      <c r="J1382" s="68">
        <v>23.451834862385301</v>
      </c>
      <c r="K1382" s="71">
        <v>9.43396226415095E-3</v>
      </c>
      <c r="L1382" s="68">
        <v>32.798165137614703</v>
      </c>
    </row>
    <row r="1383" spans="1:12" x14ac:dyDescent="0.2">
      <c r="A1383" s="72" t="s">
        <v>3010</v>
      </c>
      <c r="B1383" s="66" t="s">
        <v>3011</v>
      </c>
      <c r="C1383" s="67">
        <v>52</v>
      </c>
      <c r="D1383" s="67" t="s">
        <v>340</v>
      </c>
      <c r="E1383" s="71">
        <v>8.9984262035795098E-2</v>
      </c>
      <c r="F1383" s="68">
        <v>17.603211009174299</v>
      </c>
      <c r="G1383" s="71">
        <v>0.25</v>
      </c>
      <c r="H1383" s="68">
        <v>55.7912844036697</v>
      </c>
      <c r="I1383" s="71">
        <v>7.3741697551841503E-3</v>
      </c>
      <c r="J1383" s="68">
        <v>42.316513761467903</v>
      </c>
      <c r="K1383" s="71">
        <v>1.25786163522013E-2</v>
      </c>
      <c r="L1383" s="68">
        <v>34.059633027522899</v>
      </c>
    </row>
    <row r="1384" spans="1:12" x14ac:dyDescent="0.2">
      <c r="A1384" s="72" t="s">
        <v>3012</v>
      </c>
      <c r="B1384" s="66" t="s">
        <v>3013</v>
      </c>
      <c r="C1384" s="67">
        <v>52</v>
      </c>
      <c r="D1384" s="67" t="s">
        <v>340</v>
      </c>
      <c r="E1384" s="71">
        <v>9.0323092194499993E-2</v>
      </c>
      <c r="F1384" s="68">
        <v>18.4633027522936</v>
      </c>
      <c r="G1384" s="71">
        <v>0.25</v>
      </c>
      <c r="H1384" s="68">
        <v>55.7912844036697</v>
      </c>
      <c r="I1384" s="71">
        <v>2.1013520551979199E-3</v>
      </c>
      <c r="J1384" s="68">
        <v>18.5206422018349</v>
      </c>
      <c r="K1384" s="71">
        <v>1.88679245283019E-2</v>
      </c>
      <c r="L1384" s="68">
        <v>36.123853211009198</v>
      </c>
    </row>
    <row r="1385" spans="1:12" x14ac:dyDescent="0.2">
      <c r="A1385" s="72" t="s">
        <v>3014</v>
      </c>
      <c r="B1385" s="66" t="s">
        <v>3015</v>
      </c>
      <c r="C1385" s="67">
        <v>52</v>
      </c>
      <c r="D1385" s="67" t="s">
        <v>340</v>
      </c>
      <c r="E1385" s="71">
        <v>0.11806388953015801</v>
      </c>
      <c r="F1385" s="68">
        <v>42.603211009174302</v>
      </c>
      <c r="G1385" s="71">
        <v>0.248384194444734</v>
      </c>
      <c r="H1385" s="68">
        <v>33.256880733945003</v>
      </c>
      <c r="I1385" s="71">
        <v>5.1785433281295304E-3</v>
      </c>
      <c r="J1385" s="68">
        <v>36.181192660550501</v>
      </c>
      <c r="K1385" s="71">
        <v>0.10062893081761</v>
      </c>
      <c r="L1385" s="68">
        <v>55.275229357798203</v>
      </c>
    </row>
    <row r="1386" spans="1:12" x14ac:dyDescent="0.2">
      <c r="A1386" s="72" t="s">
        <v>3016</v>
      </c>
      <c r="B1386" s="66" t="s">
        <v>3017</v>
      </c>
      <c r="C1386" s="67">
        <v>52</v>
      </c>
      <c r="D1386" s="67" t="s">
        <v>340</v>
      </c>
      <c r="E1386" s="71">
        <v>0.14865818006439299</v>
      </c>
      <c r="F1386" s="68">
        <v>60.951834862385297</v>
      </c>
      <c r="G1386" s="71">
        <v>0.28089643343177001</v>
      </c>
      <c r="H1386" s="68">
        <v>75.458715596330293</v>
      </c>
      <c r="I1386" s="71">
        <v>7.8454023588941206E-3</v>
      </c>
      <c r="J1386" s="68">
        <v>43.233944954128397</v>
      </c>
      <c r="K1386" s="71">
        <v>0.15723270440251599</v>
      </c>
      <c r="L1386" s="68">
        <v>67.201834862385297</v>
      </c>
    </row>
    <row r="1387" spans="1:12" x14ac:dyDescent="0.2">
      <c r="A1387" s="72" t="s">
        <v>1274</v>
      </c>
      <c r="B1387" s="66" t="s">
        <v>3018</v>
      </c>
      <c r="C1387" s="67">
        <v>52</v>
      </c>
      <c r="D1387" s="67" t="s">
        <v>340</v>
      </c>
      <c r="E1387" s="71">
        <v>0.13422559701487599</v>
      </c>
      <c r="F1387" s="68">
        <v>54.300458715596299</v>
      </c>
      <c r="G1387" s="71">
        <v>0.25</v>
      </c>
      <c r="H1387" s="68">
        <v>55.7912844036697</v>
      </c>
      <c r="I1387" s="71">
        <v>1.7333948182128101E-3</v>
      </c>
      <c r="J1387" s="68">
        <v>16.571100917431199</v>
      </c>
      <c r="K1387" s="71">
        <v>0.15094339622641501</v>
      </c>
      <c r="L1387" s="68">
        <v>66.112385321100902</v>
      </c>
    </row>
    <row r="1388" spans="1:12" x14ac:dyDescent="0.2">
      <c r="A1388" s="72" t="s">
        <v>3019</v>
      </c>
      <c r="B1388" s="66" t="s">
        <v>3020</v>
      </c>
      <c r="C1388" s="67">
        <v>52</v>
      </c>
      <c r="D1388" s="67" t="s">
        <v>340</v>
      </c>
      <c r="E1388" s="71">
        <v>0.13849869531554301</v>
      </c>
      <c r="F1388" s="68">
        <v>56.364678899082598</v>
      </c>
      <c r="G1388" s="71">
        <v>0.24997033552935999</v>
      </c>
      <c r="H1388" s="68">
        <v>42.7178899082569</v>
      </c>
      <c r="I1388" s="71">
        <v>2.0037378386513699E-3</v>
      </c>
      <c r="J1388" s="68">
        <v>18.176605504587201</v>
      </c>
      <c r="K1388" s="71">
        <v>0.16352201257861601</v>
      </c>
      <c r="L1388" s="68">
        <v>68.119266055045898</v>
      </c>
    </row>
    <row r="1389" spans="1:12" x14ac:dyDescent="0.2">
      <c r="A1389" s="72" t="s">
        <v>3021</v>
      </c>
      <c r="B1389" s="66" t="s">
        <v>3022</v>
      </c>
      <c r="C1389" s="67">
        <v>52</v>
      </c>
      <c r="D1389" s="67" t="s">
        <v>340</v>
      </c>
      <c r="E1389" s="71">
        <v>0.14402868826814</v>
      </c>
      <c r="F1389" s="68">
        <v>59.002293577981597</v>
      </c>
      <c r="G1389" s="71">
        <v>0.25</v>
      </c>
      <c r="H1389" s="68">
        <v>55.7912844036697</v>
      </c>
      <c r="I1389" s="71">
        <v>5.9854358736018002E-3</v>
      </c>
      <c r="J1389" s="68">
        <v>38.188073394495397</v>
      </c>
      <c r="K1389" s="71">
        <v>0.17610062893081799</v>
      </c>
      <c r="L1389" s="68">
        <v>70.011467889908204</v>
      </c>
    </row>
    <row r="1390" spans="1:12" x14ac:dyDescent="0.2">
      <c r="A1390" s="72" t="s">
        <v>3023</v>
      </c>
      <c r="B1390" s="66" t="s">
        <v>3024</v>
      </c>
      <c r="C1390" s="67">
        <v>52</v>
      </c>
      <c r="D1390" s="67" t="s">
        <v>340</v>
      </c>
      <c r="E1390" s="71">
        <v>0.13850739603010001</v>
      </c>
      <c r="F1390" s="68">
        <v>56.422018348623901</v>
      </c>
      <c r="G1390" s="71">
        <v>0.25</v>
      </c>
      <c r="H1390" s="68">
        <v>55.7912844036697</v>
      </c>
      <c r="I1390" s="71">
        <v>8.2894836877856603E-3</v>
      </c>
      <c r="J1390" s="68">
        <v>44.438073394495397</v>
      </c>
      <c r="K1390" s="71">
        <v>0.15723270440251599</v>
      </c>
      <c r="L1390" s="68">
        <v>67.201834862385297</v>
      </c>
    </row>
    <row r="1391" spans="1:12" x14ac:dyDescent="0.2">
      <c r="A1391" s="72" t="s">
        <v>3025</v>
      </c>
      <c r="B1391" s="66" t="s">
        <v>3026</v>
      </c>
      <c r="C1391" s="67">
        <v>52</v>
      </c>
      <c r="D1391" s="67" t="s">
        <v>340</v>
      </c>
      <c r="E1391" s="71">
        <v>0.13471923653394799</v>
      </c>
      <c r="F1391" s="68">
        <v>54.644495412844002</v>
      </c>
      <c r="G1391" s="71">
        <v>0.25</v>
      </c>
      <c r="H1391" s="68">
        <v>55.7912844036697</v>
      </c>
      <c r="I1391" s="71">
        <v>6.3589674634794702E-3</v>
      </c>
      <c r="J1391" s="68">
        <v>39.2775229357798</v>
      </c>
      <c r="K1391" s="71">
        <v>0.147798742138365</v>
      </c>
      <c r="L1391" s="68">
        <v>65.596330275229306</v>
      </c>
    </row>
    <row r="1392" spans="1:12" x14ac:dyDescent="0.2">
      <c r="A1392" s="72" t="s">
        <v>3027</v>
      </c>
      <c r="B1392" s="66" t="s">
        <v>3028</v>
      </c>
      <c r="C1392" s="67">
        <v>52</v>
      </c>
      <c r="D1392" s="67" t="s">
        <v>340</v>
      </c>
      <c r="E1392" s="71">
        <v>0.15821323482519101</v>
      </c>
      <c r="F1392" s="68">
        <v>64.2775229357798</v>
      </c>
      <c r="G1392" s="71">
        <v>0.246120311013246</v>
      </c>
      <c r="H1392" s="68">
        <v>29.128440366972502</v>
      </c>
      <c r="I1392" s="71">
        <v>1.46829154749056E-2</v>
      </c>
      <c r="J1392" s="68">
        <v>55.561926605504603</v>
      </c>
      <c r="K1392" s="71">
        <v>0.213836477987421</v>
      </c>
      <c r="L1392" s="68">
        <v>74.025229357798196</v>
      </c>
    </row>
    <row r="1393" spans="1:12" x14ac:dyDescent="0.2">
      <c r="A1393" s="72" t="s">
        <v>3029</v>
      </c>
      <c r="B1393" s="66" t="s">
        <v>3030</v>
      </c>
      <c r="C1393" s="67">
        <v>52</v>
      </c>
      <c r="D1393" s="67" t="s">
        <v>340</v>
      </c>
      <c r="E1393" s="71">
        <v>0.162538155435239</v>
      </c>
      <c r="F1393" s="68">
        <v>65.7683486238532</v>
      </c>
      <c r="G1393" s="71">
        <v>0.25002899055682198</v>
      </c>
      <c r="H1393" s="68">
        <v>55.848623853211002</v>
      </c>
      <c r="I1393" s="71">
        <v>3.6327614113674099E-2</v>
      </c>
      <c r="J1393" s="68">
        <v>72.133027522935805</v>
      </c>
      <c r="K1393" s="71">
        <v>0.20125786163522</v>
      </c>
      <c r="L1393" s="68">
        <v>72.821100917431195</v>
      </c>
    </row>
    <row r="1394" spans="1:12" x14ac:dyDescent="0.2">
      <c r="A1394" s="72" t="s">
        <v>3031</v>
      </c>
      <c r="B1394" s="66" t="s">
        <v>3032</v>
      </c>
      <c r="C1394" s="67">
        <v>52</v>
      </c>
      <c r="D1394" s="67" t="s">
        <v>340</v>
      </c>
      <c r="E1394" s="71">
        <v>0.16767878884318799</v>
      </c>
      <c r="F1394" s="68">
        <v>67.889908256880702</v>
      </c>
      <c r="G1394" s="71">
        <v>0.249529606276819</v>
      </c>
      <c r="H1394" s="68">
        <v>38.474770642201797</v>
      </c>
      <c r="I1394" s="71">
        <v>1.7657703648971301E-2</v>
      </c>
      <c r="J1394" s="68">
        <v>58.600917431192698</v>
      </c>
      <c r="K1394" s="71">
        <v>0.235849056603774</v>
      </c>
      <c r="L1394" s="68">
        <v>76.892201834862405</v>
      </c>
    </row>
    <row r="1395" spans="1:12" x14ac:dyDescent="0.2">
      <c r="A1395" s="72" t="s">
        <v>3033</v>
      </c>
      <c r="B1395" s="66" t="s">
        <v>3034</v>
      </c>
      <c r="C1395" s="67">
        <v>52</v>
      </c>
      <c r="D1395" s="67" t="s">
        <v>340</v>
      </c>
      <c r="E1395" s="71">
        <v>0.15279334528959901</v>
      </c>
      <c r="F1395" s="68">
        <v>62.098623853211002</v>
      </c>
      <c r="G1395" s="71">
        <v>0.247807856151776</v>
      </c>
      <c r="H1395" s="68">
        <v>31.4793577981651</v>
      </c>
      <c r="I1395" s="71">
        <v>9.3143180818018E-3</v>
      </c>
      <c r="J1395" s="68">
        <v>46.788990825688103</v>
      </c>
      <c r="K1395" s="71">
        <v>0.20125786163522</v>
      </c>
      <c r="L1395" s="68">
        <v>72.821100917431195</v>
      </c>
    </row>
    <row r="1396" spans="1:12" x14ac:dyDescent="0.2">
      <c r="A1396" s="72" t="s">
        <v>3035</v>
      </c>
      <c r="B1396" s="66" t="s">
        <v>3036</v>
      </c>
      <c r="C1396" s="67">
        <v>52</v>
      </c>
      <c r="D1396" s="67" t="s">
        <v>340</v>
      </c>
      <c r="E1396" s="71">
        <v>0.14198005792497301</v>
      </c>
      <c r="F1396" s="68">
        <v>57.626146788990802</v>
      </c>
      <c r="G1396" s="71">
        <v>0.24107523212647999</v>
      </c>
      <c r="H1396" s="68">
        <v>24.827981651376099</v>
      </c>
      <c r="I1396" s="71">
        <v>1.19089668056707E-2</v>
      </c>
      <c r="J1396" s="68">
        <v>51.892201834862398</v>
      </c>
      <c r="K1396" s="71">
        <v>0.17295597484276701</v>
      </c>
      <c r="L1396" s="68">
        <v>69.782110091743107</v>
      </c>
    </row>
    <row r="1397" spans="1:12" x14ac:dyDescent="0.2">
      <c r="A1397" s="72" t="s">
        <v>3037</v>
      </c>
      <c r="B1397" s="66" t="s">
        <v>3038</v>
      </c>
      <c r="C1397" s="67">
        <v>52</v>
      </c>
      <c r="D1397" s="67" t="s">
        <v>340</v>
      </c>
      <c r="E1397" s="71">
        <v>0.19517052643776001</v>
      </c>
      <c r="F1397" s="68">
        <v>76.261467889908204</v>
      </c>
      <c r="G1397" s="71">
        <v>0.25516965803449398</v>
      </c>
      <c r="H1397" s="68">
        <v>61.983944954128397</v>
      </c>
      <c r="I1397" s="71">
        <v>8.1914248322810204E-2</v>
      </c>
      <c r="J1397" s="68">
        <v>85.091743119266098</v>
      </c>
      <c r="K1397" s="71">
        <v>0.24842767295597501</v>
      </c>
      <c r="L1397" s="68">
        <v>77.9816513761468</v>
      </c>
    </row>
    <row r="1398" spans="1:12" x14ac:dyDescent="0.2">
      <c r="A1398" s="72" t="s">
        <v>3039</v>
      </c>
      <c r="B1398" s="66" t="s">
        <v>3040</v>
      </c>
      <c r="C1398" s="67">
        <v>52</v>
      </c>
      <c r="D1398" s="67" t="s">
        <v>340</v>
      </c>
      <c r="E1398" s="71">
        <v>0.15314415695652001</v>
      </c>
      <c r="F1398" s="68">
        <v>62.155963302752298</v>
      </c>
      <c r="G1398" s="71">
        <v>0.244711854179468</v>
      </c>
      <c r="H1398" s="68">
        <v>27.580275229357799</v>
      </c>
      <c r="I1398" s="71">
        <v>7.1734468787708503E-3</v>
      </c>
      <c r="J1398" s="68">
        <v>41.5137614678899</v>
      </c>
      <c r="K1398" s="71">
        <v>0.20754716981132099</v>
      </c>
      <c r="L1398" s="68">
        <v>73.2224770642202</v>
      </c>
    </row>
    <row r="1399" spans="1:12" x14ac:dyDescent="0.2">
      <c r="A1399" s="72" t="s">
        <v>553</v>
      </c>
      <c r="B1399" s="66" t="s">
        <v>3041</v>
      </c>
      <c r="C1399" s="67">
        <v>52</v>
      </c>
      <c r="D1399" s="67" t="s">
        <v>340</v>
      </c>
      <c r="E1399" s="71">
        <v>0.126051172911951</v>
      </c>
      <c r="F1399" s="68">
        <v>48.623853211009198</v>
      </c>
      <c r="G1399" s="71">
        <v>0.18701233557684199</v>
      </c>
      <c r="H1399" s="68">
        <v>11.582568807339401</v>
      </c>
      <c r="I1399" s="71">
        <v>5.6065919640436801E-3</v>
      </c>
      <c r="J1399" s="68">
        <v>37.327981651376099</v>
      </c>
      <c r="K1399" s="71">
        <v>0.18553459119496901</v>
      </c>
      <c r="L1399" s="68">
        <v>70.871559633027502</v>
      </c>
    </row>
    <row r="1400" spans="1:12" x14ac:dyDescent="0.2">
      <c r="A1400" s="72" t="s">
        <v>3042</v>
      </c>
      <c r="B1400" s="66" t="s">
        <v>3043</v>
      </c>
      <c r="C1400" s="67">
        <v>52</v>
      </c>
      <c r="D1400" s="67" t="s">
        <v>340</v>
      </c>
      <c r="E1400" s="71">
        <v>0.22535436117518301</v>
      </c>
      <c r="F1400" s="68">
        <v>86.181192660550494</v>
      </c>
      <c r="G1400" s="71">
        <v>0.34785593643144702</v>
      </c>
      <c r="H1400" s="68">
        <v>87.901376146789005</v>
      </c>
      <c r="I1400" s="71">
        <v>0.114370669106682</v>
      </c>
      <c r="J1400" s="68">
        <v>89.678899082568805</v>
      </c>
      <c r="K1400" s="71">
        <v>0.213836477987421</v>
      </c>
      <c r="L1400" s="68">
        <v>74.025229357798196</v>
      </c>
    </row>
    <row r="1401" spans="1:12" x14ac:dyDescent="0.2">
      <c r="A1401" s="72" t="s">
        <v>3044</v>
      </c>
      <c r="B1401" s="66" t="s">
        <v>3045</v>
      </c>
      <c r="C1401" s="67">
        <v>52</v>
      </c>
      <c r="D1401" s="67" t="s">
        <v>340</v>
      </c>
      <c r="E1401" s="71">
        <v>0.143726916076438</v>
      </c>
      <c r="F1401" s="68">
        <v>58.7729357798165</v>
      </c>
      <c r="G1401" s="71">
        <v>0.24996882203550699</v>
      </c>
      <c r="H1401" s="68">
        <v>42.660550458715598</v>
      </c>
      <c r="I1401" s="71">
        <v>1.9666431749375901E-3</v>
      </c>
      <c r="J1401" s="68">
        <v>18.0045871559633</v>
      </c>
      <c r="K1401" s="71">
        <v>0.179245283018868</v>
      </c>
      <c r="L1401" s="68">
        <v>70.355504587156005</v>
      </c>
    </row>
    <row r="1402" spans="1:12" x14ac:dyDescent="0.2">
      <c r="A1402" s="72" t="s">
        <v>3046</v>
      </c>
      <c r="B1402" s="66" t="s">
        <v>3047</v>
      </c>
      <c r="C1402" s="67">
        <v>52</v>
      </c>
      <c r="D1402" s="67" t="s">
        <v>340</v>
      </c>
      <c r="E1402" s="71">
        <v>0.150224756867882</v>
      </c>
      <c r="F1402" s="68">
        <v>61.181192660550501</v>
      </c>
      <c r="G1402" s="71">
        <v>0.216726803276373</v>
      </c>
      <c r="H1402" s="68">
        <v>15.080275229357801</v>
      </c>
      <c r="I1402" s="71">
        <v>3.2689605692053599E-2</v>
      </c>
      <c r="J1402" s="68">
        <v>70.699541284403693</v>
      </c>
      <c r="K1402" s="71">
        <v>0.20125786163522</v>
      </c>
      <c r="L1402" s="68">
        <v>72.821100917431195</v>
      </c>
    </row>
    <row r="1403" spans="1:12" x14ac:dyDescent="0.2">
      <c r="A1403" s="72" t="s">
        <v>3048</v>
      </c>
      <c r="B1403" s="66" t="s">
        <v>3049</v>
      </c>
      <c r="C1403" s="67">
        <v>51</v>
      </c>
      <c r="D1403" s="67" t="s">
        <v>340</v>
      </c>
      <c r="E1403" s="71">
        <v>0.167307807761918</v>
      </c>
      <c r="F1403" s="68">
        <v>67.603211009174302</v>
      </c>
      <c r="G1403" s="71">
        <v>0.24337483416398401</v>
      </c>
      <c r="H1403" s="68">
        <v>26.949541284403701</v>
      </c>
      <c r="I1403" s="71">
        <v>1.3265570253844099E-2</v>
      </c>
      <c r="J1403" s="68">
        <v>53.784403669724803</v>
      </c>
      <c r="K1403" s="71">
        <v>0.245283018867925</v>
      </c>
      <c r="L1403" s="68">
        <v>77.752293577981604</v>
      </c>
    </row>
    <row r="1404" spans="1:12" x14ac:dyDescent="0.2">
      <c r="A1404" s="72" t="s">
        <v>3050</v>
      </c>
      <c r="B1404" s="66" t="s">
        <v>3051</v>
      </c>
      <c r="C1404" s="67">
        <v>53</v>
      </c>
      <c r="D1404" s="67" t="s">
        <v>340</v>
      </c>
      <c r="E1404" s="71">
        <v>0.192317045009264</v>
      </c>
      <c r="F1404" s="68">
        <v>75.401376146789005</v>
      </c>
      <c r="G1404" s="71">
        <v>0.19768095322416299</v>
      </c>
      <c r="H1404" s="68">
        <v>12.3853211009174</v>
      </c>
      <c r="I1404" s="71">
        <v>9.0101245962918401E-3</v>
      </c>
      <c r="J1404" s="68">
        <v>46.215596330275197</v>
      </c>
      <c r="K1404" s="71">
        <v>0.37026005720733701</v>
      </c>
      <c r="L1404" s="68">
        <v>89.048165137614703</v>
      </c>
    </row>
    <row r="1405" spans="1:12" x14ac:dyDescent="0.2">
      <c r="A1405" s="72" t="s">
        <v>3052</v>
      </c>
      <c r="B1405" s="66" t="s">
        <v>3053</v>
      </c>
      <c r="C1405" s="67">
        <v>53</v>
      </c>
      <c r="D1405" s="67" t="s">
        <v>340</v>
      </c>
      <c r="E1405" s="71">
        <v>0.16572340571880601</v>
      </c>
      <c r="F1405" s="68">
        <v>66.685779816513801</v>
      </c>
      <c r="G1405" s="71">
        <v>0.24101893021634899</v>
      </c>
      <c r="H1405" s="68">
        <v>24.7706422018349</v>
      </c>
      <c r="I1405" s="71">
        <v>4.5789598960428203E-3</v>
      </c>
      <c r="J1405" s="68">
        <v>33.371559633027502</v>
      </c>
      <c r="K1405" s="71">
        <v>0.25157232704402499</v>
      </c>
      <c r="L1405" s="68">
        <v>78.440366972477094</v>
      </c>
    </row>
    <row r="1406" spans="1:12" x14ac:dyDescent="0.2">
      <c r="A1406" s="72" t="s">
        <v>3054</v>
      </c>
      <c r="B1406" s="66" t="s">
        <v>3055</v>
      </c>
      <c r="C1406" s="67">
        <v>53</v>
      </c>
      <c r="D1406" s="67" t="s">
        <v>340</v>
      </c>
      <c r="E1406" s="71">
        <v>0.22279940786800601</v>
      </c>
      <c r="F1406" s="68">
        <v>85.263761467889907</v>
      </c>
      <c r="G1406" s="71">
        <v>0.22521647739835601</v>
      </c>
      <c r="H1406" s="68">
        <v>16.915137614678901</v>
      </c>
      <c r="I1406" s="71">
        <v>0.103559104696229</v>
      </c>
      <c r="J1406" s="68">
        <v>88.646788990825698</v>
      </c>
      <c r="K1406" s="71">
        <v>0.339622641509434</v>
      </c>
      <c r="L1406" s="68">
        <v>86.467889908256893</v>
      </c>
    </row>
    <row r="1407" spans="1:12" x14ac:dyDescent="0.2">
      <c r="A1407" s="72" t="s">
        <v>3056</v>
      </c>
      <c r="B1407" s="66" t="s">
        <v>3057</v>
      </c>
      <c r="C1407" s="67">
        <v>53</v>
      </c>
      <c r="D1407" s="67" t="s">
        <v>340</v>
      </c>
      <c r="E1407" s="71">
        <v>0.179009316276978</v>
      </c>
      <c r="F1407" s="68">
        <v>71.444954128440401</v>
      </c>
      <c r="G1407" s="71">
        <v>0.241582362195462</v>
      </c>
      <c r="H1407" s="68">
        <v>25.344036697247699</v>
      </c>
      <c r="I1407" s="71">
        <v>1.2426718710943301E-2</v>
      </c>
      <c r="J1407" s="68">
        <v>52.637614678899098</v>
      </c>
      <c r="K1407" s="71">
        <v>0.28301886792452802</v>
      </c>
      <c r="L1407" s="68">
        <v>81.5366972477064</v>
      </c>
    </row>
    <row r="1408" spans="1:12" x14ac:dyDescent="0.2">
      <c r="A1408" s="72" t="s">
        <v>1820</v>
      </c>
      <c r="B1408" s="66" t="s">
        <v>3058</v>
      </c>
      <c r="C1408" s="67">
        <v>53</v>
      </c>
      <c r="D1408" s="67" t="s">
        <v>340</v>
      </c>
      <c r="E1408" s="71">
        <v>0.18077981899488599</v>
      </c>
      <c r="F1408" s="68">
        <v>71.961009174311897</v>
      </c>
      <c r="G1408" s="71">
        <v>0.23466770557333699</v>
      </c>
      <c r="H1408" s="68">
        <v>20.699541284403701</v>
      </c>
      <c r="I1408" s="71">
        <v>8.9296130465414698E-3</v>
      </c>
      <c r="J1408" s="68">
        <v>45.9862385321101</v>
      </c>
      <c r="K1408" s="71">
        <v>0.29874213836477997</v>
      </c>
      <c r="L1408" s="68">
        <v>82.970183486238497</v>
      </c>
    </row>
    <row r="1409" spans="1:12" x14ac:dyDescent="0.2">
      <c r="A1409" s="72" t="s">
        <v>3059</v>
      </c>
      <c r="B1409" s="66" t="s">
        <v>3060</v>
      </c>
      <c r="C1409" s="67">
        <v>53</v>
      </c>
      <c r="D1409" s="67" t="s">
        <v>340</v>
      </c>
      <c r="E1409" s="71">
        <v>0.20774232627108699</v>
      </c>
      <c r="F1409" s="68">
        <v>80.217889908256893</v>
      </c>
      <c r="G1409" s="71">
        <v>0.24349984890280399</v>
      </c>
      <c r="H1409" s="68">
        <v>27.064220183486199</v>
      </c>
      <c r="I1409" s="71">
        <v>1.80919097846718E-2</v>
      </c>
      <c r="J1409" s="68">
        <v>59.059633027522899</v>
      </c>
      <c r="K1409" s="71">
        <v>0.36163522012578603</v>
      </c>
      <c r="L1409" s="68">
        <v>88.589449541284395</v>
      </c>
    </row>
    <row r="1410" spans="1:12" x14ac:dyDescent="0.2">
      <c r="A1410" s="72" t="s">
        <v>3061</v>
      </c>
      <c r="B1410" s="66" t="s">
        <v>3062</v>
      </c>
      <c r="C1410" s="67">
        <v>53</v>
      </c>
      <c r="D1410" s="67" t="s">
        <v>340</v>
      </c>
      <c r="E1410" s="71">
        <v>0.16527476264458699</v>
      </c>
      <c r="F1410" s="68">
        <v>66.571100917431195</v>
      </c>
      <c r="G1410" s="71">
        <v>0.214691411868109</v>
      </c>
      <c r="H1410" s="68">
        <v>14.564220183486199</v>
      </c>
      <c r="I1410" s="71">
        <v>1.3837278581374599E-2</v>
      </c>
      <c r="J1410" s="68">
        <v>54.4724770642202</v>
      </c>
      <c r="K1410" s="71">
        <v>0.267295597484277</v>
      </c>
      <c r="L1410" s="68">
        <v>79.988532110091796</v>
      </c>
    </row>
    <row r="1411" spans="1:12" x14ac:dyDescent="0.2">
      <c r="A1411" s="72" t="s">
        <v>3063</v>
      </c>
      <c r="B1411" s="66" t="s">
        <v>3064</v>
      </c>
      <c r="C1411" s="67">
        <v>53</v>
      </c>
      <c r="D1411" s="67" t="s">
        <v>340</v>
      </c>
      <c r="E1411" s="71">
        <v>0.19480459197679101</v>
      </c>
      <c r="F1411" s="68">
        <v>76.146788990825698</v>
      </c>
      <c r="G1411" s="71">
        <v>0.24915238458910999</v>
      </c>
      <c r="H1411" s="68">
        <v>36.525229357798203</v>
      </c>
      <c r="I1411" s="71">
        <v>5.2242523416734701E-2</v>
      </c>
      <c r="J1411" s="68">
        <v>77.9816513761468</v>
      </c>
      <c r="K1411" s="71">
        <v>0.28301886792452802</v>
      </c>
      <c r="L1411" s="68">
        <v>81.5366972477064</v>
      </c>
    </row>
    <row r="1412" spans="1:12" x14ac:dyDescent="0.2">
      <c r="A1412" s="72" t="s">
        <v>3065</v>
      </c>
      <c r="B1412" s="66" t="s">
        <v>3066</v>
      </c>
      <c r="C1412" s="67">
        <v>53</v>
      </c>
      <c r="D1412" s="67" t="s">
        <v>340</v>
      </c>
      <c r="E1412" s="71">
        <v>0.167283931777953</v>
      </c>
      <c r="F1412" s="68">
        <v>67.545871559632999</v>
      </c>
      <c r="G1412" s="71">
        <v>0.24585363360684301</v>
      </c>
      <c r="H1412" s="68">
        <v>28.7270642201835</v>
      </c>
      <c r="I1412" s="71">
        <v>1.7004451035192901E-2</v>
      </c>
      <c r="J1412" s="68">
        <v>57.798165137614703</v>
      </c>
      <c r="K1412" s="71">
        <v>0.23899371069182401</v>
      </c>
      <c r="L1412" s="68">
        <v>77.064220183486199</v>
      </c>
    </row>
    <row r="1413" spans="1:12" x14ac:dyDescent="0.2">
      <c r="A1413" s="72" t="s">
        <v>545</v>
      </c>
      <c r="B1413" s="66" t="s">
        <v>3067</v>
      </c>
      <c r="C1413" s="67">
        <v>53</v>
      </c>
      <c r="D1413" s="67" t="s">
        <v>340</v>
      </c>
      <c r="E1413" s="71">
        <v>0.18259293970825899</v>
      </c>
      <c r="F1413" s="68">
        <v>72.591743119266098</v>
      </c>
      <c r="G1413" s="71">
        <v>0.24005602149198299</v>
      </c>
      <c r="H1413" s="68">
        <v>23.9678899082569</v>
      </c>
      <c r="I1413" s="71">
        <v>7.8163049205121904E-2</v>
      </c>
      <c r="J1413" s="68">
        <v>84.461009174311897</v>
      </c>
      <c r="K1413" s="71">
        <v>0.22955974842767299</v>
      </c>
      <c r="L1413" s="68">
        <v>76.204128440367001</v>
      </c>
    </row>
    <row r="1414" spans="1:12" x14ac:dyDescent="0.2">
      <c r="A1414" s="72" t="s">
        <v>3068</v>
      </c>
      <c r="B1414" s="66" t="s">
        <v>3069</v>
      </c>
      <c r="C1414" s="67">
        <v>53</v>
      </c>
      <c r="D1414" s="67" t="s">
        <v>340</v>
      </c>
      <c r="E1414" s="71">
        <v>0.16375388971972599</v>
      </c>
      <c r="F1414" s="68">
        <v>66.169724770642205</v>
      </c>
      <c r="G1414" s="71">
        <v>0.24188585948912</v>
      </c>
      <c r="H1414" s="68">
        <v>25.688073394495401</v>
      </c>
      <c r="I1414" s="71">
        <v>2.6105369418485801E-2</v>
      </c>
      <c r="J1414" s="68">
        <v>66.628440366972498</v>
      </c>
      <c r="K1414" s="71">
        <v>0.223270440251572</v>
      </c>
      <c r="L1414" s="68">
        <v>75.344036697247702</v>
      </c>
    </row>
    <row r="1415" spans="1:12" x14ac:dyDescent="0.2">
      <c r="A1415" s="72" t="s">
        <v>3070</v>
      </c>
      <c r="B1415" s="66" t="s">
        <v>3071</v>
      </c>
      <c r="C1415" s="67">
        <v>52</v>
      </c>
      <c r="D1415" s="67" t="s">
        <v>340</v>
      </c>
      <c r="E1415" s="71">
        <v>0.151521298797298</v>
      </c>
      <c r="F1415" s="68">
        <v>61.639908256880702</v>
      </c>
      <c r="G1415" s="71">
        <v>0.183247068905664</v>
      </c>
      <c r="H1415" s="68">
        <v>11.066513761467901</v>
      </c>
      <c r="I1415" s="71">
        <v>4.1757079058556697E-2</v>
      </c>
      <c r="J1415" s="68">
        <v>74.025229357798196</v>
      </c>
      <c r="K1415" s="71">
        <v>0.22955974842767299</v>
      </c>
      <c r="L1415" s="68">
        <v>76.204128440367001</v>
      </c>
    </row>
    <row r="1416" spans="1:12" x14ac:dyDescent="0.2">
      <c r="A1416" s="72" t="s">
        <v>3072</v>
      </c>
      <c r="B1416" s="66" t="s">
        <v>3073</v>
      </c>
      <c r="C1416" s="67">
        <v>52</v>
      </c>
      <c r="D1416" s="67" t="s">
        <v>340</v>
      </c>
      <c r="E1416" s="71">
        <v>0.196381367804601</v>
      </c>
      <c r="F1416" s="68">
        <v>76.720183486238497</v>
      </c>
      <c r="G1416" s="71">
        <v>0.35976375233454999</v>
      </c>
      <c r="H1416" s="68">
        <v>88.474770642201804</v>
      </c>
      <c r="I1416" s="71">
        <v>3.4411797620133598E-2</v>
      </c>
      <c r="J1416" s="68">
        <v>71.387614678899098</v>
      </c>
      <c r="K1416" s="71">
        <v>0.19496855345912001</v>
      </c>
      <c r="L1416" s="68">
        <v>72.0183486238532</v>
      </c>
    </row>
    <row r="1417" spans="1:12" x14ac:dyDescent="0.2">
      <c r="A1417" s="72" t="s">
        <v>774</v>
      </c>
      <c r="B1417" s="66" t="s">
        <v>3074</v>
      </c>
      <c r="C1417" s="67">
        <v>52</v>
      </c>
      <c r="D1417" s="67" t="s">
        <v>340</v>
      </c>
      <c r="E1417" s="71">
        <v>0.146868932503433</v>
      </c>
      <c r="F1417" s="68">
        <v>60.206422018348597</v>
      </c>
      <c r="G1417" s="71">
        <v>0.172685610912721</v>
      </c>
      <c r="H1417" s="68">
        <v>10.206422018348601</v>
      </c>
      <c r="I1417" s="71">
        <v>6.9807979050406699E-2</v>
      </c>
      <c r="J1417" s="68">
        <v>83.371559633027502</v>
      </c>
      <c r="K1417" s="71">
        <v>0.19811320754716999</v>
      </c>
      <c r="L1417" s="68">
        <v>72.305045871559599</v>
      </c>
    </row>
    <row r="1418" spans="1:12" x14ac:dyDescent="0.2">
      <c r="A1418" s="72" t="s">
        <v>3075</v>
      </c>
      <c r="B1418" s="66" t="s">
        <v>3076</v>
      </c>
      <c r="C1418" s="67">
        <v>52</v>
      </c>
      <c r="D1418" s="67" t="s">
        <v>340</v>
      </c>
      <c r="E1418" s="71">
        <v>0.202773182984576</v>
      </c>
      <c r="F1418" s="68">
        <v>78.383027522935805</v>
      </c>
      <c r="G1418" s="71">
        <v>0.31876280409567997</v>
      </c>
      <c r="H1418" s="68">
        <v>84.690366972477094</v>
      </c>
      <c r="I1418" s="71">
        <v>7.2575612782578E-2</v>
      </c>
      <c r="J1418" s="68">
        <v>83.715596330275204</v>
      </c>
      <c r="K1418" s="71">
        <v>0.21698113207547201</v>
      </c>
      <c r="L1418" s="68">
        <v>74.541284403669707</v>
      </c>
    </row>
    <row r="1419" spans="1:12" x14ac:dyDescent="0.2">
      <c r="A1419" s="72" t="s">
        <v>3077</v>
      </c>
      <c r="B1419" s="66" t="s">
        <v>3078</v>
      </c>
      <c r="C1419" s="67">
        <v>52</v>
      </c>
      <c r="D1419" s="67" t="s">
        <v>340</v>
      </c>
      <c r="E1419" s="71">
        <v>0.13479771602988</v>
      </c>
      <c r="F1419" s="68">
        <v>54.701834862385297</v>
      </c>
      <c r="G1419" s="71">
        <v>0.233635504295859</v>
      </c>
      <c r="H1419" s="68">
        <v>20.068807339449499</v>
      </c>
      <c r="I1419" s="71">
        <v>4.09097712711481E-3</v>
      </c>
      <c r="J1419" s="68">
        <v>31.307339449541299</v>
      </c>
      <c r="K1419" s="71">
        <v>0.16666666666666699</v>
      </c>
      <c r="L1419" s="68">
        <v>68.75</v>
      </c>
    </row>
    <row r="1420" spans="1:12" x14ac:dyDescent="0.2">
      <c r="A1420" s="72" t="s">
        <v>3079</v>
      </c>
      <c r="B1420" s="66" t="s">
        <v>3080</v>
      </c>
      <c r="C1420" s="67">
        <v>52</v>
      </c>
      <c r="D1420" s="67" t="s">
        <v>340</v>
      </c>
      <c r="E1420" s="71">
        <v>0.129106036821313</v>
      </c>
      <c r="F1420" s="68">
        <v>50.860091743119298</v>
      </c>
      <c r="G1420" s="71">
        <v>0.217287353510871</v>
      </c>
      <c r="H1420" s="68">
        <v>15.194954128440401</v>
      </c>
      <c r="I1420" s="71">
        <v>3.3640902864020602E-3</v>
      </c>
      <c r="J1420" s="68">
        <v>26.204128440367001</v>
      </c>
      <c r="K1420" s="71">
        <v>0.16666666666666699</v>
      </c>
      <c r="L1420" s="68">
        <v>68.75</v>
      </c>
    </row>
    <row r="1421" spans="1:12" x14ac:dyDescent="0.2">
      <c r="A1421" s="72" t="s">
        <v>3081</v>
      </c>
      <c r="B1421" s="66" t="s">
        <v>3082</v>
      </c>
      <c r="C1421" s="67">
        <v>52</v>
      </c>
      <c r="D1421" s="67" t="s">
        <v>340</v>
      </c>
      <c r="E1421" s="71">
        <v>0.15019056324626201</v>
      </c>
      <c r="F1421" s="68">
        <v>61.123853211009198</v>
      </c>
      <c r="G1421" s="71">
        <v>0.25</v>
      </c>
      <c r="H1421" s="68">
        <v>55.7912844036697</v>
      </c>
      <c r="I1421" s="71">
        <v>1.50370985438172E-2</v>
      </c>
      <c r="J1421" s="68">
        <v>55.905963302752298</v>
      </c>
      <c r="K1421" s="71">
        <v>0.18553459119496901</v>
      </c>
      <c r="L1421" s="68">
        <v>70.871559633027502</v>
      </c>
    </row>
    <row r="1422" spans="1:12" x14ac:dyDescent="0.2">
      <c r="A1422" s="72" t="s">
        <v>3083</v>
      </c>
      <c r="B1422" s="66" t="s">
        <v>3084</v>
      </c>
      <c r="C1422" s="67">
        <v>52</v>
      </c>
      <c r="D1422" s="67" t="s">
        <v>340</v>
      </c>
      <c r="E1422" s="71">
        <v>0.14576874756907399</v>
      </c>
      <c r="F1422" s="68">
        <v>59.633027522935798</v>
      </c>
      <c r="G1422" s="71">
        <v>0.232864228541765</v>
      </c>
      <c r="H1422" s="68">
        <v>19.724770642201801</v>
      </c>
      <c r="I1422" s="71">
        <v>1.8907422970487898E-2</v>
      </c>
      <c r="J1422" s="68">
        <v>60.2637614678899</v>
      </c>
      <c r="K1422" s="71">
        <v>0.18553459119496901</v>
      </c>
      <c r="L1422" s="68">
        <v>70.871559633027502</v>
      </c>
    </row>
    <row r="1423" spans="1:12" x14ac:dyDescent="0.2">
      <c r="A1423" s="72" t="s">
        <v>3085</v>
      </c>
      <c r="B1423" s="66" t="s">
        <v>3086</v>
      </c>
      <c r="C1423" s="67">
        <v>52</v>
      </c>
      <c r="D1423" s="67" t="s">
        <v>340</v>
      </c>
      <c r="E1423" s="71">
        <v>0.16795256863914401</v>
      </c>
      <c r="F1423" s="68">
        <v>68.004587155963307</v>
      </c>
      <c r="G1423" s="71">
        <v>0.25</v>
      </c>
      <c r="H1423" s="68">
        <v>55.7912844036697</v>
      </c>
      <c r="I1423" s="71">
        <v>1.1719341137557401E-2</v>
      </c>
      <c r="J1423" s="68">
        <v>51.662844036697301</v>
      </c>
      <c r="K1423" s="71">
        <v>0.24213836477987399</v>
      </c>
      <c r="L1423" s="68">
        <v>77.350917431192698</v>
      </c>
    </row>
    <row r="1424" spans="1:12" x14ac:dyDescent="0.2">
      <c r="A1424" s="72" t="s">
        <v>3087</v>
      </c>
      <c r="B1424" s="66" t="s">
        <v>3088</v>
      </c>
      <c r="C1424" s="67">
        <v>52</v>
      </c>
      <c r="D1424" s="67" t="s">
        <v>340</v>
      </c>
      <c r="E1424" s="71">
        <v>0.16465425211774501</v>
      </c>
      <c r="F1424" s="68">
        <v>66.399082568807302</v>
      </c>
      <c r="G1424" s="71">
        <v>0.42993021028408202</v>
      </c>
      <c r="H1424" s="68">
        <v>92.660550458715605</v>
      </c>
      <c r="I1424" s="71">
        <v>4.2019967452801503E-2</v>
      </c>
      <c r="J1424" s="68">
        <v>74.139908256880702</v>
      </c>
      <c r="K1424" s="71">
        <v>2.20125786163522E-2</v>
      </c>
      <c r="L1424" s="68">
        <v>36.697247706421997</v>
      </c>
    </row>
    <row r="1425" spans="1:12" x14ac:dyDescent="0.2">
      <c r="A1425" s="72" t="s">
        <v>3089</v>
      </c>
      <c r="B1425" s="66" t="s">
        <v>3090</v>
      </c>
      <c r="C1425" s="67">
        <v>52</v>
      </c>
      <c r="D1425" s="67" t="s">
        <v>340</v>
      </c>
      <c r="E1425" s="71">
        <v>0.14186179423293099</v>
      </c>
      <c r="F1425" s="68">
        <v>57.568807339449499</v>
      </c>
      <c r="G1425" s="71">
        <v>0.361149090598684</v>
      </c>
      <c r="H1425" s="68">
        <v>88.704128440367001</v>
      </c>
      <c r="I1425" s="71">
        <v>2.98450971315544E-2</v>
      </c>
      <c r="J1425" s="68">
        <v>69.552752293577996</v>
      </c>
      <c r="K1425" s="71">
        <v>3.45911949685535E-2</v>
      </c>
      <c r="L1425" s="68">
        <v>39.506880733945003</v>
      </c>
    </row>
    <row r="1426" spans="1:12" x14ac:dyDescent="0.2">
      <c r="A1426" s="72" t="s">
        <v>3091</v>
      </c>
      <c r="B1426" s="66" t="s">
        <v>3092</v>
      </c>
      <c r="C1426" s="67">
        <v>52</v>
      </c>
      <c r="D1426" s="67" t="s">
        <v>340</v>
      </c>
      <c r="E1426" s="71">
        <v>0.14339799663136901</v>
      </c>
      <c r="F1426" s="68">
        <v>58.371559633027502</v>
      </c>
      <c r="G1426" s="71">
        <v>0.26613535923355303</v>
      </c>
      <c r="H1426" s="68">
        <v>69.380733944954102</v>
      </c>
      <c r="I1426" s="71">
        <v>9.9705803460902499E-3</v>
      </c>
      <c r="J1426" s="68">
        <v>48.165137614678898</v>
      </c>
      <c r="K1426" s="71">
        <v>0.15408805031446501</v>
      </c>
      <c r="L1426" s="68">
        <v>66.628440366972498</v>
      </c>
    </row>
    <row r="1427" spans="1:12" x14ac:dyDescent="0.2">
      <c r="A1427" s="72" t="s">
        <v>3093</v>
      </c>
      <c r="B1427" s="66" t="s">
        <v>3094</v>
      </c>
      <c r="C1427" s="67">
        <v>52</v>
      </c>
      <c r="D1427" s="67" t="s">
        <v>340</v>
      </c>
      <c r="E1427" s="71">
        <v>0.20530011724250199</v>
      </c>
      <c r="F1427" s="68">
        <v>79.185779816513801</v>
      </c>
      <c r="G1427" s="71">
        <v>0.41500355494796298</v>
      </c>
      <c r="H1427" s="68">
        <v>91.800458715596307</v>
      </c>
      <c r="I1427" s="71">
        <v>2.7940821936775499E-2</v>
      </c>
      <c r="J1427" s="68">
        <v>68.176605504587101</v>
      </c>
      <c r="K1427" s="71">
        <v>0.17295597484276701</v>
      </c>
      <c r="L1427" s="68">
        <v>69.782110091743107</v>
      </c>
    </row>
    <row r="1428" spans="1:12" x14ac:dyDescent="0.2">
      <c r="A1428" s="72" t="s">
        <v>3095</v>
      </c>
      <c r="B1428" s="66" t="s">
        <v>3096</v>
      </c>
      <c r="C1428" s="67">
        <v>52</v>
      </c>
      <c r="D1428" s="67" t="s">
        <v>340</v>
      </c>
      <c r="E1428" s="71">
        <v>0.118425295370218</v>
      </c>
      <c r="F1428" s="68">
        <v>42.832568807339399</v>
      </c>
      <c r="G1428" s="71">
        <v>0.288596903735508</v>
      </c>
      <c r="H1428" s="68">
        <v>78.612385321100902</v>
      </c>
      <c r="I1428" s="71">
        <v>2.5798479230493301E-2</v>
      </c>
      <c r="J1428" s="68">
        <v>66.227064220183493</v>
      </c>
      <c r="K1428" s="71">
        <v>4.08805031446541E-2</v>
      </c>
      <c r="L1428" s="68">
        <v>40.711009174311897</v>
      </c>
    </row>
    <row r="1429" spans="1:12" x14ac:dyDescent="0.2">
      <c r="A1429" s="72" t="s">
        <v>3097</v>
      </c>
      <c r="B1429" s="66" t="s">
        <v>3098</v>
      </c>
      <c r="C1429" s="67">
        <v>52</v>
      </c>
      <c r="D1429" s="67" t="s">
        <v>340</v>
      </c>
      <c r="E1429" s="71">
        <v>9.9866420489125404E-2</v>
      </c>
      <c r="F1429" s="68">
        <v>27.866972477064198</v>
      </c>
      <c r="G1429" s="71">
        <v>0.23800980237811001</v>
      </c>
      <c r="H1429" s="68">
        <v>22.7637614678899</v>
      </c>
      <c r="I1429" s="71">
        <v>1.84103141631001E-3</v>
      </c>
      <c r="J1429" s="68">
        <v>17.316513761467899</v>
      </c>
      <c r="K1429" s="71">
        <v>5.9748427672956003E-2</v>
      </c>
      <c r="L1429" s="68">
        <v>44.667431192660601</v>
      </c>
    </row>
    <row r="1430" spans="1:12" x14ac:dyDescent="0.2">
      <c r="A1430" s="72" t="s">
        <v>3099</v>
      </c>
      <c r="B1430" s="66" t="s">
        <v>3100</v>
      </c>
      <c r="C1430" s="67">
        <v>52</v>
      </c>
      <c r="D1430" s="67" t="s">
        <v>340</v>
      </c>
      <c r="E1430" s="71">
        <v>0.156025911712075</v>
      </c>
      <c r="F1430" s="68">
        <v>63.5321100917431</v>
      </c>
      <c r="G1430" s="71">
        <v>0.258586505136291</v>
      </c>
      <c r="H1430" s="68">
        <v>64.908256880733902</v>
      </c>
      <c r="I1430" s="71">
        <v>1.94406018861261E-3</v>
      </c>
      <c r="J1430" s="68">
        <v>17.775229357798199</v>
      </c>
      <c r="K1430" s="71">
        <v>0.20754716981132099</v>
      </c>
      <c r="L1430" s="68">
        <v>73.2224770642202</v>
      </c>
    </row>
    <row r="1431" spans="1:12" x14ac:dyDescent="0.2">
      <c r="A1431" s="72" t="s">
        <v>3101</v>
      </c>
      <c r="B1431" s="66" t="s">
        <v>3102</v>
      </c>
      <c r="C1431" s="67">
        <v>52</v>
      </c>
      <c r="D1431" s="67" t="s">
        <v>340</v>
      </c>
      <c r="E1431" s="71">
        <v>5.8221537967031903E-2</v>
      </c>
      <c r="F1431" s="68">
        <v>2.69495412844037</v>
      </c>
      <c r="G1431" s="71">
        <v>0.146776718906897</v>
      </c>
      <c r="H1431" s="68">
        <v>8.3715596330275197</v>
      </c>
      <c r="I1431" s="71">
        <v>2.7306622897962001E-3</v>
      </c>
      <c r="J1431" s="68">
        <v>22.190366972477101</v>
      </c>
      <c r="K1431" s="71">
        <v>2.51572327044025E-2</v>
      </c>
      <c r="L1431" s="68">
        <v>37.557339449541303</v>
      </c>
    </row>
    <row r="1432" spans="1:12" x14ac:dyDescent="0.2">
      <c r="A1432" s="72" t="s">
        <v>829</v>
      </c>
      <c r="B1432" s="66" t="s">
        <v>3103</v>
      </c>
      <c r="C1432" s="67">
        <v>52</v>
      </c>
      <c r="D1432" s="67" t="s">
        <v>340</v>
      </c>
      <c r="E1432" s="71">
        <v>9.2276808044868902E-2</v>
      </c>
      <c r="F1432" s="68">
        <v>20.871559633027498</v>
      </c>
      <c r="G1432" s="71">
        <v>0.22330893760064599</v>
      </c>
      <c r="H1432" s="68">
        <v>16.5137614678899</v>
      </c>
      <c r="I1432" s="71">
        <v>3.2070211251558601E-3</v>
      </c>
      <c r="J1432" s="68">
        <v>25.114678899082602</v>
      </c>
      <c r="K1432" s="71">
        <v>5.0314465408804999E-2</v>
      </c>
      <c r="L1432" s="68">
        <v>42.889908256880702</v>
      </c>
    </row>
    <row r="1433" spans="1:12" x14ac:dyDescent="0.2">
      <c r="A1433" s="72" t="s">
        <v>3104</v>
      </c>
      <c r="B1433" s="66" t="s">
        <v>3105</v>
      </c>
      <c r="C1433" s="67">
        <v>52</v>
      </c>
      <c r="D1433" s="67" t="s">
        <v>340</v>
      </c>
      <c r="E1433" s="71">
        <v>9.5384834482032693E-2</v>
      </c>
      <c r="F1433" s="68">
        <v>23.681192660550501</v>
      </c>
      <c r="G1433" s="71">
        <v>0.23607434702688901</v>
      </c>
      <c r="H1433" s="68">
        <v>21.616972477064198</v>
      </c>
      <c r="I1433" s="71">
        <v>2.9103450984548098E-3</v>
      </c>
      <c r="J1433" s="68">
        <v>23.795871559632999</v>
      </c>
      <c r="K1433" s="71">
        <v>4.71698113207547E-2</v>
      </c>
      <c r="L1433" s="68">
        <v>42.087155963302799</v>
      </c>
    </row>
    <row r="1434" spans="1:12" x14ac:dyDescent="0.2">
      <c r="A1434" s="72" t="s">
        <v>3106</v>
      </c>
      <c r="B1434" s="66" t="s">
        <v>3107</v>
      </c>
      <c r="C1434" s="67">
        <v>52</v>
      </c>
      <c r="D1434" s="67" t="s">
        <v>340</v>
      </c>
      <c r="E1434" s="71">
        <v>0.122062858435754</v>
      </c>
      <c r="F1434" s="68">
        <v>45.814220183486199</v>
      </c>
      <c r="G1434" s="71">
        <v>0.24840962120172699</v>
      </c>
      <c r="H1434" s="68">
        <v>33.4862385321101</v>
      </c>
      <c r="I1434" s="71">
        <v>1.42675284767267E-3</v>
      </c>
      <c r="J1434" s="68">
        <v>14.105504587156</v>
      </c>
      <c r="K1434" s="71">
        <v>0.116352201257862</v>
      </c>
      <c r="L1434" s="68">
        <v>59.2316513761468</v>
      </c>
    </row>
    <row r="1435" spans="1:12" x14ac:dyDescent="0.2">
      <c r="A1435" s="72" t="s">
        <v>3108</v>
      </c>
      <c r="B1435" s="66" t="s">
        <v>3109</v>
      </c>
      <c r="C1435" s="67">
        <v>52</v>
      </c>
      <c r="D1435" s="67" t="s">
        <v>340</v>
      </c>
      <c r="E1435" s="71">
        <v>0.157470272944291</v>
      </c>
      <c r="F1435" s="68">
        <v>63.9908256880734</v>
      </c>
      <c r="G1435" s="71">
        <v>0.247872936336656</v>
      </c>
      <c r="H1435" s="68">
        <v>31.651376146789001</v>
      </c>
      <c r="I1435" s="71">
        <v>4.4120963326962801E-3</v>
      </c>
      <c r="J1435" s="68">
        <v>32.626146788990802</v>
      </c>
      <c r="K1435" s="71">
        <v>0.22012578616352199</v>
      </c>
      <c r="L1435" s="68">
        <v>74.942660550458697</v>
      </c>
    </row>
    <row r="1436" spans="1:12" x14ac:dyDescent="0.2">
      <c r="A1436" s="72" t="s">
        <v>3110</v>
      </c>
      <c r="B1436" s="66" t="s">
        <v>3111</v>
      </c>
      <c r="C1436" s="67">
        <v>52</v>
      </c>
      <c r="D1436" s="67" t="s">
        <v>340</v>
      </c>
      <c r="E1436" s="71">
        <v>8.6740063994673794E-2</v>
      </c>
      <c r="F1436" s="68">
        <v>13.2454128440367</v>
      </c>
      <c r="G1436" s="71">
        <v>0.24724180968891801</v>
      </c>
      <c r="H1436" s="68">
        <v>30.619266055045902</v>
      </c>
      <c r="I1436" s="71">
        <v>3.5444200309525998E-3</v>
      </c>
      <c r="J1436" s="68">
        <v>27.694954128440401</v>
      </c>
      <c r="K1436" s="71">
        <v>9.43396226415095E-3</v>
      </c>
      <c r="L1436" s="68">
        <v>32.798165137614703</v>
      </c>
    </row>
    <row r="1437" spans="1:12" x14ac:dyDescent="0.2">
      <c r="A1437" s="72" t="s">
        <v>3112</v>
      </c>
      <c r="B1437" s="66" t="s">
        <v>3113</v>
      </c>
      <c r="C1437" s="67">
        <v>52</v>
      </c>
      <c r="D1437" s="67" t="s">
        <v>340</v>
      </c>
      <c r="E1437" s="71">
        <v>7.1199180229670603E-2</v>
      </c>
      <c r="F1437" s="68">
        <v>4.5298165137614701</v>
      </c>
      <c r="G1437" s="71">
        <v>0.199711153570378</v>
      </c>
      <c r="H1437" s="68">
        <v>12.7293577981651</v>
      </c>
      <c r="I1437" s="71">
        <v>1.30777076643273E-3</v>
      </c>
      <c r="J1437" s="68">
        <v>13.3600917431193</v>
      </c>
      <c r="K1437" s="71">
        <v>1.25786163522013E-2</v>
      </c>
      <c r="L1437" s="68">
        <v>34.059633027522899</v>
      </c>
    </row>
    <row r="1438" spans="1:12" x14ac:dyDescent="0.2">
      <c r="A1438" s="72" t="s">
        <v>3114</v>
      </c>
      <c r="B1438" s="66" t="s">
        <v>3115</v>
      </c>
      <c r="C1438" s="67">
        <v>52</v>
      </c>
      <c r="D1438" s="67" t="s">
        <v>340</v>
      </c>
      <c r="E1438" s="71">
        <v>0.10807724640484399</v>
      </c>
      <c r="F1438" s="68">
        <v>34.5183486238532</v>
      </c>
      <c r="G1438" s="71">
        <v>0.247719165513685</v>
      </c>
      <c r="H1438" s="68">
        <v>31.192660550458701</v>
      </c>
      <c r="I1438" s="71">
        <v>1.04087558763895E-3</v>
      </c>
      <c r="J1438" s="68">
        <v>11.066513761467901</v>
      </c>
      <c r="K1438" s="71">
        <v>7.5471698113207503E-2</v>
      </c>
      <c r="L1438" s="68">
        <v>47.649082568807302</v>
      </c>
    </row>
    <row r="1439" spans="1:12" x14ac:dyDescent="0.2">
      <c r="A1439" s="72" t="s">
        <v>774</v>
      </c>
      <c r="B1439" s="66" t="s">
        <v>3116</v>
      </c>
      <c r="C1439" s="67">
        <v>52</v>
      </c>
      <c r="D1439" s="67" t="s">
        <v>340</v>
      </c>
      <c r="E1439" s="71">
        <v>0.11680496799905001</v>
      </c>
      <c r="F1439" s="68">
        <v>41.5137614678899</v>
      </c>
      <c r="G1439" s="71">
        <v>0.24953172515819999</v>
      </c>
      <c r="H1439" s="68">
        <v>38.5321100917431</v>
      </c>
      <c r="I1439" s="71">
        <v>3.3989021093894099E-3</v>
      </c>
      <c r="J1439" s="68">
        <v>26.4908256880734</v>
      </c>
      <c r="K1439" s="71">
        <v>9.7484276729559796E-2</v>
      </c>
      <c r="L1439" s="68">
        <v>54.128440366972498</v>
      </c>
    </row>
    <row r="1440" spans="1:12" x14ac:dyDescent="0.2">
      <c r="A1440" s="72" t="s">
        <v>3117</v>
      </c>
      <c r="B1440" s="66" t="s">
        <v>3118</v>
      </c>
      <c r="C1440" s="67">
        <v>52</v>
      </c>
      <c r="D1440" s="67" t="s">
        <v>340</v>
      </c>
      <c r="E1440" s="71">
        <v>0.13617857536533501</v>
      </c>
      <c r="F1440" s="68">
        <v>55.160550458715598</v>
      </c>
      <c r="G1440" s="71">
        <v>0.249619507771392</v>
      </c>
      <c r="H1440" s="68">
        <v>39.449541284403701</v>
      </c>
      <c r="I1440" s="71">
        <v>1.6835139220982599E-3</v>
      </c>
      <c r="J1440" s="68">
        <v>15.8830275229358</v>
      </c>
      <c r="K1440" s="71">
        <v>0.15723270440251599</v>
      </c>
      <c r="L1440" s="68">
        <v>67.201834862385297</v>
      </c>
    </row>
    <row r="1441" spans="1:12" x14ac:dyDescent="0.2">
      <c r="A1441" s="72" t="s">
        <v>3119</v>
      </c>
      <c r="B1441" s="66" t="s">
        <v>3120</v>
      </c>
      <c r="C1441" s="67">
        <v>52</v>
      </c>
      <c r="D1441" s="67" t="s">
        <v>340</v>
      </c>
      <c r="E1441" s="71">
        <v>0.12463656410912</v>
      </c>
      <c r="F1441" s="68">
        <v>47.649082568807302</v>
      </c>
      <c r="G1441" s="71">
        <v>0.23383346963879501</v>
      </c>
      <c r="H1441" s="68">
        <v>20.2408256880734</v>
      </c>
      <c r="I1441" s="71">
        <v>1.71144281435001E-3</v>
      </c>
      <c r="J1441" s="68">
        <v>16.2270642201835</v>
      </c>
      <c r="K1441" s="71">
        <v>0.138364779874214</v>
      </c>
      <c r="L1441" s="68">
        <v>63.818807339449499</v>
      </c>
    </row>
    <row r="1442" spans="1:12" x14ac:dyDescent="0.2">
      <c r="A1442" s="72" t="s">
        <v>3121</v>
      </c>
      <c r="B1442" s="66" t="s">
        <v>3122</v>
      </c>
      <c r="C1442" s="67">
        <v>52</v>
      </c>
      <c r="D1442" s="67" t="s">
        <v>340</v>
      </c>
      <c r="E1442" s="71">
        <v>0.133327963253625</v>
      </c>
      <c r="F1442" s="68">
        <v>53.7270642201835</v>
      </c>
      <c r="G1442" s="71">
        <v>0.24923175074291201</v>
      </c>
      <c r="H1442" s="68">
        <v>36.926605504587201</v>
      </c>
      <c r="I1442" s="71">
        <v>9.2427050557003804E-3</v>
      </c>
      <c r="J1442" s="68">
        <v>46.502293577981703</v>
      </c>
      <c r="K1442" s="71">
        <v>0.14150943396226401</v>
      </c>
      <c r="L1442" s="68">
        <v>64.506880733944996</v>
      </c>
    </row>
    <row r="1443" spans="1:12" x14ac:dyDescent="0.2">
      <c r="A1443" s="72" t="s">
        <v>3123</v>
      </c>
      <c r="B1443" s="66" t="s">
        <v>3124</v>
      </c>
      <c r="C1443" s="67">
        <v>52</v>
      </c>
      <c r="D1443" s="67" t="s">
        <v>340</v>
      </c>
      <c r="E1443" s="71">
        <v>0.12760701736708799</v>
      </c>
      <c r="F1443" s="68">
        <v>49.655963302752298</v>
      </c>
      <c r="G1443" s="71">
        <v>0.244721843082469</v>
      </c>
      <c r="H1443" s="68">
        <v>27.637614678899102</v>
      </c>
      <c r="I1443" s="71">
        <v>2.87908323263242E-3</v>
      </c>
      <c r="J1443" s="68">
        <v>23.337155963302799</v>
      </c>
      <c r="K1443" s="71">
        <v>0.13522012578616399</v>
      </c>
      <c r="L1443" s="68">
        <v>63.188073394495397</v>
      </c>
    </row>
    <row r="1444" spans="1:12" x14ac:dyDescent="0.2">
      <c r="A1444" s="72" t="s">
        <v>3125</v>
      </c>
      <c r="B1444" s="66" t="s">
        <v>3126</v>
      </c>
      <c r="C1444" s="67">
        <v>52</v>
      </c>
      <c r="D1444" s="67" t="s">
        <v>340</v>
      </c>
      <c r="E1444" s="71">
        <v>0.13025790471323601</v>
      </c>
      <c r="F1444" s="68">
        <v>51.605504587155998</v>
      </c>
      <c r="G1444" s="71">
        <v>0.24514834557145501</v>
      </c>
      <c r="H1444" s="68">
        <v>28.038990825688099</v>
      </c>
      <c r="I1444" s="71">
        <v>7.26058869403883E-3</v>
      </c>
      <c r="J1444" s="68">
        <v>41.857798165137602</v>
      </c>
      <c r="K1444" s="71">
        <v>0.138364779874214</v>
      </c>
      <c r="L1444" s="68">
        <v>63.818807339449499</v>
      </c>
    </row>
    <row r="1445" spans="1:12" x14ac:dyDescent="0.2">
      <c r="A1445" s="72" t="s">
        <v>3127</v>
      </c>
      <c r="B1445" s="66" t="s">
        <v>3128</v>
      </c>
      <c r="C1445" s="67">
        <v>52</v>
      </c>
      <c r="D1445" s="67" t="s">
        <v>340</v>
      </c>
      <c r="E1445" s="71">
        <v>0.13439800495499599</v>
      </c>
      <c r="F1445" s="68">
        <v>54.4724770642202</v>
      </c>
      <c r="G1445" s="71">
        <v>0.246727221885126</v>
      </c>
      <c r="H1445" s="68">
        <v>29.816513761467899</v>
      </c>
      <c r="I1445" s="71">
        <v>8.6680508414964004E-3</v>
      </c>
      <c r="J1445" s="68">
        <v>45.298165137614703</v>
      </c>
      <c r="K1445" s="71">
        <v>0.147798742138365</v>
      </c>
      <c r="L1445" s="68">
        <v>65.596330275229306</v>
      </c>
    </row>
    <row r="1446" spans="1:12" x14ac:dyDescent="0.2">
      <c r="A1446" s="72" t="s">
        <v>3129</v>
      </c>
      <c r="B1446" s="66" t="s">
        <v>3130</v>
      </c>
      <c r="C1446" s="67">
        <v>52</v>
      </c>
      <c r="D1446" s="67" t="s">
        <v>340</v>
      </c>
      <c r="E1446" s="71">
        <v>8.6975938300244096E-2</v>
      </c>
      <c r="F1446" s="68">
        <v>13.8761467889908</v>
      </c>
      <c r="G1446" s="71">
        <v>0.25069285291041599</v>
      </c>
      <c r="H1446" s="68">
        <v>56.364678899082598</v>
      </c>
      <c r="I1446" s="71">
        <v>3.9456538142155001E-3</v>
      </c>
      <c r="J1446" s="68">
        <v>29.701834862385301</v>
      </c>
      <c r="K1446" s="71">
        <v>6.2893081761006397E-3</v>
      </c>
      <c r="L1446" s="68">
        <v>31.25</v>
      </c>
    </row>
    <row r="1447" spans="1:12" x14ac:dyDescent="0.2">
      <c r="A1447" s="72" t="s">
        <v>3131</v>
      </c>
      <c r="B1447" s="66" t="s">
        <v>3132</v>
      </c>
      <c r="C1447" s="67">
        <v>52</v>
      </c>
      <c r="D1447" s="67" t="s">
        <v>340</v>
      </c>
      <c r="E1447" s="71">
        <v>9.4079842206193198E-2</v>
      </c>
      <c r="F1447" s="68">
        <v>22.591743119266098</v>
      </c>
      <c r="G1447" s="71">
        <v>0.249825645564935</v>
      </c>
      <c r="H1447" s="68">
        <v>40.997706422018297</v>
      </c>
      <c r="I1447" s="71">
        <v>4.1119942611915301E-3</v>
      </c>
      <c r="J1447" s="68">
        <v>31.4793577981651</v>
      </c>
      <c r="K1447" s="71">
        <v>2.83018867924529E-2</v>
      </c>
      <c r="L1447" s="68">
        <v>38.130733944954102</v>
      </c>
    </row>
    <row r="1448" spans="1:12" x14ac:dyDescent="0.2">
      <c r="A1448" s="72" t="s">
        <v>3133</v>
      </c>
      <c r="B1448" s="66" t="s">
        <v>3134</v>
      </c>
      <c r="C1448" s="67">
        <v>52</v>
      </c>
      <c r="D1448" s="67" t="s">
        <v>340</v>
      </c>
      <c r="E1448" s="71">
        <v>0.103419544407373</v>
      </c>
      <c r="F1448" s="68">
        <v>30.7339449541284</v>
      </c>
      <c r="G1448" s="71">
        <v>0.24643753918253</v>
      </c>
      <c r="H1448" s="68">
        <v>29.415137614678901</v>
      </c>
      <c r="I1448" s="71">
        <v>4.0726663666336999E-3</v>
      </c>
      <c r="J1448" s="68">
        <v>31.0206422018349</v>
      </c>
      <c r="K1448" s="71">
        <v>5.9748427672956003E-2</v>
      </c>
      <c r="L1448" s="68">
        <v>44.667431192660601</v>
      </c>
    </row>
    <row r="1449" spans="1:12" x14ac:dyDescent="0.2">
      <c r="A1449" s="72" t="s">
        <v>3135</v>
      </c>
      <c r="B1449" s="66" t="s">
        <v>3136</v>
      </c>
      <c r="C1449" s="67">
        <v>52</v>
      </c>
      <c r="D1449" s="67" t="s">
        <v>340</v>
      </c>
      <c r="E1449" s="71">
        <v>0.102021803405107</v>
      </c>
      <c r="F1449" s="68">
        <v>29.4724770642202</v>
      </c>
      <c r="G1449" s="71">
        <v>0.24948238525038499</v>
      </c>
      <c r="H1449" s="68">
        <v>38.188073394495397</v>
      </c>
      <c r="I1449" s="71">
        <v>3.1239054680817198E-3</v>
      </c>
      <c r="J1449" s="68">
        <v>24.655963302752301</v>
      </c>
      <c r="K1449" s="71">
        <v>5.3459119496855299E-2</v>
      </c>
      <c r="L1449" s="68">
        <v>43.2912844036697</v>
      </c>
    </row>
    <row r="1450" spans="1:12" x14ac:dyDescent="0.2">
      <c r="A1450" s="72" t="s">
        <v>3137</v>
      </c>
      <c r="B1450" s="66" t="s">
        <v>3138</v>
      </c>
      <c r="C1450" s="67">
        <v>52</v>
      </c>
      <c r="D1450" s="67" t="s">
        <v>340</v>
      </c>
      <c r="E1450" s="71">
        <v>0.132979664797234</v>
      </c>
      <c r="F1450" s="68">
        <v>53.440366972477101</v>
      </c>
      <c r="G1450" s="71">
        <v>0.24848983630973501</v>
      </c>
      <c r="H1450" s="68">
        <v>33.7729357798165</v>
      </c>
      <c r="I1450" s="71">
        <v>2.6504159436025699E-3</v>
      </c>
      <c r="J1450" s="68">
        <v>21.674311926605501</v>
      </c>
      <c r="K1450" s="71">
        <v>0.147798742138365</v>
      </c>
      <c r="L1450" s="68">
        <v>65.596330275229306</v>
      </c>
    </row>
    <row r="1451" spans="1:12" x14ac:dyDescent="0.2">
      <c r="A1451" s="72" t="s">
        <v>3139</v>
      </c>
      <c r="B1451" s="66" t="s">
        <v>3140</v>
      </c>
      <c r="C1451" s="67">
        <v>52</v>
      </c>
      <c r="D1451" s="67" t="s">
        <v>340</v>
      </c>
      <c r="E1451" s="71">
        <v>0.12323979120532499</v>
      </c>
      <c r="F1451" s="68">
        <v>46.788990825688103</v>
      </c>
      <c r="G1451" s="71">
        <v>0.24815111639597101</v>
      </c>
      <c r="H1451" s="68">
        <v>32.855504587155998</v>
      </c>
      <c r="I1451" s="71">
        <v>8.36071005019416E-3</v>
      </c>
      <c r="J1451" s="68">
        <v>44.552752293578003</v>
      </c>
      <c r="K1451" s="71">
        <v>0.113207547169811</v>
      </c>
      <c r="L1451" s="68">
        <v>58.314220183486199</v>
      </c>
    </row>
    <row r="1452" spans="1:12" x14ac:dyDescent="0.2">
      <c r="A1452" s="72" t="s">
        <v>3141</v>
      </c>
      <c r="B1452" s="66" t="s">
        <v>3142</v>
      </c>
      <c r="C1452" s="67">
        <v>52</v>
      </c>
      <c r="D1452" s="67" t="s">
        <v>340</v>
      </c>
      <c r="E1452" s="71">
        <v>0.14671431664616399</v>
      </c>
      <c r="F1452" s="68">
        <v>60.091743119265999</v>
      </c>
      <c r="G1452" s="71">
        <v>0.249697906725833</v>
      </c>
      <c r="H1452" s="68">
        <v>40.0229357798165</v>
      </c>
      <c r="I1452" s="71">
        <v>5.2080263338444399E-2</v>
      </c>
      <c r="J1452" s="68">
        <v>77.924311926605498</v>
      </c>
      <c r="K1452" s="71">
        <v>0.138364779874214</v>
      </c>
      <c r="L1452" s="68">
        <v>63.818807339449499</v>
      </c>
    </row>
    <row r="1453" spans="1:12" x14ac:dyDescent="0.2">
      <c r="A1453" s="72" t="s">
        <v>3143</v>
      </c>
      <c r="B1453" s="66" t="s">
        <v>3144</v>
      </c>
      <c r="C1453" s="67">
        <v>52</v>
      </c>
      <c r="D1453" s="67" t="s">
        <v>340</v>
      </c>
      <c r="E1453" s="71">
        <v>0.145988757647355</v>
      </c>
      <c r="F1453" s="68">
        <v>59.690366972477101</v>
      </c>
      <c r="G1453" s="71">
        <v>0.22821447299147399</v>
      </c>
      <c r="H1453" s="68">
        <v>17.947247706422001</v>
      </c>
      <c r="I1453" s="71">
        <v>5.3492842273197101E-3</v>
      </c>
      <c r="J1453" s="68">
        <v>36.7545871559633</v>
      </c>
      <c r="K1453" s="71">
        <v>0.20440251572327001</v>
      </c>
      <c r="L1453" s="68">
        <v>72.935779816513801</v>
      </c>
    </row>
    <row r="1454" spans="1:12" x14ac:dyDescent="0.2">
      <c r="A1454" s="72" t="s">
        <v>3145</v>
      </c>
      <c r="B1454" s="66" t="s">
        <v>3146</v>
      </c>
      <c r="C1454" s="67">
        <v>52</v>
      </c>
      <c r="D1454" s="67" t="s">
        <v>340</v>
      </c>
      <c r="E1454" s="71">
        <v>0.18546037192913201</v>
      </c>
      <c r="F1454" s="68">
        <v>73.451834862385297</v>
      </c>
      <c r="G1454" s="71">
        <v>0.26951478440066201</v>
      </c>
      <c r="H1454" s="68">
        <v>70.584862385321102</v>
      </c>
      <c r="I1454" s="71">
        <v>1.3281425726357699E-2</v>
      </c>
      <c r="J1454" s="68">
        <v>53.841743119265999</v>
      </c>
      <c r="K1454" s="71">
        <v>0.27358490566037702</v>
      </c>
      <c r="L1454" s="68">
        <v>80.561926605504595</v>
      </c>
    </row>
    <row r="1455" spans="1:12" x14ac:dyDescent="0.2">
      <c r="A1455" s="72" t="s">
        <v>3147</v>
      </c>
      <c r="B1455" s="66" t="s">
        <v>3148</v>
      </c>
      <c r="C1455" s="67">
        <v>52</v>
      </c>
      <c r="D1455" s="67" t="s">
        <v>340</v>
      </c>
      <c r="E1455" s="71">
        <v>0.17756613621342501</v>
      </c>
      <c r="F1455" s="68">
        <v>70.986238532110093</v>
      </c>
      <c r="G1455" s="71">
        <v>0.24562237168659401</v>
      </c>
      <c r="H1455" s="68">
        <v>28.440366972477101</v>
      </c>
      <c r="I1455" s="71">
        <v>2.2925093557454101E-2</v>
      </c>
      <c r="J1455" s="68">
        <v>64.048165137614703</v>
      </c>
      <c r="K1455" s="71">
        <v>0.26415094339622602</v>
      </c>
      <c r="L1455" s="68">
        <v>79.701834862385297</v>
      </c>
    </row>
    <row r="1456" spans="1:12" x14ac:dyDescent="0.2">
      <c r="A1456" s="72" t="s">
        <v>3149</v>
      </c>
      <c r="B1456" s="66" t="s">
        <v>3150</v>
      </c>
      <c r="C1456" s="67">
        <v>52</v>
      </c>
      <c r="D1456" s="67" t="s">
        <v>340</v>
      </c>
      <c r="E1456" s="71">
        <v>0.114005141647482</v>
      </c>
      <c r="F1456" s="68">
        <v>39.564220183486199</v>
      </c>
      <c r="G1456" s="71">
        <v>0.25</v>
      </c>
      <c r="H1456" s="68">
        <v>55.7912844036697</v>
      </c>
      <c r="I1456" s="71">
        <v>8.2045638898546299E-4</v>
      </c>
      <c r="J1456" s="68">
        <v>9.0596330275229295</v>
      </c>
      <c r="K1456" s="71">
        <v>9.1194968553459099E-2</v>
      </c>
      <c r="L1456" s="68">
        <v>52.006880733944897</v>
      </c>
    </row>
    <row r="1457" spans="1:12" x14ac:dyDescent="0.2">
      <c r="A1457" s="72" t="s">
        <v>1000</v>
      </c>
      <c r="B1457" s="66" t="s">
        <v>3151</v>
      </c>
      <c r="C1457" s="67">
        <v>52</v>
      </c>
      <c r="D1457" s="67" t="s">
        <v>340</v>
      </c>
      <c r="E1457" s="71">
        <v>0.111069614237552</v>
      </c>
      <c r="F1457" s="68">
        <v>36.869266055045898</v>
      </c>
      <c r="G1457" s="71">
        <v>0.25</v>
      </c>
      <c r="H1457" s="68">
        <v>55.7912844036697</v>
      </c>
      <c r="I1457" s="71">
        <v>1.4478364233484399E-3</v>
      </c>
      <c r="J1457" s="68">
        <v>14.449541284403701</v>
      </c>
      <c r="K1457" s="71">
        <v>8.17610062893082E-2</v>
      </c>
      <c r="L1457" s="68">
        <v>49.197247706421997</v>
      </c>
    </row>
    <row r="1458" spans="1:12" x14ac:dyDescent="0.2">
      <c r="A1458" s="72" t="s">
        <v>3152</v>
      </c>
      <c r="B1458" s="66" t="s">
        <v>3153</v>
      </c>
      <c r="C1458" s="67">
        <v>52</v>
      </c>
      <c r="D1458" s="67" t="s">
        <v>340</v>
      </c>
      <c r="E1458" s="71">
        <v>0.20120994244669199</v>
      </c>
      <c r="F1458" s="68">
        <v>78.153669724770694</v>
      </c>
      <c r="G1458" s="71">
        <v>0.24763625472703299</v>
      </c>
      <c r="H1458" s="68">
        <v>31.135321100917398</v>
      </c>
      <c r="I1458" s="71">
        <v>7.2974704688515205E-2</v>
      </c>
      <c r="J1458" s="68">
        <v>83.830275229357795</v>
      </c>
      <c r="K1458" s="71">
        <v>0.28301886792452802</v>
      </c>
      <c r="L1458" s="68">
        <v>81.5366972477064</v>
      </c>
    </row>
    <row r="1459" spans="1:12" x14ac:dyDescent="0.2">
      <c r="A1459" s="72" t="s">
        <v>3154</v>
      </c>
      <c r="B1459" s="66" t="s">
        <v>3155</v>
      </c>
      <c r="C1459" s="67">
        <v>52</v>
      </c>
      <c r="D1459" s="67" t="s">
        <v>340</v>
      </c>
      <c r="E1459" s="71">
        <v>0.121449819877454</v>
      </c>
      <c r="F1459" s="68">
        <v>45.355504587155998</v>
      </c>
      <c r="G1459" s="71">
        <v>0.25</v>
      </c>
      <c r="H1459" s="68">
        <v>55.7912844036697</v>
      </c>
      <c r="I1459" s="71">
        <v>1.1419124625496799E-3</v>
      </c>
      <c r="J1459" s="68">
        <v>11.9839449541284</v>
      </c>
      <c r="K1459" s="71">
        <v>0.113207547169811</v>
      </c>
      <c r="L1459" s="68">
        <v>58.314220183486199</v>
      </c>
    </row>
    <row r="1460" spans="1:12" x14ac:dyDescent="0.2">
      <c r="A1460" s="72" t="s">
        <v>3156</v>
      </c>
      <c r="B1460" s="66" t="s">
        <v>3157</v>
      </c>
      <c r="C1460" s="67">
        <v>52</v>
      </c>
      <c r="D1460" s="67" t="s">
        <v>340</v>
      </c>
      <c r="E1460" s="71">
        <v>0.16775429278718601</v>
      </c>
      <c r="F1460" s="68">
        <v>67.947247706422004</v>
      </c>
      <c r="G1460" s="71">
        <v>0.26236638228903197</v>
      </c>
      <c r="H1460" s="68">
        <v>67.431192660550494</v>
      </c>
      <c r="I1460" s="71">
        <v>5.0474394687534804E-3</v>
      </c>
      <c r="J1460" s="68">
        <v>35.665137614678898</v>
      </c>
      <c r="K1460" s="71">
        <v>0.235849056603774</v>
      </c>
      <c r="L1460" s="68">
        <v>76.892201834862405</v>
      </c>
    </row>
    <row r="1461" spans="1:12" x14ac:dyDescent="0.2">
      <c r="A1461" s="72" t="s">
        <v>3158</v>
      </c>
      <c r="B1461" s="66" t="s">
        <v>3159</v>
      </c>
      <c r="C1461" s="67">
        <v>52</v>
      </c>
      <c r="D1461" s="67" t="s">
        <v>340</v>
      </c>
      <c r="E1461" s="71">
        <v>8.8115218931002298E-2</v>
      </c>
      <c r="F1461" s="68">
        <v>15.6536697247706</v>
      </c>
      <c r="G1461" s="71">
        <v>0.24806515013754199</v>
      </c>
      <c r="H1461" s="68">
        <v>32.511467889908303</v>
      </c>
      <c r="I1461" s="71">
        <v>3.7018903032636202E-3</v>
      </c>
      <c r="J1461" s="68">
        <v>28.555045871559599</v>
      </c>
      <c r="K1461" s="71">
        <v>1.25786163522013E-2</v>
      </c>
      <c r="L1461" s="68">
        <v>34.059633027522899</v>
      </c>
    </row>
    <row r="1462" spans="1:12" x14ac:dyDescent="0.2">
      <c r="A1462" s="72" t="s">
        <v>3160</v>
      </c>
      <c r="B1462" s="66" t="s">
        <v>3161</v>
      </c>
      <c r="C1462" s="67">
        <v>52</v>
      </c>
      <c r="D1462" s="67" t="s">
        <v>340</v>
      </c>
      <c r="E1462" s="71">
        <v>0.102870134484632</v>
      </c>
      <c r="F1462" s="68">
        <v>30.2178899082569</v>
      </c>
      <c r="G1462" s="71">
        <v>0.25</v>
      </c>
      <c r="H1462" s="68">
        <v>55.7912844036697</v>
      </c>
      <c r="I1462" s="71">
        <v>5.1512839570419001E-3</v>
      </c>
      <c r="J1462" s="68">
        <v>36.066513761467903</v>
      </c>
      <c r="K1462" s="71">
        <v>5.3459119496855299E-2</v>
      </c>
      <c r="L1462" s="68">
        <v>43.2912844036697</v>
      </c>
    </row>
    <row r="1463" spans="1:12" x14ac:dyDescent="0.2">
      <c r="A1463" s="72" t="s">
        <v>3162</v>
      </c>
      <c r="B1463" s="66" t="s">
        <v>3163</v>
      </c>
      <c r="C1463" s="67">
        <v>52</v>
      </c>
      <c r="D1463" s="67" t="s">
        <v>340</v>
      </c>
      <c r="E1463" s="71">
        <v>0.14694147798868301</v>
      </c>
      <c r="F1463" s="68">
        <v>60.2637614678899</v>
      </c>
      <c r="G1463" s="71">
        <v>0.243598528451938</v>
      </c>
      <c r="H1463" s="68">
        <v>27.2362385321101</v>
      </c>
      <c r="I1463" s="71">
        <v>4.9427163375745702E-2</v>
      </c>
      <c r="J1463" s="68">
        <v>77.006880733944996</v>
      </c>
      <c r="K1463" s="71">
        <v>0.147798742138365</v>
      </c>
      <c r="L1463" s="68">
        <v>65.596330275229306</v>
      </c>
    </row>
    <row r="1464" spans="1:12" x14ac:dyDescent="0.2">
      <c r="A1464" s="72" t="s">
        <v>3164</v>
      </c>
      <c r="B1464" s="66" t="s">
        <v>3165</v>
      </c>
      <c r="C1464" s="67">
        <v>52</v>
      </c>
      <c r="D1464" s="67" t="s">
        <v>340</v>
      </c>
      <c r="E1464" s="71">
        <v>8.3326140047983402E-2</v>
      </c>
      <c r="F1464" s="68">
        <v>7.5688073394495401</v>
      </c>
      <c r="G1464" s="71">
        <v>0.24932649545281699</v>
      </c>
      <c r="H1464" s="68">
        <v>37.155963302752298</v>
      </c>
      <c r="I1464" s="71">
        <v>6.5192469113301195E-4</v>
      </c>
      <c r="J1464" s="68">
        <v>7.8555045871559601</v>
      </c>
      <c r="K1464" s="71">
        <v>0</v>
      </c>
      <c r="L1464" s="68">
        <v>24.827981651376099</v>
      </c>
    </row>
    <row r="1465" spans="1:12" x14ac:dyDescent="0.2">
      <c r="A1465" s="72" t="s">
        <v>3166</v>
      </c>
      <c r="B1465" s="66" t="s">
        <v>3167</v>
      </c>
      <c r="C1465" s="67">
        <v>52</v>
      </c>
      <c r="D1465" s="67" t="s">
        <v>340</v>
      </c>
      <c r="E1465" s="71">
        <v>9.2381395938425495E-2</v>
      </c>
      <c r="F1465" s="68">
        <v>20.9862385321101</v>
      </c>
      <c r="G1465" s="71">
        <v>0.26522338118824601</v>
      </c>
      <c r="H1465" s="68">
        <v>68.864678899082605</v>
      </c>
      <c r="I1465" s="71">
        <v>8.7761525389802204E-3</v>
      </c>
      <c r="J1465" s="68">
        <v>45.470183486238497</v>
      </c>
      <c r="K1465" s="71">
        <v>3.1446540880503198E-3</v>
      </c>
      <c r="L1465" s="68">
        <v>28.841743119266098</v>
      </c>
    </row>
    <row r="1466" spans="1:12" x14ac:dyDescent="0.2">
      <c r="A1466" s="72" t="s">
        <v>3168</v>
      </c>
      <c r="B1466" s="66" t="s">
        <v>3169</v>
      </c>
      <c r="C1466" s="67">
        <v>52</v>
      </c>
      <c r="D1466" s="67" t="s">
        <v>340</v>
      </c>
      <c r="E1466" s="71">
        <v>8.7170323479350595E-2</v>
      </c>
      <c r="F1466" s="68">
        <v>14.220183486238501</v>
      </c>
      <c r="G1466" s="71">
        <v>0.25374761503174098</v>
      </c>
      <c r="H1466" s="68">
        <v>60.435779816513801</v>
      </c>
      <c r="I1466" s="71">
        <v>1.47404723021016E-3</v>
      </c>
      <c r="J1466" s="68">
        <v>14.564220183486199</v>
      </c>
      <c r="K1466" s="71">
        <v>6.2893081761006397E-3</v>
      </c>
      <c r="L1466" s="68">
        <v>31.25</v>
      </c>
    </row>
    <row r="1467" spans="1:12" x14ac:dyDescent="0.2">
      <c r="A1467" s="72" t="s">
        <v>3170</v>
      </c>
      <c r="B1467" s="66" t="s">
        <v>3171</v>
      </c>
      <c r="C1467" s="67">
        <v>52</v>
      </c>
      <c r="D1467" s="67" t="s">
        <v>340</v>
      </c>
      <c r="E1467" s="71">
        <v>9.2673913751355599E-2</v>
      </c>
      <c r="F1467" s="68">
        <v>21.387614678899102</v>
      </c>
      <c r="G1467" s="71">
        <v>0.24342417393912599</v>
      </c>
      <c r="H1467" s="68">
        <v>27.006880733945</v>
      </c>
      <c r="I1467" s="71">
        <v>3.1510264344377001E-3</v>
      </c>
      <c r="J1467" s="68">
        <v>24.7706422018349</v>
      </c>
      <c r="K1467" s="71">
        <v>3.14465408805032E-2</v>
      </c>
      <c r="L1467" s="68">
        <v>38.646788990825698</v>
      </c>
    </row>
    <row r="1468" spans="1:12" x14ac:dyDescent="0.2">
      <c r="A1468" s="72" t="s">
        <v>3172</v>
      </c>
      <c r="B1468" s="66" t="s">
        <v>3173</v>
      </c>
      <c r="C1468" s="67">
        <v>52</v>
      </c>
      <c r="D1468" s="67" t="s">
        <v>340</v>
      </c>
      <c r="E1468" s="71">
        <v>8.4643582329019806E-2</v>
      </c>
      <c r="F1468" s="68">
        <v>9.9197247706421994</v>
      </c>
      <c r="G1468" s="71">
        <v>0.25</v>
      </c>
      <c r="H1468" s="68">
        <v>55.7912844036697</v>
      </c>
      <c r="I1468" s="71">
        <v>7.8609289900904902E-4</v>
      </c>
      <c r="J1468" s="68">
        <v>8.9449541284403704</v>
      </c>
      <c r="K1468" s="71">
        <v>3.1446540880503198E-3</v>
      </c>
      <c r="L1468" s="68">
        <v>28.841743119266098</v>
      </c>
    </row>
    <row r="1469" spans="1:12" x14ac:dyDescent="0.2">
      <c r="A1469" s="72" t="s">
        <v>3174</v>
      </c>
      <c r="B1469" s="66" t="s">
        <v>3175</v>
      </c>
      <c r="C1469" s="67">
        <v>52</v>
      </c>
      <c r="D1469" s="67" t="s">
        <v>340</v>
      </c>
      <c r="E1469" s="71">
        <v>8.9010046047064806E-2</v>
      </c>
      <c r="F1469" s="68">
        <v>16.5137614678899</v>
      </c>
      <c r="G1469" s="71">
        <v>0.246774442784117</v>
      </c>
      <c r="H1469" s="68">
        <v>29.931192660550501</v>
      </c>
      <c r="I1469" s="71">
        <v>1.0821733092926399E-2</v>
      </c>
      <c r="J1469" s="68">
        <v>49.598623853211002</v>
      </c>
      <c r="K1469" s="71">
        <v>9.43396226415095E-3</v>
      </c>
      <c r="L1469" s="68">
        <v>32.798165137614703</v>
      </c>
    </row>
    <row r="1470" spans="1:12" x14ac:dyDescent="0.2">
      <c r="A1470" s="72" t="s">
        <v>3176</v>
      </c>
      <c r="B1470" s="66" t="s">
        <v>3177</v>
      </c>
      <c r="C1470" s="67">
        <v>52</v>
      </c>
      <c r="D1470" s="67" t="s">
        <v>340</v>
      </c>
      <c r="E1470" s="71">
        <v>0.10376545945339399</v>
      </c>
      <c r="F1470" s="68">
        <v>30.9633027522936</v>
      </c>
      <c r="G1470" s="71">
        <v>0.24969033924327799</v>
      </c>
      <c r="H1470" s="68">
        <v>39.965596330275197</v>
      </c>
      <c r="I1470" s="71">
        <v>1.12915737080997E-2</v>
      </c>
      <c r="J1470" s="68">
        <v>50.7454128440367</v>
      </c>
      <c r="K1470" s="71">
        <v>5.0314465408804999E-2</v>
      </c>
      <c r="L1470" s="68">
        <v>42.889908256880702</v>
      </c>
    </row>
    <row r="1471" spans="1:12" x14ac:dyDescent="0.2">
      <c r="A1471" s="72" t="s">
        <v>3178</v>
      </c>
      <c r="B1471" s="66" t="s">
        <v>3179</v>
      </c>
      <c r="C1471" s="67">
        <v>52</v>
      </c>
      <c r="D1471" s="67" t="s">
        <v>340</v>
      </c>
      <c r="E1471" s="71">
        <v>9.0029023691123006E-2</v>
      </c>
      <c r="F1471" s="68">
        <v>17.775229357798199</v>
      </c>
      <c r="G1471" s="71">
        <v>0.25505254896934199</v>
      </c>
      <c r="H1471" s="68">
        <v>61.811926605504603</v>
      </c>
      <c r="I1471" s="71">
        <v>2.4559057518251798E-3</v>
      </c>
      <c r="J1471" s="68">
        <v>20.470183486238501</v>
      </c>
      <c r="K1471" s="71">
        <v>1.25786163522013E-2</v>
      </c>
      <c r="L1471" s="68">
        <v>34.059633027522899</v>
      </c>
    </row>
    <row r="1472" spans="1:12" x14ac:dyDescent="0.2">
      <c r="A1472" s="72" t="s">
        <v>3180</v>
      </c>
      <c r="B1472" s="66" t="s">
        <v>3181</v>
      </c>
      <c r="C1472" s="67">
        <v>52</v>
      </c>
      <c r="D1472" s="67" t="s">
        <v>340</v>
      </c>
      <c r="E1472" s="71">
        <v>0.11620222999054799</v>
      </c>
      <c r="F1472" s="68">
        <v>40.940366972477101</v>
      </c>
      <c r="G1472" s="71">
        <v>0.33813020924383802</v>
      </c>
      <c r="H1472" s="68">
        <v>86.983944954128404</v>
      </c>
      <c r="I1472" s="71">
        <v>1.04251846365376E-3</v>
      </c>
      <c r="J1472" s="68">
        <v>11.1238532110092</v>
      </c>
      <c r="K1472" s="71">
        <v>9.43396226415095E-3</v>
      </c>
      <c r="L1472" s="68">
        <v>32.798165137614703</v>
      </c>
    </row>
    <row r="1473" spans="1:12" x14ac:dyDescent="0.2">
      <c r="A1473" s="72" t="s">
        <v>3182</v>
      </c>
      <c r="B1473" s="66" t="s">
        <v>3183</v>
      </c>
      <c r="C1473" s="67">
        <v>52</v>
      </c>
      <c r="D1473" s="67" t="s">
        <v>340</v>
      </c>
      <c r="E1473" s="71">
        <v>9.3481500807442594E-2</v>
      </c>
      <c r="F1473" s="68">
        <v>22.133027522935802</v>
      </c>
      <c r="G1473" s="71">
        <v>0.25674461021609202</v>
      </c>
      <c r="H1473" s="68">
        <v>63.417431192660501</v>
      </c>
      <c r="I1473" s="71">
        <v>1.6873135898832401E-3</v>
      </c>
      <c r="J1473" s="68">
        <v>15.940366972477101</v>
      </c>
      <c r="K1473" s="71">
        <v>2.20125786163522E-2</v>
      </c>
      <c r="L1473" s="68">
        <v>36.697247706421997</v>
      </c>
    </row>
    <row r="1474" spans="1:12" x14ac:dyDescent="0.2">
      <c r="A1474" s="72" t="s">
        <v>3184</v>
      </c>
      <c r="B1474" s="66" t="s">
        <v>3185</v>
      </c>
      <c r="C1474" s="67">
        <v>52</v>
      </c>
      <c r="D1474" s="67" t="s">
        <v>340</v>
      </c>
      <c r="E1474" s="71">
        <v>9.1064825576000097E-2</v>
      </c>
      <c r="F1474" s="68">
        <v>19.380733944954098</v>
      </c>
      <c r="G1474" s="71">
        <v>0.22306496307193599</v>
      </c>
      <c r="H1474" s="68">
        <v>16.399082568807302</v>
      </c>
      <c r="I1474" s="71">
        <v>1.23936645994607E-2</v>
      </c>
      <c r="J1474" s="68">
        <v>52.580275229357802</v>
      </c>
      <c r="K1474" s="71">
        <v>3.77358490566038E-2</v>
      </c>
      <c r="L1474" s="68">
        <v>40.194954128440401</v>
      </c>
    </row>
    <row r="1475" spans="1:12" x14ac:dyDescent="0.2">
      <c r="A1475" s="72" t="s">
        <v>3186</v>
      </c>
      <c r="B1475" s="66" t="s">
        <v>3187</v>
      </c>
      <c r="C1475" s="67">
        <v>52</v>
      </c>
      <c r="D1475" s="67" t="s">
        <v>340</v>
      </c>
      <c r="E1475" s="71">
        <v>8.6257460692472504E-2</v>
      </c>
      <c r="F1475" s="68">
        <v>12.7866972477064</v>
      </c>
      <c r="G1475" s="71">
        <v>0.25141930535636198</v>
      </c>
      <c r="H1475" s="68">
        <v>57.683486238532097</v>
      </c>
      <c r="I1475" s="71">
        <v>4.2084226330053199E-3</v>
      </c>
      <c r="J1475" s="68">
        <v>31.823394495412799</v>
      </c>
      <c r="K1475" s="71">
        <v>3.1446540880503198E-3</v>
      </c>
      <c r="L1475" s="68">
        <v>28.841743119266098</v>
      </c>
    </row>
    <row r="1476" spans="1:12" x14ac:dyDescent="0.2">
      <c r="A1476" s="72" t="s">
        <v>3188</v>
      </c>
      <c r="B1476" s="66" t="s">
        <v>3189</v>
      </c>
      <c r="C1476" s="67">
        <v>52</v>
      </c>
      <c r="D1476" s="67" t="s">
        <v>340</v>
      </c>
      <c r="E1476" s="71">
        <v>8.8096093683116605E-2</v>
      </c>
      <c r="F1476" s="68">
        <v>15.4816513761468</v>
      </c>
      <c r="G1476" s="71">
        <v>0.25688498930295101</v>
      </c>
      <c r="H1476" s="68">
        <v>63.589449541284402</v>
      </c>
      <c r="I1476" s="71">
        <v>1.11398357029794E-3</v>
      </c>
      <c r="J1476" s="68">
        <v>11.697247706422001</v>
      </c>
      <c r="K1476" s="71">
        <v>6.2893081761006397E-3</v>
      </c>
      <c r="L1476" s="68">
        <v>31.25</v>
      </c>
    </row>
    <row r="1477" spans="1:12" x14ac:dyDescent="0.2">
      <c r="A1477" s="72" t="s">
        <v>3190</v>
      </c>
      <c r="B1477" s="66" t="s">
        <v>3191</v>
      </c>
      <c r="C1477" s="67">
        <v>52</v>
      </c>
      <c r="D1477" s="67" t="s">
        <v>340</v>
      </c>
      <c r="E1477" s="71">
        <v>8.5108002904132202E-2</v>
      </c>
      <c r="F1477" s="68">
        <v>10.8371559633028</v>
      </c>
      <c r="G1477" s="71">
        <v>0.24814839220038401</v>
      </c>
      <c r="H1477" s="68">
        <v>32.798165137614703</v>
      </c>
      <c r="I1477" s="71">
        <v>8.86308335912375E-4</v>
      </c>
      <c r="J1477" s="68">
        <v>9.6330275229357802</v>
      </c>
      <c r="K1477" s="71">
        <v>6.2893081761006397E-3</v>
      </c>
      <c r="L1477" s="68">
        <v>31.25</v>
      </c>
    </row>
    <row r="1478" spans="1:12" x14ac:dyDescent="0.2">
      <c r="A1478" s="72" t="s">
        <v>3192</v>
      </c>
      <c r="B1478" s="66" t="s">
        <v>3193</v>
      </c>
      <c r="C1478" s="67">
        <v>52</v>
      </c>
      <c r="D1478" s="67" t="s">
        <v>340</v>
      </c>
      <c r="E1478" s="71">
        <v>0.15859494601302401</v>
      </c>
      <c r="F1478" s="68">
        <v>64.334862385321102</v>
      </c>
      <c r="G1478" s="71">
        <v>0.25</v>
      </c>
      <c r="H1478" s="68">
        <v>55.7912844036697</v>
      </c>
      <c r="I1478" s="71">
        <v>2.1382322315801401E-2</v>
      </c>
      <c r="J1478" s="68">
        <v>62.901376146788998</v>
      </c>
      <c r="K1478" s="71">
        <v>0.20440251572327001</v>
      </c>
      <c r="L1478" s="68">
        <v>72.935779816513801</v>
      </c>
    </row>
    <row r="1479" spans="1:12" x14ac:dyDescent="0.2">
      <c r="A1479" s="72" t="s">
        <v>3194</v>
      </c>
      <c r="B1479" s="66" t="s">
        <v>3195</v>
      </c>
      <c r="C1479" s="67">
        <v>52</v>
      </c>
      <c r="D1479" s="67" t="s">
        <v>340</v>
      </c>
      <c r="E1479" s="71">
        <v>0.14485688578563</v>
      </c>
      <c r="F1479" s="68">
        <v>59.403669724770602</v>
      </c>
      <c r="G1479" s="71">
        <v>0.26095873254430502</v>
      </c>
      <c r="H1479" s="68">
        <v>66.743119266055004</v>
      </c>
      <c r="I1479" s="71">
        <v>6.9452581459198597E-3</v>
      </c>
      <c r="J1479" s="68">
        <v>40.883027522935798</v>
      </c>
      <c r="K1479" s="71">
        <v>0.16666666666666699</v>
      </c>
      <c r="L1479" s="68">
        <v>68.75</v>
      </c>
    </row>
    <row r="1480" spans="1:12" x14ac:dyDescent="0.2">
      <c r="A1480" s="72" t="s">
        <v>3196</v>
      </c>
      <c r="B1480" s="66" t="s">
        <v>3197</v>
      </c>
      <c r="C1480" s="67">
        <v>52</v>
      </c>
      <c r="D1480" s="67" t="s">
        <v>340</v>
      </c>
      <c r="E1480" s="71">
        <v>8.4450211360146896E-2</v>
      </c>
      <c r="F1480" s="68">
        <v>9.5756880733945007</v>
      </c>
      <c r="G1480" s="71">
        <v>0.24792076272986799</v>
      </c>
      <c r="H1480" s="68">
        <v>31.9954128440367</v>
      </c>
      <c r="I1480" s="71">
        <v>2.28521726252192E-3</v>
      </c>
      <c r="J1480" s="68">
        <v>19.380733944954098</v>
      </c>
      <c r="K1480" s="71">
        <v>3.1446540880503198E-3</v>
      </c>
      <c r="L1480" s="68">
        <v>28.841743119266098</v>
      </c>
    </row>
    <row r="1481" spans="1:12" x14ac:dyDescent="0.2">
      <c r="A1481" s="72" t="s">
        <v>3198</v>
      </c>
      <c r="B1481" s="66" t="s">
        <v>3199</v>
      </c>
      <c r="C1481" s="67">
        <v>52</v>
      </c>
      <c r="D1481" s="67" t="s">
        <v>340</v>
      </c>
      <c r="E1481" s="71">
        <v>9.4987088698905098E-2</v>
      </c>
      <c r="F1481" s="68">
        <v>23.5091743119266</v>
      </c>
      <c r="G1481" s="71">
        <v>0.25</v>
      </c>
      <c r="H1481" s="68">
        <v>55.7912844036697</v>
      </c>
      <c r="I1481" s="71">
        <v>1.92379956564637E-2</v>
      </c>
      <c r="J1481" s="68">
        <v>60.837155963302699</v>
      </c>
      <c r="K1481" s="71">
        <v>1.57232704402516E-2</v>
      </c>
      <c r="L1481" s="68">
        <v>34.862385321100902</v>
      </c>
    </row>
    <row r="1482" spans="1:12" x14ac:dyDescent="0.2">
      <c r="A1482" s="72" t="s">
        <v>3200</v>
      </c>
      <c r="B1482" s="66" t="s">
        <v>3201</v>
      </c>
      <c r="C1482" s="67">
        <v>52</v>
      </c>
      <c r="D1482" s="67" t="s">
        <v>340</v>
      </c>
      <c r="E1482" s="71">
        <v>0.12853229437027799</v>
      </c>
      <c r="F1482" s="68">
        <v>50.2866972477064</v>
      </c>
      <c r="G1482" s="71">
        <v>0.25793446996448</v>
      </c>
      <c r="H1482" s="68">
        <v>64.621559633027502</v>
      </c>
      <c r="I1482" s="71">
        <v>8.1655578004410506E-3</v>
      </c>
      <c r="J1482" s="68">
        <v>44.266055045871603</v>
      </c>
      <c r="K1482" s="71">
        <v>0.11949685534591201</v>
      </c>
      <c r="L1482" s="68">
        <v>60.034403669724803</v>
      </c>
    </row>
    <row r="1483" spans="1:12" x14ac:dyDescent="0.2">
      <c r="A1483" s="72" t="s">
        <v>3202</v>
      </c>
      <c r="B1483" s="66" t="s">
        <v>3203</v>
      </c>
      <c r="C1483" s="67">
        <v>52</v>
      </c>
      <c r="D1483" s="67" t="s">
        <v>340</v>
      </c>
      <c r="E1483" s="71">
        <v>0.108970429424884</v>
      </c>
      <c r="F1483" s="68">
        <v>35.206422018348597</v>
      </c>
      <c r="G1483" s="71">
        <v>0.31828550301835801</v>
      </c>
      <c r="H1483" s="68">
        <v>84.575688073394502</v>
      </c>
      <c r="I1483" s="71">
        <v>2.3364770801948599E-3</v>
      </c>
      <c r="J1483" s="68">
        <v>19.7821100917431</v>
      </c>
      <c r="K1483" s="71">
        <v>6.2893081761006397E-3</v>
      </c>
      <c r="L1483" s="68">
        <v>31.25</v>
      </c>
    </row>
    <row r="1484" spans="1:12" x14ac:dyDescent="0.2">
      <c r="A1484" s="72" t="s">
        <v>3204</v>
      </c>
      <c r="B1484" s="66" t="s">
        <v>3205</v>
      </c>
      <c r="C1484" s="67">
        <v>52</v>
      </c>
      <c r="D1484" s="67" t="s">
        <v>340</v>
      </c>
      <c r="E1484" s="71">
        <v>0.106443592496196</v>
      </c>
      <c r="F1484" s="68">
        <v>32.970183486238497</v>
      </c>
      <c r="G1484" s="71">
        <v>0.25</v>
      </c>
      <c r="H1484" s="68">
        <v>55.7912844036697</v>
      </c>
      <c r="I1484" s="71">
        <v>3.2930416395308801E-3</v>
      </c>
      <c r="J1484" s="68">
        <v>25.860091743119298</v>
      </c>
      <c r="K1484" s="71">
        <v>6.6037735849056603E-2</v>
      </c>
      <c r="L1484" s="68">
        <v>45.584862385321102</v>
      </c>
    </row>
    <row r="1485" spans="1:12" x14ac:dyDescent="0.2">
      <c r="A1485" s="72" t="s">
        <v>3206</v>
      </c>
      <c r="B1485" s="66" t="s">
        <v>3207</v>
      </c>
      <c r="C1485" s="67">
        <v>52</v>
      </c>
      <c r="D1485" s="67" t="s">
        <v>340</v>
      </c>
      <c r="E1485" s="71">
        <v>8.53601257878768E-2</v>
      </c>
      <c r="F1485" s="68">
        <v>11.4678899082569</v>
      </c>
      <c r="G1485" s="71">
        <v>0.24875197338224</v>
      </c>
      <c r="H1485" s="68">
        <v>34.5183486238532</v>
      </c>
      <c r="I1485" s="71">
        <v>1.0390958052895801E-3</v>
      </c>
      <c r="J1485" s="68">
        <v>11.0091743119266</v>
      </c>
      <c r="K1485" s="71">
        <v>6.2893081761006397E-3</v>
      </c>
      <c r="L1485" s="68">
        <v>31.25</v>
      </c>
    </row>
    <row r="1486" spans="1:12" x14ac:dyDescent="0.2">
      <c r="A1486" s="72" t="s">
        <v>3208</v>
      </c>
      <c r="B1486" s="66" t="s">
        <v>3209</v>
      </c>
      <c r="C1486" s="67">
        <v>52</v>
      </c>
      <c r="D1486" s="67" t="s">
        <v>340</v>
      </c>
      <c r="E1486" s="71">
        <v>0.102229081596662</v>
      </c>
      <c r="F1486" s="68">
        <v>29.701834862385301</v>
      </c>
      <c r="G1486" s="71">
        <v>0.246457214610625</v>
      </c>
      <c r="H1486" s="68">
        <v>29.4724770642202</v>
      </c>
      <c r="I1486" s="71">
        <v>3.6262565944545299E-3</v>
      </c>
      <c r="J1486" s="68">
        <v>28.2683486238532</v>
      </c>
      <c r="K1486" s="71">
        <v>5.6603773584905599E-2</v>
      </c>
      <c r="L1486" s="68">
        <v>43.864678899082598</v>
      </c>
    </row>
    <row r="1487" spans="1:12" x14ac:dyDescent="0.2">
      <c r="A1487" s="72" t="s">
        <v>3210</v>
      </c>
      <c r="B1487" s="66" t="s">
        <v>3211</v>
      </c>
      <c r="C1487" s="67">
        <v>52</v>
      </c>
      <c r="D1487" s="67" t="s">
        <v>340</v>
      </c>
      <c r="E1487" s="71">
        <v>8.6896821776244498E-2</v>
      </c>
      <c r="F1487" s="68">
        <v>13.6467889908257</v>
      </c>
      <c r="G1487" s="71">
        <v>0.25</v>
      </c>
      <c r="H1487" s="68">
        <v>55.7912844036697</v>
      </c>
      <c r="I1487" s="71">
        <v>1.2565030645825901E-3</v>
      </c>
      <c r="J1487" s="68">
        <v>12.9587155963303</v>
      </c>
      <c r="K1487" s="71">
        <v>9.43396226415095E-3</v>
      </c>
      <c r="L1487" s="68">
        <v>32.798165137614703</v>
      </c>
    </row>
    <row r="1488" spans="1:12" x14ac:dyDescent="0.2">
      <c r="A1488" s="72" t="s">
        <v>3212</v>
      </c>
      <c r="B1488" s="66" t="s">
        <v>3213</v>
      </c>
      <c r="C1488" s="67">
        <v>52</v>
      </c>
      <c r="D1488" s="67" t="s">
        <v>340</v>
      </c>
      <c r="E1488" s="71">
        <v>8.8790192683376498E-2</v>
      </c>
      <c r="F1488" s="68">
        <v>16.169724770642201</v>
      </c>
      <c r="G1488" s="71">
        <v>0.23234963823475499</v>
      </c>
      <c r="H1488" s="68">
        <v>19.438073394495401</v>
      </c>
      <c r="I1488" s="71">
        <v>8.8637071109723391E-3</v>
      </c>
      <c r="J1488" s="68">
        <v>45.756880733945003</v>
      </c>
      <c r="K1488" s="71">
        <v>2.51572327044025E-2</v>
      </c>
      <c r="L1488" s="68">
        <v>37.557339449541303</v>
      </c>
    </row>
    <row r="1489" spans="1:12" x14ac:dyDescent="0.2">
      <c r="A1489" s="72" t="s">
        <v>3214</v>
      </c>
      <c r="B1489" s="66" t="s">
        <v>3215</v>
      </c>
      <c r="C1489" s="67">
        <v>52</v>
      </c>
      <c r="D1489" s="67" t="s">
        <v>340</v>
      </c>
      <c r="E1489" s="71">
        <v>0.11469310544721199</v>
      </c>
      <c r="F1489" s="68">
        <v>40.0229357798165</v>
      </c>
      <c r="G1489" s="71">
        <v>0.24857156498485</v>
      </c>
      <c r="H1489" s="68">
        <v>34.002293577981703</v>
      </c>
      <c r="I1489" s="71">
        <v>1.06020909794282E-2</v>
      </c>
      <c r="J1489" s="68">
        <v>49.2545871559633</v>
      </c>
      <c r="K1489" s="71">
        <v>8.4905660377358499E-2</v>
      </c>
      <c r="L1489" s="68">
        <v>50.114678899082598</v>
      </c>
    </row>
    <row r="1490" spans="1:12" x14ac:dyDescent="0.2">
      <c r="A1490" s="72" t="s">
        <v>3216</v>
      </c>
      <c r="B1490" s="66" t="s">
        <v>3217</v>
      </c>
      <c r="C1490" s="67">
        <v>52</v>
      </c>
      <c r="D1490" s="67" t="s">
        <v>340</v>
      </c>
      <c r="E1490" s="71">
        <v>8.8112574282232695E-2</v>
      </c>
      <c r="F1490" s="68">
        <v>15.538990825688099</v>
      </c>
      <c r="G1490" s="71">
        <v>0.24876710830033</v>
      </c>
      <c r="H1490" s="68">
        <v>34.747706422018297</v>
      </c>
      <c r="I1490" s="71">
        <v>9.2813063702669504E-3</v>
      </c>
      <c r="J1490" s="68">
        <v>46.674311926605498</v>
      </c>
      <c r="K1490" s="71">
        <v>6.2893081761006397E-3</v>
      </c>
      <c r="L1490" s="68">
        <v>31.25</v>
      </c>
    </row>
    <row r="1491" spans="1:12" x14ac:dyDescent="0.2">
      <c r="A1491" s="72" t="s">
        <v>3218</v>
      </c>
      <c r="B1491" s="66" t="s">
        <v>3219</v>
      </c>
      <c r="C1491" s="67">
        <v>52</v>
      </c>
      <c r="D1491" s="67" t="s">
        <v>340</v>
      </c>
      <c r="E1491" s="71">
        <v>8.5999960116878299E-2</v>
      </c>
      <c r="F1491" s="68">
        <v>12.557339449541301</v>
      </c>
      <c r="G1491" s="71">
        <v>0.25</v>
      </c>
      <c r="H1491" s="68">
        <v>55.7912844036697</v>
      </c>
      <c r="I1491" s="71">
        <v>1.71057217453416E-3</v>
      </c>
      <c r="J1491" s="68">
        <v>16.169724770642201</v>
      </c>
      <c r="K1491" s="71">
        <v>6.2893081761006397E-3</v>
      </c>
      <c r="L1491" s="68">
        <v>31.25</v>
      </c>
    </row>
    <row r="1492" spans="1:12" x14ac:dyDescent="0.2">
      <c r="A1492" s="72" t="s">
        <v>3220</v>
      </c>
      <c r="B1492" s="66" t="s">
        <v>3221</v>
      </c>
      <c r="C1492" s="67">
        <v>52</v>
      </c>
      <c r="D1492" s="67" t="s">
        <v>340</v>
      </c>
      <c r="E1492" s="71">
        <v>8.7021091500330494E-2</v>
      </c>
      <c r="F1492" s="68">
        <v>13.933486238532099</v>
      </c>
      <c r="G1492" s="71">
        <v>0.24948995271000499</v>
      </c>
      <c r="H1492" s="68">
        <v>38.2454128440367</v>
      </c>
      <c r="I1492" s="71">
        <v>5.2840136148859197E-3</v>
      </c>
      <c r="J1492" s="68">
        <v>36.525229357798203</v>
      </c>
      <c r="K1492" s="71">
        <v>6.2893081761006397E-3</v>
      </c>
      <c r="L1492" s="68">
        <v>31.25</v>
      </c>
    </row>
    <row r="1493" spans="1:12" x14ac:dyDescent="0.2">
      <c r="A1493" s="72" t="s">
        <v>3222</v>
      </c>
      <c r="B1493" s="66" t="s">
        <v>3223</v>
      </c>
      <c r="C1493" s="67">
        <v>52</v>
      </c>
      <c r="D1493" s="67" t="s">
        <v>340</v>
      </c>
      <c r="E1493" s="71">
        <v>8.4688067615319093E-2</v>
      </c>
      <c r="F1493" s="68">
        <v>10.1490825688073</v>
      </c>
      <c r="G1493" s="71">
        <v>0.24894358159354599</v>
      </c>
      <c r="H1493" s="68">
        <v>35.894495412844002</v>
      </c>
      <c r="I1493" s="71">
        <v>5.1206212524110301E-3</v>
      </c>
      <c r="J1493" s="68">
        <v>35.951834862385297</v>
      </c>
      <c r="K1493" s="71">
        <v>0</v>
      </c>
      <c r="L1493" s="68">
        <v>24.827981651376099</v>
      </c>
    </row>
    <row r="1494" spans="1:12" x14ac:dyDescent="0.2">
      <c r="A1494" s="72" t="s">
        <v>3224</v>
      </c>
      <c r="B1494" s="66" t="s">
        <v>3225</v>
      </c>
      <c r="C1494" s="67">
        <v>52</v>
      </c>
      <c r="D1494" s="67" t="s">
        <v>340</v>
      </c>
      <c r="E1494" s="71">
        <v>8.5770531268822295E-2</v>
      </c>
      <c r="F1494" s="68">
        <v>12.2133027522936</v>
      </c>
      <c r="G1494" s="71">
        <v>0.245622371693556</v>
      </c>
      <c r="H1494" s="68">
        <v>28.4977064220184</v>
      </c>
      <c r="I1494" s="71">
        <v>1.16892221129105E-2</v>
      </c>
      <c r="J1494" s="68">
        <v>51.376146788990802</v>
      </c>
      <c r="K1494" s="71">
        <v>0</v>
      </c>
      <c r="L1494" s="68">
        <v>24.827981651376099</v>
      </c>
    </row>
    <row r="1495" spans="1:12" x14ac:dyDescent="0.2">
      <c r="A1495" s="72" t="s">
        <v>3226</v>
      </c>
      <c r="B1495" s="66" t="s">
        <v>3227</v>
      </c>
      <c r="C1495" s="67">
        <v>52</v>
      </c>
      <c r="D1495" s="67" t="s">
        <v>340</v>
      </c>
      <c r="E1495" s="71">
        <v>8.3930259445053404E-2</v>
      </c>
      <c r="F1495" s="68">
        <v>8.6009174311926593</v>
      </c>
      <c r="G1495" s="71">
        <v>0.24116483063293301</v>
      </c>
      <c r="H1495" s="68">
        <v>24.885321100917398</v>
      </c>
      <c r="I1495" s="71">
        <v>7.4812936141769497E-3</v>
      </c>
      <c r="J1495" s="68">
        <v>42.7178899082569</v>
      </c>
      <c r="K1495" s="71">
        <v>3.1446540880503198E-3</v>
      </c>
      <c r="L1495" s="68">
        <v>28.841743119266098</v>
      </c>
    </row>
    <row r="1496" spans="1:12" x14ac:dyDescent="0.2">
      <c r="A1496" s="72" t="s">
        <v>3228</v>
      </c>
      <c r="B1496" s="66" t="s">
        <v>3229</v>
      </c>
      <c r="C1496" s="67">
        <v>52</v>
      </c>
      <c r="D1496" s="67" t="s">
        <v>340</v>
      </c>
      <c r="E1496" s="71">
        <v>8.4843419942043294E-2</v>
      </c>
      <c r="F1496" s="68">
        <v>10.3784403669725</v>
      </c>
      <c r="G1496" s="71">
        <v>0.25</v>
      </c>
      <c r="H1496" s="68">
        <v>55.7912844036697</v>
      </c>
      <c r="I1496" s="71">
        <v>1.38560573807963E-3</v>
      </c>
      <c r="J1496" s="68">
        <v>13.7614678899083</v>
      </c>
      <c r="K1496" s="71">
        <v>3.1446540880503198E-3</v>
      </c>
      <c r="L1496" s="68">
        <v>28.841743119266098</v>
      </c>
    </row>
    <row r="1497" spans="1:12" x14ac:dyDescent="0.2">
      <c r="A1497" s="72" t="s">
        <v>3230</v>
      </c>
      <c r="B1497" s="66" t="s">
        <v>3231</v>
      </c>
      <c r="C1497" s="67">
        <v>52</v>
      </c>
      <c r="D1497" s="67" t="s">
        <v>340</v>
      </c>
      <c r="E1497" s="71">
        <v>8.4861630268431895E-2</v>
      </c>
      <c r="F1497" s="68">
        <v>10.435779816513801</v>
      </c>
      <c r="G1497" s="71">
        <v>0.248893939074704</v>
      </c>
      <c r="H1497" s="68">
        <v>35.837155963302799</v>
      </c>
      <c r="I1497" s="71">
        <v>2.5462976425419202E-3</v>
      </c>
      <c r="J1497" s="68">
        <v>21.100917431192698</v>
      </c>
      <c r="K1497" s="71">
        <v>3.1446540880503198E-3</v>
      </c>
      <c r="L1497" s="68">
        <v>28.841743119266098</v>
      </c>
    </row>
    <row r="1498" spans="1:12" x14ac:dyDescent="0.2">
      <c r="A1498" s="72" t="s">
        <v>3232</v>
      </c>
      <c r="B1498" s="66" t="s">
        <v>3233</v>
      </c>
      <c r="C1498" s="67">
        <v>52</v>
      </c>
      <c r="D1498" s="67" t="s">
        <v>340</v>
      </c>
      <c r="E1498" s="71">
        <v>8.6675196275235997E-2</v>
      </c>
      <c r="F1498" s="68">
        <v>13.188073394495399</v>
      </c>
      <c r="G1498" s="71">
        <v>0.25</v>
      </c>
      <c r="H1498" s="68">
        <v>55.7912844036697</v>
      </c>
      <c r="I1498" s="71">
        <v>6.8809347376575496E-3</v>
      </c>
      <c r="J1498" s="68">
        <v>40.653669724770602</v>
      </c>
      <c r="K1498" s="71">
        <v>3.1446540880503198E-3</v>
      </c>
      <c r="L1498" s="68">
        <v>28.841743119266098</v>
      </c>
    </row>
    <row r="1499" spans="1:12" x14ac:dyDescent="0.2">
      <c r="A1499" s="72" t="s">
        <v>3234</v>
      </c>
      <c r="B1499" s="66" t="s">
        <v>3235</v>
      </c>
      <c r="C1499" s="67">
        <v>52</v>
      </c>
      <c r="D1499" s="67" t="s">
        <v>340</v>
      </c>
      <c r="E1499" s="71">
        <v>7.6604148314940695E-2</v>
      </c>
      <c r="F1499" s="68">
        <v>5.3325688073394497</v>
      </c>
      <c r="G1499" s="71">
        <v>0.22346119396261099</v>
      </c>
      <c r="H1499" s="68">
        <v>16.628440366972502</v>
      </c>
      <c r="I1499" s="71">
        <v>3.2065968941604201E-3</v>
      </c>
      <c r="J1499" s="68">
        <v>25.057339449541299</v>
      </c>
      <c r="K1499" s="71">
        <v>3.1446540880503198E-3</v>
      </c>
      <c r="L1499" s="68">
        <v>28.841743119266098</v>
      </c>
    </row>
    <row r="1500" spans="1:12" x14ac:dyDescent="0.2">
      <c r="A1500" s="72" t="s">
        <v>3236</v>
      </c>
      <c r="B1500" s="66" t="s">
        <v>3237</v>
      </c>
      <c r="C1500" s="67">
        <v>52</v>
      </c>
      <c r="D1500" s="67" t="s">
        <v>340</v>
      </c>
      <c r="E1500" s="71">
        <v>8.5270410222758497E-2</v>
      </c>
      <c r="F1500" s="68">
        <v>11.2385321100917</v>
      </c>
      <c r="G1500" s="71">
        <v>0.24999788110933499</v>
      </c>
      <c r="H1500" s="68">
        <v>44.0366972477064</v>
      </c>
      <c r="I1500" s="71">
        <v>2.6686954708906099E-3</v>
      </c>
      <c r="J1500" s="68">
        <v>21.7316513761468</v>
      </c>
      <c r="K1500" s="71">
        <v>3.1446540880503198E-3</v>
      </c>
      <c r="L1500" s="68">
        <v>28.841743119266098</v>
      </c>
    </row>
    <row r="1501" spans="1:12" x14ac:dyDescent="0.2">
      <c r="A1501" s="72" t="s">
        <v>3238</v>
      </c>
      <c r="B1501" s="66" t="s">
        <v>3239</v>
      </c>
      <c r="C1501" s="67">
        <v>52</v>
      </c>
      <c r="D1501" s="67" t="s">
        <v>340</v>
      </c>
      <c r="E1501" s="71">
        <v>8.5479442325419694E-2</v>
      </c>
      <c r="F1501" s="68">
        <v>11.811926605504601</v>
      </c>
      <c r="G1501" s="71">
        <v>0.25</v>
      </c>
      <c r="H1501" s="68">
        <v>55.7912844036697</v>
      </c>
      <c r="I1501" s="71">
        <v>3.2936728882088798E-3</v>
      </c>
      <c r="J1501" s="68">
        <v>25.917431192660601</v>
      </c>
      <c r="K1501" s="71">
        <v>3.1446540880503198E-3</v>
      </c>
      <c r="L1501" s="68">
        <v>28.841743119266098</v>
      </c>
    </row>
    <row r="1502" spans="1:12" x14ac:dyDescent="0.2">
      <c r="A1502" s="72" t="s">
        <v>774</v>
      </c>
      <c r="B1502" s="66" t="s">
        <v>3240</v>
      </c>
      <c r="C1502" s="67">
        <v>52</v>
      </c>
      <c r="D1502" s="67" t="s">
        <v>340</v>
      </c>
      <c r="E1502" s="71">
        <v>8.3842206420894697E-2</v>
      </c>
      <c r="F1502" s="68">
        <v>8.3142201834862401</v>
      </c>
      <c r="G1502" s="71">
        <v>0.25</v>
      </c>
      <c r="H1502" s="68">
        <v>55.7912844036697</v>
      </c>
      <c r="I1502" s="71">
        <v>1.52661926268404E-3</v>
      </c>
      <c r="J1502" s="68">
        <v>15.080275229357801</v>
      </c>
      <c r="K1502" s="71">
        <v>0</v>
      </c>
      <c r="L1502" s="68">
        <v>24.827981651376099</v>
      </c>
    </row>
    <row r="1503" spans="1:12" x14ac:dyDescent="0.2">
      <c r="A1503" s="72" t="s">
        <v>1140</v>
      </c>
      <c r="B1503" s="66" t="s">
        <v>3241</v>
      </c>
      <c r="C1503" s="67">
        <v>52</v>
      </c>
      <c r="D1503" s="67" t="s">
        <v>340</v>
      </c>
      <c r="E1503" s="71">
        <v>8.5811657127428595E-2</v>
      </c>
      <c r="F1503" s="68">
        <v>12.2706422018349</v>
      </c>
      <c r="G1503" s="71">
        <v>0.25</v>
      </c>
      <c r="H1503" s="68">
        <v>55.7912844036697</v>
      </c>
      <c r="I1503" s="71">
        <v>4.2903172942354599E-3</v>
      </c>
      <c r="J1503" s="68">
        <v>32.339449541284402</v>
      </c>
      <c r="K1503" s="71">
        <v>3.1446540880503198E-3</v>
      </c>
      <c r="L1503" s="68">
        <v>28.841743119266098</v>
      </c>
    </row>
    <row r="1504" spans="1:12" x14ac:dyDescent="0.2">
      <c r="A1504" s="72" t="s">
        <v>3242</v>
      </c>
      <c r="B1504" s="66" t="s">
        <v>3243</v>
      </c>
      <c r="C1504" s="67">
        <v>52</v>
      </c>
      <c r="D1504" s="67" t="s">
        <v>340</v>
      </c>
      <c r="E1504" s="71">
        <v>8.2348285959888801E-2</v>
      </c>
      <c r="F1504" s="68">
        <v>6.8807339449541303</v>
      </c>
      <c r="G1504" s="71">
        <v>0.22650483157920501</v>
      </c>
      <c r="H1504" s="68">
        <v>17.144495412844002</v>
      </c>
      <c r="I1504" s="71">
        <v>4.8167558602099699E-3</v>
      </c>
      <c r="J1504" s="68">
        <v>34.805045871559599</v>
      </c>
      <c r="K1504" s="71">
        <v>1.57232704402516E-2</v>
      </c>
      <c r="L1504" s="68">
        <v>34.862385321100902</v>
      </c>
    </row>
    <row r="1505" spans="1:12" x14ac:dyDescent="0.2">
      <c r="A1505" s="72" t="s">
        <v>3244</v>
      </c>
      <c r="B1505" s="66" t="s">
        <v>3245</v>
      </c>
      <c r="C1505" s="67">
        <v>52</v>
      </c>
      <c r="D1505" s="67" t="s">
        <v>340</v>
      </c>
      <c r="E1505" s="71">
        <v>8.2083893767587596E-2</v>
      </c>
      <c r="F1505" s="68">
        <v>6.70871559633028</v>
      </c>
      <c r="G1505" s="71">
        <v>0.238351246880879</v>
      </c>
      <c r="H1505" s="68">
        <v>23.050458715596299</v>
      </c>
      <c r="I1505" s="71">
        <v>1.6111262457833601E-3</v>
      </c>
      <c r="J1505" s="68">
        <v>15.538990825688099</v>
      </c>
      <c r="K1505" s="71">
        <v>6.2893081761006397E-3</v>
      </c>
      <c r="L1505" s="68">
        <v>31.25</v>
      </c>
    </row>
    <row r="1506" spans="1:12" x14ac:dyDescent="0.2">
      <c r="A1506" s="72" t="s">
        <v>1673</v>
      </c>
      <c r="B1506" s="66" t="s">
        <v>3246</v>
      </c>
      <c r="C1506" s="67">
        <v>52</v>
      </c>
      <c r="D1506" s="67" t="s">
        <v>340</v>
      </c>
      <c r="E1506" s="71">
        <v>8.3556267736080006E-2</v>
      </c>
      <c r="F1506" s="68">
        <v>7.7981651376146797</v>
      </c>
      <c r="G1506" s="71">
        <v>0.246006496190048</v>
      </c>
      <c r="H1506" s="68">
        <v>28.899082568807302</v>
      </c>
      <c r="I1506" s="71">
        <v>1.5176529301414699E-3</v>
      </c>
      <c r="J1506" s="68">
        <v>14.9082568807339</v>
      </c>
      <c r="K1506" s="71">
        <v>3.1446540880503198E-3</v>
      </c>
      <c r="L1506" s="68">
        <v>28.841743119266098</v>
      </c>
    </row>
    <row r="1507" spans="1:12" x14ac:dyDescent="0.2">
      <c r="A1507" s="72" t="s">
        <v>3247</v>
      </c>
      <c r="B1507" s="66" t="s">
        <v>3248</v>
      </c>
      <c r="C1507" s="67">
        <v>52</v>
      </c>
      <c r="D1507" s="67" t="s">
        <v>340</v>
      </c>
      <c r="E1507" s="71">
        <v>8.9575982839991894E-2</v>
      </c>
      <c r="F1507" s="68">
        <v>17.029816513761499</v>
      </c>
      <c r="G1507" s="71">
        <v>0.24999031364256499</v>
      </c>
      <c r="H1507" s="68">
        <v>43.405963302752298</v>
      </c>
      <c r="I1507" s="71">
        <v>6.1590185252095603E-3</v>
      </c>
      <c r="J1507" s="68">
        <v>38.818807339449499</v>
      </c>
      <c r="K1507" s="71">
        <v>1.25786163522013E-2</v>
      </c>
      <c r="L1507" s="68">
        <v>34.059633027522899</v>
      </c>
    </row>
    <row r="1508" spans="1:12" x14ac:dyDescent="0.2">
      <c r="A1508" s="72" t="s">
        <v>3249</v>
      </c>
      <c r="B1508" s="66" t="s">
        <v>3250</v>
      </c>
      <c r="C1508" s="67">
        <v>52</v>
      </c>
      <c r="D1508" s="67" t="s">
        <v>340</v>
      </c>
      <c r="E1508" s="71">
        <v>8.6079496621361107E-2</v>
      </c>
      <c r="F1508" s="68">
        <v>12.6146788990826</v>
      </c>
      <c r="G1508" s="71">
        <v>0.24917363260559799</v>
      </c>
      <c r="H1508" s="68">
        <v>36.582568807339399</v>
      </c>
      <c r="I1508" s="71">
        <v>2.77554908238459E-3</v>
      </c>
      <c r="J1508" s="68">
        <v>22.706422018348601</v>
      </c>
      <c r="K1508" s="71">
        <v>6.2893081761006397E-3</v>
      </c>
      <c r="L1508" s="68">
        <v>31.25</v>
      </c>
    </row>
    <row r="1509" spans="1:12" x14ac:dyDescent="0.2">
      <c r="A1509" s="72" t="s">
        <v>3251</v>
      </c>
      <c r="B1509" s="66" t="s">
        <v>3252</v>
      </c>
      <c r="C1509" s="67">
        <v>52</v>
      </c>
      <c r="D1509" s="67" t="s">
        <v>340</v>
      </c>
      <c r="E1509" s="71">
        <v>9.0243629068175804E-2</v>
      </c>
      <c r="F1509" s="68">
        <v>18.176605504587201</v>
      </c>
      <c r="G1509" s="71">
        <v>0.249600135044451</v>
      </c>
      <c r="H1509" s="68">
        <v>39.334862385321102</v>
      </c>
      <c r="I1509" s="71">
        <v>1.16967898959253E-2</v>
      </c>
      <c r="J1509" s="68">
        <v>51.4908256880734</v>
      </c>
      <c r="K1509" s="71">
        <v>9.43396226415095E-3</v>
      </c>
      <c r="L1509" s="68">
        <v>32.798165137614703</v>
      </c>
    </row>
    <row r="1510" spans="1:12" x14ac:dyDescent="0.2">
      <c r="A1510" s="72" t="s">
        <v>3253</v>
      </c>
      <c r="B1510" s="66" t="s">
        <v>3254</v>
      </c>
      <c r="C1510" s="67">
        <v>52</v>
      </c>
      <c r="D1510" s="67" t="s">
        <v>340</v>
      </c>
      <c r="E1510" s="71">
        <v>8.5986712332912302E-2</v>
      </c>
      <c r="F1510" s="68">
        <v>12.442660550458699</v>
      </c>
      <c r="G1510" s="71">
        <v>0.25083022945605699</v>
      </c>
      <c r="H1510" s="68">
        <v>56.9954128440367</v>
      </c>
      <c r="I1510" s="71">
        <v>3.9852534546292902E-3</v>
      </c>
      <c r="J1510" s="68">
        <v>30.2178899082569</v>
      </c>
      <c r="K1510" s="71">
        <v>3.1446540880503198E-3</v>
      </c>
      <c r="L1510" s="68">
        <v>28.841743119266098</v>
      </c>
    </row>
    <row r="1511" spans="1:12" x14ac:dyDescent="0.2">
      <c r="A1511" s="72" t="s">
        <v>3255</v>
      </c>
      <c r="B1511" s="66" t="s">
        <v>3256</v>
      </c>
      <c r="C1511" s="67">
        <v>52</v>
      </c>
      <c r="D1511" s="67" t="s">
        <v>340</v>
      </c>
      <c r="E1511" s="71">
        <v>8.9633447230305002E-2</v>
      </c>
      <c r="F1511" s="68">
        <v>17.087155963302799</v>
      </c>
      <c r="G1511" s="71">
        <v>0.24998244347700599</v>
      </c>
      <c r="H1511" s="68">
        <v>43.233944954128397</v>
      </c>
      <c r="I1511" s="71">
        <v>6.3392818617079797E-3</v>
      </c>
      <c r="J1511" s="68">
        <v>39.162844036697201</v>
      </c>
      <c r="K1511" s="71">
        <v>1.25786163522013E-2</v>
      </c>
      <c r="L1511" s="68">
        <v>34.059633027522899</v>
      </c>
    </row>
    <row r="1512" spans="1:12" x14ac:dyDescent="0.2">
      <c r="A1512" s="72" t="s">
        <v>3257</v>
      </c>
      <c r="B1512" s="66" t="s">
        <v>3258</v>
      </c>
      <c r="C1512" s="67">
        <v>52</v>
      </c>
      <c r="D1512" s="67" t="s">
        <v>340</v>
      </c>
      <c r="E1512" s="71">
        <v>7.9401819808331303E-2</v>
      </c>
      <c r="F1512" s="68">
        <v>6.0206422018348604</v>
      </c>
      <c r="G1512" s="71">
        <v>0.23574016854639299</v>
      </c>
      <c r="H1512" s="68">
        <v>21.215596330275201</v>
      </c>
      <c r="I1512" s="71">
        <v>2.4652908786005501E-3</v>
      </c>
      <c r="J1512" s="68">
        <v>20.5275229357798</v>
      </c>
      <c r="K1512" s="71">
        <v>0</v>
      </c>
      <c r="L1512" s="68">
        <v>24.827981651376099</v>
      </c>
    </row>
    <row r="1513" spans="1:12" x14ac:dyDescent="0.2">
      <c r="A1513" s="72" t="s">
        <v>3259</v>
      </c>
      <c r="B1513" s="66" t="s">
        <v>3260</v>
      </c>
      <c r="C1513" s="67">
        <v>52</v>
      </c>
      <c r="D1513" s="67" t="s">
        <v>340</v>
      </c>
      <c r="E1513" s="71">
        <v>8.1931522716576999E-2</v>
      </c>
      <c r="F1513" s="68">
        <v>6.6513761467889898</v>
      </c>
      <c r="G1513" s="71">
        <v>0.22945735433939099</v>
      </c>
      <c r="H1513" s="68">
        <v>18.348623853210999</v>
      </c>
      <c r="I1513" s="71">
        <v>3.7585974581382901E-3</v>
      </c>
      <c r="J1513" s="68">
        <v>29.071100917431199</v>
      </c>
      <c r="K1513" s="71">
        <v>1.25786163522013E-2</v>
      </c>
      <c r="L1513" s="68">
        <v>34.059633027522899</v>
      </c>
    </row>
    <row r="1514" spans="1:12" x14ac:dyDescent="0.2">
      <c r="A1514" s="72" t="s">
        <v>3261</v>
      </c>
      <c r="B1514" s="66" t="s">
        <v>3262</v>
      </c>
      <c r="C1514" s="67">
        <v>52</v>
      </c>
      <c r="D1514" s="67" t="s">
        <v>340</v>
      </c>
      <c r="E1514" s="71">
        <v>8.4716005780005904E-2</v>
      </c>
      <c r="F1514" s="68">
        <v>10.2637614678899</v>
      </c>
      <c r="G1514" s="71">
        <v>0.25</v>
      </c>
      <c r="H1514" s="68">
        <v>55.7912844036697</v>
      </c>
      <c r="I1514" s="71">
        <v>1.00336325196749E-3</v>
      </c>
      <c r="J1514" s="68">
        <v>10.7224770642202</v>
      </c>
      <c r="K1514" s="71">
        <v>3.1446540880503198E-3</v>
      </c>
      <c r="L1514" s="68">
        <v>28.841743119266098</v>
      </c>
    </row>
    <row r="1515" spans="1:12" x14ac:dyDescent="0.2">
      <c r="A1515" s="72" t="s">
        <v>553</v>
      </c>
      <c r="B1515" s="66" t="s">
        <v>3263</v>
      </c>
      <c r="C1515" s="67">
        <v>52</v>
      </c>
      <c r="D1515" s="67" t="s">
        <v>340</v>
      </c>
      <c r="E1515" s="71">
        <v>8.6907499370345406E-2</v>
      </c>
      <c r="F1515" s="68">
        <v>13.7614678899083</v>
      </c>
      <c r="G1515" s="71">
        <v>0.253593214205177</v>
      </c>
      <c r="H1515" s="68">
        <v>60.2637614678899</v>
      </c>
      <c r="I1515" s="71">
        <v>3.9846298178089004E-3</v>
      </c>
      <c r="J1515" s="68">
        <v>30.160550458715601</v>
      </c>
      <c r="K1515" s="71">
        <v>3.1446540880503198E-3</v>
      </c>
      <c r="L1515" s="68">
        <v>28.841743119266098</v>
      </c>
    </row>
    <row r="1516" spans="1:12" x14ac:dyDescent="0.2">
      <c r="A1516" s="72" t="s">
        <v>3264</v>
      </c>
      <c r="B1516" s="66" t="s">
        <v>3265</v>
      </c>
      <c r="C1516" s="67">
        <v>52</v>
      </c>
      <c r="D1516" s="67" t="s">
        <v>340</v>
      </c>
      <c r="E1516" s="71">
        <v>9.05894047972189E-2</v>
      </c>
      <c r="F1516" s="68">
        <v>18.807339449541299</v>
      </c>
      <c r="G1516" s="71">
        <v>0.25</v>
      </c>
      <c r="H1516" s="68">
        <v>55.7912844036697</v>
      </c>
      <c r="I1516" s="71">
        <v>2.9002898633548602E-3</v>
      </c>
      <c r="J1516" s="68">
        <v>23.623853211009202</v>
      </c>
      <c r="K1516" s="71">
        <v>1.88679245283019E-2</v>
      </c>
      <c r="L1516" s="68">
        <v>36.123853211009198</v>
      </c>
    </row>
    <row r="1517" spans="1:12" x14ac:dyDescent="0.2">
      <c r="A1517" s="72" t="s">
        <v>1274</v>
      </c>
      <c r="B1517" s="66" t="s">
        <v>3266</v>
      </c>
      <c r="C1517" s="67">
        <v>52</v>
      </c>
      <c r="D1517" s="67" t="s">
        <v>340</v>
      </c>
      <c r="E1517" s="71">
        <v>8.0749994045155205E-2</v>
      </c>
      <c r="F1517" s="68">
        <v>6.4220183486238502</v>
      </c>
      <c r="G1517" s="71">
        <v>0.23795410595411501</v>
      </c>
      <c r="H1517" s="68">
        <v>22.706422018348601</v>
      </c>
      <c r="I1517" s="71">
        <v>1.15122209330027E-3</v>
      </c>
      <c r="J1517" s="68">
        <v>12.098623853211</v>
      </c>
      <c r="K1517" s="71">
        <v>3.1446540880503198E-3</v>
      </c>
      <c r="L1517" s="68">
        <v>28.841743119266098</v>
      </c>
    </row>
    <row r="1518" spans="1:12" x14ac:dyDescent="0.2">
      <c r="A1518" s="72" t="s">
        <v>3267</v>
      </c>
      <c r="B1518" s="66" t="s">
        <v>3268</v>
      </c>
      <c r="C1518" s="67">
        <v>52</v>
      </c>
      <c r="D1518" s="67" t="s">
        <v>340</v>
      </c>
      <c r="E1518" s="71">
        <v>6.2250286785413701E-2</v>
      </c>
      <c r="F1518" s="68">
        <v>3.21100917431193</v>
      </c>
      <c r="G1518" s="71">
        <v>0.122990963448203</v>
      </c>
      <c r="H1518" s="68">
        <v>6.5940366972477102</v>
      </c>
      <c r="I1518" s="71">
        <v>4.0114692350820798E-3</v>
      </c>
      <c r="J1518" s="68">
        <v>30.389908256880702</v>
      </c>
      <c r="K1518" s="71">
        <v>5.9748427672956003E-2</v>
      </c>
      <c r="L1518" s="68">
        <v>44.667431192660601</v>
      </c>
    </row>
    <row r="1519" spans="1:12" x14ac:dyDescent="0.2">
      <c r="A1519" s="72" t="s">
        <v>3269</v>
      </c>
      <c r="B1519" s="66" t="s">
        <v>3270</v>
      </c>
      <c r="C1519" s="67">
        <v>53</v>
      </c>
      <c r="D1519" s="67" t="s">
        <v>340</v>
      </c>
      <c r="E1519" s="71">
        <v>8.6353259086102599E-2</v>
      </c>
      <c r="F1519" s="68">
        <v>12.901376146789</v>
      </c>
      <c r="G1519" s="71">
        <v>0.250771510415633</v>
      </c>
      <c r="H1519" s="68">
        <v>56.479357798165097</v>
      </c>
      <c r="I1519" s="71">
        <v>8.2882668426743997E-3</v>
      </c>
      <c r="J1519" s="68">
        <v>44.380733944954102</v>
      </c>
      <c r="K1519" s="71">
        <v>0</v>
      </c>
      <c r="L1519" s="68">
        <v>24.827981651376099</v>
      </c>
    </row>
    <row r="1520" spans="1:12" x14ac:dyDescent="0.2">
      <c r="A1520" s="72" t="s">
        <v>3271</v>
      </c>
      <c r="B1520" s="66" t="s">
        <v>3272</v>
      </c>
      <c r="C1520" s="67">
        <v>53</v>
      </c>
      <c r="D1520" s="67" t="s">
        <v>340</v>
      </c>
      <c r="E1520" s="71">
        <v>9.5762350412323699E-2</v>
      </c>
      <c r="F1520" s="68">
        <v>24.025229357798199</v>
      </c>
      <c r="G1520" s="71">
        <v>0.24965458546002101</v>
      </c>
      <c r="H1520" s="68">
        <v>39.678899082568797</v>
      </c>
      <c r="I1520" s="71">
        <v>3.7632465776950001E-2</v>
      </c>
      <c r="J1520" s="68">
        <v>72.649082568807302</v>
      </c>
      <c r="K1520" s="71">
        <v>0</v>
      </c>
      <c r="L1520" s="68">
        <v>24.827981651376099</v>
      </c>
    </row>
    <row r="1521" spans="1:12" x14ac:dyDescent="0.2">
      <c r="A1521" s="72" t="s">
        <v>3273</v>
      </c>
      <c r="B1521" s="66" t="s">
        <v>3274</v>
      </c>
      <c r="C1521" s="67">
        <v>53</v>
      </c>
      <c r="D1521" s="67" t="s">
        <v>340</v>
      </c>
      <c r="E1521" s="71">
        <v>0.100258338390774</v>
      </c>
      <c r="F1521" s="68">
        <v>28.038990825688099</v>
      </c>
      <c r="G1521" s="71">
        <v>0.24736236689923599</v>
      </c>
      <c r="H1521" s="68">
        <v>30.7912844036697</v>
      </c>
      <c r="I1521" s="71">
        <v>5.3412648273085797E-2</v>
      </c>
      <c r="J1521" s="68">
        <v>78.669724770642205</v>
      </c>
      <c r="K1521" s="71">
        <v>0</v>
      </c>
      <c r="L1521" s="68">
        <v>24.827981651376099</v>
      </c>
    </row>
    <row r="1522" spans="1:12" x14ac:dyDescent="0.2">
      <c r="A1522" s="72" t="s">
        <v>3275</v>
      </c>
      <c r="B1522" s="66" t="s">
        <v>3276</v>
      </c>
      <c r="C1522" s="67">
        <v>53</v>
      </c>
      <c r="D1522" s="67" t="s">
        <v>340</v>
      </c>
      <c r="E1522" s="71">
        <v>0.121508892428417</v>
      </c>
      <c r="F1522" s="68">
        <v>45.412844036697201</v>
      </c>
      <c r="G1522" s="71">
        <v>0.246584929041338</v>
      </c>
      <c r="H1522" s="68">
        <v>29.701834862385301</v>
      </c>
      <c r="I1522" s="71">
        <v>0.117941748243912</v>
      </c>
      <c r="J1522" s="68">
        <v>89.965596330275204</v>
      </c>
      <c r="K1522" s="71">
        <v>0</v>
      </c>
      <c r="L1522" s="68">
        <v>24.827981651376099</v>
      </c>
    </row>
    <row r="1523" spans="1:12" x14ac:dyDescent="0.2">
      <c r="A1523" s="72" t="s">
        <v>3277</v>
      </c>
      <c r="B1523" s="66" t="s">
        <v>3278</v>
      </c>
      <c r="C1523" s="67">
        <v>53</v>
      </c>
      <c r="D1523" s="67" t="s">
        <v>340</v>
      </c>
      <c r="E1523" s="71">
        <v>8.9747769567289498E-2</v>
      </c>
      <c r="F1523" s="68">
        <v>17.373853211009202</v>
      </c>
      <c r="G1523" s="71">
        <v>0.22798623576597299</v>
      </c>
      <c r="H1523" s="68">
        <v>17.603211009174299</v>
      </c>
      <c r="I1523" s="71">
        <v>4.1257072935895103E-2</v>
      </c>
      <c r="J1523" s="68">
        <v>73.738532110091796</v>
      </c>
      <c r="K1523" s="71">
        <v>0</v>
      </c>
      <c r="L1523" s="68">
        <v>24.827981651376099</v>
      </c>
    </row>
    <row r="1524" spans="1:12" x14ac:dyDescent="0.2">
      <c r="A1524" s="72" t="s">
        <v>3279</v>
      </c>
      <c r="B1524" s="66" t="s">
        <v>3280</v>
      </c>
      <c r="C1524" s="67">
        <v>53</v>
      </c>
      <c r="D1524" s="67" t="s">
        <v>340</v>
      </c>
      <c r="E1524" s="71">
        <v>8.7440204198941093E-2</v>
      </c>
      <c r="F1524" s="68">
        <v>14.678899082568799</v>
      </c>
      <c r="G1524" s="71">
        <v>0.24777879712876</v>
      </c>
      <c r="H1524" s="68">
        <v>31.364678899082602</v>
      </c>
      <c r="I1524" s="71">
        <v>1.45418154680636E-2</v>
      </c>
      <c r="J1524" s="68">
        <v>55.447247706421997</v>
      </c>
      <c r="K1524" s="71">
        <v>0</v>
      </c>
      <c r="L1524" s="68">
        <v>24.827981651376099</v>
      </c>
    </row>
    <row r="1525" spans="1:12" x14ac:dyDescent="0.2">
      <c r="A1525" s="72" t="s">
        <v>3281</v>
      </c>
      <c r="B1525" s="66" t="s">
        <v>3282</v>
      </c>
      <c r="C1525" s="67">
        <v>53</v>
      </c>
      <c r="D1525" s="67" t="s">
        <v>340</v>
      </c>
      <c r="E1525" s="71">
        <v>0.11903417616469</v>
      </c>
      <c r="F1525" s="68">
        <v>43.577981651376099</v>
      </c>
      <c r="G1525" s="71">
        <v>0.253730701854473</v>
      </c>
      <c r="H1525" s="68">
        <v>60.378440366972498</v>
      </c>
      <c r="I1525" s="71">
        <v>0.103371826639597</v>
      </c>
      <c r="J1525" s="68">
        <v>88.589449541284395</v>
      </c>
      <c r="K1525" s="71">
        <v>0</v>
      </c>
      <c r="L1525" s="68">
        <v>24.827981651376099</v>
      </c>
    </row>
    <row r="1526" spans="1:12" x14ac:dyDescent="0.2">
      <c r="A1526" s="72" t="s">
        <v>3283</v>
      </c>
      <c r="B1526" s="66" t="s">
        <v>3284</v>
      </c>
      <c r="C1526" s="67">
        <v>53</v>
      </c>
      <c r="D1526" s="67" t="s">
        <v>340</v>
      </c>
      <c r="E1526" s="71">
        <v>0.133054598790627</v>
      </c>
      <c r="F1526" s="68">
        <v>53.497706422018403</v>
      </c>
      <c r="G1526" s="71">
        <v>0.24967641511670899</v>
      </c>
      <c r="H1526" s="68">
        <v>39.850917431192698</v>
      </c>
      <c r="I1526" s="71">
        <v>6.7726374965863895E-2</v>
      </c>
      <c r="J1526" s="68">
        <v>82.912844036697294</v>
      </c>
      <c r="K1526" s="71">
        <v>8.17610062893082E-2</v>
      </c>
      <c r="L1526" s="68">
        <v>49.197247706421997</v>
      </c>
    </row>
    <row r="1527" spans="1:12" x14ac:dyDescent="0.2">
      <c r="A1527" s="72" t="s">
        <v>3285</v>
      </c>
      <c r="B1527" s="66" t="s">
        <v>3286</v>
      </c>
      <c r="C1527" s="67">
        <v>53</v>
      </c>
      <c r="D1527" s="67" t="s">
        <v>340</v>
      </c>
      <c r="E1527" s="71">
        <v>0.142711314423903</v>
      </c>
      <c r="F1527" s="68">
        <v>57.970183486238497</v>
      </c>
      <c r="G1527" s="71">
        <v>0.27974513119168398</v>
      </c>
      <c r="H1527" s="68">
        <v>75.172018348623894</v>
      </c>
      <c r="I1527" s="71">
        <v>7.9206422142917093E-2</v>
      </c>
      <c r="J1527" s="68">
        <v>84.575688073394502</v>
      </c>
      <c r="K1527" s="71">
        <v>6.9182389937106903E-2</v>
      </c>
      <c r="L1527" s="68">
        <v>46.330275229357802</v>
      </c>
    </row>
    <row r="1528" spans="1:12" x14ac:dyDescent="0.2">
      <c r="A1528" s="72" t="s">
        <v>3287</v>
      </c>
      <c r="B1528" s="66" t="s">
        <v>3288</v>
      </c>
      <c r="C1528" s="67">
        <v>53</v>
      </c>
      <c r="D1528" s="67" t="s">
        <v>340</v>
      </c>
      <c r="E1528" s="71">
        <v>0.111195897080761</v>
      </c>
      <c r="F1528" s="68">
        <v>37.0412844036697</v>
      </c>
      <c r="G1528" s="71">
        <v>0.24943425615758699</v>
      </c>
      <c r="H1528" s="68">
        <v>37.844036697247702</v>
      </c>
      <c r="I1528" s="71">
        <v>1.8115699235639101E-2</v>
      </c>
      <c r="J1528" s="68">
        <v>59.174311926605498</v>
      </c>
      <c r="K1528" s="71">
        <v>6.6037735849056603E-2</v>
      </c>
      <c r="L1528" s="68">
        <v>45.584862385321102</v>
      </c>
    </row>
    <row r="1529" spans="1:12" x14ac:dyDescent="0.2">
      <c r="A1529" s="72" t="s">
        <v>1274</v>
      </c>
      <c r="B1529" s="66" t="s">
        <v>3289</v>
      </c>
      <c r="C1529" s="67">
        <v>53</v>
      </c>
      <c r="D1529" s="67" t="s">
        <v>340</v>
      </c>
      <c r="E1529" s="71">
        <v>9.1815766077125799E-2</v>
      </c>
      <c r="F1529" s="68">
        <v>20.2408256880734</v>
      </c>
      <c r="G1529" s="71">
        <v>0.24119570673599999</v>
      </c>
      <c r="H1529" s="68">
        <v>25</v>
      </c>
      <c r="I1529" s="71">
        <v>2.8050506148742799E-3</v>
      </c>
      <c r="J1529" s="68">
        <v>22.878440366972502</v>
      </c>
      <c r="K1529" s="71">
        <v>3.14465408805032E-2</v>
      </c>
      <c r="L1529" s="68">
        <v>38.646788990825698</v>
      </c>
    </row>
    <row r="1530" spans="1:12" x14ac:dyDescent="0.2">
      <c r="A1530" s="72" t="s">
        <v>1132</v>
      </c>
      <c r="B1530" s="66" t="s">
        <v>3290</v>
      </c>
      <c r="C1530" s="67">
        <v>53</v>
      </c>
      <c r="D1530" s="67" t="s">
        <v>340</v>
      </c>
      <c r="E1530" s="71">
        <v>9.3919139579935002E-2</v>
      </c>
      <c r="F1530" s="68">
        <v>22.419724770642201</v>
      </c>
      <c r="G1530" s="71">
        <v>0.24052220187044501</v>
      </c>
      <c r="H1530" s="68">
        <v>24.369266055045902</v>
      </c>
      <c r="I1530" s="71">
        <v>3.49936781275644E-3</v>
      </c>
      <c r="J1530" s="68">
        <v>27.2362385321101</v>
      </c>
      <c r="K1530" s="71">
        <v>3.77358490566038E-2</v>
      </c>
      <c r="L1530" s="68">
        <v>40.194954128440401</v>
      </c>
    </row>
    <row r="1531" spans="1:12" x14ac:dyDescent="0.2">
      <c r="A1531" s="72" t="s">
        <v>3291</v>
      </c>
      <c r="B1531" s="66" t="s">
        <v>3292</v>
      </c>
      <c r="C1531" s="67">
        <v>53</v>
      </c>
      <c r="D1531" s="67" t="s">
        <v>340</v>
      </c>
      <c r="E1531" s="71">
        <v>8.5047762899884E-2</v>
      </c>
      <c r="F1531" s="68">
        <v>10.665137614678899</v>
      </c>
      <c r="G1531" s="71">
        <v>0.18473779153039099</v>
      </c>
      <c r="H1531" s="68">
        <v>11.295871559632999</v>
      </c>
      <c r="I1531" s="71">
        <v>5.1537572640959303E-2</v>
      </c>
      <c r="J1531" s="68">
        <v>77.637614678899098</v>
      </c>
      <c r="K1531" s="71">
        <v>1.88679245283019E-2</v>
      </c>
      <c r="L1531" s="68">
        <v>36.123853211009198</v>
      </c>
    </row>
    <row r="1532" spans="1:12" x14ac:dyDescent="0.2">
      <c r="A1532" s="72" t="s">
        <v>3293</v>
      </c>
      <c r="B1532" s="66" t="s">
        <v>3294</v>
      </c>
      <c r="C1532" s="67">
        <v>53</v>
      </c>
      <c r="D1532" s="67" t="s">
        <v>340</v>
      </c>
      <c r="E1532" s="71">
        <v>0.16914409802778699</v>
      </c>
      <c r="F1532" s="68">
        <v>68.577981651376106</v>
      </c>
      <c r="G1532" s="71">
        <v>0.47152077548273502</v>
      </c>
      <c r="H1532" s="68">
        <v>94.208715596330293</v>
      </c>
      <c r="I1532" s="71">
        <v>1.32032363207302E-3</v>
      </c>
      <c r="J1532" s="68">
        <v>13.417431192660599</v>
      </c>
      <c r="K1532" s="71">
        <v>3.45911949685535E-2</v>
      </c>
      <c r="L1532" s="68">
        <v>39.506880733945003</v>
      </c>
    </row>
    <row r="1533" spans="1:12" x14ac:dyDescent="0.2">
      <c r="A1533" s="72" t="s">
        <v>3295</v>
      </c>
      <c r="B1533" s="66" t="s">
        <v>3296</v>
      </c>
      <c r="C1533" s="67">
        <v>53</v>
      </c>
      <c r="D1533" s="67" t="s">
        <v>340</v>
      </c>
      <c r="E1533" s="71">
        <v>8.58344349411507E-2</v>
      </c>
      <c r="F1533" s="68">
        <v>12.3853211009174</v>
      </c>
      <c r="G1533" s="71">
        <v>0.25</v>
      </c>
      <c r="H1533" s="68">
        <v>55.7912844036697</v>
      </c>
      <c r="I1533" s="71">
        <v>7.5033048234522601E-3</v>
      </c>
      <c r="J1533" s="68">
        <v>42.832568807339399</v>
      </c>
      <c r="K1533" s="71">
        <v>0</v>
      </c>
      <c r="L1533" s="68">
        <v>24.827981651376099</v>
      </c>
    </row>
    <row r="1534" spans="1:12" x14ac:dyDescent="0.2">
      <c r="A1534" s="72" t="s">
        <v>3297</v>
      </c>
      <c r="B1534" s="66" t="s">
        <v>3298</v>
      </c>
      <c r="C1534" s="67">
        <v>53</v>
      </c>
      <c r="D1534" s="67" t="s">
        <v>340</v>
      </c>
      <c r="E1534" s="71">
        <v>0.28260200659307799</v>
      </c>
      <c r="F1534" s="68">
        <v>92.889908256880702</v>
      </c>
      <c r="G1534" s="71">
        <v>0.69274829500424695</v>
      </c>
      <c r="H1534" s="68">
        <v>98.394495412843995</v>
      </c>
      <c r="I1534" s="71">
        <v>0.155057724774986</v>
      </c>
      <c r="J1534" s="68">
        <v>93.004587155963307</v>
      </c>
      <c r="K1534" s="71">
        <v>0</v>
      </c>
      <c r="L1534" s="68">
        <v>24.827981651376099</v>
      </c>
    </row>
    <row r="1535" spans="1:12" x14ac:dyDescent="0.2">
      <c r="A1535" s="72" t="s">
        <v>3299</v>
      </c>
      <c r="B1535" s="66" t="s">
        <v>3300</v>
      </c>
      <c r="C1535" s="67">
        <v>53</v>
      </c>
      <c r="D1535" s="67" t="s">
        <v>340</v>
      </c>
      <c r="E1535" s="71">
        <v>0.104151858499933</v>
      </c>
      <c r="F1535" s="68">
        <v>31.307339449541299</v>
      </c>
      <c r="G1535" s="71">
        <v>0.27395333019686102</v>
      </c>
      <c r="H1535" s="68">
        <v>72.649082568807302</v>
      </c>
      <c r="I1535" s="71">
        <v>3.8502245302937901E-2</v>
      </c>
      <c r="J1535" s="68">
        <v>72.935779816513801</v>
      </c>
      <c r="K1535" s="71">
        <v>0</v>
      </c>
      <c r="L1535" s="68">
        <v>24.827981651376099</v>
      </c>
    </row>
    <row r="1536" spans="1:12" x14ac:dyDescent="0.2">
      <c r="A1536" s="72" t="s">
        <v>3301</v>
      </c>
      <c r="B1536" s="66" t="s">
        <v>3302</v>
      </c>
      <c r="C1536" s="67">
        <v>53</v>
      </c>
      <c r="D1536" s="67" t="s">
        <v>340</v>
      </c>
      <c r="E1536" s="71">
        <v>9.03370461452319E-2</v>
      </c>
      <c r="F1536" s="68">
        <v>18.5206422018349</v>
      </c>
      <c r="G1536" s="71">
        <v>0.249410645668008</v>
      </c>
      <c r="H1536" s="68">
        <v>37.557339449541303</v>
      </c>
      <c r="I1536" s="71">
        <v>1.8455838679637699E-2</v>
      </c>
      <c r="J1536" s="68">
        <v>59.690366972477101</v>
      </c>
      <c r="K1536" s="71">
        <v>3.1446540880503198E-3</v>
      </c>
      <c r="L1536" s="68">
        <v>28.841743119266098</v>
      </c>
    </row>
    <row r="1537" spans="1:12" x14ac:dyDescent="0.2">
      <c r="A1537" s="72" t="s">
        <v>3303</v>
      </c>
      <c r="B1537" s="66" t="s">
        <v>3304</v>
      </c>
      <c r="C1537" s="67">
        <v>53</v>
      </c>
      <c r="D1537" s="67" t="s">
        <v>340</v>
      </c>
      <c r="E1537" s="71">
        <v>0.101905112172507</v>
      </c>
      <c r="F1537" s="68">
        <v>29.357798165137599</v>
      </c>
      <c r="G1537" s="71">
        <v>0.25</v>
      </c>
      <c r="H1537" s="68">
        <v>55.7912844036697</v>
      </c>
      <c r="I1537" s="71">
        <v>5.5715336517520697E-2</v>
      </c>
      <c r="J1537" s="68">
        <v>79.4724770642202</v>
      </c>
      <c r="K1537" s="71">
        <v>0</v>
      </c>
      <c r="L1537" s="68">
        <v>24.827981651376099</v>
      </c>
    </row>
    <row r="1538" spans="1:12" x14ac:dyDescent="0.2">
      <c r="A1538" s="72" t="s">
        <v>3305</v>
      </c>
      <c r="B1538" s="66" t="s">
        <v>3306</v>
      </c>
      <c r="C1538" s="67">
        <v>53</v>
      </c>
      <c r="D1538" s="67" t="s">
        <v>340</v>
      </c>
      <c r="E1538" s="71">
        <v>0.104114581762766</v>
      </c>
      <c r="F1538" s="68">
        <v>31.25</v>
      </c>
      <c r="G1538" s="71">
        <v>0.25987525909084602</v>
      </c>
      <c r="H1538" s="68">
        <v>65.940366972477094</v>
      </c>
      <c r="I1538" s="71">
        <v>5.2468486197452403E-2</v>
      </c>
      <c r="J1538" s="68">
        <v>78.211009174311897</v>
      </c>
      <c r="K1538" s="71">
        <v>0</v>
      </c>
      <c r="L1538" s="68">
        <v>24.827981651376099</v>
      </c>
    </row>
    <row r="1539" spans="1:12" x14ac:dyDescent="0.2">
      <c r="A1539" s="72" t="s">
        <v>3307</v>
      </c>
      <c r="B1539" s="66" t="s">
        <v>3308</v>
      </c>
      <c r="C1539" s="67">
        <v>53</v>
      </c>
      <c r="D1539" s="67" t="s">
        <v>340</v>
      </c>
      <c r="E1539" s="71">
        <v>0.13383965864508701</v>
      </c>
      <c r="F1539" s="68">
        <v>53.956422018348597</v>
      </c>
      <c r="G1539" s="71">
        <v>0.33714748869821798</v>
      </c>
      <c r="H1539" s="68">
        <v>86.697247706422004</v>
      </c>
      <c r="I1539" s="71">
        <v>6.4371487237042793E-2</v>
      </c>
      <c r="J1539" s="68">
        <v>81.938073394495405</v>
      </c>
      <c r="K1539" s="71">
        <v>0</v>
      </c>
      <c r="L1539" s="68">
        <v>24.827981651376099</v>
      </c>
    </row>
    <row r="1540" spans="1:12" x14ac:dyDescent="0.2">
      <c r="A1540" s="72" t="s">
        <v>3309</v>
      </c>
      <c r="B1540" s="66" t="s">
        <v>3310</v>
      </c>
      <c r="C1540" s="67">
        <v>53</v>
      </c>
      <c r="D1540" s="67" t="s">
        <v>340</v>
      </c>
      <c r="E1540" s="71">
        <v>0.187853527788719</v>
      </c>
      <c r="F1540" s="68">
        <v>74.139908256880702</v>
      </c>
      <c r="G1540" s="71">
        <v>0.455730598768052</v>
      </c>
      <c r="H1540" s="68">
        <v>93.75</v>
      </c>
      <c r="I1540" s="71">
        <v>0.107829984598103</v>
      </c>
      <c r="J1540" s="68">
        <v>89.2775229357798</v>
      </c>
      <c r="K1540" s="71">
        <v>0</v>
      </c>
      <c r="L1540" s="68">
        <v>24.827981651376099</v>
      </c>
    </row>
    <row r="1541" spans="1:12" x14ac:dyDescent="0.2">
      <c r="A1541" s="72" t="s">
        <v>3311</v>
      </c>
      <c r="B1541" s="66" t="s">
        <v>3312</v>
      </c>
      <c r="C1541" s="67">
        <v>53</v>
      </c>
      <c r="D1541" s="67" t="s">
        <v>340</v>
      </c>
      <c r="E1541" s="71">
        <v>0.296232562708587</v>
      </c>
      <c r="F1541" s="68">
        <v>93.635321100917395</v>
      </c>
      <c r="G1541" s="71">
        <v>0.77278586850532505</v>
      </c>
      <c r="H1541" s="68">
        <v>99.139908256880702</v>
      </c>
      <c r="I1541" s="71">
        <v>0.11591181962043701</v>
      </c>
      <c r="J1541" s="68">
        <v>89.736238532110093</v>
      </c>
      <c r="K1541" s="71">
        <v>0</v>
      </c>
      <c r="L1541" s="68">
        <v>24.827981651376099</v>
      </c>
    </row>
    <row r="1542" spans="1:12" x14ac:dyDescent="0.2">
      <c r="A1542" s="72" t="s">
        <v>3313</v>
      </c>
      <c r="B1542" s="66" t="s">
        <v>3314</v>
      </c>
      <c r="C1542" s="67">
        <v>53</v>
      </c>
      <c r="D1542" s="67" t="s">
        <v>340</v>
      </c>
      <c r="E1542" s="71">
        <v>0.20625821286045201</v>
      </c>
      <c r="F1542" s="68">
        <v>79.587155963302706</v>
      </c>
      <c r="G1542" s="71">
        <v>0.52867749063965597</v>
      </c>
      <c r="H1542" s="68">
        <v>95.470183486238497</v>
      </c>
      <c r="I1542" s="71">
        <v>9.0097147941700997E-2</v>
      </c>
      <c r="J1542" s="68">
        <v>86.467889908256893</v>
      </c>
      <c r="K1542" s="71">
        <v>0</v>
      </c>
      <c r="L1542" s="68">
        <v>24.827981651376099</v>
      </c>
    </row>
    <row r="1543" spans="1:12" x14ac:dyDescent="0.2">
      <c r="A1543" s="72" t="s">
        <v>3315</v>
      </c>
      <c r="B1543" s="66" t="s">
        <v>3316</v>
      </c>
      <c r="C1543" s="67">
        <v>53</v>
      </c>
      <c r="D1543" s="67" t="s">
        <v>340</v>
      </c>
      <c r="E1543" s="71">
        <v>8.6803598064721696E-2</v>
      </c>
      <c r="F1543" s="68">
        <v>13.474770642201801</v>
      </c>
      <c r="G1543" s="71">
        <v>0.25050271400058199</v>
      </c>
      <c r="H1543" s="68">
        <v>56.192660550458697</v>
      </c>
      <c r="I1543" s="71">
        <v>9.9080801935827398E-3</v>
      </c>
      <c r="J1543" s="68">
        <v>48.107798165137602</v>
      </c>
      <c r="K1543" s="71">
        <v>0</v>
      </c>
      <c r="L1543" s="68">
        <v>24.827981651376099</v>
      </c>
    </row>
    <row r="1544" spans="1:12" x14ac:dyDescent="0.2">
      <c r="A1544" s="72" t="s">
        <v>3317</v>
      </c>
      <c r="B1544" s="66" t="s">
        <v>3318</v>
      </c>
      <c r="C1544" s="67">
        <v>53</v>
      </c>
      <c r="D1544" s="67" t="s">
        <v>340</v>
      </c>
      <c r="E1544" s="71">
        <v>0.165955376233725</v>
      </c>
      <c r="F1544" s="68">
        <v>67.087155963302706</v>
      </c>
      <c r="G1544" s="71">
        <v>0.470767640227722</v>
      </c>
      <c r="H1544" s="68">
        <v>94.151376146789005</v>
      </c>
      <c r="I1544" s="71">
        <v>2.3953834385401801E-2</v>
      </c>
      <c r="J1544" s="68">
        <v>65.424311926605498</v>
      </c>
      <c r="K1544" s="71">
        <v>3.1446540880503198E-3</v>
      </c>
      <c r="L1544" s="68">
        <v>28.841743119266098</v>
      </c>
    </row>
    <row r="1545" spans="1:12" x14ac:dyDescent="0.2">
      <c r="A1545" s="72" t="s">
        <v>3319</v>
      </c>
      <c r="B1545" s="66" t="s">
        <v>3320</v>
      </c>
      <c r="C1545" s="67">
        <v>53</v>
      </c>
      <c r="D1545" s="67" t="s">
        <v>340</v>
      </c>
      <c r="E1545" s="71">
        <v>9.12408071625396E-2</v>
      </c>
      <c r="F1545" s="68">
        <v>19.4954128440367</v>
      </c>
      <c r="G1545" s="71">
        <v>0.26186348115513403</v>
      </c>
      <c r="H1545" s="68">
        <v>67.144495412843995</v>
      </c>
      <c r="I1545" s="71">
        <v>1.1858940332484601E-2</v>
      </c>
      <c r="J1545" s="68">
        <v>51.834862385321102</v>
      </c>
      <c r="K1545" s="71">
        <v>0</v>
      </c>
      <c r="L1545" s="68">
        <v>24.827981651376099</v>
      </c>
    </row>
    <row r="1546" spans="1:12" x14ac:dyDescent="0.2">
      <c r="A1546" s="72" t="s">
        <v>3321</v>
      </c>
      <c r="B1546" s="66" t="s">
        <v>3322</v>
      </c>
      <c r="C1546" s="67">
        <v>53</v>
      </c>
      <c r="D1546" s="67" t="s">
        <v>340</v>
      </c>
      <c r="E1546" s="71">
        <v>8.9648510592733099E-2</v>
      </c>
      <c r="F1546" s="68">
        <v>17.144495412844002</v>
      </c>
      <c r="G1546" s="71">
        <v>0.25141497928547402</v>
      </c>
      <c r="H1546" s="68">
        <v>57.626146788990802</v>
      </c>
      <c r="I1546" s="71">
        <v>1.7530552492725501E-2</v>
      </c>
      <c r="J1546" s="68">
        <v>58.4862385321101</v>
      </c>
      <c r="K1546" s="71">
        <v>0</v>
      </c>
      <c r="L1546" s="68">
        <v>24.827981651376099</v>
      </c>
    </row>
    <row r="1547" spans="1:12" x14ac:dyDescent="0.2">
      <c r="A1547" s="72" t="s">
        <v>3323</v>
      </c>
      <c r="B1547" s="66" t="s">
        <v>3324</v>
      </c>
      <c r="C1547" s="67">
        <v>53</v>
      </c>
      <c r="D1547" s="67" t="s">
        <v>340</v>
      </c>
      <c r="E1547" s="71">
        <v>9.9480411915956204E-2</v>
      </c>
      <c r="F1547" s="68">
        <v>27.408256880733902</v>
      </c>
      <c r="G1547" s="71">
        <v>0.25078059137602599</v>
      </c>
      <c r="H1547" s="68">
        <v>56.938073394495397</v>
      </c>
      <c r="I1547" s="71">
        <v>4.7660644371841997E-2</v>
      </c>
      <c r="J1547" s="68">
        <v>76.433486238532097</v>
      </c>
      <c r="K1547" s="71">
        <v>0</v>
      </c>
      <c r="L1547" s="68">
        <v>24.827981651376099</v>
      </c>
    </row>
    <row r="1548" spans="1:12" x14ac:dyDescent="0.2">
      <c r="A1548" s="72" t="s">
        <v>3325</v>
      </c>
      <c r="B1548" s="66" t="s">
        <v>3326</v>
      </c>
      <c r="C1548" s="67">
        <v>53</v>
      </c>
      <c r="D1548" s="67" t="s">
        <v>340</v>
      </c>
      <c r="E1548" s="71">
        <v>9.70101706703385E-2</v>
      </c>
      <c r="F1548" s="68">
        <v>25.344036697247699</v>
      </c>
      <c r="G1548" s="71">
        <v>0.25682876042847702</v>
      </c>
      <c r="H1548" s="68">
        <v>63.474770642201797</v>
      </c>
      <c r="I1548" s="71">
        <v>3.4201751582538797E-2</v>
      </c>
      <c r="J1548" s="68">
        <v>71.272935779816507</v>
      </c>
      <c r="K1548" s="71">
        <v>0</v>
      </c>
      <c r="L1548" s="68">
        <v>24.827981651376099</v>
      </c>
    </row>
    <row r="1549" spans="1:12" x14ac:dyDescent="0.2">
      <c r="A1549" s="72" t="s">
        <v>581</v>
      </c>
      <c r="B1549" s="66" t="s">
        <v>3327</v>
      </c>
      <c r="C1549" s="67">
        <v>53</v>
      </c>
      <c r="D1549" s="67" t="s">
        <v>340</v>
      </c>
      <c r="E1549" s="71">
        <v>0.100494453022877</v>
      </c>
      <c r="F1549" s="68">
        <v>28.211009174311901</v>
      </c>
      <c r="G1549" s="71">
        <v>0.25626213288246003</v>
      </c>
      <c r="H1549" s="68">
        <v>63.188073394495397</v>
      </c>
      <c r="I1549" s="71">
        <v>4.5221226186170298E-2</v>
      </c>
      <c r="J1549" s="68">
        <v>75.344036697247702</v>
      </c>
      <c r="K1549" s="71">
        <v>0</v>
      </c>
      <c r="L1549" s="68">
        <v>24.827981651376099</v>
      </c>
    </row>
    <row r="1550" spans="1:12" x14ac:dyDescent="0.2">
      <c r="A1550" s="72" t="s">
        <v>3328</v>
      </c>
      <c r="B1550" s="66" t="s">
        <v>3329</v>
      </c>
      <c r="C1550" s="67">
        <v>53</v>
      </c>
      <c r="D1550" s="67" t="s">
        <v>340</v>
      </c>
      <c r="E1550" s="71">
        <v>0.13452898474068101</v>
      </c>
      <c r="F1550" s="68">
        <v>54.529816513761503</v>
      </c>
      <c r="G1550" s="71">
        <v>0.27805280107894298</v>
      </c>
      <c r="H1550" s="68">
        <v>74.369266055045898</v>
      </c>
      <c r="I1550" s="71">
        <v>0.12553415314310001</v>
      </c>
      <c r="J1550" s="68">
        <v>90.997706422018396</v>
      </c>
      <c r="K1550" s="71">
        <v>0</v>
      </c>
      <c r="L1550" s="68">
        <v>24.827981651376099</v>
      </c>
    </row>
    <row r="1551" spans="1:12" x14ac:dyDescent="0.2">
      <c r="A1551" s="72" t="s">
        <v>3330</v>
      </c>
      <c r="B1551" s="66" t="s">
        <v>3331</v>
      </c>
      <c r="C1551" s="67">
        <v>53</v>
      </c>
      <c r="D1551" s="67" t="s">
        <v>340</v>
      </c>
      <c r="E1551" s="71">
        <v>0.190803302114987</v>
      </c>
      <c r="F1551" s="68">
        <v>74.942660550458697</v>
      </c>
      <c r="G1551" s="71">
        <v>0.24953233056572799</v>
      </c>
      <c r="H1551" s="68">
        <v>38.646788990825698</v>
      </c>
      <c r="I1551" s="71">
        <v>8.7028519175460603E-2</v>
      </c>
      <c r="J1551" s="68">
        <v>86.0091743119266</v>
      </c>
      <c r="K1551" s="71">
        <v>0.235849056603774</v>
      </c>
      <c r="L1551" s="68">
        <v>76.892201834862405</v>
      </c>
    </row>
    <row r="1552" spans="1:12" x14ac:dyDescent="0.2">
      <c r="A1552" s="72" t="s">
        <v>3332</v>
      </c>
      <c r="B1552" s="66" t="s">
        <v>3333</v>
      </c>
      <c r="C1552" s="67">
        <v>53</v>
      </c>
      <c r="D1552" s="67" t="s">
        <v>340</v>
      </c>
      <c r="E1552" s="71">
        <v>0.20663616791534201</v>
      </c>
      <c r="F1552" s="68">
        <v>79.7591743119266</v>
      </c>
      <c r="G1552" s="71">
        <v>0.26057370721370898</v>
      </c>
      <c r="H1552" s="68">
        <v>66.284403669724796</v>
      </c>
      <c r="I1552" s="71">
        <v>6.3737312255585696E-2</v>
      </c>
      <c r="J1552" s="68">
        <v>81.766055045871596</v>
      </c>
      <c r="K1552" s="71">
        <v>0.29559748427672999</v>
      </c>
      <c r="L1552" s="68">
        <v>82.683486238532097</v>
      </c>
    </row>
    <row r="1553" spans="1:12" x14ac:dyDescent="0.2">
      <c r="A1553" s="72" t="s">
        <v>3334</v>
      </c>
      <c r="B1553" s="66" t="s">
        <v>3335</v>
      </c>
      <c r="C1553" s="67">
        <v>53</v>
      </c>
      <c r="D1553" s="67" t="s">
        <v>340</v>
      </c>
      <c r="E1553" s="71">
        <v>0.18175120024944699</v>
      </c>
      <c r="F1553" s="68">
        <v>72.190366972477094</v>
      </c>
      <c r="G1553" s="71">
        <v>0.248039420631463</v>
      </c>
      <c r="H1553" s="68">
        <v>32.2821100917431</v>
      </c>
      <c r="I1553" s="71">
        <v>5.50758153370033E-2</v>
      </c>
      <c r="J1553" s="68">
        <v>79.300458715596307</v>
      </c>
      <c r="K1553" s="71">
        <v>0.24213836477987399</v>
      </c>
      <c r="L1553" s="68">
        <v>77.350917431192698</v>
      </c>
    </row>
    <row r="1554" spans="1:12" x14ac:dyDescent="0.2">
      <c r="A1554" s="72" t="s">
        <v>3336</v>
      </c>
      <c r="B1554" s="66" t="s">
        <v>3337</v>
      </c>
      <c r="C1554" s="67">
        <v>53</v>
      </c>
      <c r="D1554" s="67" t="s">
        <v>340</v>
      </c>
      <c r="E1554" s="71">
        <v>0.12871830134295301</v>
      </c>
      <c r="F1554" s="68">
        <v>50.4587155963303</v>
      </c>
      <c r="G1554" s="71">
        <v>0.25</v>
      </c>
      <c r="H1554" s="68">
        <v>55.7912844036697</v>
      </c>
      <c r="I1554" s="71">
        <v>3.8670627299300597E-2</v>
      </c>
      <c r="J1554" s="68">
        <v>73.050458715596307</v>
      </c>
      <c r="K1554" s="71">
        <v>9.7484276729559796E-2</v>
      </c>
      <c r="L1554" s="68">
        <v>54.128440366972498</v>
      </c>
    </row>
    <row r="1555" spans="1:12" x14ac:dyDescent="0.2">
      <c r="A1555" s="72" t="s">
        <v>3338</v>
      </c>
      <c r="B1555" s="66" t="s">
        <v>3339</v>
      </c>
      <c r="C1555" s="67">
        <v>53</v>
      </c>
      <c r="D1555" s="67" t="s">
        <v>340</v>
      </c>
      <c r="E1555" s="71">
        <v>0.112609158602426</v>
      </c>
      <c r="F1555" s="68">
        <v>38.360091743119298</v>
      </c>
      <c r="G1555" s="71">
        <v>0.28435037101372701</v>
      </c>
      <c r="H1555" s="68">
        <v>77.522935779816507</v>
      </c>
      <c r="I1555" s="71">
        <v>4.0898488441350099E-2</v>
      </c>
      <c r="J1555" s="68">
        <v>73.566513761467903</v>
      </c>
      <c r="K1555" s="71">
        <v>1.25786163522013E-2</v>
      </c>
      <c r="L1555" s="68">
        <v>34.059633027522899</v>
      </c>
    </row>
    <row r="1556" spans="1:12" x14ac:dyDescent="0.2">
      <c r="A1556" s="72" t="s">
        <v>3340</v>
      </c>
      <c r="B1556" s="66" t="s">
        <v>3341</v>
      </c>
      <c r="C1556" s="67">
        <v>53</v>
      </c>
      <c r="D1556" s="67" t="s">
        <v>340</v>
      </c>
      <c r="E1556" s="71">
        <v>0.14666766153557201</v>
      </c>
      <c r="F1556" s="68">
        <v>60.034403669724803</v>
      </c>
      <c r="G1556" s="71">
        <v>0.323938454003936</v>
      </c>
      <c r="H1556" s="68">
        <v>85.149082568807302</v>
      </c>
      <c r="I1556" s="71">
        <v>6.5750065193976096E-2</v>
      </c>
      <c r="J1556" s="68">
        <v>82.396788990825698</v>
      </c>
      <c r="K1556" s="71">
        <v>5.0314465408804999E-2</v>
      </c>
      <c r="L1556" s="68">
        <v>42.889908256880702</v>
      </c>
    </row>
    <row r="1557" spans="1:12" x14ac:dyDescent="0.2">
      <c r="A1557" s="72" t="s">
        <v>3342</v>
      </c>
      <c r="B1557" s="66" t="s">
        <v>3343</v>
      </c>
      <c r="C1557" s="67">
        <v>53</v>
      </c>
      <c r="D1557" s="67" t="s">
        <v>340</v>
      </c>
      <c r="E1557" s="71">
        <v>9.7743332126739205E-2</v>
      </c>
      <c r="F1557" s="68">
        <v>25.802752293577999</v>
      </c>
      <c r="G1557" s="71">
        <v>0.23574090064136299</v>
      </c>
      <c r="H1557" s="68">
        <v>21.2729357798165</v>
      </c>
      <c r="I1557" s="71">
        <v>1.03192844180996E-2</v>
      </c>
      <c r="J1557" s="68">
        <v>48.738532110091697</v>
      </c>
      <c r="K1557" s="71">
        <v>4.71698113207547E-2</v>
      </c>
      <c r="L1557" s="68">
        <v>42.087155963302799</v>
      </c>
    </row>
    <row r="1558" spans="1:12" x14ac:dyDescent="0.2">
      <c r="A1558" s="72" t="s">
        <v>3344</v>
      </c>
      <c r="B1558" s="66" t="s">
        <v>3345</v>
      </c>
      <c r="C1558" s="67">
        <v>53</v>
      </c>
      <c r="D1558" s="67" t="s">
        <v>340</v>
      </c>
      <c r="E1558" s="71">
        <v>0.12301639405590301</v>
      </c>
      <c r="F1558" s="68">
        <v>46.502293577981703</v>
      </c>
      <c r="G1558" s="71">
        <v>0.28357739284377298</v>
      </c>
      <c r="H1558" s="68">
        <v>76.720183486238497</v>
      </c>
      <c r="I1558" s="71">
        <v>3.8301978003181997E-2</v>
      </c>
      <c r="J1558" s="68">
        <v>72.821100917431195</v>
      </c>
      <c r="K1558" s="71">
        <v>4.71698113207547E-2</v>
      </c>
      <c r="L1558" s="68">
        <v>42.087155963302799</v>
      </c>
    </row>
    <row r="1559" spans="1:12" x14ac:dyDescent="0.2">
      <c r="A1559" s="72" t="s">
        <v>3346</v>
      </c>
      <c r="B1559" s="66" t="s">
        <v>3347</v>
      </c>
      <c r="C1559" s="67">
        <v>53</v>
      </c>
      <c r="D1559" s="67" t="s">
        <v>340</v>
      </c>
      <c r="E1559" s="71">
        <v>0.12285281930301099</v>
      </c>
      <c r="F1559" s="68">
        <v>46.444954128440401</v>
      </c>
      <c r="G1559" s="71">
        <v>0.25</v>
      </c>
      <c r="H1559" s="68">
        <v>55.7912844036697</v>
      </c>
      <c r="I1559" s="71">
        <v>1.79295270914232E-2</v>
      </c>
      <c r="J1559" s="68">
        <v>58.830275229357802</v>
      </c>
      <c r="K1559" s="71">
        <v>0.10062893081761</v>
      </c>
      <c r="L1559" s="68">
        <v>55.275229357798203</v>
      </c>
    </row>
    <row r="1560" spans="1:12" x14ac:dyDescent="0.2">
      <c r="A1560" s="72" t="s">
        <v>3348</v>
      </c>
      <c r="B1560" s="66" t="s">
        <v>3349</v>
      </c>
      <c r="C1560" s="67">
        <v>53</v>
      </c>
      <c r="D1560" s="67" t="s">
        <v>340</v>
      </c>
      <c r="E1560" s="71">
        <v>0.202780249991863</v>
      </c>
      <c r="F1560" s="68">
        <v>78.440366972477094</v>
      </c>
      <c r="G1560" s="71">
        <v>0.24938310011886899</v>
      </c>
      <c r="H1560" s="68">
        <v>37.442660550458697</v>
      </c>
      <c r="I1560" s="71">
        <v>7.2794127844140896E-2</v>
      </c>
      <c r="J1560" s="68">
        <v>83.772935779816507</v>
      </c>
      <c r="K1560" s="71">
        <v>0.286163522012579</v>
      </c>
      <c r="L1560" s="68">
        <v>81.880733944954102</v>
      </c>
    </row>
    <row r="1561" spans="1:12" x14ac:dyDescent="0.2">
      <c r="A1561" s="72" t="s">
        <v>1753</v>
      </c>
      <c r="B1561" s="66" t="s">
        <v>3350</v>
      </c>
      <c r="C1561" s="67">
        <v>53</v>
      </c>
      <c r="D1561" s="67" t="s">
        <v>340</v>
      </c>
      <c r="E1561" s="71">
        <v>0.189823740258001</v>
      </c>
      <c r="F1561" s="68">
        <v>74.655963302752298</v>
      </c>
      <c r="G1561" s="71">
        <v>0.22802710356379</v>
      </c>
      <c r="H1561" s="68">
        <v>17.660550458715601</v>
      </c>
      <c r="I1561" s="71">
        <v>8.1107838768801205E-3</v>
      </c>
      <c r="J1561" s="68">
        <v>44.094036697247702</v>
      </c>
      <c r="K1561" s="71">
        <v>0.33333333333333298</v>
      </c>
      <c r="L1561" s="68">
        <v>86.0091743119266</v>
      </c>
    </row>
    <row r="1562" spans="1:12" x14ac:dyDescent="0.2">
      <c r="A1562" s="72" t="s">
        <v>3351</v>
      </c>
      <c r="B1562" s="66" t="s">
        <v>3352</v>
      </c>
      <c r="C1562" s="67">
        <v>53</v>
      </c>
      <c r="D1562" s="67" t="s">
        <v>340</v>
      </c>
      <c r="E1562" s="71">
        <v>0.16020933821292899</v>
      </c>
      <c r="F1562" s="68">
        <v>64.908256880733902</v>
      </c>
      <c r="G1562" s="71">
        <v>0.27157638998169298</v>
      </c>
      <c r="H1562" s="68">
        <v>71.7316513761468</v>
      </c>
      <c r="I1562" s="71">
        <v>8.6410115223131606E-2</v>
      </c>
      <c r="J1562" s="68">
        <v>85.951834862385297</v>
      </c>
      <c r="K1562" s="71">
        <v>0.122641509433962</v>
      </c>
      <c r="L1562" s="68">
        <v>60.951834862385297</v>
      </c>
    </row>
    <row r="1563" spans="1:12" x14ac:dyDescent="0.2">
      <c r="A1563" s="72" t="s">
        <v>3353</v>
      </c>
      <c r="B1563" s="66" t="s">
        <v>3354</v>
      </c>
      <c r="C1563" s="67">
        <v>53</v>
      </c>
      <c r="D1563" s="67" t="s">
        <v>340</v>
      </c>
      <c r="E1563" s="71">
        <v>0.10847055352535501</v>
      </c>
      <c r="F1563" s="68">
        <v>34.919724770642198</v>
      </c>
      <c r="G1563" s="71">
        <v>0.25021175203109203</v>
      </c>
      <c r="H1563" s="68">
        <v>55.9633027522936</v>
      </c>
      <c r="I1563" s="71">
        <v>6.0175186078669099E-3</v>
      </c>
      <c r="J1563" s="68">
        <v>38.302752293578003</v>
      </c>
      <c r="K1563" s="71">
        <v>6.9182389937106903E-2</v>
      </c>
      <c r="L1563" s="68">
        <v>46.330275229357802</v>
      </c>
    </row>
    <row r="1564" spans="1:12" x14ac:dyDescent="0.2">
      <c r="A1564" s="72" t="s">
        <v>3355</v>
      </c>
      <c r="B1564" s="66" t="s">
        <v>3356</v>
      </c>
      <c r="C1564" s="67">
        <v>53</v>
      </c>
      <c r="D1564" s="67" t="s">
        <v>340</v>
      </c>
      <c r="E1564" s="71">
        <v>0.13115937056219101</v>
      </c>
      <c r="F1564" s="68">
        <v>52.2362385321101</v>
      </c>
      <c r="G1564" s="71">
        <v>0.27887607707945999</v>
      </c>
      <c r="H1564" s="68">
        <v>74.541284403669707</v>
      </c>
      <c r="I1564" s="71">
        <v>8.3155493726610102E-2</v>
      </c>
      <c r="J1564" s="68">
        <v>85.263761467889907</v>
      </c>
      <c r="K1564" s="71">
        <v>3.14465408805032E-2</v>
      </c>
      <c r="L1564" s="68">
        <v>38.646788990825698</v>
      </c>
    </row>
    <row r="1565" spans="1:12" x14ac:dyDescent="0.2">
      <c r="A1565" s="72" t="s">
        <v>3357</v>
      </c>
      <c r="B1565" s="66" t="s">
        <v>3358</v>
      </c>
      <c r="C1565" s="67">
        <v>53</v>
      </c>
      <c r="D1565" s="67" t="s">
        <v>340</v>
      </c>
      <c r="E1565" s="71">
        <v>9.9969475741590694E-2</v>
      </c>
      <c r="F1565" s="68">
        <v>27.924311926605501</v>
      </c>
      <c r="G1565" s="71">
        <v>0.24953172515866601</v>
      </c>
      <c r="H1565" s="68">
        <v>38.589449541284402</v>
      </c>
      <c r="I1565" s="71">
        <v>4.0942739801955202E-2</v>
      </c>
      <c r="J1565" s="68">
        <v>73.623853211009205</v>
      </c>
      <c r="K1565" s="71">
        <v>9.43396226415095E-3</v>
      </c>
      <c r="L1565" s="68">
        <v>32.798165137614703</v>
      </c>
    </row>
    <row r="1566" spans="1:12" x14ac:dyDescent="0.2">
      <c r="A1566" s="72" t="s">
        <v>3359</v>
      </c>
      <c r="B1566" s="66" t="s">
        <v>3360</v>
      </c>
      <c r="C1566" s="67">
        <v>53</v>
      </c>
      <c r="D1566" s="67" t="s">
        <v>340</v>
      </c>
      <c r="E1566" s="71">
        <v>0.12548071025895399</v>
      </c>
      <c r="F1566" s="68">
        <v>48.279816513761503</v>
      </c>
      <c r="G1566" s="71">
        <v>0.25265348525508602</v>
      </c>
      <c r="H1566" s="68">
        <v>58.944954128440401</v>
      </c>
      <c r="I1566" s="71">
        <v>4.5172293320519197E-2</v>
      </c>
      <c r="J1566" s="68">
        <v>75.2866972477064</v>
      </c>
      <c r="K1566" s="71">
        <v>7.86163522012579E-2</v>
      </c>
      <c r="L1566" s="68">
        <v>48.337155963302799</v>
      </c>
    </row>
    <row r="1567" spans="1:12" x14ac:dyDescent="0.2">
      <c r="A1567" s="72" t="s">
        <v>3361</v>
      </c>
      <c r="B1567" s="66" t="s">
        <v>3362</v>
      </c>
      <c r="C1567" s="67">
        <v>53</v>
      </c>
      <c r="D1567" s="67" t="s">
        <v>340</v>
      </c>
      <c r="E1567" s="71">
        <v>0.106421277582849</v>
      </c>
      <c r="F1567" s="68">
        <v>32.912844036697201</v>
      </c>
      <c r="G1567" s="71">
        <v>0.214416560568366</v>
      </c>
      <c r="H1567" s="68">
        <v>14.506880733945</v>
      </c>
      <c r="I1567" s="71">
        <v>8.5979347651877605E-2</v>
      </c>
      <c r="J1567" s="68">
        <v>85.837155963302706</v>
      </c>
      <c r="K1567" s="71">
        <v>1.88679245283019E-2</v>
      </c>
      <c r="L1567" s="68">
        <v>36.123853211009198</v>
      </c>
    </row>
    <row r="1568" spans="1:12" x14ac:dyDescent="0.2">
      <c r="A1568" s="72" t="s">
        <v>3363</v>
      </c>
      <c r="B1568" s="66" t="s">
        <v>3364</v>
      </c>
      <c r="C1568" s="67">
        <v>53</v>
      </c>
      <c r="D1568" s="67" t="s">
        <v>340</v>
      </c>
      <c r="E1568" s="71">
        <v>0.112771892684653</v>
      </c>
      <c r="F1568" s="68">
        <v>38.474770642201797</v>
      </c>
      <c r="G1568" s="71">
        <v>0.25461765792390101</v>
      </c>
      <c r="H1568" s="68">
        <v>61.353211009174302</v>
      </c>
      <c r="I1568" s="71">
        <v>5.85407874256543E-2</v>
      </c>
      <c r="J1568" s="68">
        <v>80.504587155963307</v>
      </c>
      <c r="K1568" s="71">
        <v>2.51572327044025E-2</v>
      </c>
      <c r="L1568" s="68">
        <v>37.557339449541303</v>
      </c>
    </row>
    <row r="1569" spans="1:12" x14ac:dyDescent="0.2">
      <c r="A1569" s="72" t="s">
        <v>3365</v>
      </c>
      <c r="B1569" s="66" t="s">
        <v>3366</v>
      </c>
      <c r="C1569" s="67">
        <v>53</v>
      </c>
      <c r="D1569" s="67" t="s">
        <v>340</v>
      </c>
      <c r="E1569" s="71">
        <v>0.120636284699724</v>
      </c>
      <c r="F1569" s="68">
        <v>44.667431192660601</v>
      </c>
      <c r="G1569" s="71">
        <v>0.24239190271897701</v>
      </c>
      <c r="H1569" s="68">
        <v>26.089449541284399</v>
      </c>
      <c r="I1569" s="71">
        <v>6.2913177795289904E-2</v>
      </c>
      <c r="J1569" s="68">
        <v>81.708715596330293</v>
      </c>
      <c r="K1569" s="71">
        <v>5.6603773584905599E-2</v>
      </c>
      <c r="L1569" s="68">
        <v>43.864678899082598</v>
      </c>
    </row>
    <row r="1570" spans="1:12" x14ac:dyDescent="0.2">
      <c r="A1570" s="72" t="s">
        <v>1832</v>
      </c>
      <c r="B1570" s="66" t="s">
        <v>3367</v>
      </c>
      <c r="C1570" s="67">
        <v>53</v>
      </c>
      <c r="D1570" s="67" t="s">
        <v>340</v>
      </c>
      <c r="E1570" s="71">
        <v>0.128833777450995</v>
      </c>
      <c r="F1570" s="68">
        <v>50.630733944954102</v>
      </c>
      <c r="G1570" s="71">
        <v>0.29824198816893999</v>
      </c>
      <c r="H1570" s="68">
        <v>80.676605504587101</v>
      </c>
      <c r="I1570" s="71">
        <v>8.8259344184045893E-2</v>
      </c>
      <c r="J1570" s="68">
        <v>86.410550458715605</v>
      </c>
      <c r="K1570" s="71">
        <v>0</v>
      </c>
      <c r="L1570" s="68">
        <v>24.827981651376099</v>
      </c>
    </row>
    <row r="1571" spans="1:12" x14ac:dyDescent="0.2">
      <c r="A1571" s="72" t="s">
        <v>3368</v>
      </c>
      <c r="B1571" s="66" t="s">
        <v>3369</v>
      </c>
      <c r="C1571" s="67">
        <v>53</v>
      </c>
      <c r="D1571" s="67" t="s">
        <v>340</v>
      </c>
      <c r="E1571" s="71">
        <v>0.104954000671002</v>
      </c>
      <c r="F1571" s="68">
        <v>31.938073394495401</v>
      </c>
      <c r="G1571" s="71">
        <v>0.24924012254306399</v>
      </c>
      <c r="H1571" s="68">
        <v>36.983944954128397</v>
      </c>
      <c r="I1571" s="71">
        <v>4.6753954941639503E-2</v>
      </c>
      <c r="J1571" s="68">
        <v>75.974770642201804</v>
      </c>
      <c r="K1571" s="71">
        <v>1.88679245283019E-2</v>
      </c>
      <c r="L1571" s="68">
        <v>36.123853211009198</v>
      </c>
    </row>
    <row r="1572" spans="1:12" x14ac:dyDescent="0.2">
      <c r="A1572" s="72" t="s">
        <v>3370</v>
      </c>
      <c r="B1572" s="66" t="s">
        <v>3371</v>
      </c>
      <c r="C1572" s="67">
        <v>53</v>
      </c>
      <c r="D1572" s="67" t="s">
        <v>340</v>
      </c>
      <c r="E1572" s="71">
        <v>0.110969373780437</v>
      </c>
      <c r="F1572" s="68">
        <v>36.811926605504603</v>
      </c>
      <c r="G1572" s="71">
        <v>0.304784956005555</v>
      </c>
      <c r="H1572" s="68">
        <v>81.766055045871596</v>
      </c>
      <c r="I1572" s="71">
        <v>2.81231653357569E-2</v>
      </c>
      <c r="J1572" s="68">
        <v>68.405963302752298</v>
      </c>
      <c r="K1572" s="71">
        <v>0</v>
      </c>
      <c r="L1572" s="68">
        <v>24.827981651376099</v>
      </c>
    </row>
    <row r="1573" spans="1:12" x14ac:dyDescent="0.2">
      <c r="A1573" s="72" t="s">
        <v>3372</v>
      </c>
      <c r="B1573" s="66" t="s">
        <v>3373</v>
      </c>
      <c r="C1573" s="67">
        <v>53</v>
      </c>
      <c r="D1573" s="67" t="s">
        <v>340</v>
      </c>
      <c r="E1573" s="71">
        <v>8.6757926869662494E-2</v>
      </c>
      <c r="F1573" s="68">
        <v>13.3600917431193</v>
      </c>
      <c r="G1573" s="71">
        <v>0.247809906523625</v>
      </c>
      <c r="H1573" s="68">
        <v>31.5366972477064</v>
      </c>
      <c r="I1573" s="71">
        <v>1.24638740853622E-2</v>
      </c>
      <c r="J1573" s="68">
        <v>52.752293577981597</v>
      </c>
      <c r="K1573" s="71">
        <v>0</v>
      </c>
      <c r="L1573" s="68">
        <v>24.827981651376099</v>
      </c>
    </row>
    <row r="1574" spans="1:12" x14ac:dyDescent="0.2">
      <c r="A1574" s="72" t="s">
        <v>2833</v>
      </c>
      <c r="B1574" s="66" t="s">
        <v>3374</v>
      </c>
      <c r="C1574" s="67">
        <v>53</v>
      </c>
      <c r="D1574" s="67" t="s">
        <v>340</v>
      </c>
      <c r="E1574" s="71">
        <v>0.117072642206532</v>
      </c>
      <c r="F1574" s="68">
        <v>41.685779816513801</v>
      </c>
      <c r="G1574" s="71">
        <v>0.29914193390336602</v>
      </c>
      <c r="H1574" s="68">
        <v>80.791284403669707</v>
      </c>
      <c r="I1574" s="71">
        <v>5.2075992716230202E-2</v>
      </c>
      <c r="J1574" s="68">
        <v>77.866972477064195</v>
      </c>
      <c r="K1574" s="71">
        <v>0</v>
      </c>
      <c r="L1574" s="68">
        <v>24.827981651376099</v>
      </c>
    </row>
    <row r="1575" spans="1:12" x14ac:dyDescent="0.2">
      <c r="A1575" s="72" t="s">
        <v>3375</v>
      </c>
      <c r="B1575" s="66" t="s">
        <v>3376</v>
      </c>
      <c r="C1575" s="67">
        <v>53</v>
      </c>
      <c r="D1575" s="67" t="s">
        <v>340</v>
      </c>
      <c r="E1575" s="71">
        <v>0.20343301613314699</v>
      </c>
      <c r="F1575" s="68">
        <v>78.555045871559599</v>
      </c>
      <c r="G1575" s="71">
        <v>0.39706787946159999</v>
      </c>
      <c r="H1575" s="68">
        <v>90.538990825688103</v>
      </c>
      <c r="I1575" s="71">
        <v>0.213231168937842</v>
      </c>
      <c r="J1575" s="68">
        <v>94.438073394495405</v>
      </c>
      <c r="K1575" s="71">
        <v>0</v>
      </c>
      <c r="L1575" s="68">
        <v>24.827981651376099</v>
      </c>
    </row>
    <row r="1576" spans="1:12" x14ac:dyDescent="0.2">
      <c r="A1576" s="72" t="s">
        <v>2075</v>
      </c>
      <c r="B1576" s="66" t="s">
        <v>3377</v>
      </c>
      <c r="C1576" s="67">
        <v>53</v>
      </c>
      <c r="D1576" s="67" t="s">
        <v>340</v>
      </c>
      <c r="E1576" s="71">
        <v>7.1571324069447995E-2</v>
      </c>
      <c r="F1576" s="68">
        <v>4.7018348623853203</v>
      </c>
      <c r="G1576" s="71">
        <v>0.19564880151640801</v>
      </c>
      <c r="H1576" s="68">
        <v>12.1559633027523</v>
      </c>
      <c r="I1576" s="71">
        <v>1.90651706919359E-2</v>
      </c>
      <c r="J1576" s="68">
        <v>60.493119266055103</v>
      </c>
      <c r="K1576" s="71">
        <v>0</v>
      </c>
      <c r="L1576" s="68">
        <v>24.827981651376099</v>
      </c>
    </row>
    <row r="1577" spans="1:12" x14ac:dyDescent="0.2">
      <c r="A1577" s="72" t="s">
        <v>3378</v>
      </c>
      <c r="B1577" s="66" t="s">
        <v>3379</v>
      </c>
      <c r="C1577" s="67">
        <v>53</v>
      </c>
      <c r="D1577" s="67" t="s">
        <v>340</v>
      </c>
      <c r="E1577" s="71">
        <v>0.223493799882686</v>
      </c>
      <c r="F1577" s="68">
        <v>85.665137614678898</v>
      </c>
      <c r="G1577" s="71">
        <v>0.57892349572671697</v>
      </c>
      <c r="H1577" s="68">
        <v>96.846330275229306</v>
      </c>
      <c r="I1577" s="71">
        <v>9.155790392134E-2</v>
      </c>
      <c r="J1577" s="68">
        <v>86.811926605504595</v>
      </c>
      <c r="K1577" s="71">
        <v>0</v>
      </c>
      <c r="L1577" s="68">
        <v>24.827981651376099</v>
      </c>
    </row>
    <row r="1578" spans="1:12" x14ac:dyDescent="0.2">
      <c r="A1578" s="72" t="s">
        <v>3380</v>
      </c>
      <c r="B1578" s="66" t="s">
        <v>3381</v>
      </c>
      <c r="C1578" s="67">
        <v>53</v>
      </c>
      <c r="D1578" s="67" t="s">
        <v>340</v>
      </c>
      <c r="E1578" s="71">
        <v>0.112797236780945</v>
      </c>
      <c r="F1578" s="68">
        <v>38.5321100917431</v>
      </c>
      <c r="G1578" s="71">
        <v>0.28974797894923099</v>
      </c>
      <c r="H1578" s="68">
        <v>78.841743119266098</v>
      </c>
      <c r="I1578" s="71">
        <v>4.5499077305554497E-2</v>
      </c>
      <c r="J1578" s="68">
        <v>75.401376146789005</v>
      </c>
      <c r="K1578" s="71">
        <v>3.1446540880503198E-3</v>
      </c>
      <c r="L1578" s="68">
        <v>28.841743119266098</v>
      </c>
    </row>
    <row r="1579" spans="1:12" x14ac:dyDescent="0.2">
      <c r="A1579" s="72" t="s">
        <v>3382</v>
      </c>
      <c r="B1579" s="66" t="s">
        <v>3383</v>
      </c>
      <c r="C1579" s="67">
        <v>53</v>
      </c>
      <c r="D1579" s="67" t="s">
        <v>340</v>
      </c>
      <c r="E1579" s="71">
        <v>8.5570783241766604E-2</v>
      </c>
      <c r="F1579" s="68">
        <v>11.9839449541284</v>
      </c>
      <c r="G1579" s="71">
        <v>0.23240899833086401</v>
      </c>
      <c r="H1579" s="68">
        <v>19.552752293577999</v>
      </c>
      <c r="I1579" s="71">
        <v>2.4303351394435499E-2</v>
      </c>
      <c r="J1579" s="68">
        <v>65.4816513761468</v>
      </c>
      <c r="K1579" s="71">
        <v>0</v>
      </c>
      <c r="L1579" s="68">
        <v>24.827981651376099</v>
      </c>
    </row>
    <row r="1580" spans="1:12" x14ac:dyDescent="0.2">
      <c r="A1580" s="72" t="s">
        <v>1015</v>
      </c>
      <c r="B1580" s="66" t="s">
        <v>3384</v>
      </c>
      <c r="C1580" s="67">
        <v>53</v>
      </c>
      <c r="D1580" s="67" t="s">
        <v>340</v>
      </c>
      <c r="E1580" s="71">
        <v>9.2992351389017902E-2</v>
      </c>
      <c r="F1580" s="68">
        <v>21.5022935779816</v>
      </c>
      <c r="G1580" s="71">
        <v>0.24220267659851</v>
      </c>
      <c r="H1580" s="68">
        <v>25.974770642201801</v>
      </c>
      <c r="I1580" s="71">
        <v>3.6774377568543598E-2</v>
      </c>
      <c r="J1580" s="68">
        <v>72.247706422018396</v>
      </c>
      <c r="K1580" s="71">
        <v>0</v>
      </c>
      <c r="L1580" s="68">
        <v>24.827981651376099</v>
      </c>
    </row>
    <row r="1581" spans="1:12" x14ac:dyDescent="0.2">
      <c r="A1581" s="72" t="s">
        <v>3385</v>
      </c>
      <c r="B1581" s="66" t="s">
        <v>3386</v>
      </c>
      <c r="C1581" s="67">
        <v>53</v>
      </c>
      <c r="D1581" s="67" t="s">
        <v>340</v>
      </c>
      <c r="E1581" s="71">
        <v>0.111311930130978</v>
      </c>
      <c r="F1581" s="68">
        <v>37.270642201834903</v>
      </c>
      <c r="G1581" s="71">
        <v>0.28448170091401898</v>
      </c>
      <c r="H1581" s="68">
        <v>77.580275229357795</v>
      </c>
      <c r="I1581" s="71">
        <v>4.9454089478913901E-2</v>
      </c>
      <c r="J1581" s="68">
        <v>77.064220183486199</v>
      </c>
      <c r="K1581" s="71">
        <v>0</v>
      </c>
      <c r="L1581" s="68">
        <v>24.827981651376099</v>
      </c>
    </row>
    <row r="1582" spans="1:12" x14ac:dyDescent="0.2">
      <c r="A1582" s="72" t="s">
        <v>3387</v>
      </c>
      <c r="B1582" s="66" t="s">
        <v>3388</v>
      </c>
      <c r="C1582" s="67">
        <v>53</v>
      </c>
      <c r="D1582" s="67" t="s">
        <v>340</v>
      </c>
      <c r="E1582" s="71">
        <v>0.12695474803911999</v>
      </c>
      <c r="F1582" s="68">
        <v>49.2545871559633</v>
      </c>
      <c r="G1582" s="71">
        <v>0.280808368757064</v>
      </c>
      <c r="H1582" s="68">
        <v>75.401376146789005</v>
      </c>
      <c r="I1582" s="71">
        <v>0.100055875360296</v>
      </c>
      <c r="J1582" s="68">
        <v>87.844036697247702</v>
      </c>
      <c r="K1582" s="71">
        <v>0</v>
      </c>
      <c r="L1582" s="68">
        <v>24.827981651376099</v>
      </c>
    </row>
    <row r="1583" spans="1:12" x14ac:dyDescent="0.2">
      <c r="A1583" s="72" t="s">
        <v>3389</v>
      </c>
      <c r="B1583" s="66" t="s">
        <v>3390</v>
      </c>
      <c r="C1583" s="67">
        <v>53</v>
      </c>
      <c r="D1583" s="67" t="s">
        <v>340</v>
      </c>
      <c r="E1583" s="71">
        <v>0.27072966869864401</v>
      </c>
      <c r="F1583" s="68">
        <v>91.628440366972498</v>
      </c>
      <c r="G1583" s="71">
        <v>0.61221253519529895</v>
      </c>
      <c r="H1583" s="68">
        <v>97.362385321100902</v>
      </c>
      <c r="I1583" s="71">
        <v>0.199976470900634</v>
      </c>
      <c r="J1583" s="68">
        <v>94.208715596330293</v>
      </c>
      <c r="K1583" s="71">
        <v>0</v>
      </c>
      <c r="L1583" s="68">
        <v>24.827981651376099</v>
      </c>
    </row>
    <row r="1584" spans="1:12" x14ac:dyDescent="0.2">
      <c r="A1584" s="72" t="s">
        <v>3382</v>
      </c>
      <c r="B1584" s="66" t="s">
        <v>3391</v>
      </c>
      <c r="C1584" s="67">
        <v>53</v>
      </c>
      <c r="D1584" s="67" t="s">
        <v>340</v>
      </c>
      <c r="E1584" s="71">
        <v>0.14813811938587301</v>
      </c>
      <c r="F1584" s="68">
        <v>60.7224770642202</v>
      </c>
      <c r="G1584" s="71">
        <v>0.362061042359903</v>
      </c>
      <c r="H1584" s="68">
        <v>88.818807339449506</v>
      </c>
      <c r="I1584" s="71">
        <v>7.9208661709665604E-2</v>
      </c>
      <c r="J1584" s="68">
        <v>84.633027522935805</v>
      </c>
      <c r="K1584" s="71">
        <v>3.1446540880503198E-3</v>
      </c>
      <c r="L1584" s="68">
        <v>28.841743119266098</v>
      </c>
    </row>
    <row r="1585" spans="1:12" x14ac:dyDescent="0.2">
      <c r="A1585" s="72" t="s">
        <v>3392</v>
      </c>
      <c r="B1585" s="66" t="s">
        <v>3393</v>
      </c>
      <c r="C1585" s="67">
        <v>53</v>
      </c>
      <c r="D1585" s="67" t="s">
        <v>340</v>
      </c>
      <c r="E1585" s="71">
        <v>0.26103490448039501</v>
      </c>
      <c r="F1585" s="68">
        <v>90.883027522935805</v>
      </c>
      <c r="G1585" s="71">
        <v>0.71667386837789204</v>
      </c>
      <c r="H1585" s="68">
        <v>98.738532110091796</v>
      </c>
      <c r="I1585" s="71">
        <v>6.6430845063291499E-2</v>
      </c>
      <c r="J1585" s="68">
        <v>82.683486238532097</v>
      </c>
      <c r="K1585" s="71">
        <v>0</v>
      </c>
      <c r="L1585" s="68">
        <v>24.827981651376099</v>
      </c>
    </row>
    <row r="1586" spans="1:12" x14ac:dyDescent="0.2">
      <c r="A1586" s="72" t="s">
        <v>2976</v>
      </c>
      <c r="B1586" s="66" t="s">
        <v>3394</v>
      </c>
      <c r="C1586" s="67">
        <v>53</v>
      </c>
      <c r="D1586" s="67" t="s">
        <v>340</v>
      </c>
      <c r="E1586" s="71">
        <v>9.0767958177270194E-2</v>
      </c>
      <c r="F1586" s="68">
        <v>18.922018348623901</v>
      </c>
      <c r="G1586" s="71">
        <v>0.25105500205634701</v>
      </c>
      <c r="H1586" s="68">
        <v>57.224770642201797</v>
      </c>
      <c r="I1586" s="71">
        <v>2.1248872475463899E-2</v>
      </c>
      <c r="J1586" s="68">
        <v>62.7866972477064</v>
      </c>
      <c r="K1586" s="71">
        <v>0</v>
      </c>
      <c r="L1586" s="68">
        <v>24.827981651376099</v>
      </c>
    </row>
    <row r="1587" spans="1:12" x14ac:dyDescent="0.2">
      <c r="A1587" s="72" t="s">
        <v>3395</v>
      </c>
      <c r="B1587" s="66" t="s">
        <v>3396</v>
      </c>
      <c r="C1587" s="67">
        <v>53</v>
      </c>
      <c r="D1587" s="67" t="s">
        <v>340</v>
      </c>
      <c r="E1587" s="71">
        <v>0.111313672329565</v>
      </c>
      <c r="F1587" s="68">
        <v>37.327981651376099</v>
      </c>
      <c r="G1587" s="71">
        <v>0.29717266858932201</v>
      </c>
      <c r="H1587" s="68">
        <v>80.332568807339499</v>
      </c>
      <c r="I1587" s="71">
        <v>3.6768348399373603E-2</v>
      </c>
      <c r="J1587" s="68">
        <v>72.190366972477094</v>
      </c>
      <c r="K1587" s="71">
        <v>0</v>
      </c>
      <c r="L1587" s="68">
        <v>24.827981651376099</v>
      </c>
    </row>
    <row r="1588" spans="1:12" x14ac:dyDescent="0.2">
      <c r="A1588" s="72" t="s">
        <v>3397</v>
      </c>
      <c r="B1588" s="66" t="s">
        <v>3398</v>
      </c>
      <c r="C1588" s="67">
        <v>53</v>
      </c>
      <c r="D1588" s="67" t="s">
        <v>340</v>
      </c>
      <c r="E1588" s="71">
        <v>9.0104623642321593E-2</v>
      </c>
      <c r="F1588" s="68">
        <v>18.061926605504599</v>
      </c>
      <c r="G1588" s="71">
        <v>0.24792714807534899</v>
      </c>
      <c r="H1588" s="68">
        <v>32.052752293578003</v>
      </c>
      <c r="I1588" s="71">
        <v>2.2386722851616001E-2</v>
      </c>
      <c r="J1588" s="68">
        <v>63.818807339449499</v>
      </c>
      <c r="K1588" s="71">
        <v>0</v>
      </c>
      <c r="L1588" s="68">
        <v>24.827981651376099</v>
      </c>
    </row>
    <row r="1589" spans="1:12" x14ac:dyDescent="0.2">
      <c r="A1589" s="72" t="s">
        <v>3399</v>
      </c>
      <c r="B1589" s="66" t="s">
        <v>3400</v>
      </c>
      <c r="C1589" s="67">
        <v>53</v>
      </c>
      <c r="D1589" s="67" t="s">
        <v>340</v>
      </c>
      <c r="E1589" s="71">
        <v>0.26525291183996202</v>
      </c>
      <c r="F1589" s="68">
        <v>91.227064220183493</v>
      </c>
      <c r="G1589" s="71">
        <v>0.59799705899519096</v>
      </c>
      <c r="H1589" s="68">
        <v>97.247706422018396</v>
      </c>
      <c r="I1589" s="71">
        <v>0.18203840608444399</v>
      </c>
      <c r="J1589" s="68">
        <v>93.864678899082605</v>
      </c>
      <c r="K1589" s="71">
        <v>1.57232704402516E-2</v>
      </c>
      <c r="L1589" s="68">
        <v>34.862385321100902</v>
      </c>
    </row>
    <row r="1590" spans="1:12" x14ac:dyDescent="0.2">
      <c r="A1590" s="72" t="s">
        <v>1270</v>
      </c>
      <c r="B1590" s="66" t="s">
        <v>3401</v>
      </c>
      <c r="C1590" s="67">
        <v>53</v>
      </c>
      <c r="D1590" s="67" t="s">
        <v>340</v>
      </c>
      <c r="E1590" s="71">
        <v>0.15051600136052001</v>
      </c>
      <c r="F1590" s="68">
        <v>61.353211009174302</v>
      </c>
      <c r="G1590" s="71">
        <v>0.42503623171591098</v>
      </c>
      <c r="H1590" s="68">
        <v>92.488532110091796</v>
      </c>
      <c r="I1590" s="71">
        <v>2.6511772365648799E-2</v>
      </c>
      <c r="J1590" s="68">
        <v>67.087155963302706</v>
      </c>
      <c r="K1590" s="71">
        <v>0</v>
      </c>
      <c r="L1590" s="68">
        <v>24.827981651376099</v>
      </c>
    </row>
    <row r="1591" spans="1:12" x14ac:dyDescent="0.2">
      <c r="A1591" s="72" t="s">
        <v>3402</v>
      </c>
      <c r="B1591" s="66" t="s">
        <v>3403</v>
      </c>
      <c r="C1591" s="67">
        <v>53</v>
      </c>
      <c r="D1591" s="67" t="s">
        <v>340</v>
      </c>
      <c r="E1591" s="71">
        <v>0.12952729646579</v>
      </c>
      <c r="F1591" s="68">
        <v>51.146788990825698</v>
      </c>
      <c r="G1591" s="71">
        <v>0.33144000101494703</v>
      </c>
      <c r="H1591" s="68">
        <v>86.123853211009205</v>
      </c>
      <c r="I1591" s="71">
        <v>3.1984655678020397E-2</v>
      </c>
      <c r="J1591" s="68">
        <v>70.412844036697294</v>
      </c>
      <c r="K1591" s="71">
        <v>2.51572327044025E-2</v>
      </c>
      <c r="L1591" s="68">
        <v>37.557339449541303</v>
      </c>
    </row>
    <row r="1592" spans="1:12" x14ac:dyDescent="0.2">
      <c r="A1592" s="72" t="s">
        <v>3404</v>
      </c>
      <c r="B1592" s="66" t="s">
        <v>3405</v>
      </c>
      <c r="C1592" s="67">
        <v>53</v>
      </c>
      <c r="D1592" s="67" t="s">
        <v>340</v>
      </c>
      <c r="E1592" s="71">
        <v>0.109162140188354</v>
      </c>
      <c r="F1592" s="68">
        <v>35.378440366972498</v>
      </c>
      <c r="G1592" s="71">
        <v>0.27952241416208001</v>
      </c>
      <c r="H1592" s="68">
        <v>74.827981651376106</v>
      </c>
      <c r="I1592" s="71">
        <v>3.8530044138830599E-2</v>
      </c>
      <c r="J1592" s="68">
        <v>72.993119266055004</v>
      </c>
      <c r="K1592" s="71">
        <v>9.43396226415095E-3</v>
      </c>
      <c r="L1592" s="68">
        <v>32.798165137614703</v>
      </c>
    </row>
    <row r="1593" spans="1:12" x14ac:dyDescent="0.2">
      <c r="A1593" s="72" t="s">
        <v>3406</v>
      </c>
      <c r="B1593" s="66" t="s">
        <v>3407</v>
      </c>
      <c r="C1593" s="67">
        <v>53</v>
      </c>
      <c r="D1593" s="67" t="s">
        <v>340</v>
      </c>
      <c r="E1593" s="71">
        <v>0.100535462600526</v>
      </c>
      <c r="F1593" s="68">
        <v>28.325688073394499</v>
      </c>
      <c r="G1593" s="71">
        <v>0.29459981868516499</v>
      </c>
      <c r="H1593" s="68">
        <v>79.873853211009205</v>
      </c>
      <c r="I1593" s="71">
        <v>7.0065691164127603E-3</v>
      </c>
      <c r="J1593" s="68">
        <v>41.169724770642198</v>
      </c>
      <c r="K1593" s="71">
        <v>0</v>
      </c>
      <c r="L1593" s="68">
        <v>24.827981651376099</v>
      </c>
    </row>
    <row r="1594" spans="1:12" x14ac:dyDescent="0.2">
      <c r="A1594" s="72" t="s">
        <v>3408</v>
      </c>
      <c r="B1594" s="66" t="s">
        <v>3409</v>
      </c>
      <c r="C1594" s="67">
        <v>53</v>
      </c>
      <c r="D1594" s="67" t="s">
        <v>340</v>
      </c>
      <c r="E1594" s="71">
        <v>0.19908772537662101</v>
      </c>
      <c r="F1594" s="68">
        <v>77.350917431192698</v>
      </c>
      <c r="G1594" s="71">
        <v>0.260067368835595</v>
      </c>
      <c r="H1594" s="68">
        <v>65.997706422018396</v>
      </c>
      <c r="I1594" s="71">
        <v>5.4176939369740398E-2</v>
      </c>
      <c r="J1594" s="68">
        <v>78.956422018348604</v>
      </c>
      <c r="K1594" s="71">
        <v>0.28301886792452802</v>
      </c>
      <c r="L1594" s="68">
        <v>81.5366972477064</v>
      </c>
    </row>
    <row r="1595" spans="1:12" x14ac:dyDescent="0.2">
      <c r="A1595" s="72" t="s">
        <v>3410</v>
      </c>
      <c r="B1595" s="66" t="s">
        <v>3411</v>
      </c>
      <c r="C1595" s="67">
        <v>53</v>
      </c>
      <c r="D1595" s="67" t="s">
        <v>340</v>
      </c>
      <c r="E1595" s="71">
        <v>0.18023130852807101</v>
      </c>
      <c r="F1595" s="68">
        <v>71.788990825688103</v>
      </c>
      <c r="G1595" s="71">
        <v>0.30252925322359803</v>
      </c>
      <c r="H1595" s="68">
        <v>81.307339449541303</v>
      </c>
      <c r="I1595" s="71">
        <v>2.1183540285143899E-2</v>
      </c>
      <c r="J1595" s="68">
        <v>62.614678899082598</v>
      </c>
      <c r="K1595" s="71">
        <v>0.21698113207547201</v>
      </c>
      <c r="L1595" s="68">
        <v>74.541284403669707</v>
      </c>
    </row>
    <row r="1596" spans="1:12" x14ac:dyDescent="0.2">
      <c r="A1596" s="72" t="s">
        <v>3412</v>
      </c>
      <c r="B1596" s="66" t="s">
        <v>3413</v>
      </c>
      <c r="C1596" s="67">
        <v>53</v>
      </c>
      <c r="D1596" s="67" t="s">
        <v>340</v>
      </c>
      <c r="E1596" s="71">
        <v>0.228377717353969</v>
      </c>
      <c r="F1596" s="68">
        <v>86.754587155963307</v>
      </c>
      <c r="G1596" s="71">
        <v>0.53471723868791599</v>
      </c>
      <c r="H1596" s="68">
        <v>95.642201834862405</v>
      </c>
      <c r="I1596" s="71">
        <v>0.122114026581539</v>
      </c>
      <c r="J1596" s="68">
        <v>90.596330275229306</v>
      </c>
      <c r="K1596" s="71">
        <v>2.83018867924529E-2</v>
      </c>
      <c r="L1596" s="68">
        <v>38.130733944954102</v>
      </c>
    </row>
    <row r="1597" spans="1:12" x14ac:dyDescent="0.2">
      <c r="A1597" s="72" t="s">
        <v>3414</v>
      </c>
      <c r="B1597" s="66" t="s">
        <v>3415</v>
      </c>
      <c r="C1597" s="67">
        <v>53</v>
      </c>
      <c r="D1597" s="67" t="s">
        <v>340</v>
      </c>
      <c r="E1597" s="71">
        <v>0.288786708803137</v>
      </c>
      <c r="F1597" s="68">
        <v>93.176605504587101</v>
      </c>
      <c r="G1597" s="71">
        <v>0.59183430560641304</v>
      </c>
      <c r="H1597" s="68">
        <v>97.0183486238532</v>
      </c>
      <c r="I1597" s="71">
        <v>0.15817361954513601</v>
      </c>
      <c r="J1597" s="68">
        <v>93.233944954128404</v>
      </c>
      <c r="K1597" s="71">
        <v>0.116352201257862</v>
      </c>
      <c r="L1597" s="68">
        <v>59.2316513761468</v>
      </c>
    </row>
    <row r="1598" spans="1:12" x14ac:dyDescent="0.2">
      <c r="A1598" s="72" t="s">
        <v>3416</v>
      </c>
      <c r="B1598" s="66" t="s">
        <v>3417</v>
      </c>
      <c r="C1598" s="67">
        <v>53</v>
      </c>
      <c r="D1598" s="67" t="s">
        <v>340</v>
      </c>
      <c r="E1598" s="71">
        <v>0.21669784500494099</v>
      </c>
      <c r="F1598" s="68">
        <v>83.600917431192698</v>
      </c>
      <c r="G1598" s="71">
        <v>0.41809683459786301</v>
      </c>
      <c r="H1598" s="68">
        <v>91.9724770642202</v>
      </c>
      <c r="I1598" s="71">
        <v>7.1619341926394006E-2</v>
      </c>
      <c r="J1598" s="68">
        <v>83.658256880733902</v>
      </c>
      <c r="K1598" s="71">
        <v>0.160377358490566</v>
      </c>
      <c r="L1598" s="68">
        <v>67.603211009174302</v>
      </c>
    </row>
    <row r="1599" spans="1:12" x14ac:dyDescent="0.2">
      <c r="A1599" s="72" t="s">
        <v>3418</v>
      </c>
      <c r="B1599" s="66" t="s">
        <v>3419</v>
      </c>
      <c r="C1599" s="67">
        <v>53</v>
      </c>
      <c r="D1599" s="67" t="s">
        <v>340</v>
      </c>
      <c r="E1599" s="71">
        <v>0.239825676525317</v>
      </c>
      <c r="F1599" s="68">
        <v>88.818807339449506</v>
      </c>
      <c r="G1599" s="71">
        <v>0.55325562540658402</v>
      </c>
      <c r="H1599" s="68">
        <v>96.215596330275204</v>
      </c>
      <c r="I1599" s="71">
        <v>0.131630209200812</v>
      </c>
      <c r="J1599" s="68">
        <v>91.513761467889907</v>
      </c>
      <c r="K1599" s="71">
        <v>3.45911949685535E-2</v>
      </c>
      <c r="L1599" s="68">
        <v>39.506880733945003</v>
      </c>
    </row>
    <row r="1600" spans="1:12" x14ac:dyDescent="0.2">
      <c r="A1600" s="72" t="s">
        <v>3420</v>
      </c>
      <c r="B1600" s="66" t="s">
        <v>3421</v>
      </c>
      <c r="C1600" s="67">
        <v>53</v>
      </c>
      <c r="D1600" s="67" t="s">
        <v>340</v>
      </c>
      <c r="E1600" s="71">
        <v>0.37492501277353102</v>
      </c>
      <c r="F1600" s="68">
        <v>96.846330275229306</v>
      </c>
      <c r="G1600" s="71">
        <v>0.90238271148873295</v>
      </c>
      <c r="H1600" s="68">
        <v>99.7133027522936</v>
      </c>
      <c r="I1600" s="71">
        <v>0.19723509412745599</v>
      </c>
      <c r="J1600" s="68">
        <v>94.151376146789005</v>
      </c>
      <c r="K1600" s="71">
        <v>2.51572327044025E-2</v>
      </c>
      <c r="L1600" s="68">
        <v>37.557339449541303</v>
      </c>
    </row>
    <row r="1601" spans="1:12" x14ac:dyDescent="0.2">
      <c r="A1601" s="72" t="s">
        <v>3422</v>
      </c>
      <c r="B1601" s="66" t="s">
        <v>3423</v>
      </c>
      <c r="C1601" s="67">
        <v>53</v>
      </c>
      <c r="D1601" s="67" t="s">
        <v>340</v>
      </c>
      <c r="E1601" s="71">
        <v>0.401840105739246</v>
      </c>
      <c r="F1601" s="68">
        <v>97.763761467889907</v>
      </c>
      <c r="G1601" s="71">
        <v>0.76590656354873199</v>
      </c>
      <c r="H1601" s="68">
        <v>99.082568807339499</v>
      </c>
      <c r="I1601" s="71">
        <v>0.35470809329164599</v>
      </c>
      <c r="J1601" s="68">
        <v>97.362385321100902</v>
      </c>
      <c r="K1601" s="71">
        <v>8.4905660377358499E-2</v>
      </c>
      <c r="L1601" s="68">
        <v>50.114678899082598</v>
      </c>
    </row>
    <row r="1602" spans="1:12" x14ac:dyDescent="0.2">
      <c r="A1602" s="72" t="s">
        <v>3424</v>
      </c>
      <c r="B1602" s="66" t="s">
        <v>3425</v>
      </c>
      <c r="C1602" s="67">
        <v>53</v>
      </c>
      <c r="D1602" s="67" t="s">
        <v>340</v>
      </c>
      <c r="E1602" s="71">
        <v>0.41648260995550801</v>
      </c>
      <c r="F1602" s="68">
        <v>98.337155963302706</v>
      </c>
      <c r="G1602" s="71">
        <v>0.96082170699757097</v>
      </c>
      <c r="H1602" s="68">
        <v>99.827981651376106</v>
      </c>
      <c r="I1602" s="71">
        <v>0.26975819834065201</v>
      </c>
      <c r="J1602" s="68">
        <v>95.928899082568805</v>
      </c>
      <c r="K1602" s="71">
        <v>1.88679245283019E-2</v>
      </c>
      <c r="L1602" s="68">
        <v>36.123853211009198</v>
      </c>
    </row>
    <row r="1603" spans="1:12" x14ac:dyDescent="0.2">
      <c r="A1603" s="72" t="s">
        <v>3426</v>
      </c>
      <c r="B1603" s="66" t="s">
        <v>3427</v>
      </c>
      <c r="C1603" s="67">
        <v>53</v>
      </c>
      <c r="D1603" s="67" t="s">
        <v>340</v>
      </c>
      <c r="E1603" s="71">
        <v>0.38378447465370302</v>
      </c>
      <c r="F1603" s="68">
        <v>97.133027522935805</v>
      </c>
      <c r="G1603" s="71">
        <v>0.73834617635904198</v>
      </c>
      <c r="H1603" s="68">
        <v>98.853211009174302</v>
      </c>
      <c r="I1603" s="71">
        <v>0.39413932307376398</v>
      </c>
      <c r="J1603" s="68">
        <v>98.337155963302706</v>
      </c>
      <c r="K1603" s="71">
        <v>1.88679245283019E-2</v>
      </c>
      <c r="L1603" s="68">
        <v>36.123853211009198</v>
      </c>
    </row>
    <row r="1604" spans="1:12" x14ac:dyDescent="0.2">
      <c r="A1604" s="72" t="s">
        <v>3428</v>
      </c>
      <c r="B1604" s="66" t="s">
        <v>3429</v>
      </c>
      <c r="C1604" s="67">
        <v>53</v>
      </c>
      <c r="D1604" s="67" t="s">
        <v>340</v>
      </c>
      <c r="E1604" s="71">
        <v>0.24172648814251901</v>
      </c>
      <c r="F1604" s="68">
        <v>89.2775229357798</v>
      </c>
      <c r="G1604" s="71">
        <v>0.61741589979557399</v>
      </c>
      <c r="H1604" s="68">
        <v>97.534403669724796</v>
      </c>
      <c r="I1604" s="71">
        <v>0.10461891054393201</v>
      </c>
      <c r="J1604" s="68">
        <v>88.818807339449506</v>
      </c>
      <c r="K1604" s="71">
        <v>3.1446540880503198E-3</v>
      </c>
      <c r="L1604" s="68">
        <v>28.841743119266098</v>
      </c>
    </row>
    <row r="1605" spans="1:12" x14ac:dyDescent="0.2">
      <c r="A1605" s="72" t="s">
        <v>3430</v>
      </c>
      <c r="B1605" s="66" t="s">
        <v>3431</v>
      </c>
      <c r="C1605" s="67">
        <v>53</v>
      </c>
      <c r="D1605" s="67" t="s">
        <v>340</v>
      </c>
      <c r="E1605" s="71">
        <v>0.187404706948084</v>
      </c>
      <c r="F1605" s="68">
        <v>74.082568807339499</v>
      </c>
      <c r="G1605" s="71">
        <v>0.45214754039038701</v>
      </c>
      <c r="H1605" s="68">
        <v>93.635321100917395</v>
      </c>
      <c r="I1605" s="71">
        <v>0.110066580453865</v>
      </c>
      <c r="J1605" s="68">
        <v>89.449541284403693</v>
      </c>
      <c r="K1605" s="71">
        <v>0</v>
      </c>
      <c r="L1605" s="68">
        <v>24.827981651376099</v>
      </c>
    </row>
    <row r="1606" spans="1:12" x14ac:dyDescent="0.2">
      <c r="A1606" s="72" t="s">
        <v>3432</v>
      </c>
      <c r="B1606" s="66" t="s">
        <v>3433</v>
      </c>
      <c r="C1606" s="67">
        <v>53</v>
      </c>
      <c r="D1606" s="67" t="s">
        <v>340</v>
      </c>
      <c r="E1606" s="71">
        <v>0.10557648769819999</v>
      </c>
      <c r="F1606" s="68">
        <v>32.339449541284402</v>
      </c>
      <c r="G1606" s="71">
        <v>0.286278754868941</v>
      </c>
      <c r="H1606" s="68">
        <v>77.866972477064195</v>
      </c>
      <c r="I1606" s="71">
        <v>3.0450708225658801E-2</v>
      </c>
      <c r="J1606" s="68">
        <v>70.068807339449506</v>
      </c>
      <c r="K1606" s="71">
        <v>0</v>
      </c>
      <c r="L1606" s="68">
        <v>24.827981651376099</v>
      </c>
    </row>
    <row r="1607" spans="1:12" x14ac:dyDescent="0.2">
      <c r="A1607" s="72" t="s">
        <v>3434</v>
      </c>
      <c r="B1607" s="66" t="s">
        <v>3435</v>
      </c>
      <c r="C1607" s="67">
        <v>53</v>
      </c>
      <c r="D1607" s="67" t="s">
        <v>340</v>
      </c>
      <c r="E1607" s="71">
        <v>9.6114478220446706E-2</v>
      </c>
      <c r="F1607" s="68">
        <v>24.426605504587201</v>
      </c>
      <c r="G1607" s="71">
        <v>0.25936709651231799</v>
      </c>
      <c r="H1607" s="68">
        <v>65.653669724770694</v>
      </c>
      <c r="I1607" s="71">
        <v>2.8976338149022202E-2</v>
      </c>
      <c r="J1607" s="68">
        <v>69.151376146789005</v>
      </c>
      <c r="K1607" s="71">
        <v>0</v>
      </c>
      <c r="L1607" s="68">
        <v>24.827981651376099</v>
      </c>
    </row>
    <row r="1608" spans="1:12" x14ac:dyDescent="0.2">
      <c r="A1608" s="72" t="s">
        <v>3436</v>
      </c>
      <c r="B1608" s="66" t="s">
        <v>3437</v>
      </c>
      <c r="C1608" s="67">
        <v>53</v>
      </c>
      <c r="D1608" s="67" t="s">
        <v>340</v>
      </c>
      <c r="E1608" s="71">
        <v>0.22084357527701901</v>
      </c>
      <c r="F1608" s="68">
        <v>84.633027522935805</v>
      </c>
      <c r="G1608" s="71">
        <v>0.55445725376815702</v>
      </c>
      <c r="H1608" s="68">
        <v>96.272935779816507</v>
      </c>
      <c r="I1608" s="71">
        <v>9.5494855710699905E-2</v>
      </c>
      <c r="J1608" s="68">
        <v>87.270642201834903</v>
      </c>
      <c r="K1608" s="71">
        <v>1.25786163522013E-2</v>
      </c>
      <c r="L1608" s="68">
        <v>34.059633027522899</v>
      </c>
    </row>
    <row r="1609" spans="1:12" x14ac:dyDescent="0.2">
      <c r="A1609" s="72" t="s">
        <v>3438</v>
      </c>
      <c r="B1609" s="66" t="s">
        <v>3439</v>
      </c>
      <c r="C1609" s="67">
        <v>53</v>
      </c>
      <c r="D1609" s="67" t="s">
        <v>340</v>
      </c>
      <c r="E1609" s="71">
        <v>0.193433380497115</v>
      </c>
      <c r="F1609" s="68">
        <v>75.688073394495405</v>
      </c>
      <c r="G1609" s="71">
        <v>0.512844276804727</v>
      </c>
      <c r="H1609" s="68">
        <v>95.126146788990795</v>
      </c>
      <c r="I1609" s="71">
        <v>6.4311210598567398E-2</v>
      </c>
      <c r="J1609" s="68">
        <v>81.880733944954102</v>
      </c>
      <c r="K1609" s="71">
        <v>3.1446540880503198E-3</v>
      </c>
      <c r="L1609" s="68">
        <v>28.841743119266098</v>
      </c>
    </row>
    <row r="1610" spans="1:12" x14ac:dyDescent="0.2">
      <c r="A1610" s="72" t="s">
        <v>3440</v>
      </c>
      <c r="B1610" s="66" t="s">
        <v>3441</v>
      </c>
      <c r="C1610" s="67">
        <v>53</v>
      </c>
      <c r="D1610" s="67" t="s">
        <v>340</v>
      </c>
      <c r="E1610" s="71">
        <v>0.22008548609281001</v>
      </c>
      <c r="F1610" s="68">
        <v>84.403669724770694</v>
      </c>
      <c r="G1610" s="71">
        <v>0.53866468008771096</v>
      </c>
      <c r="H1610" s="68">
        <v>95.814220183486199</v>
      </c>
      <c r="I1610" s="71">
        <v>0.12159177819072001</v>
      </c>
      <c r="J1610" s="68">
        <v>90.538990825688103</v>
      </c>
      <c r="K1610" s="71">
        <v>0</v>
      </c>
      <c r="L1610" s="68">
        <v>24.827981651376099</v>
      </c>
    </row>
    <row r="1611" spans="1:12" x14ac:dyDescent="0.2">
      <c r="A1611" s="72" t="s">
        <v>3442</v>
      </c>
      <c r="B1611" s="66" t="s">
        <v>3443</v>
      </c>
      <c r="C1611" s="67">
        <v>53</v>
      </c>
      <c r="D1611" s="67" t="s">
        <v>340</v>
      </c>
      <c r="E1611" s="71">
        <v>0.12670548268599599</v>
      </c>
      <c r="F1611" s="68">
        <v>49.139908256880702</v>
      </c>
      <c r="G1611" s="71">
        <v>0.370844384650165</v>
      </c>
      <c r="H1611" s="68">
        <v>89.506880733944996</v>
      </c>
      <c r="I1611" s="71">
        <v>9.2720634078233694E-3</v>
      </c>
      <c r="J1611" s="68">
        <v>46.559633027522899</v>
      </c>
      <c r="K1611" s="71">
        <v>0</v>
      </c>
      <c r="L1611" s="68">
        <v>24.827981651376099</v>
      </c>
    </row>
    <row r="1612" spans="1:12" x14ac:dyDescent="0.2">
      <c r="A1612" s="72" t="s">
        <v>3444</v>
      </c>
      <c r="B1612" s="66" t="s">
        <v>3445</v>
      </c>
      <c r="C1612" s="67">
        <v>53</v>
      </c>
      <c r="D1612" s="67" t="s">
        <v>340</v>
      </c>
      <c r="E1612" s="71">
        <v>8.8610921763122005E-2</v>
      </c>
      <c r="F1612" s="68">
        <v>16.055045871559599</v>
      </c>
      <c r="G1612" s="71">
        <v>0.25</v>
      </c>
      <c r="H1612" s="68">
        <v>55.7912844036697</v>
      </c>
      <c r="I1612" s="71">
        <v>1.5832765289365901E-2</v>
      </c>
      <c r="J1612" s="68">
        <v>56.594036697247702</v>
      </c>
      <c r="K1612" s="71">
        <v>0</v>
      </c>
      <c r="L1612" s="68">
        <v>24.827981651376099</v>
      </c>
    </row>
    <row r="1613" spans="1:12" x14ac:dyDescent="0.2">
      <c r="A1613" s="72" t="s">
        <v>3446</v>
      </c>
      <c r="B1613" s="66" t="s">
        <v>3447</v>
      </c>
      <c r="C1613" s="67">
        <v>53</v>
      </c>
      <c r="D1613" s="67" t="s">
        <v>340</v>
      </c>
      <c r="E1613" s="71">
        <v>0.15964441539610999</v>
      </c>
      <c r="F1613" s="68">
        <v>64.564220183486199</v>
      </c>
      <c r="G1613" s="71">
        <v>0.33236844436170798</v>
      </c>
      <c r="H1613" s="68">
        <v>86.238532110091796</v>
      </c>
      <c r="I1613" s="71">
        <v>0.14656480182662401</v>
      </c>
      <c r="J1613" s="68">
        <v>92.660550458715605</v>
      </c>
      <c r="K1613" s="71">
        <v>0</v>
      </c>
      <c r="L1613" s="68">
        <v>24.827981651376099</v>
      </c>
    </row>
    <row r="1614" spans="1:12" x14ac:dyDescent="0.2">
      <c r="A1614" s="72" t="s">
        <v>774</v>
      </c>
      <c r="B1614" s="66" t="s">
        <v>3448</v>
      </c>
      <c r="C1614" s="67">
        <v>53</v>
      </c>
      <c r="D1614" s="67" t="s">
        <v>340</v>
      </c>
      <c r="E1614" s="71">
        <v>9.6675720761897593E-2</v>
      </c>
      <c r="F1614" s="68">
        <v>25</v>
      </c>
      <c r="G1614" s="71">
        <v>0.23204552497496</v>
      </c>
      <c r="H1614" s="68">
        <v>19.380733944954098</v>
      </c>
      <c r="I1614" s="71">
        <v>5.79816373107329E-2</v>
      </c>
      <c r="J1614" s="68">
        <v>80.103211009174302</v>
      </c>
      <c r="K1614" s="71">
        <v>0</v>
      </c>
      <c r="L1614" s="68">
        <v>24.827981651376099</v>
      </c>
    </row>
    <row r="1615" spans="1:12" x14ac:dyDescent="0.2">
      <c r="A1615" s="72" t="s">
        <v>3449</v>
      </c>
      <c r="B1615" s="66" t="s">
        <v>3450</v>
      </c>
      <c r="C1615" s="67">
        <v>53</v>
      </c>
      <c r="D1615" s="67" t="s">
        <v>340</v>
      </c>
      <c r="E1615" s="71">
        <v>0.110023412004779</v>
      </c>
      <c r="F1615" s="68">
        <v>36.066513761467903</v>
      </c>
      <c r="G1615" s="71">
        <v>0.27623095855997898</v>
      </c>
      <c r="H1615" s="68">
        <v>73.451834862385297</v>
      </c>
      <c r="I1615" s="71">
        <v>5.3839277454358903E-2</v>
      </c>
      <c r="J1615" s="68">
        <v>78.841743119266098</v>
      </c>
      <c r="K1615" s="71">
        <v>0</v>
      </c>
      <c r="L1615" s="68">
        <v>24.827981651376099</v>
      </c>
    </row>
    <row r="1616" spans="1:12" x14ac:dyDescent="0.2">
      <c r="A1616" s="72" t="s">
        <v>3451</v>
      </c>
      <c r="B1616" s="66" t="s">
        <v>3452</v>
      </c>
      <c r="C1616" s="67">
        <v>53</v>
      </c>
      <c r="D1616" s="67" t="s">
        <v>340</v>
      </c>
      <c r="E1616" s="71">
        <v>0.13245063797891199</v>
      </c>
      <c r="F1616" s="68">
        <v>52.9816513761468</v>
      </c>
      <c r="G1616" s="71">
        <v>0.291971541467479</v>
      </c>
      <c r="H1616" s="68">
        <v>79.357798165137595</v>
      </c>
      <c r="I1616" s="71">
        <v>0.10538037246925799</v>
      </c>
      <c r="J1616" s="68">
        <v>88.933486238532097</v>
      </c>
      <c r="K1616" s="71">
        <v>0</v>
      </c>
      <c r="L1616" s="68">
        <v>24.827981651376099</v>
      </c>
    </row>
    <row r="1617" spans="1:12" x14ac:dyDescent="0.2">
      <c r="A1617" s="72" t="s">
        <v>3453</v>
      </c>
      <c r="B1617" s="66" t="s">
        <v>3454</v>
      </c>
      <c r="C1617" s="67">
        <v>53</v>
      </c>
      <c r="D1617" s="67" t="s">
        <v>340</v>
      </c>
      <c r="E1617" s="71">
        <v>0.121683049413303</v>
      </c>
      <c r="F1617" s="68">
        <v>45.470183486238497</v>
      </c>
      <c r="G1617" s="71">
        <v>0.30327932077672398</v>
      </c>
      <c r="H1617" s="68">
        <v>81.5366972477064</v>
      </c>
      <c r="I1617" s="71">
        <v>6.1769827463183498E-2</v>
      </c>
      <c r="J1617" s="68">
        <v>81.479357798165097</v>
      </c>
      <c r="K1617" s="71">
        <v>0</v>
      </c>
      <c r="L1617" s="68">
        <v>24.827981651376099</v>
      </c>
    </row>
    <row r="1618" spans="1:12" x14ac:dyDescent="0.2">
      <c r="A1618" s="72" t="s">
        <v>3455</v>
      </c>
      <c r="B1618" s="66" t="s">
        <v>3456</v>
      </c>
      <c r="C1618" s="67">
        <v>53</v>
      </c>
      <c r="D1618" s="67" t="s">
        <v>340</v>
      </c>
      <c r="E1618" s="71">
        <v>9.2211979470313593E-2</v>
      </c>
      <c r="F1618" s="68">
        <v>20.756880733945</v>
      </c>
      <c r="G1618" s="71">
        <v>0.25763363625973401</v>
      </c>
      <c r="H1618" s="68">
        <v>64.162844036697294</v>
      </c>
      <c r="I1618" s="71">
        <v>1.9002302151207101E-2</v>
      </c>
      <c r="J1618" s="68">
        <v>60.378440366972498</v>
      </c>
      <c r="K1618" s="71">
        <v>0</v>
      </c>
      <c r="L1618" s="68">
        <v>24.827981651376099</v>
      </c>
    </row>
    <row r="1619" spans="1:12" x14ac:dyDescent="0.2">
      <c r="A1619" s="72" t="s">
        <v>3457</v>
      </c>
      <c r="B1619" s="66" t="s">
        <v>3458</v>
      </c>
      <c r="C1619" s="67">
        <v>53</v>
      </c>
      <c r="D1619" s="67" t="s">
        <v>340</v>
      </c>
      <c r="E1619" s="71">
        <v>0.108136652179446</v>
      </c>
      <c r="F1619" s="68">
        <v>34.575688073394502</v>
      </c>
      <c r="G1619" s="71">
        <v>0.26556768953108201</v>
      </c>
      <c r="H1619" s="68">
        <v>69.208715596330293</v>
      </c>
      <c r="I1619" s="71">
        <v>5.8842267007255901E-2</v>
      </c>
      <c r="J1619" s="68">
        <v>80.561926605504595</v>
      </c>
      <c r="K1619" s="71">
        <v>0</v>
      </c>
      <c r="L1619" s="68">
        <v>24.827981651376099</v>
      </c>
    </row>
    <row r="1620" spans="1:12" x14ac:dyDescent="0.2">
      <c r="A1620" s="72" t="s">
        <v>3459</v>
      </c>
      <c r="B1620" s="66" t="s">
        <v>3460</v>
      </c>
      <c r="C1620" s="67">
        <v>53</v>
      </c>
      <c r="D1620" s="67" t="s">
        <v>340</v>
      </c>
      <c r="E1620" s="71">
        <v>0.23652770242521301</v>
      </c>
      <c r="F1620" s="68">
        <v>88.245412844036693</v>
      </c>
      <c r="G1620" s="71">
        <v>0.42181880428402702</v>
      </c>
      <c r="H1620" s="68">
        <v>92.201834862385297</v>
      </c>
      <c r="I1620" s="71">
        <v>0.28776430299161299</v>
      </c>
      <c r="J1620" s="68">
        <v>96.158256880733902</v>
      </c>
      <c r="K1620" s="71">
        <v>0</v>
      </c>
      <c r="L1620" s="68">
        <v>24.827981651376099</v>
      </c>
    </row>
    <row r="1621" spans="1:12" x14ac:dyDescent="0.2">
      <c r="A1621" s="72" t="s">
        <v>3461</v>
      </c>
      <c r="B1621" s="66" t="s">
        <v>3462</v>
      </c>
      <c r="C1621" s="67">
        <v>53</v>
      </c>
      <c r="D1621" s="67" t="s">
        <v>340</v>
      </c>
      <c r="E1621" s="71">
        <v>0.12428616291825299</v>
      </c>
      <c r="F1621" s="68">
        <v>47.419724770642198</v>
      </c>
      <c r="G1621" s="71">
        <v>0.25</v>
      </c>
      <c r="H1621" s="68">
        <v>55.7912844036697</v>
      </c>
      <c r="I1621" s="71">
        <v>0.12285848875476001</v>
      </c>
      <c r="J1621" s="68">
        <v>90.7683486238532</v>
      </c>
      <c r="K1621" s="71">
        <v>0</v>
      </c>
      <c r="L1621" s="68">
        <v>24.827981651376099</v>
      </c>
    </row>
    <row r="1622" spans="1:12" x14ac:dyDescent="0.2">
      <c r="A1622" s="72" t="s">
        <v>3463</v>
      </c>
      <c r="B1622" s="66" t="s">
        <v>3464</v>
      </c>
      <c r="C1622" s="67">
        <v>53</v>
      </c>
      <c r="D1622" s="67" t="s">
        <v>340</v>
      </c>
      <c r="E1622" s="71">
        <v>9.1560571542430497E-2</v>
      </c>
      <c r="F1622" s="68">
        <v>19.954128440367001</v>
      </c>
      <c r="G1622" s="71">
        <v>0.25145917329635897</v>
      </c>
      <c r="H1622" s="68">
        <v>57.7408256880734</v>
      </c>
      <c r="I1622" s="71">
        <v>2.3222541330932801E-2</v>
      </c>
      <c r="J1622" s="68">
        <v>64.334862385321102</v>
      </c>
      <c r="K1622" s="71">
        <v>0</v>
      </c>
      <c r="L1622" s="68">
        <v>24.827981651376099</v>
      </c>
    </row>
    <row r="1623" spans="1:12" x14ac:dyDescent="0.2">
      <c r="A1623" s="72" t="s">
        <v>3465</v>
      </c>
      <c r="B1623" s="66" t="s">
        <v>3466</v>
      </c>
      <c r="C1623" s="67">
        <v>53</v>
      </c>
      <c r="D1623" s="67" t="s">
        <v>340</v>
      </c>
      <c r="E1623" s="71">
        <v>0.1136281004649</v>
      </c>
      <c r="F1623" s="68">
        <v>39.334862385321102</v>
      </c>
      <c r="G1623" s="71">
        <v>0.25078059137602599</v>
      </c>
      <c r="H1623" s="68">
        <v>56.938073394495397</v>
      </c>
      <c r="I1623" s="71">
        <v>9.0103710018673303E-2</v>
      </c>
      <c r="J1623" s="68">
        <v>86.525229357798196</v>
      </c>
      <c r="K1623" s="71">
        <v>0</v>
      </c>
      <c r="L1623" s="68">
        <v>24.827981651376099</v>
      </c>
    </row>
    <row r="1624" spans="1:12" x14ac:dyDescent="0.2">
      <c r="A1624" s="72" t="s">
        <v>3467</v>
      </c>
      <c r="B1624" s="66" t="s">
        <v>3468</v>
      </c>
      <c r="C1624" s="67">
        <v>53</v>
      </c>
      <c r="D1624" s="67" t="s">
        <v>340</v>
      </c>
      <c r="E1624" s="71">
        <v>9.1606993350746999E-2</v>
      </c>
      <c r="F1624" s="68">
        <v>20.0114678899083</v>
      </c>
      <c r="G1624" s="71">
        <v>0.25702532238423798</v>
      </c>
      <c r="H1624" s="68">
        <v>63.876146788990802</v>
      </c>
      <c r="I1624" s="71">
        <v>1.7795657668002601E-2</v>
      </c>
      <c r="J1624" s="68">
        <v>58.7729357798165</v>
      </c>
      <c r="K1624" s="71">
        <v>0</v>
      </c>
      <c r="L1624" s="68">
        <v>24.827981651376099</v>
      </c>
    </row>
    <row r="1625" spans="1:12" x14ac:dyDescent="0.2">
      <c r="A1625" s="72" t="s">
        <v>3469</v>
      </c>
      <c r="B1625" s="66" t="s">
        <v>3470</v>
      </c>
      <c r="C1625" s="67">
        <v>53</v>
      </c>
      <c r="D1625" s="67" t="s">
        <v>340</v>
      </c>
      <c r="E1625" s="71">
        <v>0.27055434365474701</v>
      </c>
      <c r="F1625" s="68">
        <v>91.571100917431195</v>
      </c>
      <c r="G1625" s="71">
        <v>0.39697601138425798</v>
      </c>
      <c r="H1625" s="68">
        <v>90.4816513761468</v>
      </c>
      <c r="I1625" s="71">
        <v>0.414687019579984</v>
      </c>
      <c r="J1625" s="68">
        <v>98.738532110091796</v>
      </c>
      <c r="K1625" s="71">
        <v>0</v>
      </c>
      <c r="L1625" s="68">
        <v>24.827981651376099</v>
      </c>
    </row>
    <row r="1626" spans="1:12" x14ac:dyDescent="0.2">
      <c r="A1626" s="72" t="s">
        <v>3471</v>
      </c>
      <c r="B1626" s="66" t="s">
        <v>3472</v>
      </c>
      <c r="C1626" s="67">
        <v>53</v>
      </c>
      <c r="D1626" s="67" t="s">
        <v>340</v>
      </c>
      <c r="E1626" s="71">
        <v>0.13024081969845</v>
      </c>
      <c r="F1626" s="68">
        <v>51.548165137614703</v>
      </c>
      <c r="G1626" s="71">
        <v>0.32674028620032902</v>
      </c>
      <c r="H1626" s="68">
        <v>85.435779816513801</v>
      </c>
      <c r="I1626" s="71">
        <v>6.3982172895022602E-2</v>
      </c>
      <c r="J1626" s="68">
        <v>81.823394495412899</v>
      </c>
      <c r="K1626" s="71">
        <v>0</v>
      </c>
      <c r="L1626" s="68">
        <v>24.827981651376099</v>
      </c>
    </row>
    <row r="1627" spans="1:12" x14ac:dyDescent="0.2">
      <c r="A1627" s="72" t="s">
        <v>3473</v>
      </c>
      <c r="B1627" s="66" t="s">
        <v>3474</v>
      </c>
      <c r="C1627" s="67">
        <v>53</v>
      </c>
      <c r="D1627" s="67" t="s">
        <v>340</v>
      </c>
      <c r="E1627" s="71">
        <v>0.15781759281095101</v>
      </c>
      <c r="F1627" s="68">
        <v>64.105504587156005</v>
      </c>
      <c r="G1627" s="71">
        <v>0.36754340269110602</v>
      </c>
      <c r="H1627" s="68">
        <v>89.162844036697294</v>
      </c>
      <c r="I1627" s="71">
        <v>0.105909375741748</v>
      </c>
      <c r="J1627" s="68">
        <v>89.048165137614703</v>
      </c>
      <c r="K1627" s="71">
        <v>0</v>
      </c>
      <c r="L1627" s="68">
        <v>24.827981651376099</v>
      </c>
    </row>
    <row r="1628" spans="1:12" x14ac:dyDescent="0.2">
      <c r="A1628" s="72" t="s">
        <v>3475</v>
      </c>
      <c r="B1628" s="66" t="s">
        <v>3476</v>
      </c>
      <c r="C1628" s="67">
        <v>53</v>
      </c>
      <c r="D1628" s="67" t="s">
        <v>340</v>
      </c>
      <c r="E1628" s="71">
        <v>0.111147418465717</v>
      </c>
      <c r="F1628" s="68">
        <v>36.983944954128397</v>
      </c>
      <c r="G1628" s="71">
        <v>0.249865578922049</v>
      </c>
      <c r="H1628" s="68">
        <v>41.2270642201835</v>
      </c>
      <c r="I1628" s="71">
        <v>8.3576676475102599E-2</v>
      </c>
      <c r="J1628" s="68">
        <v>85.378440366972498</v>
      </c>
      <c r="K1628" s="71">
        <v>0</v>
      </c>
      <c r="L1628" s="68">
        <v>24.827981651376099</v>
      </c>
    </row>
    <row r="1629" spans="1:12" x14ac:dyDescent="0.2">
      <c r="A1629" s="72" t="s">
        <v>3477</v>
      </c>
      <c r="B1629" s="66" t="s">
        <v>3478</v>
      </c>
      <c r="C1629" s="67">
        <v>53</v>
      </c>
      <c r="D1629" s="67" t="s">
        <v>340</v>
      </c>
      <c r="E1629" s="71">
        <v>9.6085561070766407E-2</v>
      </c>
      <c r="F1629" s="68">
        <v>24.311926605504599</v>
      </c>
      <c r="G1629" s="71">
        <v>0.27114672047136901</v>
      </c>
      <c r="H1629" s="68">
        <v>71.559633027522906</v>
      </c>
      <c r="I1629" s="71">
        <v>1.7109962740930299E-2</v>
      </c>
      <c r="J1629" s="68">
        <v>57.855504587155998</v>
      </c>
      <c r="K1629" s="71">
        <v>0</v>
      </c>
      <c r="L1629" s="68">
        <v>24.827981651376099</v>
      </c>
    </row>
    <row r="1630" spans="1:12" x14ac:dyDescent="0.2">
      <c r="A1630" s="72" t="s">
        <v>3479</v>
      </c>
      <c r="B1630" s="66" t="s">
        <v>3480</v>
      </c>
      <c r="C1630" s="67">
        <v>53</v>
      </c>
      <c r="D1630" s="67" t="s">
        <v>340</v>
      </c>
      <c r="E1630" s="71">
        <v>0.117976646623524</v>
      </c>
      <c r="F1630" s="68">
        <v>42.488532110091697</v>
      </c>
      <c r="G1630" s="71">
        <v>0.25153374985993598</v>
      </c>
      <c r="H1630" s="68">
        <v>57.798165137614703</v>
      </c>
      <c r="I1630" s="71">
        <v>0.102396190010635</v>
      </c>
      <c r="J1630" s="68">
        <v>88.360091743119298</v>
      </c>
      <c r="K1630" s="71">
        <v>0</v>
      </c>
      <c r="L1630" s="68">
        <v>24.827981651376099</v>
      </c>
    </row>
    <row r="1631" spans="1:12" x14ac:dyDescent="0.2">
      <c r="A1631" s="72" t="s">
        <v>3481</v>
      </c>
      <c r="B1631" s="66" t="s">
        <v>3482</v>
      </c>
      <c r="C1631" s="67">
        <v>53</v>
      </c>
      <c r="D1631" s="67" t="s">
        <v>340</v>
      </c>
      <c r="E1631" s="71">
        <v>0.103308850315961</v>
      </c>
      <c r="F1631" s="68">
        <v>30.5045871559633</v>
      </c>
      <c r="G1631" s="71">
        <v>0.28324915309661503</v>
      </c>
      <c r="H1631" s="68">
        <v>76.548165137614703</v>
      </c>
      <c r="I1631" s="71">
        <v>2.6677397851266799E-2</v>
      </c>
      <c r="J1631" s="68">
        <v>67.144495412843995</v>
      </c>
      <c r="K1631" s="71">
        <v>0</v>
      </c>
      <c r="L1631" s="68">
        <v>24.827981651376099</v>
      </c>
    </row>
    <row r="1632" spans="1:12" x14ac:dyDescent="0.2">
      <c r="A1632" s="72" t="s">
        <v>3483</v>
      </c>
      <c r="B1632" s="66" t="s">
        <v>3484</v>
      </c>
      <c r="C1632" s="67">
        <v>53</v>
      </c>
      <c r="D1632" s="67" t="s">
        <v>340</v>
      </c>
      <c r="E1632" s="71">
        <v>0.118516307401245</v>
      </c>
      <c r="F1632" s="68">
        <v>42.947247706421997</v>
      </c>
      <c r="G1632" s="71">
        <v>0.26064108894090898</v>
      </c>
      <c r="H1632" s="68">
        <v>66.399082568807302</v>
      </c>
      <c r="I1632" s="71">
        <v>9.4907833262827701E-2</v>
      </c>
      <c r="J1632" s="68">
        <v>87.2133027522936</v>
      </c>
      <c r="K1632" s="71">
        <v>0</v>
      </c>
      <c r="L1632" s="68">
        <v>24.827981651376099</v>
      </c>
    </row>
    <row r="1633" spans="1:12" x14ac:dyDescent="0.2">
      <c r="A1633" s="72" t="s">
        <v>3483</v>
      </c>
      <c r="B1633" s="66" t="s">
        <v>3485</v>
      </c>
      <c r="C1633" s="67">
        <v>53</v>
      </c>
      <c r="D1633" s="67" t="s">
        <v>340</v>
      </c>
      <c r="E1633" s="71">
        <v>0.211779836359134</v>
      </c>
      <c r="F1633" s="68">
        <v>82.052752293577996</v>
      </c>
      <c r="G1633" s="71">
        <v>0.49844228941909202</v>
      </c>
      <c r="H1633" s="68">
        <v>94.610091743119298</v>
      </c>
      <c r="I1633" s="71">
        <v>0.136897219658311</v>
      </c>
      <c r="J1633" s="68">
        <v>92.029816513761503</v>
      </c>
      <c r="K1633" s="71">
        <v>0</v>
      </c>
      <c r="L1633" s="68">
        <v>24.827981651376099</v>
      </c>
    </row>
    <row r="1634" spans="1:12" x14ac:dyDescent="0.2">
      <c r="A1634" s="72" t="s">
        <v>3486</v>
      </c>
      <c r="B1634" s="66" t="s">
        <v>3487</v>
      </c>
      <c r="C1634" s="67">
        <v>53</v>
      </c>
      <c r="D1634" s="67" t="s">
        <v>340</v>
      </c>
      <c r="E1634" s="71">
        <v>0.17291154546771101</v>
      </c>
      <c r="F1634" s="68">
        <v>69.552752293577996</v>
      </c>
      <c r="G1634" s="71">
        <v>0.46079439261741201</v>
      </c>
      <c r="H1634" s="68">
        <v>93.864678899082605</v>
      </c>
      <c r="I1634" s="71">
        <v>5.7940243785720602E-2</v>
      </c>
      <c r="J1634" s="68">
        <v>80.045871559632999</v>
      </c>
      <c r="K1634" s="71">
        <v>0</v>
      </c>
      <c r="L1634" s="68">
        <v>24.827981651376099</v>
      </c>
    </row>
    <row r="1635" spans="1:12" x14ac:dyDescent="0.2">
      <c r="A1635" s="72" t="s">
        <v>3488</v>
      </c>
      <c r="B1635" s="66" t="s">
        <v>3489</v>
      </c>
      <c r="C1635" s="67">
        <v>53</v>
      </c>
      <c r="D1635" s="67" t="s">
        <v>340</v>
      </c>
      <c r="E1635" s="71">
        <v>0.30642892917397602</v>
      </c>
      <c r="F1635" s="68">
        <v>94.495412844036693</v>
      </c>
      <c r="G1635" s="71">
        <v>0.50099810405028999</v>
      </c>
      <c r="H1635" s="68">
        <v>94.839449541284395</v>
      </c>
      <c r="I1635" s="71">
        <v>0.418288683471638</v>
      </c>
      <c r="J1635" s="68">
        <v>98.795871559632999</v>
      </c>
      <c r="K1635" s="71">
        <v>0</v>
      </c>
      <c r="L1635" s="68">
        <v>24.827981651376099</v>
      </c>
    </row>
    <row r="1636" spans="1:12" x14ac:dyDescent="0.2">
      <c r="A1636" s="72" t="s">
        <v>3490</v>
      </c>
      <c r="B1636" s="66" t="s">
        <v>3491</v>
      </c>
      <c r="C1636" s="67">
        <v>52</v>
      </c>
      <c r="D1636" s="67" t="s">
        <v>340</v>
      </c>
      <c r="E1636" s="71">
        <v>9.0256070559267806E-2</v>
      </c>
      <c r="F1636" s="68">
        <v>18.2339449541284</v>
      </c>
      <c r="G1636" s="71">
        <v>0.25</v>
      </c>
      <c r="H1636" s="68">
        <v>55.7912844036697</v>
      </c>
      <c r="I1636" s="71">
        <v>2.0768211677803398E-2</v>
      </c>
      <c r="J1636" s="68">
        <v>62.155963302752298</v>
      </c>
      <c r="K1636" s="71">
        <v>0</v>
      </c>
      <c r="L1636" s="68">
        <v>24.827981651376099</v>
      </c>
    </row>
    <row r="1637" spans="1:12" x14ac:dyDescent="0.2">
      <c r="A1637" s="72" t="s">
        <v>3492</v>
      </c>
      <c r="B1637" s="66" t="s">
        <v>3493</v>
      </c>
      <c r="C1637" s="67">
        <v>52</v>
      </c>
      <c r="D1637" s="67" t="s">
        <v>340</v>
      </c>
      <c r="E1637" s="71">
        <v>8.7087402052559701E-2</v>
      </c>
      <c r="F1637" s="68">
        <v>14.105504587156</v>
      </c>
      <c r="G1637" s="71">
        <v>0.25</v>
      </c>
      <c r="H1637" s="68">
        <v>55.7912844036697</v>
      </c>
      <c r="I1637" s="71">
        <v>1.1262206157679099E-2</v>
      </c>
      <c r="J1637" s="68">
        <v>50.573394495412799</v>
      </c>
      <c r="K1637" s="71">
        <v>0</v>
      </c>
      <c r="L1637" s="68">
        <v>24.827981651376099</v>
      </c>
    </row>
    <row r="1638" spans="1:12" x14ac:dyDescent="0.2">
      <c r="A1638" s="72" t="s">
        <v>3494</v>
      </c>
      <c r="B1638" s="66" t="s">
        <v>3495</v>
      </c>
      <c r="C1638" s="67">
        <v>52</v>
      </c>
      <c r="D1638" s="67" t="s">
        <v>340</v>
      </c>
      <c r="E1638" s="71">
        <v>8.9525742878841394E-2</v>
      </c>
      <c r="F1638" s="68">
        <v>16.9724770642202</v>
      </c>
      <c r="G1638" s="71">
        <v>0.24980536474864901</v>
      </c>
      <c r="H1638" s="68">
        <v>40.7683486238532</v>
      </c>
      <c r="I1638" s="71">
        <v>1.8771863887874898E-2</v>
      </c>
      <c r="J1638" s="68">
        <v>59.919724770642198</v>
      </c>
      <c r="K1638" s="71">
        <v>0</v>
      </c>
      <c r="L1638" s="68">
        <v>24.827981651376099</v>
      </c>
    </row>
    <row r="1639" spans="1:12" x14ac:dyDescent="0.2">
      <c r="A1639" s="72" t="s">
        <v>3496</v>
      </c>
      <c r="B1639" s="66" t="s">
        <v>3497</v>
      </c>
      <c r="C1639" s="67">
        <v>52</v>
      </c>
      <c r="D1639" s="67" t="s">
        <v>340</v>
      </c>
      <c r="E1639" s="71">
        <v>8.89367614903116E-2</v>
      </c>
      <c r="F1639" s="68">
        <v>16.341743119266098</v>
      </c>
      <c r="G1639" s="71">
        <v>0.25</v>
      </c>
      <c r="H1639" s="68">
        <v>55.7912844036697</v>
      </c>
      <c r="I1639" s="71">
        <v>1.6810284470934699E-2</v>
      </c>
      <c r="J1639" s="68">
        <v>57.454128440367001</v>
      </c>
      <c r="K1639" s="71">
        <v>0</v>
      </c>
      <c r="L1639" s="68">
        <v>24.827981651376099</v>
      </c>
    </row>
    <row r="1640" spans="1:12" x14ac:dyDescent="0.2">
      <c r="A1640" s="72" t="s">
        <v>3498</v>
      </c>
      <c r="B1640" s="66" t="s">
        <v>3499</v>
      </c>
      <c r="C1640" s="67">
        <v>52</v>
      </c>
      <c r="D1640" s="67" t="s">
        <v>340</v>
      </c>
      <c r="E1640" s="71">
        <v>8.72226542676387E-2</v>
      </c>
      <c r="F1640" s="68">
        <v>14.334862385321101</v>
      </c>
      <c r="G1640" s="71">
        <v>0.25</v>
      </c>
      <c r="H1640" s="68">
        <v>55.7912844036697</v>
      </c>
      <c r="I1640" s="71">
        <v>1.1667962802916E-2</v>
      </c>
      <c r="J1640" s="68">
        <v>51.261467889908303</v>
      </c>
      <c r="K1640" s="71">
        <v>0</v>
      </c>
      <c r="L1640" s="68">
        <v>24.827981651376099</v>
      </c>
    </row>
    <row r="1641" spans="1:12" x14ac:dyDescent="0.2">
      <c r="A1641" s="72" t="s">
        <v>3500</v>
      </c>
      <c r="B1641" s="66" t="s">
        <v>3501</v>
      </c>
      <c r="C1641" s="67">
        <v>52</v>
      </c>
      <c r="D1641" s="67" t="s">
        <v>340</v>
      </c>
      <c r="E1641" s="71">
        <v>8.4044011916309905E-2</v>
      </c>
      <c r="F1641" s="68">
        <v>8.7729357798165104</v>
      </c>
      <c r="G1641" s="71">
        <v>0.25</v>
      </c>
      <c r="H1641" s="68">
        <v>55.7912844036697</v>
      </c>
      <c r="I1641" s="71">
        <v>2.13203574892985E-3</v>
      </c>
      <c r="J1641" s="68">
        <v>18.75</v>
      </c>
      <c r="K1641" s="71">
        <v>0</v>
      </c>
      <c r="L1641" s="68">
        <v>24.827981651376099</v>
      </c>
    </row>
    <row r="1642" spans="1:12" x14ac:dyDescent="0.2">
      <c r="A1642" s="72" t="s">
        <v>3502</v>
      </c>
      <c r="B1642" s="66" t="s">
        <v>3503</v>
      </c>
      <c r="C1642" s="67">
        <v>52</v>
      </c>
      <c r="D1642" s="67" t="s">
        <v>340</v>
      </c>
      <c r="E1642" s="71">
        <v>8.2559004800050406E-2</v>
      </c>
      <c r="F1642" s="68">
        <v>6.9954128440367001</v>
      </c>
      <c r="G1642" s="71">
        <v>0.24607974951224401</v>
      </c>
      <c r="H1642" s="68">
        <v>29.0137614678899</v>
      </c>
      <c r="I1642" s="71">
        <v>1.5972648879069701E-3</v>
      </c>
      <c r="J1642" s="68">
        <v>15.424311926605499</v>
      </c>
      <c r="K1642" s="71">
        <v>0</v>
      </c>
      <c r="L1642" s="68">
        <v>24.827981651376099</v>
      </c>
    </row>
    <row r="1643" spans="1:12" x14ac:dyDescent="0.2">
      <c r="A1643" s="72" t="s">
        <v>3504</v>
      </c>
      <c r="B1643" s="66" t="s">
        <v>3505</v>
      </c>
      <c r="C1643" s="67">
        <v>52</v>
      </c>
      <c r="D1643" s="67" t="s">
        <v>340</v>
      </c>
      <c r="E1643" s="71">
        <v>9.3473040485036005E-2</v>
      </c>
      <c r="F1643" s="68">
        <v>22.0183486238532</v>
      </c>
      <c r="G1643" s="71">
        <v>0.24646811176981501</v>
      </c>
      <c r="H1643" s="68">
        <v>29.529816513761499</v>
      </c>
      <c r="I1643" s="71">
        <v>3.3951009685292598E-2</v>
      </c>
      <c r="J1643" s="68">
        <v>71.100917431192698</v>
      </c>
      <c r="K1643" s="71">
        <v>0</v>
      </c>
      <c r="L1643" s="68">
        <v>24.827981651376099</v>
      </c>
    </row>
    <row r="1644" spans="1:12" x14ac:dyDescent="0.2">
      <c r="A1644" s="72" t="s">
        <v>3506</v>
      </c>
      <c r="B1644" s="66" t="s">
        <v>3507</v>
      </c>
      <c r="C1644" s="67">
        <v>52</v>
      </c>
      <c r="D1644" s="67" t="s">
        <v>340</v>
      </c>
      <c r="E1644" s="71">
        <v>9.5017505720430398E-2</v>
      </c>
      <c r="F1644" s="68">
        <v>23.566513761467899</v>
      </c>
      <c r="G1644" s="71">
        <v>0.25</v>
      </c>
      <c r="H1644" s="68">
        <v>55.7912844036697</v>
      </c>
      <c r="I1644" s="71">
        <v>3.5052517161291298E-2</v>
      </c>
      <c r="J1644" s="68">
        <v>71.674311926605498</v>
      </c>
      <c r="K1644" s="71">
        <v>0</v>
      </c>
      <c r="L1644" s="68">
        <v>24.827981651376099</v>
      </c>
    </row>
    <row r="1645" spans="1:12" x14ac:dyDescent="0.2">
      <c r="A1645" s="72" t="s">
        <v>3508</v>
      </c>
      <c r="B1645" s="66" t="s">
        <v>3509</v>
      </c>
      <c r="C1645" s="67">
        <v>52</v>
      </c>
      <c r="D1645" s="67" t="s">
        <v>340</v>
      </c>
      <c r="E1645" s="71">
        <v>8.3840956395664301E-2</v>
      </c>
      <c r="F1645" s="68">
        <v>8.1995412844036704</v>
      </c>
      <c r="G1645" s="71">
        <v>0.249950660114898</v>
      </c>
      <c r="H1645" s="68">
        <v>42.201834862385297</v>
      </c>
      <c r="I1645" s="71">
        <v>1.5722090720949799E-3</v>
      </c>
      <c r="J1645" s="68">
        <v>15.3669724770642</v>
      </c>
      <c r="K1645" s="71">
        <v>0</v>
      </c>
      <c r="L1645" s="68">
        <v>24.827981651376099</v>
      </c>
    </row>
    <row r="1646" spans="1:12" x14ac:dyDescent="0.2">
      <c r="A1646" s="72" t="s">
        <v>774</v>
      </c>
      <c r="B1646" s="66" t="s">
        <v>3510</v>
      </c>
      <c r="C1646" s="67">
        <v>52</v>
      </c>
      <c r="D1646" s="67" t="s">
        <v>340</v>
      </c>
      <c r="E1646" s="71">
        <v>8.5455217876711898E-2</v>
      </c>
      <c r="F1646" s="68">
        <v>11.6399082568807</v>
      </c>
      <c r="G1646" s="71">
        <v>0.24844806381680101</v>
      </c>
      <c r="H1646" s="68">
        <v>33.600917431192698</v>
      </c>
      <c r="I1646" s="71">
        <v>4.7729357252842301E-3</v>
      </c>
      <c r="J1646" s="68">
        <v>34.346330275229398</v>
      </c>
      <c r="K1646" s="71">
        <v>3.1446540880503198E-3</v>
      </c>
      <c r="L1646" s="68">
        <v>28.841743119266098</v>
      </c>
    </row>
    <row r="1647" spans="1:12" x14ac:dyDescent="0.2">
      <c r="A1647" s="72" t="s">
        <v>3511</v>
      </c>
      <c r="B1647" s="66" t="s">
        <v>3512</v>
      </c>
      <c r="C1647" s="67">
        <v>52</v>
      </c>
      <c r="D1647" s="67" t="s">
        <v>340</v>
      </c>
      <c r="E1647" s="71">
        <v>8.4881832517355496E-2</v>
      </c>
      <c r="F1647" s="68">
        <v>10.493119266055</v>
      </c>
      <c r="G1647" s="71">
        <v>0.25</v>
      </c>
      <c r="H1647" s="68">
        <v>55.7912844036697</v>
      </c>
      <c r="I1647" s="71">
        <v>4.6454975520665099E-3</v>
      </c>
      <c r="J1647" s="68">
        <v>33.887614678899098</v>
      </c>
      <c r="K1647" s="71">
        <v>0</v>
      </c>
      <c r="L1647" s="68">
        <v>24.827981651376099</v>
      </c>
    </row>
    <row r="1648" spans="1:12" x14ac:dyDescent="0.2">
      <c r="A1648" s="72" t="s">
        <v>3513</v>
      </c>
      <c r="B1648" s="66" t="s">
        <v>3514</v>
      </c>
      <c r="C1648" s="67">
        <v>52</v>
      </c>
      <c r="D1648" s="67" t="s">
        <v>340</v>
      </c>
      <c r="E1648" s="71">
        <v>9.0021818507960302E-2</v>
      </c>
      <c r="F1648" s="68">
        <v>17.7178899082569</v>
      </c>
      <c r="G1648" s="71">
        <v>0.249890725776928</v>
      </c>
      <c r="H1648" s="68">
        <v>41.5137614678899</v>
      </c>
      <c r="I1648" s="71">
        <v>2.01747297469532E-2</v>
      </c>
      <c r="J1648" s="68">
        <v>61.926605504587201</v>
      </c>
      <c r="K1648" s="71">
        <v>0</v>
      </c>
      <c r="L1648" s="68">
        <v>24.827981651376099</v>
      </c>
    </row>
    <row r="1649" spans="1:12" x14ac:dyDescent="0.2">
      <c r="A1649" s="72" t="s">
        <v>3515</v>
      </c>
      <c r="B1649" s="66" t="s">
        <v>3516</v>
      </c>
      <c r="C1649" s="67">
        <v>52</v>
      </c>
      <c r="D1649" s="67" t="s">
        <v>340</v>
      </c>
      <c r="E1649" s="71">
        <v>9.4859298713142901E-2</v>
      </c>
      <c r="F1649" s="68">
        <v>23.451834862385301</v>
      </c>
      <c r="G1649" s="71">
        <v>0.24933920878815499</v>
      </c>
      <c r="H1649" s="68">
        <v>37.2133027522936</v>
      </c>
      <c r="I1649" s="71">
        <v>3.2094033263223298E-2</v>
      </c>
      <c r="J1649" s="68">
        <v>70.470183486238497</v>
      </c>
      <c r="K1649" s="71">
        <v>3.1446540880503198E-3</v>
      </c>
      <c r="L1649" s="68">
        <v>28.841743119266098</v>
      </c>
    </row>
    <row r="1650" spans="1:12" x14ac:dyDescent="0.2">
      <c r="A1650" s="72" t="s">
        <v>3517</v>
      </c>
      <c r="B1650" s="66" t="s">
        <v>3518</v>
      </c>
      <c r="C1650" s="67">
        <v>52</v>
      </c>
      <c r="D1650" s="67" t="s">
        <v>340</v>
      </c>
      <c r="E1650" s="71">
        <v>8.5529498341897894E-2</v>
      </c>
      <c r="F1650" s="68">
        <v>11.8692660550459</v>
      </c>
      <c r="G1650" s="71">
        <v>0.24617540193079401</v>
      </c>
      <c r="H1650" s="68">
        <v>29.243119266055</v>
      </c>
      <c r="I1650" s="71">
        <v>9.79130830749063E-4</v>
      </c>
      <c r="J1650" s="68">
        <v>10.550458715596299</v>
      </c>
      <c r="K1650" s="71">
        <v>9.43396226415095E-3</v>
      </c>
      <c r="L1650" s="68">
        <v>32.798165137614703</v>
      </c>
    </row>
    <row r="1651" spans="1:12" x14ac:dyDescent="0.2">
      <c r="A1651" s="72" t="s">
        <v>3519</v>
      </c>
      <c r="B1651" s="66" t="s">
        <v>3520</v>
      </c>
      <c r="C1651" s="67">
        <v>52</v>
      </c>
      <c r="D1651" s="67" t="s">
        <v>340</v>
      </c>
      <c r="E1651" s="71">
        <v>8.5245738720758094E-2</v>
      </c>
      <c r="F1651" s="68">
        <v>11.181192660550501</v>
      </c>
      <c r="G1651" s="71">
        <v>0.24826341765357399</v>
      </c>
      <c r="H1651" s="68">
        <v>33.142201834862398</v>
      </c>
      <c r="I1651" s="71">
        <v>1.18449033260014E-3</v>
      </c>
      <c r="J1651" s="68">
        <v>12.3853211009174</v>
      </c>
      <c r="K1651" s="71">
        <v>6.2893081761006397E-3</v>
      </c>
      <c r="L1651" s="68">
        <v>31.25</v>
      </c>
    </row>
    <row r="1652" spans="1:12" x14ac:dyDescent="0.2">
      <c r="A1652" s="72" t="s">
        <v>3521</v>
      </c>
      <c r="B1652" s="66" t="s">
        <v>3522</v>
      </c>
      <c r="C1652" s="67">
        <v>52</v>
      </c>
      <c r="D1652" s="67" t="s">
        <v>340</v>
      </c>
      <c r="E1652" s="71">
        <v>8.7196206030739506E-2</v>
      </c>
      <c r="F1652" s="68">
        <v>14.2775229357798</v>
      </c>
      <c r="G1652" s="71">
        <v>0.24632644874090101</v>
      </c>
      <c r="H1652" s="68">
        <v>29.300458715596299</v>
      </c>
      <c r="I1652" s="71">
        <v>2.6835529991161202E-3</v>
      </c>
      <c r="J1652" s="68">
        <v>21.903669724770602</v>
      </c>
      <c r="K1652" s="71">
        <v>1.25786163522013E-2</v>
      </c>
      <c r="L1652" s="68">
        <v>34.059633027522899</v>
      </c>
    </row>
    <row r="1653" spans="1:12" x14ac:dyDescent="0.2">
      <c r="A1653" s="72" t="s">
        <v>3523</v>
      </c>
      <c r="B1653" s="66" t="s">
        <v>3524</v>
      </c>
      <c r="C1653" s="67">
        <v>52</v>
      </c>
      <c r="D1653" s="67" t="s">
        <v>340</v>
      </c>
      <c r="E1653" s="71">
        <v>9.12881994951312E-2</v>
      </c>
      <c r="F1653" s="68">
        <v>19.552752293577999</v>
      </c>
      <c r="G1653" s="71">
        <v>0.24997124362661199</v>
      </c>
      <c r="H1653" s="68">
        <v>42.775229357798203</v>
      </c>
      <c r="I1653" s="71">
        <v>5.0254303304794901E-3</v>
      </c>
      <c r="J1653" s="68">
        <v>35.550458715596299</v>
      </c>
      <c r="K1653" s="71">
        <v>1.88679245283019E-2</v>
      </c>
      <c r="L1653" s="68">
        <v>36.123853211009198</v>
      </c>
    </row>
    <row r="1654" spans="1:12" x14ac:dyDescent="0.2">
      <c r="A1654" s="72" t="s">
        <v>3525</v>
      </c>
      <c r="B1654" s="66" t="s">
        <v>3526</v>
      </c>
      <c r="C1654" s="67">
        <v>52</v>
      </c>
      <c r="D1654" s="67" t="s">
        <v>340</v>
      </c>
      <c r="E1654" s="71">
        <v>9.7777928427839E-2</v>
      </c>
      <c r="F1654" s="68">
        <v>25.860091743119298</v>
      </c>
      <c r="G1654" s="71">
        <v>0.25525423243751899</v>
      </c>
      <c r="H1654" s="68">
        <v>62.0412844036697</v>
      </c>
      <c r="I1654" s="71">
        <v>1.29223201415949E-2</v>
      </c>
      <c r="J1654" s="68">
        <v>53.325688073394502</v>
      </c>
      <c r="K1654" s="71">
        <v>2.51572327044025E-2</v>
      </c>
      <c r="L1654" s="68">
        <v>37.557339449541303</v>
      </c>
    </row>
    <row r="1655" spans="1:12" x14ac:dyDescent="0.2">
      <c r="A1655" s="72" t="s">
        <v>3527</v>
      </c>
      <c r="B1655" s="66" t="s">
        <v>3528</v>
      </c>
      <c r="C1655" s="67">
        <v>52</v>
      </c>
      <c r="D1655" s="67" t="s">
        <v>340</v>
      </c>
      <c r="E1655" s="71">
        <v>9.3077467668967503E-2</v>
      </c>
      <c r="F1655" s="68">
        <v>21.674311926605501</v>
      </c>
      <c r="G1655" s="71">
        <v>0.24587875744016299</v>
      </c>
      <c r="H1655" s="68">
        <v>28.841743119266098</v>
      </c>
      <c r="I1655" s="71">
        <v>5.0517587742868204E-3</v>
      </c>
      <c r="J1655" s="68">
        <v>35.7224770642202</v>
      </c>
      <c r="K1655" s="71">
        <v>2.83018867924529E-2</v>
      </c>
      <c r="L1655" s="68">
        <v>38.130733944954102</v>
      </c>
    </row>
    <row r="1656" spans="1:12" x14ac:dyDescent="0.2">
      <c r="A1656" s="72" t="s">
        <v>3529</v>
      </c>
      <c r="B1656" s="66" t="s">
        <v>3530</v>
      </c>
      <c r="C1656" s="67">
        <v>52</v>
      </c>
      <c r="D1656" s="67" t="s">
        <v>340</v>
      </c>
      <c r="E1656" s="71">
        <v>9.4214132032047204E-2</v>
      </c>
      <c r="F1656" s="68">
        <v>22.706422018348601</v>
      </c>
      <c r="G1656" s="71">
        <v>0.236934086055934</v>
      </c>
      <c r="H1656" s="68">
        <v>22.2477064220184</v>
      </c>
      <c r="I1656" s="71">
        <v>1.7406423247755098E-2</v>
      </c>
      <c r="J1656" s="68">
        <v>58.256880733944897</v>
      </c>
      <c r="K1656" s="71">
        <v>2.83018867924529E-2</v>
      </c>
      <c r="L1656" s="68">
        <v>38.130733944954102</v>
      </c>
    </row>
    <row r="1657" spans="1:12" x14ac:dyDescent="0.2">
      <c r="A1657" s="72" t="s">
        <v>3531</v>
      </c>
      <c r="B1657" s="66" t="s">
        <v>3532</v>
      </c>
      <c r="C1657" s="67">
        <v>52</v>
      </c>
      <c r="D1657" s="67" t="s">
        <v>340</v>
      </c>
      <c r="E1657" s="71">
        <v>8.8397151620028994E-2</v>
      </c>
      <c r="F1657" s="68">
        <v>15.825688073394501</v>
      </c>
      <c r="G1657" s="71">
        <v>0.24972847929071801</v>
      </c>
      <c r="H1657" s="68">
        <v>40.252293577981703</v>
      </c>
      <c r="I1657" s="71">
        <v>6.0290133052178299E-3</v>
      </c>
      <c r="J1657" s="68">
        <v>38.360091743119298</v>
      </c>
      <c r="K1657" s="71">
        <v>9.43396226415095E-3</v>
      </c>
      <c r="L1657" s="68">
        <v>32.798165137614703</v>
      </c>
    </row>
    <row r="1658" spans="1:12" x14ac:dyDescent="0.2">
      <c r="A1658" s="72" t="s">
        <v>3533</v>
      </c>
      <c r="B1658" s="66" t="s">
        <v>3534</v>
      </c>
      <c r="C1658" s="67">
        <v>52</v>
      </c>
      <c r="D1658" s="67" t="s">
        <v>340</v>
      </c>
      <c r="E1658" s="71">
        <v>8.4810313678931604E-2</v>
      </c>
      <c r="F1658" s="68">
        <v>10.321100917431201</v>
      </c>
      <c r="G1658" s="71">
        <v>0.25</v>
      </c>
      <c r="H1658" s="68">
        <v>55.7912844036697</v>
      </c>
      <c r="I1658" s="71">
        <v>1.2862869487443799E-3</v>
      </c>
      <c r="J1658" s="68">
        <v>13.188073394495399</v>
      </c>
      <c r="K1658" s="71">
        <v>3.1446540880503198E-3</v>
      </c>
      <c r="L1658" s="68">
        <v>28.841743119266098</v>
      </c>
    </row>
    <row r="1659" spans="1:12" x14ac:dyDescent="0.2">
      <c r="A1659" s="72" t="s">
        <v>3535</v>
      </c>
      <c r="B1659" s="66" t="s">
        <v>3536</v>
      </c>
      <c r="C1659" s="67">
        <v>52</v>
      </c>
      <c r="D1659" s="67" t="s">
        <v>340</v>
      </c>
      <c r="E1659" s="71">
        <v>5.44894658773361E-2</v>
      </c>
      <c r="F1659" s="68">
        <v>2.1788990825688099</v>
      </c>
      <c r="G1659" s="71">
        <v>0.15256613820369899</v>
      </c>
      <c r="H1659" s="68">
        <v>8.7729357798165104</v>
      </c>
      <c r="I1659" s="71">
        <v>1.4682971641583301E-3</v>
      </c>
      <c r="J1659" s="68">
        <v>14.506880733945</v>
      </c>
      <c r="K1659" s="71">
        <v>9.43396226415095E-3</v>
      </c>
      <c r="L1659" s="68">
        <v>32.798165137614703</v>
      </c>
    </row>
    <row r="1660" spans="1:12" x14ac:dyDescent="0.2">
      <c r="A1660" s="72" t="s">
        <v>3537</v>
      </c>
      <c r="B1660" s="66" t="s">
        <v>3538</v>
      </c>
      <c r="C1660" s="67">
        <v>52</v>
      </c>
      <c r="D1660" s="67" t="s">
        <v>340</v>
      </c>
      <c r="E1660" s="71">
        <v>8.4650681183142701E-2</v>
      </c>
      <c r="F1660" s="68">
        <v>9.9770642201834896</v>
      </c>
      <c r="G1660" s="71">
        <v>0.24201117658729199</v>
      </c>
      <c r="H1660" s="68">
        <v>25.860091743119298</v>
      </c>
      <c r="I1660" s="71">
        <v>2.5069046979847398E-3</v>
      </c>
      <c r="J1660" s="68">
        <v>20.756880733945</v>
      </c>
      <c r="K1660" s="71">
        <v>9.43396226415095E-3</v>
      </c>
      <c r="L1660" s="68">
        <v>32.798165137614703</v>
      </c>
    </row>
    <row r="1661" spans="1:12" x14ac:dyDescent="0.2">
      <c r="A1661" s="72" t="s">
        <v>3539</v>
      </c>
      <c r="B1661" s="66" t="s">
        <v>3540</v>
      </c>
      <c r="C1661" s="67">
        <v>52</v>
      </c>
      <c r="D1661" s="67" t="s">
        <v>340</v>
      </c>
      <c r="E1661" s="71">
        <v>8.7409653114037603E-2</v>
      </c>
      <c r="F1661" s="68">
        <v>14.564220183486199</v>
      </c>
      <c r="G1661" s="71">
        <v>0.249888909588177</v>
      </c>
      <c r="H1661" s="68">
        <v>41.399082568807302</v>
      </c>
      <c r="I1661" s="71">
        <v>2.9060874897850102E-3</v>
      </c>
      <c r="J1661" s="68">
        <v>23.681192660550501</v>
      </c>
      <c r="K1661" s="71">
        <v>9.43396226415095E-3</v>
      </c>
      <c r="L1661" s="68">
        <v>32.798165137614703</v>
      </c>
    </row>
    <row r="1662" spans="1:12" x14ac:dyDescent="0.2">
      <c r="A1662" s="72" t="s">
        <v>3541</v>
      </c>
      <c r="B1662" s="66" t="s">
        <v>3542</v>
      </c>
      <c r="C1662" s="67">
        <v>52</v>
      </c>
      <c r="D1662" s="67" t="s">
        <v>340</v>
      </c>
      <c r="E1662" s="71">
        <v>8.8236886134241105E-2</v>
      </c>
      <c r="F1662" s="68">
        <v>15.711009174311901</v>
      </c>
      <c r="G1662" s="71">
        <v>0.249800824259586</v>
      </c>
      <c r="H1662" s="68">
        <v>40.653669724770602</v>
      </c>
      <c r="I1662" s="71">
        <v>2.3312177909365602E-3</v>
      </c>
      <c r="J1662" s="68">
        <v>19.724770642201801</v>
      </c>
      <c r="K1662" s="71">
        <v>1.25786163522013E-2</v>
      </c>
      <c r="L1662" s="68">
        <v>34.059633027522899</v>
      </c>
    </row>
    <row r="1663" spans="1:12" x14ac:dyDescent="0.2">
      <c r="A1663" s="72" t="s">
        <v>3543</v>
      </c>
      <c r="B1663" s="66" t="s">
        <v>3544</v>
      </c>
      <c r="C1663" s="67">
        <v>52</v>
      </c>
      <c r="D1663" s="67" t="s">
        <v>340</v>
      </c>
      <c r="E1663" s="71">
        <v>8.7606111895030606E-2</v>
      </c>
      <c r="F1663" s="68">
        <v>14.965596330275201</v>
      </c>
      <c r="G1663" s="71">
        <v>0.24982019698695199</v>
      </c>
      <c r="H1663" s="68">
        <v>40.940366972477101</v>
      </c>
      <c r="I1663" s="71">
        <v>3.5641764339885999E-3</v>
      </c>
      <c r="J1663" s="68">
        <v>27.866972477064198</v>
      </c>
      <c r="K1663" s="71">
        <v>9.43396226415095E-3</v>
      </c>
      <c r="L1663" s="68">
        <v>32.798165137614703</v>
      </c>
    </row>
    <row r="1664" spans="1:12" x14ac:dyDescent="0.2">
      <c r="A1664" s="72" t="s">
        <v>3545</v>
      </c>
      <c r="B1664" s="66" t="s">
        <v>3546</v>
      </c>
      <c r="C1664" s="67">
        <v>52</v>
      </c>
      <c r="D1664" s="67" t="s">
        <v>340</v>
      </c>
      <c r="E1664" s="71">
        <v>8.7080148495308901E-2</v>
      </c>
      <c r="F1664" s="68">
        <v>13.9908256880734</v>
      </c>
      <c r="G1664" s="71">
        <v>0.25</v>
      </c>
      <c r="H1664" s="68">
        <v>55.7912844036697</v>
      </c>
      <c r="I1664" s="71">
        <v>8.0957913978762595E-3</v>
      </c>
      <c r="J1664" s="68">
        <v>44.0366972477064</v>
      </c>
      <c r="K1664" s="71">
        <v>3.1446540880503198E-3</v>
      </c>
      <c r="L1664" s="68">
        <v>28.841743119266098</v>
      </c>
    </row>
    <row r="1665" spans="1:12" x14ac:dyDescent="0.2">
      <c r="A1665" s="72" t="s">
        <v>3547</v>
      </c>
      <c r="B1665" s="66" t="s">
        <v>3548</v>
      </c>
      <c r="C1665" s="67">
        <v>52</v>
      </c>
      <c r="D1665" s="67" t="s">
        <v>340</v>
      </c>
      <c r="E1665" s="71">
        <v>9.1649023974909899E-2</v>
      </c>
      <c r="F1665" s="68">
        <v>20.126146788990798</v>
      </c>
      <c r="G1665" s="71">
        <v>0.25</v>
      </c>
      <c r="H1665" s="68">
        <v>55.7912844036697</v>
      </c>
      <c r="I1665" s="71">
        <v>1.2368455572528299E-2</v>
      </c>
      <c r="J1665" s="68">
        <v>52.5229357798165</v>
      </c>
      <c r="K1665" s="71">
        <v>1.25786163522013E-2</v>
      </c>
      <c r="L1665" s="68">
        <v>34.059633027522899</v>
      </c>
    </row>
    <row r="1666" spans="1:12" x14ac:dyDescent="0.2">
      <c r="A1666" s="72" t="s">
        <v>3549</v>
      </c>
      <c r="B1666" s="66" t="s">
        <v>3550</v>
      </c>
      <c r="C1666" s="67">
        <v>52</v>
      </c>
      <c r="D1666" s="67" t="s">
        <v>340</v>
      </c>
      <c r="E1666" s="71">
        <v>8.78612292561715E-2</v>
      </c>
      <c r="F1666" s="68">
        <v>15.2522935779817</v>
      </c>
      <c r="G1666" s="71">
        <v>0.25</v>
      </c>
      <c r="H1666" s="68">
        <v>55.7912844036697</v>
      </c>
      <c r="I1666" s="71">
        <v>4.1497255043634398E-3</v>
      </c>
      <c r="J1666" s="68">
        <v>31.5366972477064</v>
      </c>
      <c r="K1666" s="71">
        <v>9.43396226415095E-3</v>
      </c>
      <c r="L1666" s="68">
        <v>32.798165137614703</v>
      </c>
    </row>
    <row r="1667" spans="1:12" x14ac:dyDescent="0.2">
      <c r="A1667" s="72" t="s">
        <v>920</v>
      </c>
      <c r="B1667" s="66" t="s">
        <v>3551</v>
      </c>
      <c r="C1667" s="67">
        <v>52</v>
      </c>
      <c r="D1667" s="67" t="s">
        <v>340</v>
      </c>
      <c r="E1667" s="71">
        <v>0.100529866384025</v>
      </c>
      <c r="F1667" s="68">
        <v>28.2683486238532</v>
      </c>
      <c r="G1667" s="71">
        <v>0.270351931867994</v>
      </c>
      <c r="H1667" s="68">
        <v>71.158256880733902</v>
      </c>
      <c r="I1667" s="71">
        <v>3.1237667284079899E-2</v>
      </c>
      <c r="J1667" s="68">
        <v>70.2408256880734</v>
      </c>
      <c r="K1667" s="71">
        <v>0</v>
      </c>
      <c r="L1667" s="68">
        <v>24.827981651376099</v>
      </c>
    </row>
    <row r="1668" spans="1:12" x14ac:dyDescent="0.2">
      <c r="A1668" s="72" t="s">
        <v>3552</v>
      </c>
      <c r="B1668" s="66" t="s">
        <v>3553</v>
      </c>
      <c r="C1668" s="67">
        <v>52</v>
      </c>
      <c r="D1668" s="67" t="s">
        <v>340</v>
      </c>
      <c r="E1668" s="71">
        <v>8.5154979453214596E-2</v>
      </c>
      <c r="F1668" s="68">
        <v>11.066513761467901</v>
      </c>
      <c r="G1668" s="71">
        <v>0.24968156099164601</v>
      </c>
      <c r="H1668" s="68">
        <v>39.908256880733902</v>
      </c>
      <c r="I1668" s="71">
        <v>5.78337736799793E-3</v>
      </c>
      <c r="J1668" s="68">
        <v>37.672018348623901</v>
      </c>
      <c r="K1668" s="71">
        <v>0</v>
      </c>
      <c r="L1668" s="68">
        <v>24.827981651376099</v>
      </c>
    </row>
    <row r="1669" spans="1:12" x14ac:dyDescent="0.2">
      <c r="A1669" s="72" t="s">
        <v>3554</v>
      </c>
      <c r="B1669" s="66" t="s">
        <v>3555</v>
      </c>
      <c r="C1669" s="67">
        <v>52</v>
      </c>
      <c r="D1669" s="67" t="s">
        <v>340</v>
      </c>
      <c r="E1669" s="71">
        <v>9.4258026068750694E-2</v>
      </c>
      <c r="F1669" s="68">
        <v>22.821100917431199</v>
      </c>
      <c r="G1669" s="71">
        <v>0.25</v>
      </c>
      <c r="H1669" s="68">
        <v>55.7912844036697</v>
      </c>
      <c r="I1669" s="71">
        <v>3.2774078206252097E-2</v>
      </c>
      <c r="J1669" s="68">
        <v>70.756880733944996</v>
      </c>
      <c r="K1669" s="71">
        <v>0</v>
      </c>
      <c r="L1669" s="68">
        <v>24.827981651376099</v>
      </c>
    </row>
    <row r="1670" spans="1:12" x14ac:dyDescent="0.2">
      <c r="A1670" s="72" t="s">
        <v>3556</v>
      </c>
      <c r="B1670" s="66" t="s">
        <v>3557</v>
      </c>
      <c r="C1670" s="67">
        <v>52</v>
      </c>
      <c r="D1670" s="67" t="s">
        <v>340</v>
      </c>
      <c r="E1670" s="71">
        <v>8.9415079132665706E-2</v>
      </c>
      <c r="F1670" s="68">
        <v>16.857798165137599</v>
      </c>
      <c r="G1670" s="71">
        <v>0.25313106644123001</v>
      </c>
      <c r="H1670" s="68">
        <v>60.034403669724803</v>
      </c>
      <c r="I1670" s="71">
        <v>1.51141709567673E-2</v>
      </c>
      <c r="J1670" s="68">
        <v>56.020642201834903</v>
      </c>
      <c r="K1670" s="71">
        <v>0</v>
      </c>
      <c r="L1670" s="68">
        <v>24.827981651376099</v>
      </c>
    </row>
    <row r="1671" spans="1:12" x14ac:dyDescent="0.2">
      <c r="A1671" s="72" t="s">
        <v>3558</v>
      </c>
      <c r="B1671" s="66" t="s">
        <v>3559</v>
      </c>
      <c r="C1671" s="67">
        <v>52</v>
      </c>
      <c r="D1671" s="67" t="s">
        <v>340</v>
      </c>
      <c r="E1671" s="71">
        <v>8.8073890203794497E-2</v>
      </c>
      <c r="F1671" s="68">
        <v>15.424311926605499</v>
      </c>
      <c r="G1671" s="71">
        <v>0.25</v>
      </c>
      <c r="H1671" s="68">
        <v>55.7912844036697</v>
      </c>
      <c r="I1671" s="71">
        <v>4.7877083472325803E-3</v>
      </c>
      <c r="J1671" s="68">
        <v>34.5183486238532</v>
      </c>
      <c r="K1671" s="71">
        <v>9.43396226415095E-3</v>
      </c>
      <c r="L1671" s="68">
        <v>32.798165137614703</v>
      </c>
    </row>
    <row r="1672" spans="1:12" x14ac:dyDescent="0.2">
      <c r="A1672" s="72" t="s">
        <v>3560</v>
      </c>
      <c r="B1672" s="66" t="s">
        <v>3561</v>
      </c>
      <c r="C1672" s="67">
        <v>52</v>
      </c>
      <c r="D1672" s="67" t="s">
        <v>340</v>
      </c>
      <c r="E1672" s="71">
        <v>8.8587955047668698E-2</v>
      </c>
      <c r="F1672" s="68">
        <v>15.9977064220183</v>
      </c>
      <c r="G1672" s="71">
        <v>0.25156553322061498</v>
      </c>
      <c r="H1672" s="68">
        <v>58.199541284403701</v>
      </c>
      <c r="I1672" s="71">
        <v>1.61971557018986E-3</v>
      </c>
      <c r="J1672" s="68">
        <v>15.5963302752294</v>
      </c>
      <c r="K1672" s="71">
        <v>1.25786163522013E-2</v>
      </c>
      <c r="L1672" s="68">
        <v>34.059633027522899</v>
      </c>
    </row>
    <row r="1673" spans="1:12" x14ac:dyDescent="0.2">
      <c r="A1673" s="72" t="s">
        <v>2130</v>
      </c>
      <c r="B1673" s="66" t="s">
        <v>3562</v>
      </c>
      <c r="C1673" s="67">
        <v>52</v>
      </c>
      <c r="D1673" s="67" t="s">
        <v>340</v>
      </c>
      <c r="E1673" s="71">
        <v>8.5049766764472401E-2</v>
      </c>
      <c r="F1673" s="68">
        <v>10.7224770642202</v>
      </c>
      <c r="G1673" s="71">
        <v>0.24088089981550601</v>
      </c>
      <c r="H1673" s="68">
        <v>24.655963302752301</v>
      </c>
      <c r="I1673" s="71">
        <v>7.9790923018105194E-3</v>
      </c>
      <c r="J1673" s="68">
        <v>43.635321100917402</v>
      </c>
      <c r="K1673" s="71">
        <v>6.2893081761006397E-3</v>
      </c>
      <c r="L1673" s="68">
        <v>31.25</v>
      </c>
    </row>
    <row r="1674" spans="1:12" x14ac:dyDescent="0.2">
      <c r="A1674" s="72" t="s">
        <v>3563</v>
      </c>
      <c r="B1674" s="66" t="s">
        <v>3564</v>
      </c>
      <c r="C1674" s="67">
        <v>53</v>
      </c>
      <c r="D1674" s="67" t="s">
        <v>340</v>
      </c>
      <c r="E1674" s="71">
        <v>0.11348665983228499</v>
      </c>
      <c r="F1674" s="68">
        <v>39.162844036697201</v>
      </c>
      <c r="G1674" s="71">
        <v>0.25626213288246003</v>
      </c>
      <c r="H1674" s="68">
        <v>63.188073394495397</v>
      </c>
      <c r="I1674" s="71">
        <v>8.4197846614395805E-2</v>
      </c>
      <c r="J1674" s="68">
        <v>85.435779816513801</v>
      </c>
      <c r="K1674" s="71">
        <v>0</v>
      </c>
      <c r="L1674" s="68">
        <v>24.827981651376099</v>
      </c>
    </row>
    <row r="1675" spans="1:12" x14ac:dyDescent="0.2">
      <c r="A1675" s="72" t="s">
        <v>3565</v>
      </c>
      <c r="B1675" s="66" t="s">
        <v>3566</v>
      </c>
      <c r="C1675" s="67">
        <v>53</v>
      </c>
      <c r="D1675" s="67" t="s">
        <v>340</v>
      </c>
      <c r="E1675" s="71">
        <v>8.6904730207390798E-2</v>
      </c>
      <c r="F1675" s="68">
        <v>13.704128440367001</v>
      </c>
      <c r="G1675" s="71">
        <v>0.25</v>
      </c>
      <c r="H1675" s="68">
        <v>55.7912844036697</v>
      </c>
      <c r="I1675" s="71">
        <v>1.0714190622172499E-2</v>
      </c>
      <c r="J1675" s="68">
        <v>49.483944954128397</v>
      </c>
      <c r="K1675" s="71">
        <v>0</v>
      </c>
      <c r="L1675" s="68">
        <v>24.827981651376099</v>
      </c>
    </row>
    <row r="1676" spans="1:12" x14ac:dyDescent="0.2">
      <c r="A1676" s="72" t="s">
        <v>3567</v>
      </c>
      <c r="B1676" s="66" t="s">
        <v>3568</v>
      </c>
      <c r="C1676" s="67">
        <v>53</v>
      </c>
      <c r="D1676" s="67" t="s">
        <v>340</v>
      </c>
      <c r="E1676" s="71">
        <v>0.10246078779403101</v>
      </c>
      <c r="F1676" s="68">
        <v>29.931192660550501</v>
      </c>
      <c r="G1676" s="71">
        <v>0.24999667031457001</v>
      </c>
      <c r="H1676" s="68">
        <v>43.979357798165097</v>
      </c>
      <c r="I1676" s="71">
        <v>5.7385693067522198E-2</v>
      </c>
      <c r="J1676" s="68">
        <v>79.988532110091796</v>
      </c>
      <c r="K1676" s="71">
        <v>0</v>
      </c>
      <c r="L1676" s="68">
        <v>24.827981651376099</v>
      </c>
    </row>
    <row r="1677" spans="1:12" x14ac:dyDescent="0.2">
      <c r="A1677" s="72" t="s">
        <v>3569</v>
      </c>
      <c r="B1677" s="66" t="s">
        <v>3570</v>
      </c>
      <c r="C1677" s="67">
        <v>53</v>
      </c>
      <c r="D1677" s="67" t="s">
        <v>340</v>
      </c>
      <c r="E1677" s="71">
        <v>0.10120186357099099</v>
      </c>
      <c r="F1677" s="68">
        <v>28.899082568807302</v>
      </c>
      <c r="G1677" s="71">
        <v>0.25313106644123001</v>
      </c>
      <c r="H1677" s="68">
        <v>60.034403669724803</v>
      </c>
      <c r="I1677" s="71">
        <v>5.0474524271741997E-2</v>
      </c>
      <c r="J1677" s="68">
        <v>77.236238532110093</v>
      </c>
      <c r="K1677" s="71">
        <v>0</v>
      </c>
      <c r="L1677" s="68">
        <v>24.827981651376099</v>
      </c>
    </row>
    <row r="1678" spans="1:12" x14ac:dyDescent="0.2">
      <c r="A1678" s="72" t="s">
        <v>3571</v>
      </c>
      <c r="B1678" s="66" t="s">
        <v>3572</v>
      </c>
      <c r="C1678" s="67">
        <v>53</v>
      </c>
      <c r="D1678" s="67" t="s">
        <v>340</v>
      </c>
      <c r="E1678" s="71">
        <v>8.5725718136427903E-2</v>
      </c>
      <c r="F1678" s="68">
        <v>12.1559633027523</v>
      </c>
      <c r="G1678" s="71">
        <v>0.25</v>
      </c>
      <c r="H1678" s="68">
        <v>55.7912844036697</v>
      </c>
      <c r="I1678" s="71">
        <v>7.17715440928373E-3</v>
      </c>
      <c r="J1678" s="68">
        <v>41.571100917431203</v>
      </c>
      <c r="K1678" s="71">
        <v>0</v>
      </c>
      <c r="L1678" s="68">
        <v>24.827981651376099</v>
      </c>
    </row>
    <row r="1679" spans="1:12" x14ac:dyDescent="0.2">
      <c r="A1679" s="72" t="s">
        <v>3573</v>
      </c>
      <c r="B1679" s="66" t="s">
        <v>3574</v>
      </c>
      <c r="C1679" s="67">
        <v>53</v>
      </c>
      <c r="D1679" s="67" t="s">
        <v>340</v>
      </c>
      <c r="E1679" s="71">
        <v>9.3480730485891395E-2</v>
      </c>
      <c r="F1679" s="68">
        <v>22.075688073394499</v>
      </c>
      <c r="G1679" s="71">
        <v>0.25702532238423798</v>
      </c>
      <c r="H1679" s="68">
        <v>63.876146788990802</v>
      </c>
      <c r="I1679" s="71">
        <v>2.34168690734359E-2</v>
      </c>
      <c r="J1679" s="68">
        <v>64.506880733944996</v>
      </c>
      <c r="K1679" s="71">
        <v>0</v>
      </c>
      <c r="L1679" s="68">
        <v>24.827981651376099</v>
      </c>
    </row>
    <row r="1680" spans="1:12" x14ac:dyDescent="0.2">
      <c r="A1680" s="72" t="s">
        <v>3575</v>
      </c>
      <c r="B1680" s="66" t="s">
        <v>3576</v>
      </c>
      <c r="C1680" s="67">
        <v>52</v>
      </c>
      <c r="D1680" s="67" t="s">
        <v>340</v>
      </c>
      <c r="E1680" s="71">
        <v>0.105138258866653</v>
      </c>
      <c r="F1680" s="68">
        <v>32.110091743119298</v>
      </c>
      <c r="G1680" s="71">
        <v>0.284261584892884</v>
      </c>
      <c r="H1680" s="68">
        <v>77.465596330275204</v>
      </c>
      <c r="I1680" s="71">
        <v>2.4863883530973602E-2</v>
      </c>
      <c r="J1680" s="68">
        <v>65.883027522935805</v>
      </c>
      <c r="K1680" s="71">
        <v>6.2893081761006397E-3</v>
      </c>
      <c r="L1680" s="68">
        <v>31.25</v>
      </c>
    </row>
    <row r="1681" spans="1:12" x14ac:dyDescent="0.2">
      <c r="A1681" s="72" t="s">
        <v>3577</v>
      </c>
      <c r="B1681" s="66" t="s">
        <v>3578</v>
      </c>
      <c r="C1681" s="67">
        <v>52</v>
      </c>
      <c r="D1681" s="67" t="s">
        <v>340</v>
      </c>
      <c r="E1681" s="71">
        <v>0.103338618535547</v>
      </c>
      <c r="F1681" s="68">
        <v>30.619266055045902</v>
      </c>
      <c r="G1681" s="71">
        <v>0.27423640414836897</v>
      </c>
      <c r="H1681" s="68">
        <v>72.821100917431195</v>
      </c>
      <c r="I1681" s="71">
        <v>2.6345489194122201E-2</v>
      </c>
      <c r="J1681" s="68">
        <v>66.857798165137595</v>
      </c>
      <c r="K1681" s="71">
        <v>9.43396226415095E-3</v>
      </c>
      <c r="L1681" s="68">
        <v>32.798165137614703</v>
      </c>
    </row>
    <row r="1682" spans="1:12" x14ac:dyDescent="0.2">
      <c r="A1682" s="72" t="s">
        <v>3579</v>
      </c>
      <c r="B1682" s="66" t="s">
        <v>3580</v>
      </c>
      <c r="C1682" s="67">
        <v>52</v>
      </c>
      <c r="D1682" s="67" t="s">
        <v>340</v>
      </c>
      <c r="E1682" s="71">
        <v>9.3835181670323897E-2</v>
      </c>
      <c r="F1682" s="68">
        <v>22.362385321100898</v>
      </c>
      <c r="G1682" s="71">
        <v>0.26615523060191398</v>
      </c>
      <c r="H1682" s="68">
        <v>69.438073394495405</v>
      </c>
      <c r="I1682" s="71">
        <v>2.7716980568560398E-3</v>
      </c>
      <c r="J1682" s="68">
        <v>22.591743119266098</v>
      </c>
      <c r="K1682" s="71">
        <v>1.25786163522013E-2</v>
      </c>
      <c r="L1682" s="68">
        <v>34.059633027522899</v>
      </c>
    </row>
    <row r="1683" spans="1:12" x14ac:dyDescent="0.2">
      <c r="A1683" s="72" t="s">
        <v>3581</v>
      </c>
      <c r="B1683" s="66" t="s">
        <v>3582</v>
      </c>
      <c r="C1683" s="67">
        <v>53</v>
      </c>
      <c r="D1683" s="67" t="s">
        <v>340</v>
      </c>
      <c r="E1683" s="71">
        <v>0.359164553669439</v>
      </c>
      <c r="F1683" s="68">
        <v>96.387614678899098</v>
      </c>
      <c r="G1683" s="71">
        <v>0.70648988863214002</v>
      </c>
      <c r="H1683" s="68">
        <v>98.681192660550494</v>
      </c>
      <c r="I1683" s="71">
        <v>0.35842515602397601</v>
      </c>
      <c r="J1683" s="68">
        <v>97.534403669724796</v>
      </c>
      <c r="K1683" s="71">
        <v>1.25786163522013E-2</v>
      </c>
      <c r="L1683" s="68">
        <v>34.059633027522899</v>
      </c>
    </row>
    <row r="1684" spans="1:12" x14ac:dyDescent="0.2">
      <c r="A1684" s="72" t="s">
        <v>3583</v>
      </c>
      <c r="B1684" s="66" t="s">
        <v>3584</v>
      </c>
      <c r="C1684" s="67">
        <v>52</v>
      </c>
      <c r="D1684" s="67" t="s">
        <v>340</v>
      </c>
      <c r="E1684" s="71">
        <v>0.12409008699598099</v>
      </c>
      <c r="F1684" s="68">
        <v>47.247706422018297</v>
      </c>
      <c r="G1684" s="71">
        <v>0.32024137899562599</v>
      </c>
      <c r="H1684" s="68">
        <v>84.862385321100902</v>
      </c>
      <c r="I1684" s="71">
        <v>4.2594919728167001E-2</v>
      </c>
      <c r="J1684" s="68">
        <v>74.426605504587101</v>
      </c>
      <c r="K1684" s="71">
        <v>9.43396226415095E-3</v>
      </c>
      <c r="L1684" s="68">
        <v>32.798165137614703</v>
      </c>
    </row>
    <row r="1685" spans="1:12" x14ac:dyDescent="0.2">
      <c r="A1685" s="72" t="s">
        <v>3585</v>
      </c>
      <c r="B1685" s="66" t="s">
        <v>3586</v>
      </c>
      <c r="C1685" s="67">
        <v>53</v>
      </c>
      <c r="D1685" s="67" t="s">
        <v>340</v>
      </c>
      <c r="E1685" s="71">
        <v>0.113090893030988</v>
      </c>
      <c r="F1685" s="68">
        <v>38.933486238532097</v>
      </c>
      <c r="G1685" s="71">
        <v>0.33117789954767701</v>
      </c>
      <c r="H1685" s="68">
        <v>86.066513761467903</v>
      </c>
      <c r="I1685" s="71">
        <v>8.0947795452882103E-3</v>
      </c>
      <c r="J1685" s="68">
        <v>43.979357798165097</v>
      </c>
      <c r="K1685" s="71">
        <v>0</v>
      </c>
      <c r="L1685" s="68">
        <v>24.827981651376099</v>
      </c>
    </row>
    <row r="1686" spans="1:12" x14ac:dyDescent="0.2">
      <c r="A1686" s="72" t="s">
        <v>3587</v>
      </c>
      <c r="B1686" s="66" t="s">
        <v>3588</v>
      </c>
      <c r="C1686" s="67">
        <v>53</v>
      </c>
      <c r="D1686" s="67" t="s">
        <v>340</v>
      </c>
      <c r="E1686" s="71">
        <v>0.11205263063597599</v>
      </c>
      <c r="F1686" s="68">
        <v>38.130733944954102</v>
      </c>
      <c r="G1686" s="71">
        <v>0.255770819691096</v>
      </c>
      <c r="H1686" s="68">
        <v>62.5</v>
      </c>
      <c r="I1686" s="71">
        <v>8.0387072216831501E-2</v>
      </c>
      <c r="J1686" s="68">
        <v>84.919724770642205</v>
      </c>
      <c r="K1686" s="71">
        <v>0</v>
      </c>
      <c r="L1686" s="68">
        <v>24.827981651376099</v>
      </c>
    </row>
    <row r="1687" spans="1:12" x14ac:dyDescent="0.2">
      <c r="A1687" s="72" t="s">
        <v>843</v>
      </c>
      <c r="B1687" s="66" t="s">
        <v>3589</v>
      </c>
      <c r="C1687" s="67">
        <v>53</v>
      </c>
      <c r="D1687" s="67" t="s">
        <v>340</v>
      </c>
      <c r="E1687" s="71">
        <v>9.6383006600228402E-2</v>
      </c>
      <c r="F1687" s="68">
        <v>24.655963302752301</v>
      </c>
      <c r="G1687" s="71">
        <v>0.24264200067232</v>
      </c>
      <c r="H1687" s="68">
        <v>26.4908256880734</v>
      </c>
      <c r="I1687" s="71">
        <v>4.6507019128365697E-2</v>
      </c>
      <c r="J1687" s="68">
        <v>75.745412844036693</v>
      </c>
      <c r="K1687" s="71">
        <v>0</v>
      </c>
      <c r="L1687" s="68">
        <v>24.827981651376099</v>
      </c>
    </row>
    <row r="1688" spans="1:12" x14ac:dyDescent="0.2">
      <c r="A1688" s="72" t="s">
        <v>3590</v>
      </c>
      <c r="B1688" s="66" t="s">
        <v>3591</v>
      </c>
      <c r="C1688" s="67">
        <v>52</v>
      </c>
      <c r="D1688" s="67" t="s">
        <v>340</v>
      </c>
      <c r="E1688" s="71">
        <v>8.97169914722417E-2</v>
      </c>
      <c r="F1688" s="68">
        <v>17.316513761467899</v>
      </c>
      <c r="G1688" s="71">
        <v>0.24790285480126201</v>
      </c>
      <c r="H1688" s="68">
        <v>31.880733944954098</v>
      </c>
      <c r="I1688" s="71">
        <v>1.49588114393622E-2</v>
      </c>
      <c r="J1688" s="68">
        <v>55.848623853211002</v>
      </c>
      <c r="K1688" s="71">
        <v>6.2893081761006397E-3</v>
      </c>
      <c r="L1688" s="68">
        <v>31.25</v>
      </c>
    </row>
    <row r="1689" spans="1:12" x14ac:dyDescent="0.2">
      <c r="A1689" s="72" t="s">
        <v>3592</v>
      </c>
      <c r="B1689" s="66" t="s">
        <v>3593</v>
      </c>
      <c r="C1689" s="67">
        <v>52</v>
      </c>
      <c r="D1689" s="67" t="s">
        <v>340</v>
      </c>
      <c r="E1689" s="71">
        <v>9.4443934606723901E-2</v>
      </c>
      <c r="F1689" s="68">
        <v>23.050458715596299</v>
      </c>
      <c r="G1689" s="71">
        <v>0.248814260679602</v>
      </c>
      <c r="H1689" s="68">
        <v>35.091743119266098</v>
      </c>
      <c r="I1689" s="71">
        <v>2.8228234964469402E-2</v>
      </c>
      <c r="J1689" s="68">
        <v>68.635321100917395</v>
      </c>
      <c r="K1689" s="71">
        <v>6.2893081761006397E-3</v>
      </c>
      <c r="L1689" s="68">
        <v>31.25</v>
      </c>
    </row>
    <row r="1690" spans="1:12" x14ac:dyDescent="0.2">
      <c r="A1690" s="72" t="s">
        <v>3594</v>
      </c>
      <c r="B1690" s="66" t="s">
        <v>3595</v>
      </c>
      <c r="C1690" s="67">
        <v>53</v>
      </c>
      <c r="D1690" s="67" t="s">
        <v>340</v>
      </c>
      <c r="E1690" s="71">
        <v>9.0202878689721502E-2</v>
      </c>
      <c r="F1690" s="68">
        <v>18.119266055045902</v>
      </c>
      <c r="G1690" s="71">
        <v>0.25932842180400201</v>
      </c>
      <c r="H1690" s="68">
        <v>65.596330275229306</v>
      </c>
      <c r="I1690" s="71">
        <v>1.1280214265162999E-2</v>
      </c>
      <c r="J1690" s="68">
        <v>50.688073394495397</v>
      </c>
      <c r="K1690" s="71">
        <v>0</v>
      </c>
      <c r="L1690" s="68">
        <v>24.827981651376099</v>
      </c>
    </row>
    <row r="1691" spans="1:12" x14ac:dyDescent="0.2">
      <c r="A1691" s="72" t="s">
        <v>3596</v>
      </c>
      <c r="B1691" s="66" t="s">
        <v>3597</v>
      </c>
      <c r="C1691" s="67">
        <v>53</v>
      </c>
      <c r="D1691" s="67" t="s">
        <v>340</v>
      </c>
      <c r="E1691" s="71">
        <v>8.0886621178821505E-2</v>
      </c>
      <c r="F1691" s="68">
        <v>6.4793577981651396</v>
      </c>
      <c r="G1691" s="71">
        <v>0.23914086619199099</v>
      </c>
      <c r="H1691" s="68">
        <v>23.279816513761499</v>
      </c>
      <c r="I1691" s="71">
        <v>3.5189973444733299E-3</v>
      </c>
      <c r="J1691" s="68">
        <v>27.5229357798165</v>
      </c>
      <c r="K1691" s="71">
        <v>0</v>
      </c>
      <c r="L1691" s="68">
        <v>24.827981651376099</v>
      </c>
    </row>
    <row r="1692" spans="1:12" x14ac:dyDescent="0.2">
      <c r="A1692" s="72" t="s">
        <v>3598</v>
      </c>
      <c r="B1692" s="66" t="s">
        <v>3599</v>
      </c>
      <c r="C1692" s="67">
        <v>53</v>
      </c>
      <c r="D1692" s="67" t="s">
        <v>340</v>
      </c>
      <c r="E1692" s="71">
        <v>0.10890332019353401</v>
      </c>
      <c r="F1692" s="68">
        <v>35.091743119266098</v>
      </c>
      <c r="G1692" s="71">
        <v>0.282994872616531</v>
      </c>
      <c r="H1692" s="68">
        <v>76.433486238532097</v>
      </c>
      <c r="I1692" s="71">
        <v>4.3715087964071801E-2</v>
      </c>
      <c r="J1692" s="68">
        <v>74.827981651376106</v>
      </c>
      <c r="K1692" s="71">
        <v>0</v>
      </c>
      <c r="L1692" s="68">
        <v>24.827981651376099</v>
      </c>
    </row>
    <row r="1693" spans="1:12" x14ac:dyDescent="0.2">
      <c r="A1693" s="72" t="s">
        <v>3600</v>
      </c>
      <c r="B1693" s="66" t="s">
        <v>3601</v>
      </c>
      <c r="C1693" s="67">
        <v>53</v>
      </c>
      <c r="D1693" s="67" t="s">
        <v>340</v>
      </c>
      <c r="E1693" s="71">
        <v>0.112872456598968</v>
      </c>
      <c r="F1693" s="68">
        <v>38.704128440367001</v>
      </c>
      <c r="G1693" s="71">
        <v>0.31054713354827701</v>
      </c>
      <c r="H1693" s="68">
        <v>83.0275229357798</v>
      </c>
      <c r="I1693" s="71">
        <v>2.8070236248626999E-2</v>
      </c>
      <c r="J1693" s="68">
        <v>68.291284403669707</v>
      </c>
      <c r="K1693" s="71">
        <v>0</v>
      </c>
      <c r="L1693" s="68">
        <v>24.827981651376099</v>
      </c>
    </row>
    <row r="1694" spans="1:12" x14ac:dyDescent="0.2">
      <c r="A1694" s="72" t="s">
        <v>3602</v>
      </c>
      <c r="B1694" s="66" t="s">
        <v>3603</v>
      </c>
      <c r="C1694" s="67">
        <v>53</v>
      </c>
      <c r="D1694" s="67" t="s">
        <v>340</v>
      </c>
      <c r="E1694" s="71">
        <v>8.8113820937540305E-2</v>
      </c>
      <c r="F1694" s="68">
        <v>15.5963302752294</v>
      </c>
      <c r="G1694" s="71">
        <v>0.25242146768537099</v>
      </c>
      <c r="H1694" s="68">
        <v>58.7729357798165</v>
      </c>
      <c r="I1694" s="71">
        <v>1.1919995127249399E-2</v>
      </c>
      <c r="J1694" s="68">
        <v>51.949541284403701</v>
      </c>
      <c r="K1694" s="71">
        <v>0</v>
      </c>
      <c r="L1694" s="68">
        <v>24.827981651376099</v>
      </c>
    </row>
    <row r="1695" spans="1:12" x14ac:dyDescent="0.2">
      <c r="A1695" s="72" t="s">
        <v>3604</v>
      </c>
      <c r="B1695" s="66" t="s">
        <v>3605</v>
      </c>
      <c r="C1695" s="67">
        <v>53</v>
      </c>
      <c r="D1695" s="67" t="s">
        <v>340</v>
      </c>
      <c r="E1695" s="71">
        <v>9.25947097002075E-2</v>
      </c>
      <c r="F1695" s="68">
        <v>21.158256880733902</v>
      </c>
      <c r="G1695" s="71">
        <v>0.257827666103075</v>
      </c>
      <c r="H1695" s="68">
        <v>64.564220183486199</v>
      </c>
      <c r="I1695" s="71">
        <v>1.9956462997547698E-2</v>
      </c>
      <c r="J1695" s="68">
        <v>61.7545871559633</v>
      </c>
      <c r="K1695" s="71">
        <v>0</v>
      </c>
      <c r="L1695" s="68">
        <v>24.827981651376099</v>
      </c>
    </row>
    <row r="1696" spans="1:12" x14ac:dyDescent="0.2">
      <c r="A1696" s="72" t="s">
        <v>3606</v>
      </c>
      <c r="B1696" s="66" t="s">
        <v>3607</v>
      </c>
      <c r="C1696" s="67">
        <v>53</v>
      </c>
      <c r="D1696" s="67" t="s">
        <v>340</v>
      </c>
      <c r="E1696" s="71">
        <v>8.5421613101607993E-2</v>
      </c>
      <c r="F1696" s="68">
        <v>11.582568807339401</v>
      </c>
      <c r="G1696" s="71">
        <v>0.249705776889488</v>
      </c>
      <c r="H1696" s="68">
        <v>40.080275229357802</v>
      </c>
      <c r="I1696" s="71">
        <v>6.5590624153355603E-3</v>
      </c>
      <c r="J1696" s="68">
        <v>39.850917431192698</v>
      </c>
      <c r="K1696" s="71">
        <v>0</v>
      </c>
      <c r="L1696" s="68">
        <v>24.827981651376099</v>
      </c>
    </row>
    <row r="1697" spans="1:12" x14ac:dyDescent="0.2">
      <c r="A1697" s="72" t="s">
        <v>3608</v>
      </c>
      <c r="B1697" s="66" t="s">
        <v>3609</v>
      </c>
      <c r="C1697" s="67">
        <v>53</v>
      </c>
      <c r="D1697" s="67" t="s">
        <v>340</v>
      </c>
      <c r="E1697" s="71">
        <v>8.5321544230020294E-2</v>
      </c>
      <c r="F1697" s="68">
        <v>11.295871559632999</v>
      </c>
      <c r="G1697" s="71">
        <v>0.25</v>
      </c>
      <c r="H1697" s="68">
        <v>55.7912844036697</v>
      </c>
      <c r="I1697" s="71">
        <v>5.9646326900609902E-3</v>
      </c>
      <c r="J1697" s="68">
        <v>38.130733944954102</v>
      </c>
      <c r="K1697" s="71">
        <v>0</v>
      </c>
      <c r="L1697" s="68">
        <v>24.827981651376099</v>
      </c>
    </row>
    <row r="1698" spans="1:12" x14ac:dyDescent="0.2">
      <c r="A1698" s="72" t="s">
        <v>3610</v>
      </c>
      <c r="B1698" s="66" t="s">
        <v>3611</v>
      </c>
      <c r="C1698" s="67">
        <v>53</v>
      </c>
      <c r="D1698" s="67" t="s">
        <v>340</v>
      </c>
      <c r="E1698" s="71">
        <v>9.3670706937106898E-2</v>
      </c>
      <c r="F1698" s="68">
        <v>22.190366972477101</v>
      </c>
      <c r="G1698" s="71">
        <v>0.27481170631600799</v>
      </c>
      <c r="H1698" s="68">
        <v>72.935779816513801</v>
      </c>
      <c r="I1698" s="71">
        <v>6.20041449531295E-3</v>
      </c>
      <c r="J1698" s="68">
        <v>38.933486238532097</v>
      </c>
      <c r="K1698" s="71">
        <v>0</v>
      </c>
      <c r="L1698" s="68">
        <v>24.827981651376099</v>
      </c>
    </row>
    <row r="1699" spans="1:12" x14ac:dyDescent="0.2">
      <c r="A1699" s="72" t="s">
        <v>3612</v>
      </c>
      <c r="B1699" s="66" t="s">
        <v>3613</v>
      </c>
      <c r="C1699" s="67">
        <v>53</v>
      </c>
      <c r="D1699" s="67" t="s">
        <v>340</v>
      </c>
      <c r="E1699" s="71">
        <v>9.0995962248732298E-2</v>
      </c>
      <c r="F1699" s="68">
        <v>19.2660550458716</v>
      </c>
      <c r="G1699" s="71">
        <v>0.24647658729015701</v>
      </c>
      <c r="H1699" s="68">
        <v>29.587155963302799</v>
      </c>
      <c r="I1699" s="71">
        <v>2.65112994560395E-2</v>
      </c>
      <c r="J1699" s="68">
        <v>67.029816513761503</v>
      </c>
      <c r="K1699" s="71">
        <v>0</v>
      </c>
      <c r="L1699" s="68">
        <v>24.827981651376099</v>
      </c>
    </row>
    <row r="1700" spans="1:12" x14ac:dyDescent="0.2">
      <c r="A1700" s="72" t="s">
        <v>545</v>
      </c>
      <c r="B1700" s="66" t="s">
        <v>3614</v>
      </c>
      <c r="C1700" s="67">
        <v>53</v>
      </c>
      <c r="D1700" s="67" t="s">
        <v>340</v>
      </c>
      <c r="E1700" s="71">
        <v>9.39894889303272E-2</v>
      </c>
      <c r="F1700" s="68">
        <v>22.4770642201835</v>
      </c>
      <c r="G1700" s="71">
        <v>0.27974513119168398</v>
      </c>
      <c r="H1700" s="68">
        <v>75.172018348623894</v>
      </c>
      <c r="I1700" s="71">
        <v>2.2233355992974601E-3</v>
      </c>
      <c r="J1700" s="68">
        <v>19.151376146789001</v>
      </c>
      <c r="K1700" s="71">
        <v>0</v>
      </c>
      <c r="L1700" s="68">
        <v>24.827981651376099</v>
      </c>
    </row>
    <row r="1701" spans="1:12" x14ac:dyDescent="0.2">
      <c r="A1701" s="72" t="s">
        <v>1220</v>
      </c>
      <c r="B1701" s="66" t="s">
        <v>3615</v>
      </c>
      <c r="C1701" s="67">
        <v>53</v>
      </c>
      <c r="D1701" s="67" t="s">
        <v>340</v>
      </c>
      <c r="E1701" s="71">
        <v>8.5710364591588997E-2</v>
      </c>
      <c r="F1701" s="68">
        <v>12.098623853211</v>
      </c>
      <c r="G1701" s="71">
        <v>0.25</v>
      </c>
      <c r="H1701" s="68">
        <v>55.7912844036697</v>
      </c>
      <c r="I1701" s="71">
        <v>7.13109377476697E-3</v>
      </c>
      <c r="J1701" s="68">
        <v>41.399082568807302</v>
      </c>
      <c r="K1701" s="71">
        <v>0</v>
      </c>
      <c r="L1701" s="68">
        <v>24.827981651376099</v>
      </c>
    </row>
    <row r="1702" spans="1:12" x14ac:dyDescent="0.2">
      <c r="A1702" s="72" t="s">
        <v>3616</v>
      </c>
      <c r="B1702" s="66" t="s">
        <v>3617</v>
      </c>
      <c r="C1702" s="67">
        <v>53</v>
      </c>
      <c r="D1702" s="67" t="s">
        <v>340</v>
      </c>
      <c r="E1702" s="71">
        <v>9.9832474486691303E-2</v>
      </c>
      <c r="F1702" s="68">
        <v>27.7522935779816</v>
      </c>
      <c r="G1702" s="71">
        <v>0.24803693048523501</v>
      </c>
      <c r="H1702" s="68">
        <v>32.224770642201797</v>
      </c>
      <c r="I1702" s="71">
        <v>5.1460492974838602E-2</v>
      </c>
      <c r="J1702" s="68">
        <v>77.522935779816507</v>
      </c>
      <c r="K1702" s="71">
        <v>0</v>
      </c>
      <c r="L1702" s="68">
        <v>24.827981651376099</v>
      </c>
    </row>
    <row r="1703" spans="1:12" x14ac:dyDescent="0.2">
      <c r="A1703" s="72" t="s">
        <v>3618</v>
      </c>
      <c r="B1703" s="66" t="s">
        <v>3619</v>
      </c>
      <c r="C1703" s="67">
        <v>53</v>
      </c>
      <c r="D1703" s="67" t="s">
        <v>340</v>
      </c>
      <c r="E1703" s="71">
        <v>8.3843551405206607E-2</v>
      </c>
      <c r="F1703" s="68">
        <v>8.3715596330275197</v>
      </c>
      <c r="G1703" s="71">
        <v>0.24900502942959801</v>
      </c>
      <c r="H1703" s="68">
        <v>36.066513761467903</v>
      </c>
      <c r="I1703" s="71">
        <v>2.5256247860222501E-3</v>
      </c>
      <c r="J1703" s="68">
        <v>20.928899082568801</v>
      </c>
      <c r="K1703" s="71">
        <v>0</v>
      </c>
      <c r="L1703" s="68">
        <v>24.827981651376099</v>
      </c>
    </row>
    <row r="1704" spans="1:12" x14ac:dyDescent="0.2">
      <c r="A1704" s="72" t="s">
        <v>3620</v>
      </c>
      <c r="B1704" s="66" t="s">
        <v>3621</v>
      </c>
      <c r="C1704" s="67">
        <v>53</v>
      </c>
      <c r="D1704" s="67" t="s">
        <v>340</v>
      </c>
      <c r="E1704" s="71">
        <v>7.7262318455766005E-2</v>
      </c>
      <c r="F1704" s="68">
        <v>5.4472477064220204</v>
      </c>
      <c r="G1704" s="71">
        <v>0.21633021947532399</v>
      </c>
      <c r="H1704" s="68">
        <v>14.9082568807339</v>
      </c>
      <c r="I1704" s="71">
        <v>1.54567358919742E-2</v>
      </c>
      <c r="J1704" s="68">
        <v>56.25</v>
      </c>
      <c r="K1704" s="71">
        <v>0</v>
      </c>
      <c r="L1704" s="68">
        <v>24.827981651376099</v>
      </c>
    </row>
    <row r="1705" spans="1:12" x14ac:dyDescent="0.2">
      <c r="A1705" s="72" t="s">
        <v>3622</v>
      </c>
      <c r="B1705" s="66" t="s">
        <v>3623</v>
      </c>
      <c r="C1705" s="67">
        <v>53</v>
      </c>
      <c r="D1705" s="67" t="s">
        <v>340</v>
      </c>
      <c r="E1705" s="71">
        <v>0.14026741057480899</v>
      </c>
      <c r="F1705" s="68">
        <v>57.052752293578003</v>
      </c>
      <c r="G1705" s="71">
        <v>0.28356542916913902</v>
      </c>
      <c r="H1705" s="68">
        <v>76.662844036697294</v>
      </c>
      <c r="I1705" s="71">
        <v>0.137236802555287</v>
      </c>
      <c r="J1705" s="68">
        <v>92.144495412843995</v>
      </c>
      <c r="K1705" s="71">
        <v>0</v>
      </c>
      <c r="L1705" s="68">
        <v>24.827981651376099</v>
      </c>
    </row>
    <row r="1706" spans="1:12" x14ac:dyDescent="0.2">
      <c r="A1706" s="72" t="s">
        <v>3624</v>
      </c>
      <c r="B1706" s="66" t="s">
        <v>3625</v>
      </c>
      <c r="C1706" s="67">
        <v>53</v>
      </c>
      <c r="D1706" s="67" t="s">
        <v>340</v>
      </c>
      <c r="E1706" s="71">
        <v>0.155470015025365</v>
      </c>
      <c r="F1706" s="68">
        <v>63.360091743119298</v>
      </c>
      <c r="G1706" s="71">
        <v>0.40178437377536902</v>
      </c>
      <c r="H1706" s="68">
        <v>90.997706422018396</v>
      </c>
      <c r="I1706" s="71">
        <v>6.4625671300724899E-2</v>
      </c>
      <c r="J1706" s="68">
        <v>82.052752293577996</v>
      </c>
      <c r="K1706" s="71">
        <v>0</v>
      </c>
      <c r="L1706" s="68">
        <v>24.827981651376099</v>
      </c>
    </row>
    <row r="1707" spans="1:12" x14ac:dyDescent="0.2">
      <c r="A1707" s="72" t="s">
        <v>3626</v>
      </c>
      <c r="B1707" s="66" t="s">
        <v>3627</v>
      </c>
      <c r="C1707" s="67">
        <v>54</v>
      </c>
      <c r="D1707" s="67" t="s">
        <v>340</v>
      </c>
      <c r="E1707" s="71">
        <v>0.17157416698480599</v>
      </c>
      <c r="F1707" s="68">
        <v>68.864678899082605</v>
      </c>
      <c r="G1707" s="71">
        <v>0.39413089191869699</v>
      </c>
      <c r="H1707" s="68">
        <v>90.424311926605498</v>
      </c>
      <c r="I1707" s="71">
        <v>0.120591609035719</v>
      </c>
      <c r="J1707" s="68">
        <v>90.424311926605498</v>
      </c>
      <c r="K1707" s="71">
        <v>0</v>
      </c>
      <c r="L1707" s="68">
        <v>24.827981651376099</v>
      </c>
    </row>
    <row r="1708" spans="1:12" x14ac:dyDescent="0.2">
      <c r="A1708" s="72" t="s">
        <v>3628</v>
      </c>
      <c r="B1708" s="66" t="s">
        <v>3629</v>
      </c>
      <c r="C1708" s="67">
        <v>53</v>
      </c>
      <c r="D1708" s="67" t="s">
        <v>340</v>
      </c>
      <c r="E1708" s="71">
        <v>0.21130537196864299</v>
      </c>
      <c r="F1708" s="68">
        <v>81.651376146789005</v>
      </c>
      <c r="G1708" s="71">
        <v>0.41566234925471102</v>
      </c>
      <c r="H1708" s="68">
        <v>91.857798165137595</v>
      </c>
      <c r="I1708" s="71">
        <v>0.21825376665121701</v>
      </c>
      <c r="J1708" s="68">
        <v>94.610091743119298</v>
      </c>
      <c r="K1708" s="71">
        <v>0</v>
      </c>
      <c r="L1708" s="68">
        <v>24.827981651376099</v>
      </c>
    </row>
    <row r="1709" spans="1:12" x14ac:dyDescent="0.2">
      <c r="A1709" s="72" t="s">
        <v>3630</v>
      </c>
      <c r="B1709" s="66" t="s">
        <v>3631</v>
      </c>
      <c r="C1709" s="67">
        <v>54</v>
      </c>
      <c r="D1709" s="67" t="s">
        <v>340</v>
      </c>
      <c r="E1709" s="71">
        <v>0.32507566169810498</v>
      </c>
      <c r="F1709" s="68">
        <v>95.355504587156005</v>
      </c>
      <c r="G1709" s="71">
        <v>0.87099166328410405</v>
      </c>
      <c r="H1709" s="68">
        <v>99.541284403669707</v>
      </c>
      <c r="I1709" s="71">
        <v>0.10423532181021</v>
      </c>
      <c r="J1709" s="68">
        <v>88.761467889908204</v>
      </c>
      <c r="K1709" s="71">
        <v>0</v>
      </c>
      <c r="L1709" s="68">
        <v>24.827981651376099</v>
      </c>
    </row>
    <row r="1710" spans="1:12" x14ac:dyDescent="0.2">
      <c r="A1710" s="72" t="s">
        <v>3632</v>
      </c>
      <c r="B1710" s="66" t="s">
        <v>3633</v>
      </c>
      <c r="C1710" s="67">
        <v>53</v>
      </c>
      <c r="D1710" s="67" t="s">
        <v>340</v>
      </c>
      <c r="E1710" s="71">
        <v>0.25546233056171103</v>
      </c>
      <c r="F1710" s="68">
        <v>90.424311926605498</v>
      </c>
      <c r="G1710" s="71">
        <v>0.56227984737169001</v>
      </c>
      <c r="H1710" s="68">
        <v>96.444954128440401</v>
      </c>
      <c r="I1710" s="71">
        <v>0.20410714431344201</v>
      </c>
      <c r="J1710" s="68">
        <v>94.323394495412899</v>
      </c>
      <c r="K1710" s="71">
        <v>0</v>
      </c>
      <c r="L1710" s="68">
        <v>24.827981651376099</v>
      </c>
    </row>
    <row r="1711" spans="1:12" x14ac:dyDescent="0.2">
      <c r="A1711" s="72" t="s">
        <v>3634</v>
      </c>
      <c r="B1711" s="66" t="s">
        <v>3635</v>
      </c>
      <c r="C1711" s="67">
        <v>53</v>
      </c>
      <c r="D1711" s="67" t="s">
        <v>340</v>
      </c>
      <c r="E1711" s="71">
        <v>0.246670463085324</v>
      </c>
      <c r="F1711" s="68">
        <v>89.564220183486199</v>
      </c>
      <c r="G1711" s="71">
        <v>0.48936984081956802</v>
      </c>
      <c r="H1711" s="68">
        <v>94.495412844036693</v>
      </c>
      <c r="I1711" s="71">
        <v>0.25064154843640402</v>
      </c>
      <c r="J1711" s="68">
        <v>95.470183486238497</v>
      </c>
      <c r="K1711" s="71">
        <v>0</v>
      </c>
      <c r="L1711" s="68">
        <v>24.827981651376099</v>
      </c>
    </row>
    <row r="1712" spans="1:12" x14ac:dyDescent="0.2">
      <c r="A1712" s="72" t="s">
        <v>3636</v>
      </c>
      <c r="B1712" s="66" t="s">
        <v>3637</v>
      </c>
      <c r="C1712" s="67">
        <v>53</v>
      </c>
      <c r="D1712" s="67" t="s">
        <v>340</v>
      </c>
      <c r="E1712" s="71">
        <v>0.27891596091841098</v>
      </c>
      <c r="F1712" s="68">
        <v>92.545871559632999</v>
      </c>
      <c r="G1712" s="71">
        <v>0.58013288000583296</v>
      </c>
      <c r="H1712" s="68">
        <v>96.903669724770694</v>
      </c>
      <c r="I1712" s="71">
        <v>0.25661500274940002</v>
      </c>
      <c r="J1712" s="68">
        <v>95.699541284403693</v>
      </c>
      <c r="K1712" s="71">
        <v>0</v>
      </c>
      <c r="L1712" s="68">
        <v>24.827981651376099</v>
      </c>
    </row>
    <row r="1713" spans="1:12" x14ac:dyDescent="0.2">
      <c r="A1713" s="72" t="s">
        <v>3638</v>
      </c>
      <c r="B1713" s="66" t="s">
        <v>3639</v>
      </c>
      <c r="C1713" s="67">
        <v>53</v>
      </c>
      <c r="D1713" s="67" t="s">
        <v>340</v>
      </c>
      <c r="E1713" s="71">
        <v>0.31093171838316702</v>
      </c>
      <c r="F1713" s="68">
        <v>94.782110091743107</v>
      </c>
      <c r="G1713" s="71">
        <v>0.79308208745219799</v>
      </c>
      <c r="H1713" s="68">
        <v>99.254587155963307</v>
      </c>
      <c r="I1713" s="71">
        <v>0.13971306769730499</v>
      </c>
      <c r="J1713" s="68">
        <v>92.2591743119266</v>
      </c>
      <c r="K1713" s="71">
        <v>0</v>
      </c>
      <c r="L1713" s="68">
        <v>24.827981651376099</v>
      </c>
    </row>
    <row r="1714" spans="1:12" x14ac:dyDescent="0.2">
      <c r="A1714" s="72" t="s">
        <v>3640</v>
      </c>
      <c r="B1714" s="66" t="s">
        <v>3641</v>
      </c>
      <c r="C1714" s="67">
        <v>53</v>
      </c>
      <c r="D1714" s="67" t="s">
        <v>340</v>
      </c>
      <c r="E1714" s="71">
        <v>0.208778539729052</v>
      </c>
      <c r="F1714" s="68">
        <v>80.504587155963307</v>
      </c>
      <c r="G1714" s="71">
        <v>0.29799710306167998</v>
      </c>
      <c r="H1714" s="68">
        <v>80.504587155963307</v>
      </c>
      <c r="I1714" s="71">
        <v>0.32833851612547499</v>
      </c>
      <c r="J1714" s="68">
        <v>96.502293577981604</v>
      </c>
      <c r="K1714" s="71">
        <v>0</v>
      </c>
      <c r="L1714" s="68">
        <v>24.827981651376099</v>
      </c>
    </row>
    <row r="1715" spans="1:12" x14ac:dyDescent="0.2">
      <c r="A1715" s="72" t="s">
        <v>3642</v>
      </c>
      <c r="B1715" s="66" t="s">
        <v>3643</v>
      </c>
      <c r="C1715" s="67">
        <v>53</v>
      </c>
      <c r="D1715" s="67" t="s">
        <v>340</v>
      </c>
      <c r="E1715" s="71">
        <v>0.117861755703247</v>
      </c>
      <c r="F1715" s="68">
        <v>42.201834862385297</v>
      </c>
      <c r="G1715" s="71">
        <v>0.303088281203097</v>
      </c>
      <c r="H1715" s="68">
        <v>81.479357798165097</v>
      </c>
      <c r="I1715" s="71">
        <v>4.7352331818593503E-2</v>
      </c>
      <c r="J1715" s="68">
        <v>76.261467889908204</v>
      </c>
      <c r="K1715" s="71">
        <v>3.1446540880503198E-3</v>
      </c>
      <c r="L1715" s="68">
        <v>28.841743119266098</v>
      </c>
    </row>
    <row r="1716" spans="1:12" x14ac:dyDescent="0.2">
      <c r="A1716" s="72" t="s">
        <v>3644</v>
      </c>
      <c r="B1716" s="66" t="s">
        <v>3645</v>
      </c>
      <c r="C1716" s="67">
        <v>53</v>
      </c>
      <c r="D1716" s="67" t="s">
        <v>340</v>
      </c>
      <c r="E1716" s="71">
        <v>0.111985674918164</v>
      </c>
      <c r="F1716" s="68">
        <v>37.9587155963303</v>
      </c>
      <c r="G1716" s="71">
        <v>0.24937486469568401</v>
      </c>
      <c r="H1716" s="68">
        <v>37.385321100917402</v>
      </c>
      <c r="I1716" s="71">
        <v>8.0292851882708502E-2</v>
      </c>
      <c r="J1716" s="68">
        <v>84.862385321100902</v>
      </c>
      <c r="K1716" s="71">
        <v>6.2893081761006397E-3</v>
      </c>
      <c r="L1716" s="68">
        <v>31.25</v>
      </c>
    </row>
    <row r="1717" spans="1:12" x14ac:dyDescent="0.2">
      <c r="A1717" s="72" t="s">
        <v>3646</v>
      </c>
      <c r="B1717" s="66" t="s">
        <v>3647</v>
      </c>
      <c r="C1717" s="67">
        <v>53</v>
      </c>
      <c r="D1717" s="67" t="s">
        <v>340</v>
      </c>
      <c r="E1717" s="71">
        <v>0.154610806121807</v>
      </c>
      <c r="F1717" s="68">
        <v>63.016055045871603</v>
      </c>
      <c r="G1717" s="71">
        <v>0.38452834074833198</v>
      </c>
      <c r="H1717" s="68">
        <v>90.080275229357795</v>
      </c>
      <c r="I1717" s="71">
        <v>7.9304077617090504E-2</v>
      </c>
      <c r="J1717" s="68">
        <v>84.690366972477094</v>
      </c>
      <c r="K1717" s="71">
        <v>0</v>
      </c>
      <c r="L1717" s="68">
        <v>24.827981651376099</v>
      </c>
    </row>
    <row r="1718" spans="1:12" x14ac:dyDescent="0.2">
      <c r="A1718" s="72" t="s">
        <v>3648</v>
      </c>
      <c r="B1718" s="66" t="s">
        <v>3649</v>
      </c>
      <c r="C1718" s="67">
        <v>53</v>
      </c>
      <c r="D1718" s="67" t="s">
        <v>340</v>
      </c>
      <c r="E1718" s="71">
        <v>0.19661108596992399</v>
      </c>
      <c r="F1718" s="68">
        <v>76.834862385321102</v>
      </c>
      <c r="G1718" s="71">
        <v>0.482838103952552</v>
      </c>
      <c r="H1718" s="68">
        <v>94.380733944954102</v>
      </c>
      <c r="I1718" s="71">
        <v>0.10699515395721999</v>
      </c>
      <c r="J1718" s="68">
        <v>89.162844036697294</v>
      </c>
      <c r="K1718" s="71">
        <v>0</v>
      </c>
      <c r="L1718" s="68">
        <v>24.827981651376099</v>
      </c>
    </row>
    <row r="1719" spans="1:12" x14ac:dyDescent="0.2">
      <c r="A1719" s="72" t="s">
        <v>3650</v>
      </c>
      <c r="B1719" s="66" t="s">
        <v>3651</v>
      </c>
      <c r="C1719" s="67">
        <v>53</v>
      </c>
      <c r="D1719" s="67" t="s">
        <v>340</v>
      </c>
      <c r="E1719" s="71">
        <v>0.17536028832632999</v>
      </c>
      <c r="F1719" s="68">
        <v>70.298165137614703</v>
      </c>
      <c r="G1719" s="71">
        <v>0.46872952529725997</v>
      </c>
      <c r="H1719" s="68">
        <v>94.094036697247702</v>
      </c>
      <c r="I1719" s="71">
        <v>5.7351339681730402E-2</v>
      </c>
      <c r="J1719" s="68">
        <v>79.931192660550494</v>
      </c>
      <c r="K1719" s="71">
        <v>0</v>
      </c>
      <c r="L1719" s="68">
        <v>24.827981651376099</v>
      </c>
    </row>
    <row r="1720" spans="1:12" x14ac:dyDescent="0.2">
      <c r="A1720" s="72" t="s">
        <v>3652</v>
      </c>
      <c r="B1720" s="66" t="s">
        <v>3653</v>
      </c>
      <c r="C1720" s="67">
        <v>53</v>
      </c>
      <c r="D1720" s="67" t="s">
        <v>340</v>
      </c>
      <c r="E1720" s="71">
        <v>0.16139063720591901</v>
      </c>
      <c r="F1720" s="68">
        <v>65.366972477064195</v>
      </c>
      <c r="G1720" s="71">
        <v>0.42451952320835801</v>
      </c>
      <c r="H1720" s="68">
        <v>92.373853211009205</v>
      </c>
      <c r="I1720" s="71">
        <v>5.96523884093976E-2</v>
      </c>
      <c r="J1720" s="68">
        <v>80.905963302752298</v>
      </c>
      <c r="K1720" s="71">
        <v>0</v>
      </c>
      <c r="L1720" s="68">
        <v>24.827981651376099</v>
      </c>
    </row>
    <row r="1721" spans="1:12" x14ac:dyDescent="0.2">
      <c r="A1721" s="72" t="s">
        <v>3654</v>
      </c>
      <c r="B1721" s="66" t="s">
        <v>3655</v>
      </c>
      <c r="C1721" s="67">
        <v>53</v>
      </c>
      <c r="D1721" s="67" t="s">
        <v>340</v>
      </c>
      <c r="E1721" s="71">
        <v>0.15127113981499701</v>
      </c>
      <c r="F1721" s="68">
        <v>61.4678899082569</v>
      </c>
      <c r="G1721" s="71">
        <v>0.37038891649010403</v>
      </c>
      <c r="H1721" s="68">
        <v>89.449541284403693</v>
      </c>
      <c r="I1721" s="71">
        <v>8.3424502954888194E-2</v>
      </c>
      <c r="J1721" s="68">
        <v>85.321100917431195</v>
      </c>
      <c r="K1721" s="71">
        <v>0</v>
      </c>
      <c r="L1721" s="68">
        <v>24.827981651376099</v>
      </c>
    </row>
    <row r="1722" spans="1:12" x14ac:dyDescent="0.2">
      <c r="A1722" s="72" t="s">
        <v>3656</v>
      </c>
      <c r="B1722" s="66" t="s">
        <v>3657</v>
      </c>
      <c r="C1722" s="67">
        <v>53</v>
      </c>
      <c r="D1722" s="67" t="s">
        <v>340</v>
      </c>
      <c r="E1722" s="71">
        <v>0.105557292222309</v>
      </c>
      <c r="F1722" s="68">
        <v>32.2821100917431</v>
      </c>
      <c r="G1722" s="71">
        <v>0.258586505136291</v>
      </c>
      <c r="H1722" s="68">
        <v>64.908256880733902</v>
      </c>
      <c r="I1722" s="71">
        <v>5.8085371530634498E-2</v>
      </c>
      <c r="J1722" s="68">
        <v>80.275229357798196</v>
      </c>
      <c r="K1722" s="71">
        <v>0</v>
      </c>
      <c r="L1722" s="68">
        <v>24.827981651376099</v>
      </c>
    </row>
    <row r="1723" spans="1:12" x14ac:dyDescent="0.2">
      <c r="A1723" s="72" t="s">
        <v>3658</v>
      </c>
      <c r="B1723" s="66" t="s">
        <v>3659</v>
      </c>
      <c r="C1723" s="67">
        <v>53</v>
      </c>
      <c r="D1723" s="67" t="s">
        <v>340</v>
      </c>
      <c r="E1723" s="71">
        <v>0.12710041893148899</v>
      </c>
      <c r="F1723" s="68">
        <v>49.369266055045898</v>
      </c>
      <c r="G1723" s="71">
        <v>0.28833306493504901</v>
      </c>
      <c r="H1723" s="68">
        <v>78.555045871559599</v>
      </c>
      <c r="I1723" s="71">
        <v>9.2968191859416502E-2</v>
      </c>
      <c r="J1723" s="68">
        <v>86.926605504587101</v>
      </c>
      <c r="K1723" s="71">
        <v>0</v>
      </c>
      <c r="L1723" s="68">
        <v>24.827981651376099</v>
      </c>
    </row>
    <row r="1724" spans="1:12" x14ac:dyDescent="0.2">
      <c r="A1724" s="72" t="s">
        <v>3660</v>
      </c>
      <c r="B1724" s="66" t="s">
        <v>3661</v>
      </c>
      <c r="C1724" s="67">
        <v>53</v>
      </c>
      <c r="D1724" s="67" t="s">
        <v>340</v>
      </c>
      <c r="E1724" s="71">
        <v>0.120128229230344</v>
      </c>
      <c r="F1724" s="68">
        <v>44.151376146788998</v>
      </c>
      <c r="G1724" s="71">
        <v>0.330147933020283</v>
      </c>
      <c r="H1724" s="68">
        <v>85.837155963302706</v>
      </c>
      <c r="I1724" s="71">
        <v>2.7092100582698599E-2</v>
      </c>
      <c r="J1724" s="68">
        <v>67.373853211009205</v>
      </c>
      <c r="K1724" s="71">
        <v>3.1446540880503198E-3</v>
      </c>
      <c r="L1724" s="68">
        <v>28.841743119266098</v>
      </c>
    </row>
    <row r="1725" spans="1:12" x14ac:dyDescent="0.2">
      <c r="A1725" s="72" t="s">
        <v>2486</v>
      </c>
      <c r="B1725" s="66" t="s">
        <v>3662</v>
      </c>
      <c r="C1725" s="67">
        <v>53</v>
      </c>
      <c r="D1725" s="67" t="s">
        <v>340</v>
      </c>
      <c r="E1725" s="71">
        <v>9.9627930915091895E-2</v>
      </c>
      <c r="F1725" s="68">
        <v>27.5229357798165</v>
      </c>
      <c r="G1725" s="71">
        <v>0.254555058159596</v>
      </c>
      <c r="H1725" s="68">
        <v>61.066513761467903</v>
      </c>
      <c r="I1725" s="71">
        <v>4.4328734585679999E-2</v>
      </c>
      <c r="J1725" s="68">
        <v>75</v>
      </c>
      <c r="K1725" s="71">
        <v>0</v>
      </c>
      <c r="L1725" s="68">
        <v>24.827981651376099</v>
      </c>
    </row>
    <row r="1726" spans="1:12" x14ac:dyDescent="0.2">
      <c r="A1726" s="72" t="s">
        <v>3663</v>
      </c>
      <c r="B1726" s="66" t="s">
        <v>3664</v>
      </c>
      <c r="C1726" s="67">
        <v>53</v>
      </c>
      <c r="D1726" s="67" t="s">
        <v>340</v>
      </c>
      <c r="E1726" s="71">
        <v>0.14572643934096499</v>
      </c>
      <c r="F1726" s="68">
        <v>59.575688073394502</v>
      </c>
      <c r="G1726" s="71">
        <v>0.29047202229454699</v>
      </c>
      <c r="H1726" s="68">
        <v>79.128440366972498</v>
      </c>
      <c r="I1726" s="71">
        <v>0.14670729572834801</v>
      </c>
      <c r="J1726" s="68">
        <v>92.717889908256893</v>
      </c>
      <c r="K1726" s="71">
        <v>0</v>
      </c>
      <c r="L1726" s="68">
        <v>24.827981651376099</v>
      </c>
    </row>
    <row r="1727" spans="1:12" x14ac:dyDescent="0.2">
      <c r="A1727" s="72" t="s">
        <v>3665</v>
      </c>
      <c r="B1727" s="66" t="s">
        <v>3666</v>
      </c>
      <c r="C1727" s="67">
        <v>53</v>
      </c>
      <c r="D1727" s="67" t="s">
        <v>340</v>
      </c>
      <c r="E1727" s="71">
        <v>0.12709705392498899</v>
      </c>
      <c r="F1727" s="68">
        <v>49.311926605504603</v>
      </c>
      <c r="G1727" s="71">
        <v>0.33274235901506599</v>
      </c>
      <c r="H1727" s="68">
        <v>86.295871559632999</v>
      </c>
      <c r="I1727" s="71">
        <v>4.8548802759902102E-2</v>
      </c>
      <c r="J1727" s="68">
        <v>76.7775229357798</v>
      </c>
      <c r="K1727" s="71">
        <v>0</v>
      </c>
      <c r="L1727" s="68">
        <v>24.827981651376099</v>
      </c>
    </row>
    <row r="1728" spans="1:12" x14ac:dyDescent="0.2">
      <c r="A1728" s="72" t="s">
        <v>3565</v>
      </c>
      <c r="B1728" s="66" t="s">
        <v>3667</v>
      </c>
      <c r="C1728" s="67">
        <v>53</v>
      </c>
      <c r="D1728" s="67" t="s">
        <v>340</v>
      </c>
      <c r="E1728" s="71">
        <v>0.109251411560431</v>
      </c>
      <c r="F1728" s="68">
        <v>35.550458715596299</v>
      </c>
      <c r="G1728" s="71">
        <v>0.25739808150975801</v>
      </c>
      <c r="H1728" s="68">
        <v>64.048165137614703</v>
      </c>
      <c r="I1728" s="71">
        <v>7.0356153171535499E-2</v>
      </c>
      <c r="J1728" s="68">
        <v>83.486238532110093</v>
      </c>
      <c r="K1728" s="71">
        <v>0</v>
      </c>
      <c r="L1728" s="68">
        <v>24.827981651376099</v>
      </c>
    </row>
    <row r="1729" spans="1:12" x14ac:dyDescent="0.2">
      <c r="A1729" s="72" t="s">
        <v>3668</v>
      </c>
      <c r="B1729" s="66" t="s">
        <v>3669</v>
      </c>
      <c r="C1729" s="67">
        <v>53</v>
      </c>
      <c r="D1729" s="67" t="s">
        <v>340</v>
      </c>
      <c r="E1729" s="71">
        <v>0.27226221357781</v>
      </c>
      <c r="F1729" s="68">
        <v>91.800458715596307</v>
      </c>
      <c r="G1729" s="71">
        <v>0.78397872727301599</v>
      </c>
      <c r="H1729" s="68">
        <v>99.197247706422004</v>
      </c>
      <c r="I1729" s="71">
        <v>3.2807913460413902E-2</v>
      </c>
      <c r="J1729" s="68">
        <v>70.814220183486199</v>
      </c>
      <c r="K1729" s="71">
        <v>0</v>
      </c>
      <c r="L1729" s="68">
        <v>24.827981651376099</v>
      </c>
    </row>
    <row r="1730" spans="1:12" x14ac:dyDescent="0.2">
      <c r="A1730" s="72" t="s">
        <v>3670</v>
      </c>
      <c r="B1730" s="66" t="s">
        <v>3671</v>
      </c>
      <c r="C1730" s="67">
        <v>53</v>
      </c>
      <c r="D1730" s="67" t="s">
        <v>340</v>
      </c>
      <c r="E1730" s="71">
        <v>0.31057825041625098</v>
      </c>
      <c r="F1730" s="68">
        <v>94.724770642201804</v>
      </c>
      <c r="G1730" s="71">
        <v>0.81144935528925399</v>
      </c>
      <c r="H1730" s="68">
        <v>99.369266055045898</v>
      </c>
      <c r="I1730" s="71">
        <v>0.120285395959499</v>
      </c>
      <c r="J1730" s="68">
        <v>90.309633027522906</v>
      </c>
      <c r="K1730" s="71">
        <v>0</v>
      </c>
      <c r="L1730" s="68">
        <v>24.827981651376099</v>
      </c>
    </row>
    <row r="1731" spans="1:12" x14ac:dyDescent="0.2">
      <c r="A1731" s="72" t="s">
        <v>3672</v>
      </c>
      <c r="B1731" s="66" t="s">
        <v>3673</v>
      </c>
      <c r="C1731" s="67">
        <v>53</v>
      </c>
      <c r="D1731" s="67" t="s">
        <v>340</v>
      </c>
      <c r="E1731" s="71">
        <v>9.9634469104769002E-2</v>
      </c>
      <c r="F1731" s="68">
        <v>27.580275229357799</v>
      </c>
      <c r="G1731" s="71">
        <v>0.25006494316792099</v>
      </c>
      <c r="H1731" s="68">
        <v>55.905963302752298</v>
      </c>
      <c r="I1731" s="71">
        <v>4.8838464146385999E-2</v>
      </c>
      <c r="J1731" s="68">
        <v>76.834862385321102</v>
      </c>
      <c r="K1731" s="71">
        <v>0</v>
      </c>
      <c r="L1731" s="68">
        <v>24.827981651376099</v>
      </c>
    </row>
    <row r="1732" spans="1:12" x14ac:dyDescent="0.2">
      <c r="A1732" s="72" t="s">
        <v>507</v>
      </c>
      <c r="B1732" s="66" t="s">
        <v>3674</v>
      </c>
      <c r="C1732" s="67">
        <v>53</v>
      </c>
      <c r="D1732" s="67" t="s">
        <v>340</v>
      </c>
      <c r="E1732" s="71">
        <v>0.12788633447234801</v>
      </c>
      <c r="F1732" s="68">
        <v>49.885321100917402</v>
      </c>
      <c r="G1732" s="71">
        <v>0.31041129640482701</v>
      </c>
      <c r="H1732" s="68">
        <v>82.970183486238497</v>
      </c>
      <c r="I1732" s="71">
        <v>7.3247707012215904E-2</v>
      </c>
      <c r="J1732" s="68">
        <v>83.887614678899098</v>
      </c>
      <c r="K1732" s="71">
        <v>0</v>
      </c>
      <c r="L1732" s="68">
        <v>24.827981651376099</v>
      </c>
    </row>
    <row r="1733" spans="1:12" x14ac:dyDescent="0.2">
      <c r="A1733" s="72" t="s">
        <v>3675</v>
      </c>
      <c r="B1733" s="66" t="s">
        <v>3676</v>
      </c>
      <c r="C1733" s="67">
        <v>53</v>
      </c>
      <c r="D1733" s="67" t="s">
        <v>340</v>
      </c>
      <c r="E1733" s="71">
        <v>0.14119409230507801</v>
      </c>
      <c r="F1733" s="68">
        <v>57.339449541284402</v>
      </c>
      <c r="G1733" s="71">
        <v>0.34625745186873402</v>
      </c>
      <c r="H1733" s="68">
        <v>87.729357798165097</v>
      </c>
      <c r="I1733" s="71">
        <v>7.4180170958450697E-2</v>
      </c>
      <c r="J1733" s="68">
        <v>84.059633027522906</v>
      </c>
      <c r="K1733" s="71">
        <v>3.1446540880503198E-3</v>
      </c>
      <c r="L1733" s="68">
        <v>28.841743119266098</v>
      </c>
    </row>
    <row r="1734" spans="1:12" x14ac:dyDescent="0.2">
      <c r="A1734" s="72" t="s">
        <v>3677</v>
      </c>
      <c r="B1734" s="66" t="s">
        <v>3678</v>
      </c>
      <c r="C1734" s="67">
        <v>53</v>
      </c>
      <c r="D1734" s="67" t="s">
        <v>340</v>
      </c>
      <c r="E1734" s="71">
        <v>0.18435928220799599</v>
      </c>
      <c r="F1734" s="68">
        <v>73.2224770642202</v>
      </c>
      <c r="G1734" s="71">
        <v>0.45073280155560302</v>
      </c>
      <c r="H1734" s="68">
        <v>93.4633027522936</v>
      </c>
      <c r="I1734" s="71">
        <v>0.102345045068384</v>
      </c>
      <c r="J1734" s="68">
        <v>88.302752293577996</v>
      </c>
      <c r="K1734" s="71">
        <v>0</v>
      </c>
      <c r="L1734" s="68">
        <v>24.827981651376099</v>
      </c>
    </row>
    <row r="1735" spans="1:12" x14ac:dyDescent="0.2">
      <c r="A1735" s="72" t="s">
        <v>3679</v>
      </c>
      <c r="B1735" s="66" t="s">
        <v>3680</v>
      </c>
      <c r="C1735" s="67">
        <v>53</v>
      </c>
      <c r="D1735" s="67" t="s">
        <v>340</v>
      </c>
      <c r="E1735" s="71">
        <v>0.13773587024620901</v>
      </c>
      <c r="F1735" s="68">
        <v>55.905963302752298</v>
      </c>
      <c r="G1735" s="71">
        <v>0.25568346475228898</v>
      </c>
      <c r="H1735" s="68">
        <v>62.270642201834903</v>
      </c>
      <c r="I1735" s="71">
        <v>0.15752414598633799</v>
      </c>
      <c r="J1735" s="68">
        <v>93.119266055045898</v>
      </c>
      <c r="K1735" s="71">
        <v>0</v>
      </c>
      <c r="L1735" s="68">
        <v>24.827981651376099</v>
      </c>
    </row>
    <row r="1736" spans="1:12" x14ac:dyDescent="0.2">
      <c r="A1736" s="72" t="s">
        <v>3681</v>
      </c>
      <c r="B1736" s="66" t="s">
        <v>3682</v>
      </c>
      <c r="C1736" s="67">
        <v>53</v>
      </c>
      <c r="D1736" s="67" t="s">
        <v>340</v>
      </c>
      <c r="E1736" s="71">
        <v>0.11667761167988699</v>
      </c>
      <c r="F1736" s="68">
        <v>41.399082568807302</v>
      </c>
      <c r="G1736" s="71">
        <v>0.29360308873577701</v>
      </c>
      <c r="H1736" s="68">
        <v>79.587155963302706</v>
      </c>
      <c r="I1736" s="71">
        <v>5.64297463038834E-2</v>
      </c>
      <c r="J1736" s="68">
        <v>79.644495412843995</v>
      </c>
      <c r="K1736" s="71">
        <v>0</v>
      </c>
      <c r="L1736" s="68">
        <v>24.827981651376099</v>
      </c>
    </row>
    <row r="1737" spans="1:12" x14ac:dyDescent="0.2">
      <c r="A1737" s="72" t="s">
        <v>3683</v>
      </c>
      <c r="B1737" s="66" t="s">
        <v>3684</v>
      </c>
      <c r="C1737" s="67">
        <v>53</v>
      </c>
      <c r="D1737" s="67" t="s">
        <v>340</v>
      </c>
      <c r="E1737" s="71">
        <v>0.16048213550707499</v>
      </c>
      <c r="F1737" s="68">
        <v>65.022935779816507</v>
      </c>
      <c r="G1737" s="71">
        <v>0.35324742799224101</v>
      </c>
      <c r="H1737" s="68">
        <v>88.188073394495405</v>
      </c>
      <c r="I1737" s="71">
        <v>0.12819897852898399</v>
      </c>
      <c r="J1737" s="68">
        <v>91.112385321100902</v>
      </c>
      <c r="K1737" s="71">
        <v>0</v>
      </c>
      <c r="L1737" s="68">
        <v>24.827981651376099</v>
      </c>
    </row>
    <row r="1738" spans="1:12" x14ac:dyDescent="0.2">
      <c r="A1738" s="72" t="s">
        <v>799</v>
      </c>
      <c r="B1738" s="66" t="s">
        <v>3685</v>
      </c>
      <c r="C1738" s="67">
        <v>53</v>
      </c>
      <c r="D1738" s="67" t="s">
        <v>340</v>
      </c>
      <c r="E1738" s="71">
        <v>0.129333201780435</v>
      </c>
      <c r="F1738" s="68">
        <v>50.974770642201797</v>
      </c>
      <c r="G1738" s="71">
        <v>0.34923281333971301</v>
      </c>
      <c r="H1738" s="68">
        <v>87.958715596330293</v>
      </c>
      <c r="I1738" s="71">
        <v>3.8766792001592602E-2</v>
      </c>
      <c r="J1738" s="68">
        <v>73.165137614678898</v>
      </c>
      <c r="K1738" s="71">
        <v>0</v>
      </c>
      <c r="L1738" s="68">
        <v>24.827981651376099</v>
      </c>
    </row>
    <row r="1739" spans="1:12" x14ac:dyDescent="0.2">
      <c r="A1739" s="72" t="s">
        <v>3686</v>
      </c>
      <c r="B1739" s="66" t="s">
        <v>3687</v>
      </c>
      <c r="C1739" s="67">
        <v>53</v>
      </c>
      <c r="D1739" s="67" t="s">
        <v>340</v>
      </c>
      <c r="E1739" s="71">
        <v>0.28128336343834598</v>
      </c>
      <c r="F1739" s="68">
        <v>92.717889908256893</v>
      </c>
      <c r="G1739" s="71">
        <v>0.80180243078654401</v>
      </c>
      <c r="H1739" s="68">
        <v>99.311926605504595</v>
      </c>
      <c r="I1739" s="71">
        <v>4.2047659528494603E-2</v>
      </c>
      <c r="J1739" s="68">
        <v>74.197247706422004</v>
      </c>
      <c r="K1739" s="71">
        <v>0</v>
      </c>
      <c r="L1739" s="68">
        <v>24.827981651376099</v>
      </c>
    </row>
    <row r="1740" spans="1:12" x14ac:dyDescent="0.2">
      <c r="A1740" s="72" t="s">
        <v>3688</v>
      </c>
      <c r="B1740" s="66" t="s">
        <v>3689</v>
      </c>
      <c r="C1740" s="67">
        <v>53</v>
      </c>
      <c r="D1740" s="67" t="s">
        <v>340</v>
      </c>
      <c r="E1740" s="71">
        <v>0.101974610499592</v>
      </c>
      <c r="F1740" s="68">
        <v>29.415137614678901</v>
      </c>
      <c r="G1740" s="71">
        <v>0.25221312719887601</v>
      </c>
      <c r="H1740" s="68">
        <v>58.543577981651403</v>
      </c>
      <c r="I1740" s="71">
        <v>5.3710704299898902E-2</v>
      </c>
      <c r="J1740" s="68">
        <v>78.727064220183493</v>
      </c>
      <c r="K1740" s="71">
        <v>0</v>
      </c>
      <c r="L1740" s="68">
        <v>24.827981651376099</v>
      </c>
    </row>
    <row r="1741" spans="1:12" x14ac:dyDescent="0.2">
      <c r="A1741" s="72" t="s">
        <v>3690</v>
      </c>
      <c r="B1741" s="66" t="s">
        <v>3691</v>
      </c>
      <c r="C1741" s="67">
        <v>53</v>
      </c>
      <c r="D1741" s="67" t="s">
        <v>340</v>
      </c>
      <c r="E1741" s="71">
        <v>0.22600568836379401</v>
      </c>
      <c r="F1741" s="68">
        <v>86.295871559632999</v>
      </c>
      <c r="G1741" s="71">
        <v>0.53868882420789199</v>
      </c>
      <c r="H1741" s="68">
        <v>95.871559633027502</v>
      </c>
      <c r="I1741" s="71">
        <v>0.139328240883489</v>
      </c>
      <c r="J1741" s="68">
        <v>92.201834862385297</v>
      </c>
      <c r="K1741" s="71">
        <v>0</v>
      </c>
      <c r="L1741" s="68">
        <v>24.827981651376099</v>
      </c>
    </row>
    <row r="1742" spans="1:12" x14ac:dyDescent="0.2">
      <c r="A1742" s="72" t="s">
        <v>3692</v>
      </c>
      <c r="B1742" s="66" t="s">
        <v>3693</v>
      </c>
      <c r="C1742" s="67">
        <v>53</v>
      </c>
      <c r="D1742" s="67" t="s">
        <v>340</v>
      </c>
      <c r="E1742" s="71">
        <v>0.12053654712414801</v>
      </c>
      <c r="F1742" s="68">
        <v>44.552752293578003</v>
      </c>
      <c r="G1742" s="71">
        <v>0.30955021193006199</v>
      </c>
      <c r="H1742" s="68">
        <v>82.798165137614703</v>
      </c>
      <c r="I1742" s="71">
        <v>5.2059429442382898E-2</v>
      </c>
      <c r="J1742" s="68">
        <v>77.809633027522906</v>
      </c>
      <c r="K1742" s="71">
        <v>0</v>
      </c>
      <c r="L1742" s="68">
        <v>24.827981651376099</v>
      </c>
    </row>
    <row r="1743" spans="1:12" x14ac:dyDescent="0.2">
      <c r="A1743" s="72" t="s">
        <v>3694</v>
      </c>
      <c r="B1743" s="66" t="s">
        <v>3695</v>
      </c>
      <c r="C1743" s="67">
        <v>53</v>
      </c>
      <c r="D1743" s="67" t="s">
        <v>340</v>
      </c>
      <c r="E1743" s="71">
        <v>0.30747747161668898</v>
      </c>
      <c r="F1743" s="68">
        <v>94.610091743119298</v>
      </c>
      <c r="G1743" s="71">
        <v>0.84223926887791201</v>
      </c>
      <c r="H1743" s="68">
        <v>99.483944954128404</v>
      </c>
      <c r="I1743" s="71">
        <v>8.0193145972154295E-2</v>
      </c>
      <c r="J1743" s="68">
        <v>84.805045871559599</v>
      </c>
      <c r="K1743" s="71">
        <v>0</v>
      </c>
      <c r="L1743" s="68">
        <v>24.827981651376099</v>
      </c>
    </row>
    <row r="1744" spans="1:12" x14ac:dyDescent="0.2">
      <c r="A1744" s="72" t="s">
        <v>3696</v>
      </c>
      <c r="B1744" s="66" t="s">
        <v>3697</v>
      </c>
      <c r="C1744" s="67">
        <v>53</v>
      </c>
      <c r="D1744" s="67" t="s">
        <v>340</v>
      </c>
      <c r="E1744" s="71">
        <v>0.10339060803510999</v>
      </c>
      <c r="F1744" s="68">
        <v>30.676605504587201</v>
      </c>
      <c r="G1744" s="71">
        <v>0.26615928126538702</v>
      </c>
      <c r="H1744" s="68">
        <v>69.495412844036693</v>
      </c>
      <c r="I1744" s="71">
        <v>4.4012542839943998E-2</v>
      </c>
      <c r="J1744" s="68">
        <v>74.885321100917395</v>
      </c>
      <c r="K1744" s="71">
        <v>0</v>
      </c>
      <c r="L1744" s="68">
        <v>24.827981651376099</v>
      </c>
    </row>
    <row r="1745" spans="1:12" x14ac:dyDescent="0.2">
      <c r="A1745" s="72" t="s">
        <v>3698</v>
      </c>
      <c r="B1745" s="66" t="s">
        <v>3699</v>
      </c>
      <c r="C1745" s="67">
        <v>53</v>
      </c>
      <c r="D1745" s="67" t="s">
        <v>340</v>
      </c>
      <c r="E1745" s="71">
        <v>0.37228062924280902</v>
      </c>
      <c r="F1745" s="68">
        <v>96.616972477064195</v>
      </c>
      <c r="G1745" s="71">
        <v>0.99758628078093903</v>
      </c>
      <c r="H1745" s="68">
        <v>99.942660550458697</v>
      </c>
      <c r="I1745" s="71">
        <v>0.119255606947488</v>
      </c>
      <c r="J1745" s="68">
        <v>90.252293577981604</v>
      </c>
      <c r="K1745" s="71">
        <v>0</v>
      </c>
      <c r="L1745" s="68">
        <v>24.827981651376099</v>
      </c>
    </row>
    <row r="1746" spans="1:12" x14ac:dyDescent="0.2">
      <c r="A1746" s="72" t="s">
        <v>3700</v>
      </c>
      <c r="B1746" s="66" t="s">
        <v>3701</v>
      </c>
      <c r="C1746" s="67">
        <v>53</v>
      </c>
      <c r="D1746" s="67" t="s">
        <v>340</v>
      </c>
      <c r="E1746" s="71">
        <v>0.25382209817906198</v>
      </c>
      <c r="F1746" s="68">
        <v>90.137614678899098</v>
      </c>
      <c r="G1746" s="71">
        <v>0.66779319869366505</v>
      </c>
      <c r="H1746" s="68">
        <v>98.050458715596307</v>
      </c>
      <c r="I1746" s="71">
        <v>9.3673095843519405E-2</v>
      </c>
      <c r="J1746" s="68">
        <v>87.041284403669707</v>
      </c>
      <c r="K1746" s="71">
        <v>0</v>
      </c>
      <c r="L1746" s="68">
        <v>24.827981651376099</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746"/>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0" t="s">
        <v>104</v>
      </c>
      <c r="B1" s="201"/>
      <c r="C1" s="201"/>
      <c r="D1" s="202"/>
      <c r="E1" s="205" t="s">
        <v>97</v>
      </c>
      <c r="F1" s="206"/>
      <c r="G1" s="205" t="s">
        <v>7</v>
      </c>
      <c r="H1" s="206"/>
      <c r="I1" s="205" t="s">
        <v>15</v>
      </c>
      <c r="J1" s="206"/>
      <c r="K1" s="205" t="s">
        <v>22</v>
      </c>
      <c r="L1" s="206"/>
      <c r="M1" s="205" t="s">
        <v>26</v>
      </c>
      <c r="N1" s="206"/>
      <c r="O1" s="205" t="s">
        <v>28</v>
      </c>
      <c r="P1" s="206"/>
      <c r="Q1" s="205" t="s">
        <v>32</v>
      </c>
      <c r="R1" s="206"/>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338</v>
      </c>
      <c r="B3" s="66" t="s">
        <v>339</v>
      </c>
      <c r="C3" s="67">
        <v>50</v>
      </c>
      <c r="D3" s="67" t="s">
        <v>340</v>
      </c>
      <c r="E3" s="71">
        <v>0.74292699037134302</v>
      </c>
      <c r="F3" s="68">
        <v>32.963476652796999</v>
      </c>
      <c r="G3" s="71">
        <v>0.82750414149750695</v>
      </c>
      <c r="H3" s="68">
        <v>47.572815533980602</v>
      </c>
      <c r="I3" s="71">
        <v>0.72469553247502205</v>
      </c>
      <c r="J3" s="68">
        <v>12.8525196486362</v>
      </c>
      <c r="K3" s="71">
        <v>0.71452581088715805</v>
      </c>
      <c r="L3" s="68">
        <v>12.2977346278317</v>
      </c>
      <c r="M3" s="71">
        <v>0.83211678832116798</v>
      </c>
      <c r="N3" s="68">
        <v>60.966542750929399</v>
      </c>
      <c r="O3" s="71">
        <v>0.61579267867585996</v>
      </c>
      <c r="P3" s="68">
        <v>50.327102803738299</v>
      </c>
      <c r="Q3" s="71"/>
      <c r="R3" s="68"/>
    </row>
    <row r="4" spans="1:18" x14ac:dyDescent="0.2">
      <c r="A4" s="72" t="s">
        <v>341</v>
      </c>
      <c r="B4" s="66" t="s">
        <v>342</v>
      </c>
      <c r="C4" s="67">
        <v>50</v>
      </c>
      <c r="D4" s="67" t="s">
        <v>340</v>
      </c>
      <c r="E4" s="71">
        <v>0.81440027252534897</v>
      </c>
      <c r="F4" s="68">
        <v>63.337956541840001</v>
      </c>
      <c r="G4" s="71">
        <v>0.90102709069833198</v>
      </c>
      <c r="H4" s="68">
        <v>75.681923254738805</v>
      </c>
      <c r="I4" s="71">
        <v>0.80529646124029697</v>
      </c>
      <c r="J4" s="68">
        <v>31.067961165048501</v>
      </c>
      <c r="K4" s="71">
        <v>0.81798514553490098</v>
      </c>
      <c r="L4" s="68">
        <v>31.160425335182602</v>
      </c>
      <c r="M4" s="71">
        <v>0.89051094890510896</v>
      </c>
      <c r="N4" s="68">
        <v>72.072490706319698</v>
      </c>
      <c r="O4" s="71">
        <v>0.65718171624810495</v>
      </c>
      <c r="P4" s="68">
        <v>57.149532710280397</v>
      </c>
      <c r="Q4" s="71"/>
      <c r="R4" s="68"/>
    </row>
    <row r="5" spans="1:18" x14ac:dyDescent="0.2">
      <c r="A5" s="72" t="s">
        <v>343</v>
      </c>
      <c r="B5" s="66" t="s">
        <v>344</v>
      </c>
      <c r="C5" s="67">
        <v>50</v>
      </c>
      <c r="D5" s="67" t="s">
        <v>340</v>
      </c>
      <c r="E5" s="71">
        <v>0.74301875824039998</v>
      </c>
      <c r="F5" s="68">
        <v>33.102172907998202</v>
      </c>
      <c r="G5" s="71">
        <v>0.85068095203005201</v>
      </c>
      <c r="H5" s="68">
        <v>55.570966250577897</v>
      </c>
      <c r="I5" s="71">
        <v>0.73174751093514001</v>
      </c>
      <c r="J5" s="68">
        <v>14.1007859454461</v>
      </c>
      <c r="K5" s="71">
        <v>0.66376205020424395</v>
      </c>
      <c r="L5" s="68">
        <v>6.8423485899214098</v>
      </c>
      <c r="M5" s="71">
        <v>0.70072992700729897</v>
      </c>
      <c r="N5" s="68">
        <v>39.498141263940497</v>
      </c>
      <c r="O5" s="71">
        <v>0.76817335102526196</v>
      </c>
      <c r="P5" s="68">
        <v>76.542056074766407</v>
      </c>
      <c r="Q5" s="71"/>
      <c r="R5" s="68"/>
    </row>
    <row r="6" spans="1:18" x14ac:dyDescent="0.2">
      <c r="A6" s="72" t="s">
        <v>345</v>
      </c>
      <c r="B6" s="66" t="s">
        <v>346</v>
      </c>
      <c r="C6" s="67">
        <v>50</v>
      </c>
      <c r="D6" s="67" t="s">
        <v>340</v>
      </c>
      <c r="E6" s="71">
        <v>0.755379730086015</v>
      </c>
      <c r="F6" s="68">
        <v>36.754507628294</v>
      </c>
      <c r="G6" s="71">
        <v>0.85273930042925405</v>
      </c>
      <c r="H6" s="68">
        <v>56.4031437817846</v>
      </c>
      <c r="I6" s="71">
        <v>0.74383114752653601</v>
      </c>
      <c r="J6" s="68">
        <v>16.3199260286639</v>
      </c>
      <c r="K6" s="71">
        <v>0.66562982777334501</v>
      </c>
      <c r="L6" s="68">
        <v>6.9810448451225096</v>
      </c>
      <c r="M6" s="71">
        <v>0.78102189781021902</v>
      </c>
      <c r="N6" s="68">
        <v>51.858736059479497</v>
      </c>
      <c r="O6" s="71">
        <v>0.73367647689072002</v>
      </c>
      <c r="P6" s="68">
        <v>70.467289719626194</v>
      </c>
      <c r="Q6" s="71"/>
      <c r="R6" s="68"/>
    </row>
    <row r="7" spans="1:18" x14ac:dyDescent="0.2">
      <c r="A7" s="72" t="s">
        <v>347</v>
      </c>
      <c r="B7" s="66" t="s">
        <v>348</v>
      </c>
      <c r="C7" s="67">
        <v>50</v>
      </c>
      <c r="D7" s="67" t="s">
        <v>340</v>
      </c>
      <c r="E7" s="71">
        <v>0.59700927146580496</v>
      </c>
      <c r="F7" s="68">
        <v>8.46047156726768</v>
      </c>
      <c r="G7" s="71">
        <v>0.54929047632925998</v>
      </c>
      <c r="H7" s="68">
        <v>5.5478502080443803</v>
      </c>
      <c r="I7" s="71">
        <v>0.60648650363846002</v>
      </c>
      <c r="J7" s="68">
        <v>3.4211742949607</v>
      </c>
      <c r="K7" s="71">
        <v>0.63675654897591305</v>
      </c>
      <c r="L7" s="68">
        <v>4.9468331021729099</v>
      </c>
      <c r="M7" s="71">
        <v>0.60583941605839398</v>
      </c>
      <c r="N7" s="68">
        <v>26.394052044609701</v>
      </c>
      <c r="O7" s="71">
        <v>0.58667341232699699</v>
      </c>
      <c r="P7" s="68">
        <v>44.5794392523364</v>
      </c>
      <c r="Q7" s="71"/>
      <c r="R7" s="68"/>
    </row>
    <row r="8" spans="1:18" x14ac:dyDescent="0.2">
      <c r="A8" s="72" t="s">
        <v>349</v>
      </c>
      <c r="B8" s="66" t="s">
        <v>350</v>
      </c>
      <c r="C8" s="67">
        <v>50</v>
      </c>
      <c r="D8" s="67" t="s">
        <v>340</v>
      </c>
      <c r="E8" s="71">
        <v>0.68166876367894003</v>
      </c>
      <c r="F8" s="68">
        <v>19.047619047619001</v>
      </c>
      <c r="G8" s="71">
        <v>0.798396228271543</v>
      </c>
      <c r="H8" s="68">
        <v>38.187702265372202</v>
      </c>
      <c r="I8" s="71">
        <v>0.69702733677328699</v>
      </c>
      <c r="J8" s="68">
        <v>9.9861303744798899</v>
      </c>
      <c r="K8" s="71">
        <v>0.65413479657410201</v>
      </c>
      <c r="L8" s="68">
        <v>5.9177068885806703</v>
      </c>
      <c r="M8" s="71">
        <v>0.68613138686131403</v>
      </c>
      <c r="N8" s="68">
        <v>37.221189591078101</v>
      </c>
      <c r="O8" s="71">
        <v>0.572654069914456</v>
      </c>
      <c r="P8" s="68">
        <v>42.476635514018703</v>
      </c>
      <c r="Q8" s="71"/>
      <c r="R8" s="68"/>
    </row>
    <row r="9" spans="1:18" x14ac:dyDescent="0.2">
      <c r="A9" s="72" t="s">
        <v>351</v>
      </c>
      <c r="B9" s="66" t="s">
        <v>352</v>
      </c>
      <c r="C9" s="67">
        <v>50</v>
      </c>
      <c r="D9" s="67" t="s">
        <v>340</v>
      </c>
      <c r="E9" s="71">
        <v>0.62790157806129498</v>
      </c>
      <c r="F9" s="68">
        <v>11.8354137771613</v>
      </c>
      <c r="G9" s="71">
        <v>0.62579194894780898</v>
      </c>
      <c r="H9" s="68">
        <v>10.448451225150301</v>
      </c>
      <c r="I9" s="71">
        <v>0.627114289917719</v>
      </c>
      <c r="J9" s="68">
        <v>4.6232085067036497</v>
      </c>
      <c r="K9" s="71">
        <v>0.59343554848304203</v>
      </c>
      <c r="L9" s="68">
        <v>3.32871012482663</v>
      </c>
      <c r="M9" s="71">
        <v>0.43065693430656898</v>
      </c>
      <c r="N9" s="68">
        <v>10.687732342007401</v>
      </c>
      <c r="O9" s="71">
        <v>0.86250916865133598</v>
      </c>
      <c r="P9" s="68">
        <v>90.934579439252303</v>
      </c>
      <c r="Q9" s="71"/>
      <c r="R9" s="68"/>
    </row>
    <row r="10" spans="1:18" x14ac:dyDescent="0.2">
      <c r="A10" s="72" t="s">
        <v>353</v>
      </c>
      <c r="B10" s="66" t="s">
        <v>354</v>
      </c>
      <c r="C10" s="67">
        <v>50</v>
      </c>
      <c r="D10" s="67" t="s">
        <v>340</v>
      </c>
      <c r="E10" s="71">
        <v>0.528376973497234</v>
      </c>
      <c r="F10" s="68">
        <v>4.2071197411003203</v>
      </c>
      <c r="G10" s="71">
        <v>0.59558029361377496</v>
      </c>
      <c r="H10" s="68">
        <v>8.46047156726768</v>
      </c>
      <c r="I10" s="71">
        <v>0.55790002773121194</v>
      </c>
      <c r="J10" s="68">
        <v>1.94174757281553</v>
      </c>
      <c r="K10" s="71">
        <v>0.57544262121335599</v>
      </c>
      <c r="L10" s="68">
        <v>2.6352288488210802</v>
      </c>
      <c r="M10" s="71">
        <v>0.67153284671532798</v>
      </c>
      <c r="N10" s="68">
        <v>34.6654275092937</v>
      </c>
      <c r="O10" s="71">
        <v>0.24142907821249801</v>
      </c>
      <c r="P10" s="68">
        <v>7.4299065420560799</v>
      </c>
      <c r="Q10" s="71"/>
      <c r="R10" s="68"/>
    </row>
    <row r="11" spans="1:18" x14ac:dyDescent="0.2">
      <c r="A11" s="72" t="s">
        <v>355</v>
      </c>
      <c r="B11" s="66" t="s">
        <v>356</v>
      </c>
      <c r="C11" s="67">
        <v>50</v>
      </c>
      <c r="D11" s="67" t="s">
        <v>340</v>
      </c>
      <c r="E11" s="71">
        <v>0.63960283104297899</v>
      </c>
      <c r="F11" s="68">
        <v>13.499768839574701</v>
      </c>
      <c r="G11" s="71">
        <v>0.75056400926048095</v>
      </c>
      <c r="H11" s="68">
        <v>26.583448913546</v>
      </c>
      <c r="I11" s="71">
        <v>0.68635555303624296</v>
      </c>
      <c r="J11" s="68">
        <v>8.8765603328710103</v>
      </c>
      <c r="K11" s="71">
        <v>0.642724835296688</v>
      </c>
      <c r="L11" s="68">
        <v>5.2704576976421604</v>
      </c>
      <c r="M11" s="71">
        <v>0.54014598540145997</v>
      </c>
      <c r="N11" s="68">
        <v>18.540892193308601</v>
      </c>
      <c r="O11" s="71">
        <v>0.57822377222002197</v>
      </c>
      <c r="P11" s="68">
        <v>43.224299065420603</v>
      </c>
      <c r="Q11" s="71"/>
      <c r="R11" s="68"/>
    </row>
    <row r="12" spans="1:18" x14ac:dyDescent="0.2">
      <c r="A12" s="72" t="s">
        <v>357</v>
      </c>
      <c r="B12" s="66" t="s">
        <v>358</v>
      </c>
      <c r="C12" s="67">
        <v>50</v>
      </c>
      <c r="D12" s="67" t="s">
        <v>340</v>
      </c>
      <c r="E12" s="71">
        <v>0.69929805062572103</v>
      </c>
      <c r="F12" s="68">
        <v>22.376329172445701</v>
      </c>
      <c r="G12" s="71">
        <v>0.80738877035610501</v>
      </c>
      <c r="H12" s="68">
        <v>41.239019879796601</v>
      </c>
      <c r="I12" s="71">
        <v>0.74486056117070898</v>
      </c>
      <c r="J12" s="68">
        <v>16.551086453999101</v>
      </c>
      <c r="K12" s="71">
        <v>0.60088912163032904</v>
      </c>
      <c r="L12" s="68">
        <v>3.55987055016181</v>
      </c>
      <c r="M12" s="71">
        <v>0.69343065693430705</v>
      </c>
      <c r="N12" s="68">
        <v>38.197026022304797</v>
      </c>
      <c r="O12" s="71">
        <v>0.64992114303715598</v>
      </c>
      <c r="P12" s="68">
        <v>56.074766355140198</v>
      </c>
      <c r="Q12" s="71"/>
      <c r="R12" s="68"/>
    </row>
    <row r="13" spans="1:18" x14ac:dyDescent="0.2">
      <c r="A13" s="72" t="s">
        <v>359</v>
      </c>
      <c r="B13" s="66" t="s">
        <v>360</v>
      </c>
      <c r="C13" s="67">
        <v>50</v>
      </c>
      <c r="D13" s="67" t="s">
        <v>340</v>
      </c>
      <c r="E13" s="71">
        <v>0.72323748077155403</v>
      </c>
      <c r="F13" s="68">
        <v>27.693018955154901</v>
      </c>
      <c r="G13" s="71">
        <v>0.82932346672900703</v>
      </c>
      <c r="H13" s="68">
        <v>48.220064724919098</v>
      </c>
      <c r="I13" s="71">
        <v>0.75997000175709395</v>
      </c>
      <c r="J13" s="68">
        <v>19.186315302820201</v>
      </c>
      <c r="K13" s="71">
        <v>0.67629335186343198</v>
      </c>
      <c r="L13" s="68">
        <v>8.2755432269995399</v>
      </c>
      <c r="M13" s="71">
        <v>0.59854014598540195</v>
      </c>
      <c r="N13" s="68">
        <v>25.6505576208178</v>
      </c>
      <c r="O13" s="71">
        <v>0.75206043752283303</v>
      </c>
      <c r="P13" s="68">
        <v>73.457943925233593</v>
      </c>
      <c r="Q13" s="71"/>
      <c r="R13" s="68"/>
    </row>
    <row r="14" spans="1:18" x14ac:dyDescent="0.2">
      <c r="A14" s="72" t="s">
        <v>361</v>
      </c>
      <c r="B14" s="66" t="s">
        <v>362</v>
      </c>
      <c r="C14" s="67">
        <v>50</v>
      </c>
      <c r="D14" s="67" t="s">
        <v>340</v>
      </c>
      <c r="E14" s="71">
        <v>0.830570954644403</v>
      </c>
      <c r="F14" s="68">
        <v>72.954230235783598</v>
      </c>
      <c r="G14" s="71">
        <v>0.90933116900463795</v>
      </c>
      <c r="H14" s="68">
        <v>78.178455848358794</v>
      </c>
      <c r="I14" s="71">
        <v>0.84517066384945905</v>
      </c>
      <c r="J14" s="68">
        <v>46.971798428109103</v>
      </c>
      <c r="K14" s="71">
        <v>0.91475833508112403</v>
      </c>
      <c r="L14" s="68">
        <v>70.550161812297702</v>
      </c>
      <c r="M14" s="71">
        <v>0.97080291970802901</v>
      </c>
      <c r="N14" s="68">
        <v>88.197026022304797</v>
      </c>
      <c r="O14" s="71">
        <v>0.51279168557876698</v>
      </c>
      <c r="P14" s="68">
        <v>33.925233644859802</v>
      </c>
      <c r="Q14" s="71"/>
      <c r="R14" s="68"/>
    </row>
    <row r="15" spans="1:18" x14ac:dyDescent="0.2">
      <c r="A15" s="72" t="s">
        <v>363</v>
      </c>
      <c r="B15" s="66" t="s">
        <v>364</v>
      </c>
      <c r="C15" s="67">
        <v>50</v>
      </c>
      <c r="D15" s="67" t="s">
        <v>340</v>
      </c>
      <c r="E15" s="71">
        <v>0.70507078700743198</v>
      </c>
      <c r="F15" s="68">
        <v>23.439667128987502</v>
      </c>
      <c r="G15" s="71">
        <v>0.80754277161975796</v>
      </c>
      <c r="H15" s="68">
        <v>41.423948220064702</v>
      </c>
      <c r="I15" s="71">
        <v>0.69147925828783796</v>
      </c>
      <c r="J15" s="68">
        <v>9.4313453536754501</v>
      </c>
      <c r="K15" s="71">
        <v>0.64254712942529602</v>
      </c>
      <c r="L15" s="68">
        <v>5.1779935275080904</v>
      </c>
      <c r="M15" s="71">
        <v>0.80291970802919699</v>
      </c>
      <c r="N15" s="68">
        <v>55.901486988847601</v>
      </c>
      <c r="O15" s="71">
        <v>0.58086506767506896</v>
      </c>
      <c r="P15" s="68">
        <v>43.785046728971999</v>
      </c>
      <c r="Q15" s="71"/>
      <c r="R15" s="68"/>
    </row>
    <row r="16" spans="1:18" x14ac:dyDescent="0.2">
      <c r="A16" s="72" t="s">
        <v>365</v>
      </c>
      <c r="B16" s="66" t="s">
        <v>366</v>
      </c>
      <c r="C16" s="67">
        <v>50</v>
      </c>
      <c r="D16" s="67" t="s">
        <v>340</v>
      </c>
      <c r="E16" s="71">
        <v>0.82036114003272798</v>
      </c>
      <c r="F16" s="68">
        <v>67.452612112806307</v>
      </c>
      <c r="G16" s="71">
        <v>0.91158512030630701</v>
      </c>
      <c r="H16" s="68">
        <v>79.195561719833606</v>
      </c>
      <c r="I16" s="71">
        <v>0.819956989752051</v>
      </c>
      <c r="J16" s="68">
        <v>36.939435968562201</v>
      </c>
      <c r="K16" s="71">
        <v>0.82445530546630397</v>
      </c>
      <c r="L16" s="68">
        <v>33.287101248266303</v>
      </c>
      <c r="M16" s="71">
        <v>0.75182481751824803</v>
      </c>
      <c r="N16" s="68">
        <v>48.280669144981402</v>
      </c>
      <c r="O16" s="71">
        <v>0.79398346712073198</v>
      </c>
      <c r="P16" s="68">
        <v>81.214953271027994</v>
      </c>
      <c r="Q16" s="71"/>
      <c r="R16" s="68"/>
    </row>
    <row r="17" spans="1:18" x14ac:dyDescent="0.2">
      <c r="A17" s="72" t="s">
        <v>367</v>
      </c>
      <c r="B17" s="66" t="s">
        <v>368</v>
      </c>
      <c r="C17" s="67">
        <v>50</v>
      </c>
      <c r="D17" s="67" t="s">
        <v>340</v>
      </c>
      <c r="E17" s="71">
        <v>0.68307456565376501</v>
      </c>
      <c r="F17" s="68">
        <v>19.278779472954199</v>
      </c>
      <c r="G17" s="71">
        <v>0.774770403105278</v>
      </c>
      <c r="H17" s="68">
        <v>30.975496994914501</v>
      </c>
      <c r="I17" s="71">
        <v>0.67304614745009494</v>
      </c>
      <c r="J17" s="68">
        <v>7.5820619509939897</v>
      </c>
      <c r="K17" s="71">
        <v>0.63152718370288397</v>
      </c>
      <c r="L17" s="68">
        <v>4.66944059177069</v>
      </c>
      <c r="M17" s="71">
        <v>0.58394160583941601</v>
      </c>
      <c r="N17" s="68">
        <v>23.5130111524164</v>
      </c>
      <c r="O17" s="71">
        <v>0.75208748817115001</v>
      </c>
      <c r="P17" s="68">
        <v>73.504672897196301</v>
      </c>
      <c r="Q17" s="71"/>
      <c r="R17" s="68"/>
    </row>
    <row r="18" spans="1:18" x14ac:dyDescent="0.2">
      <c r="A18" s="72" t="s">
        <v>369</v>
      </c>
      <c r="B18" s="66" t="s">
        <v>370</v>
      </c>
      <c r="C18" s="67">
        <v>50</v>
      </c>
      <c r="D18" s="67" t="s">
        <v>340</v>
      </c>
      <c r="E18" s="71">
        <v>0.59469377017826797</v>
      </c>
      <c r="F18" s="68">
        <v>8.2293111419325005</v>
      </c>
      <c r="G18" s="71">
        <v>0.83834019150167405</v>
      </c>
      <c r="H18" s="68">
        <v>50.993989828941302</v>
      </c>
      <c r="I18" s="71">
        <v>0.65521906255959605</v>
      </c>
      <c r="J18" s="68">
        <v>6.3337956541839997</v>
      </c>
      <c r="K18" s="71">
        <v>0.65486770965137997</v>
      </c>
      <c r="L18" s="68">
        <v>6.0564031437817896</v>
      </c>
      <c r="M18" s="71">
        <v>0.69343065693430705</v>
      </c>
      <c r="N18" s="68">
        <v>38.197026022304797</v>
      </c>
      <c r="O18" s="71">
        <v>0.13161123024438501</v>
      </c>
      <c r="P18" s="68">
        <v>3.13084112149533</v>
      </c>
      <c r="Q18" s="71"/>
      <c r="R18" s="68"/>
    </row>
    <row r="19" spans="1:18" x14ac:dyDescent="0.2">
      <c r="A19" s="72" t="s">
        <v>371</v>
      </c>
      <c r="B19" s="66" t="s">
        <v>372</v>
      </c>
      <c r="C19" s="67">
        <v>50</v>
      </c>
      <c r="D19" s="67" t="s">
        <v>340</v>
      </c>
      <c r="E19" s="71">
        <v>0.79368077730376596</v>
      </c>
      <c r="F19" s="68">
        <v>52.565880721220502</v>
      </c>
      <c r="G19" s="71">
        <v>0.82166472673222302</v>
      </c>
      <c r="H19" s="68">
        <v>45.399907535829897</v>
      </c>
      <c r="I19" s="71">
        <v>0.81942927536475996</v>
      </c>
      <c r="J19" s="68">
        <v>36.708275543227003</v>
      </c>
      <c r="K19" s="71">
        <v>0.80802740982389798</v>
      </c>
      <c r="L19" s="68">
        <v>28.340268146093401</v>
      </c>
      <c r="M19" s="71">
        <v>0.78102189781021902</v>
      </c>
      <c r="N19" s="68">
        <v>51.858736059479497</v>
      </c>
      <c r="O19" s="71">
        <v>0.73826057678773005</v>
      </c>
      <c r="P19" s="68">
        <v>71.542056074766407</v>
      </c>
      <c r="Q19" s="71"/>
      <c r="R19" s="68"/>
    </row>
    <row r="20" spans="1:18" x14ac:dyDescent="0.2">
      <c r="A20" s="72" t="s">
        <v>373</v>
      </c>
      <c r="B20" s="66" t="s">
        <v>374</v>
      </c>
      <c r="C20" s="67">
        <v>50</v>
      </c>
      <c r="D20" s="67" t="s">
        <v>340</v>
      </c>
      <c r="E20" s="71">
        <v>0.83666521775934399</v>
      </c>
      <c r="F20" s="68">
        <v>76.699029126213603</v>
      </c>
      <c r="G20" s="71">
        <v>0.87078905244668303</v>
      </c>
      <c r="H20" s="68">
        <v>62.875635691169698</v>
      </c>
      <c r="I20" s="71">
        <v>0.80683298847015095</v>
      </c>
      <c r="J20" s="68">
        <v>31.807674526121101</v>
      </c>
      <c r="K20" s="71">
        <v>0.86733587014744495</v>
      </c>
      <c r="L20" s="68">
        <v>49.976883957466498</v>
      </c>
      <c r="M20" s="71">
        <v>0.76642335766423297</v>
      </c>
      <c r="N20" s="68">
        <v>49.767657992565098</v>
      </c>
      <c r="O20" s="71">
        <v>0.87194482006820895</v>
      </c>
      <c r="P20" s="68">
        <v>91.635514018691595</v>
      </c>
      <c r="Q20" s="71"/>
      <c r="R20" s="68"/>
    </row>
    <row r="21" spans="1:18" x14ac:dyDescent="0.2">
      <c r="A21" s="72" t="s">
        <v>375</v>
      </c>
      <c r="B21" s="66" t="s">
        <v>376</v>
      </c>
      <c r="C21" s="67">
        <v>50</v>
      </c>
      <c r="D21" s="67" t="s">
        <v>340</v>
      </c>
      <c r="E21" s="71">
        <v>0.72302588772950105</v>
      </c>
      <c r="F21" s="68">
        <v>27.646786870087801</v>
      </c>
      <c r="G21" s="71">
        <v>0.83175893725760297</v>
      </c>
      <c r="H21" s="68">
        <v>49.190938511326898</v>
      </c>
      <c r="I21" s="71">
        <v>0.85124109566906303</v>
      </c>
      <c r="J21" s="68">
        <v>49.375866851594999</v>
      </c>
      <c r="K21" s="71">
        <v>0.83005418823577204</v>
      </c>
      <c r="L21" s="68">
        <v>34.766527970411502</v>
      </c>
      <c r="M21" s="71">
        <v>0.56204379562043805</v>
      </c>
      <c r="N21" s="68">
        <v>21.096654275092899</v>
      </c>
      <c r="O21" s="71">
        <v>0.54003142186463204</v>
      </c>
      <c r="P21" s="68">
        <v>37.196261682242998</v>
      </c>
      <c r="Q21" s="71"/>
      <c r="R21" s="68"/>
    </row>
    <row r="22" spans="1:18" x14ac:dyDescent="0.2">
      <c r="A22" s="72" t="s">
        <v>377</v>
      </c>
      <c r="B22" s="66" t="s">
        <v>378</v>
      </c>
      <c r="C22" s="67">
        <v>50</v>
      </c>
      <c r="D22" s="67" t="s">
        <v>340</v>
      </c>
      <c r="E22" s="71">
        <v>0.82114431285921397</v>
      </c>
      <c r="F22" s="68">
        <v>67.914932963476602</v>
      </c>
      <c r="G22" s="71">
        <v>0.87992677792315699</v>
      </c>
      <c r="H22" s="68">
        <v>66.805362921867797</v>
      </c>
      <c r="I22" s="71">
        <v>0.84322212346335401</v>
      </c>
      <c r="J22" s="68">
        <v>45.862228386500199</v>
      </c>
      <c r="K22" s="71">
        <v>0.81258133814548394</v>
      </c>
      <c r="L22" s="68">
        <v>29.727230698104499</v>
      </c>
      <c r="M22" s="71">
        <v>0.76642335766423297</v>
      </c>
      <c r="N22" s="68">
        <v>49.767657992565098</v>
      </c>
      <c r="O22" s="71">
        <v>0.80356796709984102</v>
      </c>
      <c r="P22" s="68">
        <v>82.803738317756995</v>
      </c>
      <c r="Q22" s="71"/>
      <c r="R22" s="68"/>
    </row>
    <row r="23" spans="1:18" x14ac:dyDescent="0.2">
      <c r="A23" s="72" t="s">
        <v>379</v>
      </c>
      <c r="B23" s="66" t="s">
        <v>380</v>
      </c>
      <c r="C23" s="67">
        <v>50</v>
      </c>
      <c r="D23" s="67" t="s">
        <v>340</v>
      </c>
      <c r="E23" s="71">
        <v>0.75855547043832405</v>
      </c>
      <c r="F23" s="68">
        <v>37.771613499768797</v>
      </c>
      <c r="G23" s="71">
        <v>0.84481745678806797</v>
      </c>
      <c r="H23" s="68">
        <v>53.444290337494202</v>
      </c>
      <c r="I23" s="71">
        <v>0.755681326966401</v>
      </c>
      <c r="J23" s="68">
        <v>18.354137771613502</v>
      </c>
      <c r="K23" s="71">
        <v>0.65736644860029203</v>
      </c>
      <c r="L23" s="68">
        <v>6.28756356911697</v>
      </c>
      <c r="M23" s="71">
        <v>0.69343065693430705</v>
      </c>
      <c r="N23" s="68">
        <v>38.197026022304797</v>
      </c>
      <c r="O23" s="71">
        <v>0.84148146290255399</v>
      </c>
      <c r="P23" s="68">
        <v>87.803738317756995</v>
      </c>
      <c r="Q23" s="71"/>
      <c r="R23" s="68"/>
    </row>
    <row r="24" spans="1:18" x14ac:dyDescent="0.2">
      <c r="A24" s="72" t="s">
        <v>381</v>
      </c>
      <c r="B24" s="66" t="s">
        <v>382</v>
      </c>
      <c r="C24" s="67">
        <v>50</v>
      </c>
      <c r="D24" s="67" t="s">
        <v>340</v>
      </c>
      <c r="E24" s="71">
        <v>0.83150186682145</v>
      </c>
      <c r="F24" s="68">
        <v>73.231622746185806</v>
      </c>
      <c r="G24" s="71">
        <v>0.80438001004649495</v>
      </c>
      <c r="H24" s="68">
        <v>40.1756819232547</v>
      </c>
      <c r="I24" s="71">
        <v>0.81708274224348498</v>
      </c>
      <c r="J24" s="68">
        <v>35.598705501618099</v>
      </c>
      <c r="K24" s="71">
        <v>0.80430036643743696</v>
      </c>
      <c r="L24" s="68">
        <v>27.508090614886701</v>
      </c>
      <c r="M24" s="71">
        <v>0.90510948905109501</v>
      </c>
      <c r="N24" s="68">
        <v>75.418215613382898</v>
      </c>
      <c r="O24" s="71">
        <v>0.82663672632873497</v>
      </c>
      <c r="P24" s="68">
        <v>85.841121495327101</v>
      </c>
      <c r="Q24" s="71"/>
      <c r="R24" s="68"/>
    </row>
    <row r="25" spans="1:18" x14ac:dyDescent="0.2">
      <c r="A25" s="72" t="s">
        <v>383</v>
      </c>
      <c r="B25" s="66" t="s">
        <v>384</v>
      </c>
      <c r="C25" s="67">
        <v>50</v>
      </c>
      <c r="D25" s="67" t="s">
        <v>340</v>
      </c>
      <c r="E25" s="71">
        <v>0.75664037549907603</v>
      </c>
      <c r="F25" s="68">
        <v>37.078132223763298</v>
      </c>
      <c r="G25" s="71">
        <v>0.792303286970091</v>
      </c>
      <c r="H25" s="68">
        <v>36.384650947757699</v>
      </c>
      <c r="I25" s="71">
        <v>0.73378784356957005</v>
      </c>
      <c r="J25" s="68">
        <v>14.701803051317601</v>
      </c>
      <c r="K25" s="71">
        <v>0.83508089960530396</v>
      </c>
      <c r="L25" s="68">
        <v>36.708275543227003</v>
      </c>
      <c r="M25" s="71">
        <v>0.839416058394161</v>
      </c>
      <c r="N25" s="68">
        <v>62.5</v>
      </c>
      <c r="O25" s="71">
        <v>0.58261378895625704</v>
      </c>
      <c r="P25" s="68">
        <v>44.018691588785003</v>
      </c>
      <c r="Q25" s="71"/>
      <c r="R25" s="68"/>
    </row>
    <row r="26" spans="1:18" x14ac:dyDescent="0.2">
      <c r="A26" s="72" t="s">
        <v>385</v>
      </c>
      <c r="B26" s="66" t="s">
        <v>386</v>
      </c>
      <c r="C26" s="67">
        <v>50</v>
      </c>
      <c r="D26" s="67" t="s">
        <v>340</v>
      </c>
      <c r="E26" s="71">
        <v>0.72161677976679295</v>
      </c>
      <c r="F26" s="68">
        <v>27.3693943596856</v>
      </c>
      <c r="G26" s="71">
        <v>0.63750876425708503</v>
      </c>
      <c r="H26" s="68">
        <v>11.280628756356901</v>
      </c>
      <c r="I26" s="71">
        <v>0.77009088602043696</v>
      </c>
      <c r="J26" s="68">
        <v>21.682847896440101</v>
      </c>
      <c r="K26" s="71">
        <v>0.74411352554388099</v>
      </c>
      <c r="L26" s="68">
        <v>16.3199260286639</v>
      </c>
      <c r="M26" s="71">
        <v>0.678832116788321</v>
      </c>
      <c r="N26" s="68">
        <v>35.873605947955397</v>
      </c>
      <c r="O26" s="71">
        <v>0.77753860622424298</v>
      </c>
      <c r="P26" s="68">
        <v>78.925233644859802</v>
      </c>
      <c r="Q26" s="71"/>
      <c r="R26" s="68"/>
    </row>
    <row r="27" spans="1:18" x14ac:dyDescent="0.2">
      <c r="A27" s="72" t="s">
        <v>387</v>
      </c>
      <c r="B27" s="66" t="s">
        <v>388</v>
      </c>
      <c r="C27" s="67">
        <v>50</v>
      </c>
      <c r="D27" s="67" t="s">
        <v>340</v>
      </c>
      <c r="E27" s="71">
        <v>0.66575409155098997</v>
      </c>
      <c r="F27" s="68">
        <v>16.458622283865001</v>
      </c>
      <c r="G27" s="71">
        <v>0.57935803955343901</v>
      </c>
      <c r="H27" s="68">
        <v>7.4433656957928802</v>
      </c>
      <c r="I27" s="71">
        <v>0.72997593491110502</v>
      </c>
      <c r="J27" s="68">
        <v>13.7771613499769</v>
      </c>
      <c r="K27" s="71">
        <v>0.68636368307252105</v>
      </c>
      <c r="L27" s="68">
        <v>9.1077207582062005</v>
      </c>
      <c r="M27" s="71">
        <v>0.56204379562043805</v>
      </c>
      <c r="N27" s="68">
        <v>21.096654275092899</v>
      </c>
      <c r="O27" s="71">
        <v>0.77102900459744605</v>
      </c>
      <c r="P27" s="68">
        <v>77.336448598130801</v>
      </c>
      <c r="Q27" s="71"/>
      <c r="R27" s="68"/>
    </row>
    <row r="28" spans="1:18" x14ac:dyDescent="0.2">
      <c r="A28" s="72" t="s">
        <v>389</v>
      </c>
      <c r="B28" s="66" t="s">
        <v>390</v>
      </c>
      <c r="C28" s="67">
        <v>50</v>
      </c>
      <c r="D28" s="67" t="s">
        <v>340</v>
      </c>
      <c r="E28" s="71">
        <v>0.81996789588873997</v>
      </c>
      <c r="F28" s="68">
        <v>67.221451687471102</v>
      </c>
      <c r="G28" s="71">
        <v>0.83385080064098605</v>
      </c>
      <c r="H28" s="68">
        <v>49.6532593619972</v>
      </c>
      <c r="I28" s="71">
        <v>0.79045829167316195</v>
      </c>
      <c r="J28" s="68">
        <v>26.953305594082298</v>
      </c>
      <c r="K28" s="71">
        <v>0.84601406855098105</v>
      </c>
      <c r="L28" s="68">
        <v>40.1756819232547</v>
      </c>
      <c r="M28" s="71">
        <v>0.76642335766423297</v>
      </c>
      <c r="N28" s="68">
        <v>49.767657992565098</v>
      </c>
      <c r="O28" s="71">
        <v>0.86309296091433796</v>
      </c>
      <c r="P28" s="68">
        <v>91.121495327102807</v>
      </c>
      <c r="Q28" s="71"/>
      <c r="R28" s="68"/>
    </row>
    <row r="29" spans="1:18" x14ac:dyDescent="0.2">
      <c r="A29" s="72" t="s">
        <v>391</v>
      </c>
      <c r="B29" s="66" t="s">
        <v>392</v>
      </c>
      <c r="C29" s="67">
        <v>50</v>
      </c>
      <c r="D29" s="67" t="s">
        <v>340</v>
      </c>
      <c r="E29" s="71">
        <v>0.82295315689412696</v>
      </c>
      <c r="F29" s="68">
        <v>68.700878409616294</v>
      </c>
      <c r="G29" s="71">
        <v>0.88576794972422601</v>
      </c>
      <c r="H29" s="68">
        <v>69.070735090152596</v>
      </c>
      <c r="I29" s="71">
        <v>0.80736134848151797</v>
      </c>
      <c r="J29" s="68">
        <v>31.900138696255201</v>
      </c>
      <c r="K29" s="71">
        <v>0.81998092277730805</v>
      </c>
      <c r="L29" s="68">
        <v>31.66897827092</v>
      </c>
      <c r="M29" s="71">
        <v>0.66423357664233595</v>
      </c>
      <c r="N29" s="68">
        <v>34.014869888475801</v>
      </c>
      <c r="O29" s="71">
        <v>0.93742198684524802</v>
      </c>
      <c r="P29" s="68">
        <v>97.663551401869199</v>
      </c>
      <c r="Q29" s="71"/>
      <c r="R29" s="68"/>
    </row>
    <row r="30" spans="1:18" x14ac:dyDescent="0.2">
      <c r="A30" s="72" t="s">
        <v>393</v>
      </c>
      <c r="B30" s="66" t="s">
        <v>394</v>
      </c>
      <c r="C30" s="67">
        <v>50</v>
      </c>
      <c r="D30" s="67" t="s">
        <v>340</v>
      </c>
      <c r="E30" s="71">
        <v>0.73394725927058502</v>
      </c>
      <c r="F30" s="68">
        <v>30.050855293573701</v>
      </c>
      <c r="G30" s="71">
        <v>0.86089868023534699</v>
      </c>
      <c r="H30" s="68">
        <v>58.992140545538597</v>
      </c>
      <c r="I30" s="71">
        <v>0.68625242811550102</v>
      </c>
      <c r="J30" s="68">
        <v>8.8303282478039797</v>
      </c>
      <c r="K30" s="71">
        <v>0.76251426956521495</v>
      </c>
      <c r="L30" s="68">
        <v>18.955154877485</v>
      </c>
      <c r="M30" s="71">
        <v>0.73722627737226298</v>
      </c>
      <c r="N30" s="68">
        <v>45.120817843866199</v>
      </c>
      <c r="O30" s="71">
        <v>0.62284464106460002</v>
      </c>
      <c r="P30" s="68">
        <v>51.775700934579397</v>
      </c>
      <c r="Q30" s="71"/>
      <c r="R30" s="68"/>
    </row>
    <row r="31" spans="1:18" x14ac:dyDescent="0.2">
      <c r="A31" s="72" t="s">
        <v>395</v>
      </c>
      <c r="B31" s="66" t="s">
        <v>396</v>
      </c>
      <c r="C31" s="67">
        <v>50</v>
      </c>
      <c r="D31" s="67" t="s">
        <v>340</v>
      </c>
      <c r="E31" s="71">
        <v>0.85660973908312898</v>
      </c>
      <c r="F31" s="68">
        <v>87.563569116967201</v>
      </c>
      <c r="G31" s="71">
        <v>0.82230255420945497</v>
      </c>
      <c r="H31" s="68">
        <v>45.862228386500199</v>
      </c>
      <c r="I31" s="71">
        <v>0.85327142696117397</v>
      </c>
      <c r="J31" s="68">
        <v>50.485436893203897</v>
      </c>
      <c r="K31" s="71">
        <v>0.90767053371673101</v>
      </c>
      <c r="L31" s="68">
        <v>67.360147942672199</v>
      </c>
      <c r="M31" s="71">
        <v>0.94160583941605802</v>
      </c>
      <c r="N31" s="68">
        <v>82.156133828996303</v>
      </c>
      <c r="O31" s="71">
        <v>0.75819834111222895</v>
      </c>
      <c r="P31" s="68">
        <v>74.719626168224295</v>
      </c>
      <c r="Q31" s="71"/>
      <c r="R31" s="68"/>
    </row>
    <row r="32" spans="1:18" x14ac:dyDescent="0.2">
      <c r="A32" s="72" t="s">
        <v>397</v>
      </c>
      <c r="B32" s="66" t="s">
        <v>398</v>
      </c>
      <c r="C32" s="67">
        <v>50</v>
      </c>
      <c r="D32" s="67" t="s">
        <v>340</v>
      </c>
      <c r="E32" s="71">
        <v>0.68789988502477395</v>
      </c>
      <c r="F32" s="68">
        <v>20.157189089227899</v>
      </c>
      <c r="G32" s="71">
        <v>0.80739133532266405</v>
      </c>
      <c r="H32" s="68">
        <v>41.285251964863598</v>
      </c>
      <c r="I32" s="71">
        <v>0.81741485638737299</v>
      </c>
      <c r="J32" s="68">
        <v>35.829865926953303</v>
      </c>
      <c r="K32" s="71">
        <v>0.79891452815219299</v>
      </c>
      <c r="L32" s="68">
        <v>26.213592233009699</v>
      </c>
      <c r="M32" s="71">
        <v>0.78832116788321205</v>
      </c>
      <c r="N32" s="68">
        <v>53.3457249070632</v>
      </c>
      <c r="O32" s="71">
        <v>0.227457537378429</v>
      </c>
      <c r="P32" s="68">
        <v>6.91588785046729</v>
      </c>
      <c r="Q32" s="71"/>
      <c r="R32" s="68"/>
    </row>
    <row r="33" spans="1:18" x14ac:dyDescent="0.2">
      <c r="A33" s="72" t="s">
        <v>399</v>
      </c>
      <c r="B33" s="66" t="s">
        <v>400</v>
      </c>
      <c r="C33" s="67">
        <v>50</v>
      </c>
      <c r="D33" s="67" t="s">
        <v>340</v>
      </c>
      <c r="E33" s="71">
        <v>0.855840217426316</v>
      </c>
      <c r="F33" s="68">
        <v>87.1937124364309</v>
      </c>
      <c r="G33" s="71">
        <v>0.80742550988212702</v>
      </c>
      <c r="H33" s="68">
        <v>41.331484049930701</v>
      </c>
      <c r="I33" s="71">
        <v>0.88330241659382003</v>
      </c>
      <c r="J33" s="68">
        <v>65.880721220527107</v>
      </c>
      <c r="K33" s="71">
        <v>0.88004013432492001</v>
      </c>
      <c r="L33" s="68">
        <v>55.386037910309803</v>
      </c>
      <c r="M33" s="71">
        <v>0.839416058394161</v>
      </c>
      <c r="N33" s="68">
        <v>62.5</v>
      </c>
      <c r="O33" s="71">
        <v>0.86901696793655403</v>
      </c>
      <c r="P33" s="68">
        <v>91.448598130841106</v>
      </c>
      <c r="Q33" s="71"/>
      <c r="R33" s="68"/>
    </row>
    <row r="34" spans="1:18" x14ac:dyDescent="0.2">
      <c r="A34" s="72" t="s">
        <v>401</v>
      </c>
      <c r="B34" s="66" t="s">
        <v>402</v>
      </c>
      <c r="C34" s="67">
        <v>50</v>
      </c>
      <c r="D34" s="67" t="s">
        <v>340</v>
      </c>
      <c r="E34" s="71">
        <v>0.78552274876079697</v>
      </c>
      <c r="F34" s="68">
        <v>48.404993065187199</v>
      </c>
      <c r="G34" s="71">
        <v>0.798038372115638</v>
      </c>
      <c r="H34" s="68">
        <v>38.049006010171098</v>
      </c>
      <c r="I34" s="71">
        <v>0.78659554334412596</v>
      </c>
      <c r="J34" s="68">
        <v>26.074895977808598</v>
      </c>
      <c r="K34" s="71">
        <v>0.792299146017858</v>
      </c>
      <c r="L34" s="68">
        <v>24.7803975959316</v>
      </c>
      <c r="M34" s="71">
        <v>0.88321167883211704</v>
      </c>
      <c r="N34" s="68">
        <v>70.539033457249104</v>
      </c>
      <c r="O34" s="71">
        <v>0.66746900349424798</v>
      </c>
      <c r="P34" s="68">
        <v>59.439252336448597</v>
      </c>
      <c r="Q34" s="71"/>
      <c r="R34" s="68"/>
    </row>
    <row r="35" spans="1:18" x14ac:dyDescent="0.2">
      <c r="A35" s="72" t="s">
        <v>403</v>
      </c>
      <c r="B35" s="66" t="s">
        <v>404</v>
      </c>
      <c r="C35" s="67">
        <v>50</v>
      </c>
      <c r="D35" s="67" t="s">
        <v>340</v>
      </c>
      <c r="E35" s="71">
        <v>0.80243657241765398</v>
      </c>
      <c r="F35" s="68">
        <v>57.327785483125297</v>
      </c>
      <c r="G35" s="71">
        <v>0.81734965281574901</v>
      </c>
      <c r="H35" s="68">
        <v>44.197873324086899</v>
      </c>
      <c r="I35" s="71">
        <v>0.82442796026631704</v>
      </c>
      <c r="J35" s="68">
        <v>38.557558945908497</v>
      </c>
      <c r="K35" s="71">
        <v>0.86156722029608401</v>
      </c>
      <c r="L35" s="68">
        <v>47.434119278779498</v>
      </c>
      <c r="M35" s="71">
        <v>0.73722627737226298</v>
      </c>
      <c r="N35" s="68">
        <v>45.120817843866199</v>
      </c>
      <c r="O35" s="71">
        <v>0.77161175133785997</v>
      </c>
      <c r="P35" s="68">
        <v>77.616822429906506</v>
      </c>
      <c r="Q35" s="71"/>
      <c r="R35" s="68"/>
    </row>
    <row r="36" spans="1:18" x14ac:dyDescent="0.2">
      <c r="A36" s="72" t="s">
        <v>405</v>
      </c>
      <c r="B36" s="66" t="s">
        <v>406</v>
      </c>
      <c r="C36" s="67">
        <v>50</v>
      </c>
      <c r="D36" s="67" t="s">
        <v>340</v>
      </c>
      <c r="E36" s="71">
        <v>0.81267574248282404</v>
      </c>
      <c r="F36" s="68">
        <v>62.320850670365203</v>
      </c>
      <c r="G36" s="71">
        <v>0.82209390826556195</v>
      </c>
      <c r="H36" s="68">
        <v>45.677300046232098</v>
      </c>
      <c r="I36" s="71">
        <v>0.77148021442348103</v>
      </c>
      <c r="J36" s="68">
        <v>21.867776236708298</v>
      </c>
      <c r="K36" s="71">
        <v>0.87266237570645799</v>
      </c>
      <c r="L36" s="68">
        <v>52.057327785483103</v>
      </c>
      <c r="M36" s="71">
        <v>0.82481751824817495</v>
      </c>
      <c r="N36" s="68">
        <v>59.711895910780697</v>
      </c>
      <c r="O36" s="71">
        <v>0.77232469577044705</v>
      </c>
      <c r="P36" s="68">
        <v>77.803738317756995</v>
      </c>
      <c r="Q36" s="71"/>
      <c r="R36" s="68"/>
    </row>
    <row r="37" spans="1:18" x14ac:dyDescent="0.2">
      <c r="A37" s="72" t="s">
        <v>407</v>
      </c>
      <c r="B37" s="66" t="s">
        <v>408</v>
      </c>
      <c r="C37" s="67">
        <v>50</v>
      </c>
      <c r="D37" s="67" t="s">
        <v>340</v>
      </c>
      <c r="E37" s="71">
        <v>0.82393268321637303</v>
      </c>
      <c r="F37" s="68">
        <v>69.163199260286603</v>
      </c>
      <c r="G37" s="71">
        <v>0.81412965365839696</v>
      </c>
      <c r="H37" s="68">
        <v>42.7184466019417</v>
      </c>
      <c r="I37" s="71">
        <v>0.73858294500514099</v>
      </c>
      <c r="J37" s="68">
        <v>15.256588072122099</v>
      </c>
      <c r="K37" s="71">
        <v>0.89441232927986203</v>
      </c>
      <c r="L37" s="68">
        <v>60.980120203421201</v>
      </c>
      <c r="M37" s="71">
        <v>0.92700729927007297</v>
      </c>
      <c r="N37" s="68">
        <v>79.832713754646804</v>
      </c>
      <c r="O37" s="71">
        <v>0.74553118886839298</v>
      </c>
      <c r="P37" s="68">
        <v>72.476635514018696</v>
      </c>
      <c r="Q37" s="71"/>
      <c r="R37" s="68"/>
    </row>
    <row r="38" spans="1:18" x14ac:dyDescent="0.2">
      <c r="A38" s="72" t="s">
        <v>409</v>
      </c>
      <c r="B38" s="66" t="s">
        <v>410</v>
      </c>
      <c r="C38" s="67">
        <v>50</v>
      </c>
      <c r="D38" s="67" t="s">
        <v>340</v>
      </c>
      <c r="E38" s="71">
        <v>0.67408370557545105</v>
      </c>
      <c r="F38" s="68">
        <v>17.706888580674999</v>
      </c>
      <c r="G38" s="71">
        <v>0.76688129726298704</v>
      </c>
      <c r="H38" s="68">
        <v>29.542302357836299</v>
      </c>
      <c r="I38" s="71">
        <v>0.639196266879276</v>
      </c>
      <c r="J38" s="68">
        <v>5.5478502080443803</v>
      </c>
      <c r="K38" s="71">
        <v>0.72079167762678498</v>
      </c>
      <c r="L38" s="68">
        <v>13.129912159038399</v>
      </c>
      <c r="M38" s="71">
        <v>0.59854014598540195</v>
      </c>
      <c r="N38" s="68">
        <v>25.6505576208178</v>
      </c>
      <c r="O38" s="71">
        <v>0.64500914012280397</v>
      </c>
      <c r="P38" s="68">
        <v>54.906542056074798</v>
      </c>
      <c r="Q38" s="71"/>
      <c r="R38" s="68"/>
    </row>
    <row r="39" spans="1:18" x14ac:dyDescent="0.2">
      <c r="A39" s="72" t="s">
        <v>411</v>
      </c>
      <c r="B39" s="66" t="s">
        <v>412</v>
      </c>
      <c r="C39" s="67">
        <v>50</v>
      </c>
      <c r="D39" s="67" t="s">
        <v>340</v>
      </c>
      <c r="E39" s="71">
        <v>0.87586924464204097</v>
      </c>
      <c r="F39" s="68">
        <v>95.191863153028194</v>
      </c>
      <c r="G39" s="71">
        <v>0.78072671677972305</v>
      </c>
      <c r="H39" s="68">
        <v>32.778548312528898</v>
      </c>
      <c r="I39" s="71">
        <v>0.92256646860765301</v>
      </c>
      <c r="J39" s="68">
        <v>86.500231160425301</v>
      </c>
      <c r="K39" s="71">
        <v>0.92431454853874695</v>
      </c>
      <c r="L39" s="68">
        <v>75.635691169671702</v>
      </c>
      <c r="M39" s="71"/>
      <c r="N39" s="68"/>
      <c r="O39" s="71"/>
      <c r="P39" s="68"/>
      <c r="Q39" s="71"/>
      <c r="R39" s="68"/>
    </row>
    <row r="40" spans="1:18" x14ac:dyDescent="0.2">
      <c r="A40" s="72" t="s">
        <v>413</v>
      </c>
      <c r="B40" s="66" t="s">
        <v>414</v>
      </c>
      <c r="C40" s="67">
        <v>50</v>
      </c>
      <c r="D40" s="67" t="s">
        <v>340</v>
      </c>
      <c r="E40" s="71">
        <v>0.79002475783645099</v>
      </c>
      <c r="F40" s="68">
        <v>50.624133148405001</v>
      </c>
      <c r="G40" s="71">
        <v>0.81831800497325402</v>
      </c>
      <c r="H40" s="68">
        <v>44.429033749422103</v>
      </c>
      <c r="I40" s="71">
        <v>0.82266777968457705</v>
      </c>
      <c r="J40" s="68">
        <v>37.864077669902898</v>
      </c>
      <c r="K40" s="71">
        <v>0.88480277478073399</v>
      </c>
      <c r="L40" s="68">
        <v>56.911696717521998</v>
      </c>
      <c r="M40" s="71">
        <v>0.82481751824817495</v>
      </c>
      <c r="N40" s="68">
        <v>59.711895910780697</v>
      </c>
      <c r="O40" s="71">
        <v>0.59951771149551503</v>
      </c>
      <c r="P40" s="68">
        <v>47.149532710280397</v>
      </c>
      <c r="Q40" s="71"/>
      <c r="R40" s="68"/>
    </row>
    <row r="41" spans="1:18" x14ac:dyDescent="0.2">
      <c r="A41" s="72" t="s">
        <v>415</v>
      </c>
      <c r="B41" s="66" t="s">
        <v>416</v>
      </c>
      <c r="C41" s="67">
        <v>50</v>
      </c>
      <c r="D41" s="67" t="s">
        <v>340</v>
      </c>
      <c r="E41" s="71">
        <v>0.69055470529751695</v>
      </c>
      <c r="F41" s="68">
        <v>20.5732778548313</v>
      </c>
      <c r="G41" s="71">
        <v>0.64777628855903502</v>
      </c>
      <c r="H41" s="68">
        <v>12.4826629680999</v>
      </c>
      <c r="I41" s="71">
        <v>0.74411577810002805</v>
      </c>
      <c r="J41" s="68">
        <v>16.458622283865001</v>
      </c>
      <c r="K41" s="71">
        <v>0.74575935404757399</v>
      </c>
      <c r="L41" s="68">
        <v>16.504854368932001</v>
      </c>
      <c r="M41" s="71">
        <v>0.63503649635036497</v>
      </c>
      <c r="N41" s="68">
        <v>30.250929368029698</v>
      </c>
      <c r="O41" s="71">
        <v>0.68008560943058105</v>
      </c>
      <c r="P41" s="68">
        <v>61.822429906542098</v>
      </c>
      <c r="Q41" s="71"/>
      <c r="R41" s="68"/>
    </row>
    <row r="42" spans="1:18" x14ac:dyDescent="0.2">
      <c r="A42" s="72" t="s">
        <v>417</v>
      </c>
      <c r="B42" s="66" t="s">
        <v>418</v>
      </c>
      <c r="C42" s="67">
        <v>50</v>
      </c>
      <c r="D42" s="67" t="s">
        <v>340</v>
      </c>
      <c r="E42" s="71">
        <v>0.83922981649134898</v>
      </c>
      <c r="F42" s="68">
        <v>77.577438742487303</v>
      </c>
      <c r="G42" s="71">
        <v>0.800871945965415</v>
      </c>
      <c r="H42" s="68">
        <v>38.742487286176598</v>
      </c>
      <c r="I42" s="71">
        <v>0.88899976114818002</v>
      </c>
      <c r="J42" s="68">
        <v>69.163199260286603</v>
      </c>
      <c r="K42" s="71">
        <v>0.90277732551101197</v>
      </c>
      <c r="L42" s="68">
        <v>65.002311604253407</v>
      </c>
      <c r="M42" s="71">
        <v>0.89051094890510896</v>
      </c>
      <c r="N42" s="68">
        <v>72.072490706319698</v>
      </c>
      <c r="O42" s="71">
        <v>0.71298910092703005</v>
      </c>
      <c r="P42" s="68">
        <v>67.383177570093494</v>
      </c>
      <c r="Q42" s="71"/>
      <c r="R42" s="68"/>
    </row>
    <row r="43" spans="1:18" x14ac:dyDescent="0.2">
      <c r="A43" s="72" t="s">
        <v>419</v>
      </c>
      <c r="B43" s="66" t="s">
        <v>420</v>
      </c>
      <c r="C43" s="67">
        <v>50</v>
      </c>
      <c r="D43" s="67" t="s">
        <v>340</v>
      </c>
      <c r="E43" s="71">
        <v>0.81688607696735205</v>
      </c>
      <c r="F43" s="68">
        <v>65.325936199722605</v>
      </c>
      <c r="G43" s="71">
        <v>0.81477631977063902</v>
      </c>
      <c r="H43" s="68">
        <v>42.903374942209901</v>
      </c>
      <c r="I43" s="71">
        <v>0.87767502261104502</v>
      </c>
      <c r="J43" s="68">
        <v>62.829403606102602</v>
      </c>
      <c r="K43" s="71">
        <v>0.89238478976452995</v>
      </c>
      <c r="L43" s="68">
        <v>60.425335182616699</v>
      </c>
      <c r="M43" s="71">
        <v>0.90510948905109501</v>
      </c>
      <c r="N43" s="68">
        <v>75.418215613382898</v>
      </c>
      <c r="O43" s="71">
        <v>0.59448476363945202</v>
      </c>
      <c r="P43" s="68">
        <v>45.981308411214997</v>
      </c>
      <c r="Q43" s="71"/>
      <c r="R43" s="68"/>
    </row>
    <row r="44" spans="1:18" x14ac:dyDescent="0.2">
      <c r="A44" s="72" t="s">
        <v>421</v>
      </c>
      <c r="B44" s="66" t="s">
        <v>422</v>
      </c>
      <c r="C44" s="67">
        <v>50</v>
      </c>
      <c r="D44" s="67" t="s">
        <v>340</v>
      </c>
      <c r="E44" s="71">
        <v>0.80187539058935198</v>
      </c>
      <c r="F44" s="68">
        <v>56.726768377253798</v>
      </c>
      <c r="G44" s="71">
        <v>0.78183744637017205</v>
      </c>
      <c r="H44" s="68">
        <v>33.102172907998202</v>
      </c>
      <c r="I44" s="71">
        <v>0.85950773500826605</v>
      </c>
      <c r="J44" s="68">
        <v>53.999075358298697</v>
      </c>
      <c r="K44" s="71">
        <v>0.84854577134339204</v>
      </c>
      <c r="L44" s="68">
        <v>41.562644475265799</v>
      </c>
      <c r="M44" s="71">
        <v>0.74452554744525601</v>
      </c>
      <c r="N44" s="68">
        <v>46.979553903345703</v>
      </c>
      <c r="O44" s="71">
        <v>0.77496045277967496</v>
      </c>
      <c r="P44" s="68">
        <v>78.364485981308405</v>
      </c>
      <c r="Q44" s="71"/>
      <c r="R44" s="68"/>
    </row>
    <row r="45" spans="1:18" x14ac:dyDescent="0.2">
      <c r="A45" s="72" t="s">
        <v>423</v>
      </c>
      <c r="B45" s="66" t="s">
        <v>424</v>
      </c>
      <c r="C45" s="67">
        <v>50</v>
      </c>
      <c r="D45" s="67" t="s">
        <v>340</v>
      </c>
      <c r="E45" s="71">
        <v>0.68594506835095104</v>
      </c>
      <c r="F45" s="68">
        <v>19.6486361534905</v>
      </c>
      <c r="G45" s="71">
        <v>0.65408895021921998</v>
      </c>
      <c r="H45" s="68">
        <v>12.7600554785021</v>
      </c>
      <c r="I45" s="71">
        <v>0.66885745608346803</v>
      </c>
      <c r="J45" s="68">
        <v>7.11974110032362</v>
      </c>
      <c r="K45" s="71">
        <v>0.75484607575209595</v>
      </c>
      <c r="L45" s="68">
        <v>18.122977346278301</v>
      </c>
      <c r="M45" s="71">
        <v>0.69343065693430705</v>
      </c>
      <c r="N45" s="68">
        <v>38.197026022304797</v>
      </c>
      <c r="O45" s="71">
        <v>0.65850220276566296</v>
      </c>
      <c r="P45" s="68">
        <v>57.242990654205599</v>
      </c>
      <c r="Q45" s="71"/>
      <c r="R45" s="68"/>
    </row>
    <row r="46" spans="1:18" x14ac:dyDescent="0.2">
      <c r="A46" s="72" t="s">
        <v>425</v>
      </c>
      <c r="B46" s="66" t="s">
        <v>426</v>
      </c>
      <c r="C46" s="67">
        <v>50</v>
      </c>
      <c r="D46" s="67" t="s">
        <v>340</v>
      </c>
      <c r="E46" s="71">
        <v>0.70194480764415201</v>
      </c>
      <c r="F46" s="68">
        <v>22.884882108183099</v>
      </c>
      <c r="G46" s="71">
        <v>0.74605081329772105</v>
      </c>
      <c r="H46" s="68">
        <v>25.6125751271382</v>
      </c>
      <c r="I46" s="71">
        <v>0.69775154115648297</v>
      </c>
      <c r="J46" s="68">
        <v>10.032362459546899</v>
      </c>
      <c r="K46" s="71">
        <v>0.75601092445865403</v>
      </c>
      <c r="L46" s="68">
        <v>18.307905686546501</v>
      </c>
      <c r="M46" s="71">
        <v>0.66423357664233595</v>
      </c>
      <c r="N46" s="68">
        <v>34.014869888475801</v>
      </c>
      <c r="O46" s="71">
        <v>0.64567718266556595</v>
      </c>
      <c r="P46" s="68">
        <v>55.233644859813097</v>
      </c>
      <c r="Q46" s="71"/>
      <c r="R46" s="68"/>
    </row>
    <row r="47" spans="1:18" x14ac:dyDescent="0.2">
      <c r="A47" s="72" t="s">
        <v>427</v>
      </c>
      <c r="B47" s="66" t="s">
        <v>428</v>
      </c>
      <c r="C47" s="67">
        <v>50</v>
      </c>
      <c r="D47" s="67" t="s">
        <v>340</v>
      </c>
      <c r="E47" s="71">
        <v>0.73863716621319297</v>
      </c>
      <c r="F47" s="68">
        <v>31.5765141007859</v>
      </c>
      <c r="G47" s="71">
        <v>0.84513044589918696</v>
      </c>
      <c r="H47" s="68">
        <v>53.675450762829399</v>
      </c>
      <c r="I47" s="71">
        <v>0.78019554095339005</v>
      </c>
      <c r="J47" s="68">
        <v>23.9019879796579</v>
      </c>
      <c r="K47" s="71">
        <v>0.76710984871758103</v>
      </c>
      <c r="L47" s="68">
        <v>19.926028663892701</v>
      </c>
      <c r="M47" s="71">
        <v>0.75912408759124095</v>
      </c>
      <c r="N47" s="68">
        <v>48.8382899628253</v>
      </c>
      <c r="O47" s="71">
        <v>0.54162590790456799</v>
      </c>
      <c r="P47" s="68">
        <v>37.383177570093501</v>
      </c>
      <c r="Q47" s="71"/>
      <c r="R47" s="68"/>
    </row>
    <row r="48" spans="1:18" x14ac:dyDescent="0.2">
      <c r="A48" s="72" t="s">
        <v>429</v>
      </c>
      <c r="B48" s="66" t="s">
        <v>430</v>
      </c>
      <c r="C48" s="67">
        <v>50</v>
      </c>
      <c r="D48" s="67" t="s">
        <v>340</v>
      </c>
      <c r="E48" s="71">
        <v>0.71968566179694304</v>
      </c>
      <c r="F48" s="68">
        <v>26.814609338881201</v>
      </c>
      <c r="G48" s="71">
        <v>0.77935568794147203</v>
      </c>
      <c r="H48" s="68">
        <v>32.269995376791499</v>
      </c>
      <c r="I48" s="71">
        <v>0.78752162225469202</v>
      </c>
      <c r="J48" s="68">
        <v>26.352288488210799</v>
      </c>
      <c r="K48" s="71">
        <v>0.82571293947340496</v>
      </c>
      <c r="L48" s="68">
        <v>33.610725843735601</v>
      </c>
      <c r="M48" s="71">
        <v>0.49635036496350299</v>
      </c>
      <c r="N48" s="68">
        <v>15.2416356877323</v>
      </c>
      <c r="O48" s="71">
        <v>0.70948769435164605</v>
      </c>
      <c r="P48" s="68">
        <v>66.775700934579405</v>
      </c>
      <c r="Q48" s="71"/>
      <c r="R48" s="68"/>
    </row>
    <row r="49" spans="1:18" x14ac:dyDescent="0.2">
      <c r="A49" s="72" t="s">
        <v>431</v>
      </c>
      <c r="B49" s="66" t="s">
        <v>432</v>
      </c>
      <c r="C49" s="67">
        <v>50</v>
      </c>
      <c r="D49" s="67" t="s">
        <v>340</v>
      </c>
      <c r="E49" s="71">
        <v>0.69803823305999102</v>
      </c>
      <c r="F49" s="68">
        <v>21.960240406842299</v>
      </c>
      <c r="G49" s="71">
        <v>0.75839361758902901</v>
      </c>
      <c r="H49" s="68">
        <v>28.340268146093401</v>
      </c>
      <c r="I49" s="71">
        <v>0.691417091688041</v>
      </c>
      <c r="J49" s="68">
        <v>9.3851132686084107</v>
      </c>
      <c r="K49" s="71">
        <v>0.76412729217874797</v>
      </c>
      <c r="L49" s="68">
        <v>19.371243643088299</v>
      </c>
      <c r="M49" s="71">
        <v>0.52554744525547403</v>
      </c>
      <c r="N49" s="68">
        <v>17.425650557620799</v>
      </c>
      <c r="O49" s="71">
        <v>0.75070571858866197</v>
      </c>
      <c r="P49" s="68">
        <v>73.224299065420595</v>
      </c>
      <c r="Q49" s="71"/>
      <c r="R49" s="68"/>
    </row>
    <row r="50" spans="1:18" x14ac:dyDescent="0.2">
      <c r="A50" s="72" t="s">
        <v>433</v>
      </c>
      <c r="B50" s="66" t="s">
        <v>434</v>
      </c>
      <c r="C50" s="67">
        <v>50</v>
      </c>
      <c r="D50" s="67" t="s">
        <v>340</v>
      </c>
      <c r="E50" s="71">
        <v>0.59270560649461002</v>
      </c>
      <c r="F50" s="68">
        <v>7.99815071659732</v>
      </c>
      <c r="G50" s="71">
        <v>0.68853361925846202</v>
      </c>
      <c r="H50" s="68">
        <v>16.782246879334298</v>
      </c>
      <c r="I50" s="71">
        <v>0.62797271582453096</v>
      </c>
      <c r="J50" s="68">
        <v>4.7619047619047601</v>
      </c>
      <c r="K50" s="71">
        <v>0.660360867343455</v>
      </c>
      <c r="L50" s="68">
        <v>6.5187239944521496</v>
      </c>
      <c r="M50" s="71">
        <v>0.40145985401459799</v>
      </c>
      <c r="N50" s="68">
        <v>9.2936802973977706</v>
      </c>
      <c r="O50" s="71">
        <v>0.58520097603200405</v>
      </c>
      <c r="P50" s="68">
        <v>44.392523364486003</v>
      </c>
      <c r="Q50" s="71"/>
      <c r="R50" s="68"/>
    </row>
    <row r="51" spans="1:18" x14ac:dyDescent="0.2">
      <c r="A51" s="72" t="s">
        <v>435</v>
      </c>
      <c r="B51" s="66" t="s">
        <v>436</v>
      </c>
      <c r="C51" s="67">
        <v>50</v>
      </c>
      <c r="D51" s="67" t="s">
        <v>340</v>
      </c>
      <c r="E51" s="71">
        <v>0.44960008800833001</v>
      </c>
      <c r="F51" s="68">
        <v>1.8030513176144201</v>
      </c>
      <c r="G51" s="71">
        <v>0.42563687173659998</v>
      </c>
      <c r="H51" s="68">
        <v>2.6352288488210802</v>
      </c>
      <c r="I51" s="71">
        <v>0.40559377687478898</v>
      </c>
      <c r="J51" s="68">
        <v>0.231160425335183</v>
      </c>
      <c r="K51" s="71">
        <v>0.42837972497536098</v>
      </c>
      <c r="L51" s="68">
        <v>0.41608876560332902</v>
      </c>
      <c r="M51" s="71">
        <v>0.386861313868613</v>
      </c>
      <c r="N51" s="68">
        <v>8.5966542750929396</v>
      </c>
      <c r="O51" s="71">
        <v>0.60152875258628902</v>
      </c>
      <c r="P51" s="68">
        <v>47.757009345794401</v>
      </c>
      <c r="Q51" s="71"/>
      <c r="R51" s="68"/>
    </row>
    <row r="52" spans="1:18" x14ac:dyDescent="0.2">
      <c r="A52" s="72" t="s">
        <v>437</v>
      </c>
      <c r="B52" s="66" t="s">
        <v>438</v>
      </c>
      <c r="C52" s="67">
        <v>50</v>
      </c>
      <c r="D52" s="67" t="s">
        <v>340</v>
      </c>
      <c r="E52" s="71">
        <v>0.833069923427188</v>
      </c>
      <c r="F52" s="68">
        <v>74.294960702727707</v>
      </c>
      <c r="G52" s="71">
        <v>0.97769360206967404</v>
      </c>
      <c r="H52" s="68">
        <v>97.642163661581094</v>
      </c>
      <c r="I52" s="71">
        <v>0.87876563042271005</v>
      </c>
      <c r="J52" s="68">
        <v>63.430420711974101</v>
      </c>
      <c r="K52" s="71">
        <v>0.94725831241067104</v>
      </c>
      <c r="L52" s="68">
        <v>87.378640776699001</v>
      </c>
      <c r="M52" s="71">
        <v>0.97810218978102204</v>
      </c>
      <c r="N52" s="68">
        <v>89.776951672862495</v>
      </c>
      <c r="O52" s="71">
        <v>0.38352988245186298</v>
      </c>
      <c r="P52" s="68">
        <v>18.878504672897201</v>
      </c>
      <c r="Q52" s="71"/>
      <c r="R52" s="68"/>
    </row>
    <row r="53" spans="1:18" x14ac:dyDescent="0.2">
      <c r="A53" s="72" t="s">
        <v>439</v>
      </c>
      <c r="B53" s="66" t="s">
        <v>440</v>
      </c>
      <c r="C53" s="67">
        <v>50</v>
      </c>
      <c r="D53" s="67" t="s">
        <v>340</v>
      </c>
      <c r="E53" s="71">
        <v>0.81671006169116001</v>
      </c>
      <c r="F53" s="68">
        <v>65.094775774387401</v>
      </c>
      <c r="G53" s="71">
        <v>0.93593896933357201</v>
      </c>
      <c r="H53" s="68">
        <v>87.933425797503503</v>
      </c>
      <c r="I53" s="71">
        <v>0.87211927022082003</v>
      </c>
      <c r="J53" s="68">
        <v>60.286638927415602</v>
      </c>
      <c r="K53" s="71">
        <v>0.90297704154002001</v>
      </c>
      <c r="L53" s="68">
        <v>65.141007859454504</v>
      </c>
      <c r="M53" s="71">
        <v>0.84671532846715303</v>
      </c>
      <c r="N53" s="68">
        <v>64.126394052044603</v>
      </c>
      <c r="O53" s="71">
        <v>0.52579969889423395</v>
      </c>
      <c r="P53" s="68">
        <v>35.327102803738299</v>
      </c>
      <c r="Q53" s="71"/>
      <c r="R53" s="68"/>
    </row>
    <row r="54" spans="1:18" x14ac:dyDescent="0.2">
      <c r="A54" s="72" t="s">
        <v>441</v>
      </c>
      <c r="B54" s="66" t="s">
        <v>442</v>
      </c>
      <c r="C54" s="67">
        <v>50</v>
      </c>
      <c r="D54" s="67" t="s">
        <v>340</v>
      </c>
      <c r="E54" s="71">
        <v>0.78488755715542202</v>
      </c>
      <c r="F54" s="68">
        <v>47.942672214516897</v>
      </c>
      <c r="G54" s="71">
        <v>0.93895660980894002</v>
      </c>
      <c r="H54" s="68">
        <v>88.996763754045304</v>
      </c>
      <c r="I54" s="71">
        <v>0.84979021956942302</v>
      </c>
      <c r="J54" s="68">
        <v>48.728617660656496</v>
      </c>
      <c r="K54" s="71">
        <v>0.93114114960958705</v>
      </c>
      <c r="L54" s="68">
        <v>79.149329634766502</v>
      </c>
      <c r="M54" s="71">
        <v>0.97080291970802901</v>
      </c>
      <c r="N54" s="68">
        <v>88.197026022304797</v>
      </c>
      <c r="O54" s="71">
        <v>0.23374688708113101</v>
      </c>
      <c r="P54" s="68">
        <v>7.1495327102803703</v>
      </c>
      <c r="Q54" s="71"/>
      <c r="R54" s="68"/>
    </row>
    <row r="55" spans="1:18" x14ac:dyDescent="0.2">
      <c r="A55" s="72" t="s">
        <v>443</v>
      </c>
      <c r="B55" s="66" t="s">
        <v>444</v>
      </c>
      <c r="C55" s="67">
        <v>50</v>
      </c>
      <c r="D55" s="67" t="s">
        <v>340</v>
      </c>
      <c r="E55" s="71">
        <v>0.67686281282553795</v>
      </c>
      <c r="F55" s="68">
        <v>18.122977346278301</v>
      </c>
      <c r="G55" s="71">
        <v>0.79671439186203696</v>
      </c>
      <c r="H55" s="68">
        <v>37.679149329634797</v>
      </c>
      <c r="I55" s="71">
        <v>0.732241032200733</v>
      </c>
      <c r="J55" s="68">
        <v>14.1932501155802</v>
      </c>
      <c r="K55" s="71">
        <v>0.84761236963424103</v>
      </c>
      <c r="L55" s="68">
        <v>40.915395284327303</v>
      </c>
      <c r="M55" s="71">
        <v>0.73722627737226298</v>
      </c>
      <c r="N55" s="68">
        <v>45.120817843866199</v>
      </c>
      <c r="O55" s="71">
        <v>0.27051999305841401</v>
      </c>
      <c r="P55" s="68">
        <v>9.6728971962616797</v>
      </c>
      <c r="Q55" s="71"/>
      <c r="R55" s="68"/>
    </row>
    <row r="56" spans="1:18" x14ac:dyDescent="0.2">
      <c r="A56" s="72" t="s">
        <v>445</v>
      </c>
      <c r="B56" s="66" t="s">
        <v>446</v>
      </c>
      <c r="C56" s="67">
        <v>50</v>
      </c>
      <c r="D56" s="67" t="s">
        <v>340</v>
      </c>
      <c r="E56" s="71">
        <v>0.72728296437486994</v>
      </c>
      <c r="F56" s="68">
        <v>28.2940360610264</v>
      </c>
      <c r="G56" s="71">
        <v>0.73481419247562696</v>
      </c>
      <c r="H56" s="68">
        <v>23.347202958853401</v>
      </c>
      <c r="I56" s="71">
        <v>0.76398971347831002</v>
      </c>
      <c r="J56" s="68">
        <v>20.4345815996301</v>
      </c>
      <c r="K56" s="71">
        <v>0.85133388090475604</v>
      </c>
      <c r="L56" s="68">
        <v>42.903374942209901</v>
      </c>
      <c r="M56" s="71">
        <v>0.70802919708029199</v>
      </c>
      <c r="N56" s="68">
        <v>40.520446096654297</v>
      </c>
      <c r="O56" s="71">
        <v>0.57824783793536405</v>
      </c>
      <c r="P56" s="68">
        <v>43.271028037383203</v>
      </c>
      <c r="Q56" s="71"/>
      <c r="R56" s="68"/>
    </row>
    <row r="57" spans="1:18" x14ac:dyDescent="0.2">
      <c r="A57" s="72" t="s">
        <v>447</v>
      </c>
      <c r="B57" s="66" t="s">
        <v>448</v>
      </c>
      <c r="C57" s="67">
        <v>50</v>
      </c>
      <c r="D57" s="67" t="s">
        <v>340</v>
      </c>
      <c r="E57" s="71">
        <v>0.81629840790862196</v>
      </c>
      <c r="F57" s="68">
        <v>64.863615349052196</v>
      </c>
      <c r="G57" s="71">
        <v>0.86134087465799103</v>
      </c>
      <c r="H57" s="68">
        <v>59.223300970873801</v>
      </c>
      <c r="I57" s="71">
        <v>0.87986870900884195</v>
      </c>
      <c r="J57" s="68">
        <v>64.077669902912604</v>
      </c>
      <c r="K57" s="71">
        <v>0.83486694702379505</v>
      </c>
      <c r="L57" s="68">
        <v>36.430883032824802</v>
      </c>
      <c r="M57" s="71">
        <v>0.90510948905109501</v>
      </c>
      <c r="N57" s="68">
        <v>75.418215613382898</v>
      </c>
      <c r="O57" s="71">
        <v>0.60030601980138698</v>
      </c>
      <c r="P57" s="68">
        <v>47.383177570093501</v>
      </c>
      <c r="Q57" s="71"/>
      <c r="R57" s="68"/>
    </row>
    <row r="58" spans="1:18" x14ac:dyDescent="0.2">
      <c r="A58" s="72" t="s">
        <v>449</v>
      </c>
      <c r="B58" s="66" t="s">
        <v>450</v>
      </c>
      <c r="C58" s="67">
        <v>50</v>
      </c>
      <c r="D58" s="67" t="s">
        <v>340</v>
      </c>
      <c r="E58" s="71">
        <v>0.79229580769102503</v>
      </c>
      <c r="F58" s="68">
        <v>51.641239019879798</v>
      </c>
      <c r="G58" s="71">
        <v>0.93778077327619502</v>
      </c>
      <c r="H58" s="68">
        <v>88.534442903374895</v>
      </c>
      <c r="I58" s="71">
        <v>0.82513128018662696</v>
      </c>
      <c r="J58" s="68">
        <v>38.788719371243602</v>
      </c>
      <c r="K58" s="71">
        <v>0.91487247807959404</v>
      </c>
      <c r="L58" s="68">
        <v>70.688858067498799</v>
      </c>
      <c r="M58" s="71">
        <v>0.89051094890510896</v>
      </c>
      <c r="N58" s="68">
        <v>72.072490706319698</v>
      </c>
      <c r="O58" s="71">
        <v>0.39318355800760002</v>
      </c>
      <c r="P58" s="68">
        <v>19.766355140186899</v>
      </c>
      <c r="Q58" s="71"/>
      <c r="R58" s="68"/>
    </row>
    <row r="59" spans="1:18" x14ac:dyDescent="0.2">
      <c r="A59" s="72" t="s">
        <v>451</v>
      </c>
      <c r="B59" s="66" t="s">
        <v>452</v>
      </c>
      <c r="C59" s="67">
        <v>50</v>
      </c>
      <c r="D59" s="67" t="s">
        <v>340</v>
      </c>
      <c r="E59" s="71">
        <v>0.80397596726370202</v>
      </c>
      <c r="F59" s="68">
        <v>58.0674988441979</v>
      </c>
      <c r="G59" s="71">
        <v>0.89066287050786797</v>
      </c>
      <c r="H59" s="68">
        <v>70.827554322699996</v>
      </c>
      <c r="I59" s="71">
        <v>0.82399326074506496</v>
      </c>
      <c r="J59" s="68">
        <v>38.372630605640303</v>
      </c>
      <c r="K59" s="71">
        <v>0.95275546439247005</v>
      </c>
      <c r="L59" s="68">
        <v>90.013869625520101</v>
      </c>
      <c r="M59" s="71">
        <v>0.95620437956204396</v>
      </c>
      <c r="N59" s="68">
        <v>85.362453531598504</v>
      </c>
      <c r="O59" s="71">
        <v>0.39626386111106299</v>
      </c>
      <c r="P59" s="68">
        <v>20.046728971962601</v>
      </c>
      <c r="Q59" s="71"/>
      <c r="R59" s="68"/>
    </row>
    <row r="60" spans="1:18" x14ac:dyDescent="0.2">
      <c r="A60" s="72" t="s">
        <v>453</v>
      </c>
      <c r="B60" s="66" t="s">
        <v>454</v>
      </c>
      <c r="C60" s="67">
        <v>50</v>
      </c>
      <c r="D60" s="67" t="s">
        <v>340</v>
      </c>
      <c r="E60" s="71">
        <v>0.80961455948206096</v>
      </c>
      <c r="F60" s="68">
        <v>60.980120203421201</v>
      </c>
      <c r="G60" s="71">
        <v>0.82578829365682804</v>
      </c>
      <c r="H60" s="68">
        <v>47.202958853444301</v>
      </c>
      <c r="I60" s="71">
        <v>0.84141251419403196</v>
      </c>
      <c r="J60" s="68">
        <v>45.399907535829897</v>
      </c>
      <c r="K60" s="71">
        <v>0.85159855183045496</v>
      </c>
      <c r="L60" s="68">
        <v>43.365695792880302</v>
      </c>
      <c r="M60" s="71">
        <v>0.80291970802919699</v>
      </c>
      <c r="N60" s="68">
        <v>55.901486988847601</v>
      </c>
      <c r="O60" s="71">
        <v>0.72635372969979195</v>
      </c>
      <c r="P60" s="68">
        <v>69.299065420560794</v>
      </c>
      <c r="Q60" s="71"/>
      <c r="R60" s="68"/>
    </row>
    <row r="61" spans="1:18" x14ac:dyDescent="0.2">
      <c r="A61" s="72" t="s">
        <v>455</v>
      </c>
      <c r="B61" s="66" t="s">
        <v>456</v>
      </c>
      <c r="C61" s="67">
        <v>50</v>
      </c>
      <c r="D61" s="67" t="s">
        <v>340</v>
      </c>
      <c r="E61" s="71">
        <v>0.79146234049311204</v>
      </c>
      <c r="F61" s="68">
        <v>51.271382339343504</v>
      </c>
      <c r="G61" s="71">
        <v>0.93580832487224197</v>
      </c>
      <c r="H61" s="68">
        <v>87.840961627369396</v>
      </c>
      <c r="I61" s="71">
        <v>0.82404352125927705</v>
      </c>
      <c r="J61" s="68">
        <v>38.4188626907073</v>
      </c>
      <c r="K61" s="71">
        <v>0.91420787497034905</v>
      </c>
      <c r="L61" s="68">
        <v>70.272769301895494</v>
      </c>
      <c r="M61" s="71">
        <v>0.94890510948905105</v>
      </c>
      <c r="N61" s="68">
        <v>83.828996282527896</v>
      </c>
      <c r="O61" s="71">
        <v>0.33434687187464401</v>
      </c>
      <c r="P61" s="68">
        <v>14.672897196261699</v>
      </c>
      <c r="Q61" s="71"/>
      <c r="R61" s="68"/>
    </row>
    <row r="62" spans="1:18" x14ac:dyDescent="0.2">
      <c r="A62" s="72" t="s">
        <v>391</v>
      </c>
      <c r="B62" s="66" t="s">
        <v>457</v>
      </c>
      <c r="C62" s="67">
        <v>50</v>
      </c>
      <c r="D62" s="67" t="s">
        <v>340</v>
      </c>
      <c r="E62" s="71">
        <v>0.79856692490286296</v>
      </c>
      <c r="F62" s="68">
        <v>55.201109570041602</v>
      </c>
      <c r="G62" s="71">
        <v>0.95736249511521798</v>
      </c>
      <c r="H62" s="68">
        <v>93.8511326860841</v>
      </c>
      <c r="I62" s="71">
        <v>0.85350464582622998</v>
      </c>
      <c r="J62" s="68">
        <v>50.577901063337997</v>
      </c>
      <c r="K62" s="71">
        <v>0.93857674688824</v>
      </c>
      <c r="L62" s="68">
        <v>82.9865926953306</v>
      </c>
      <c r="M62" s="71">
        <v>0.99270072992700698</v>
      </c>
      <c r="N62" s="68">
        <v>93.680297397769493</v>
      </c>
      <c r="O62" s="71">
        <v>0.25069000675761999</v>
      </c>
      <c r="P62" s="68">
        <v>8.1308411214953296</v>
      </c>
      <c r="Q62" s="71"/>
      <c r="R62" s="68"/>
    </row>
    <row r="63" spans="1:18" x14ac:dyDescent="0.2">
      <c r="A63" s="72" t="s">
        <v>458</v>
      </c>
      <c r="B63" s="66" t="s">
        <v>459</v>
      </c>
      <c r="C63" s="67">
        <v>50</v>
      </c>
      <c r="D63" s="67" t="s">
        <v>340</v>
      </c>
      <c r="E63" s="71">
        <v>0.76486562908994904</v>
      </c>
      <c r="F63" s="68">
        <v>39.944521497919602</v>
      </c>
      <c r="G63" s="71">
        <v>0.86916370742831695</v>
      </c>
      <c r="H63" s="68">
        <v>62.274618585298199</v>
      </c>
      <c r="I63" s="71">
        <v>0.80766847947091902</v>
      </c>
      <c r="J63" s="68">
        <v>31.992602866389301</v>
      </c>
      <c r="K63" s="71">
        <v>0.81706939457956196</v>
      </c>
      <c r="L63" s="68">
        <v>30.929264909847401</v>
      </c>
      <c r="M63" s="71">
        <v>0.78832116788321205</v>
      </c>
      <c r="N63" s="68">
        <v>53.3457249070632</v>
      </c>
      <c r="O63" s="71">
        <v>0.542105396087737</v>
      </c>
      <c r="P63" s="68">
        <v>37.476635514018703</v>
      </c>
      <c r="Q63" s="71"/>
      <c r="R63" s="68"/>
    </row>
    <row r="64" spans="1:18" x14ac:dyDescent="0.2">
      <c r="A64" s="72" t="s">
        <v>460</v>
      </c>
      <c r="B64" s="66" t="s">
        <v>461</v>
      </c>
      <c r="C64" s="67">
        <v>50</v>
      </c>
      <c r="D64" s="67" t="s">
        <v>340</v>
      </c>
      <c r="E64" s="71">
        <v>0.73018921113742397</v>
      </c>
      <c r="F64" s="68">
        <v>28.848821081830799</v>
      </c>
      <c r="G64" s="71">
        <v>0.81610777279945501</v>
      </c>
      <c r="H64" s="68">
        <v>43.550624133148403</v>
      </c>
      <c r="I64" s="71">
        <v>0.67028667559827204</v>
      </c>
      <c r="J64" s="68">
        <v>7.2584373555247303</v>
      </c>
      <c r="K64" s="71">
        <v>0.866823566561157</v>
      </c>
      <c r="L64" s="68">
        <v>49.607027276930197</v>
      </c>
      <c r="M64" s="71">
        <v>0.89781021897810198</v>
      </c>
      <c r="N64" s="68">
        <v>73.931226765799295</v>
      </c>
      <c r="O64" s="71">
        <v>0.39991782175013402</v>
      </c>
      <c r="P64" s="68">
        <v>20.4205607476636</v>
      </c>
      <c r="Q64" s="71"/>
      <c r="R64" s="68"/>
    </row>
    <row r="65" spans="1:18" x14ac:dyDescent="0.2">
      <c r="A65" s="72" t="s">
        <v>462</v>
      </c>
      <c r="B65" s="66" t="s">
        <v>463</v>
      </c>
      <c r="C65" s="67">
        <v>50</v>
      </c>
      <c r="D65" s="67" t="s">
        <v>340</v>
      </c>
      <c r="E65" s="71">
        <v>0.760716641229923</v>
      </c>
      <c r="F65" s="68">
        <v>38.650023116042497</v>
      </c>
      <c r="G65" s="71">
        <v>0.79257654477268802</v>
      </c>
      <c r="H65" s="68">
        <v>36.477115117891799</v>
      </c>
      <c r="I65" s="71">
        <v>0.80973940979547199</v>
      </c>
      <c r="J65" s="68">
        <v>32.501155802126704</v>
      </c>
      <c r="K65" s="71">
        <v>0.84003637090595096</v>
      </c>
      <c r="L65" s="68">
        <v>38.326398520573299</v>
      </c>
      <c r="M65" s="71">
        <v>0.79562043795620396</v>
      </c>
      <c r="N65" s="68">
        <v>54.739776951672901</v>
      </c>
      <c r="O65" s="71">
        <v>0.56561044271930105</v>
      </c>
      <c r="P65" s="68">
        <v>41.588785046729001</v>
      </c>
      <c r="Q65" s="71"/>
      <c r="R65" s="68"/>
    </row>
    <row r="66" spans="1:18" x14ac:dyDescent="0.2">
      <c r="A66" s="72" t="s">
        <v>464</v>
      </c>
      <c r="B66" s="66" t="s">
        <v>465</v>
      </c>
      <c r="C66" s="67">
        <v>50</v>
      </c>
      <c r="D66" s="67" t="s">
        <v>340</v>
      </c>
      <c r="E66" s="71">
        <v>0.75776605406736197</v>
      </c>
      <c r="F66" s="68">
        <v>37.447988904299599</v>
      </c>
      <c r="G66" s="71">
        <v>0.88971053770081099</v>
      </c>
      <c r="H66" s="68">
        <v>70.411465557096605</v>
      </c>
      <c r="I66" s="71">
        <v>0.80912614404485705</v>
      </c>
      <c r="J66" s="68">
        <v>32.362459546925599</v>
      </c>
      <c r="K66" s="71">
        <v>0.87792357436970503</v>
      </c>
      <c r="L66" s="68">
        <v>54.415164123902002</v>
      </c>
      <c r="M66" s="71">
        <v>0.94890510948905105</v>
      </c>
      <c r="N66" s="68">
        <v>83.828996282527896</v>
      </c>
      <c r="O66" s="71">
        <v>0.26316490473238502</v>
      </c>
      <c r="P66" s="68">
        <v>9.3457943925233593</v>
      </c>
      <c r="Q66" s="71"/>
      <c r="R66" s="68"/>
    </row>
    <row r="67" spans="1:18" x14ac:dyDescent="0.2">
      <c r="A67" s="72" t="s">
        <v>466</v>
      </c>
      <c r="B67" s="66" t="s">
        <v>467</v>
      </c>
      <c r="C67" s="67">
        <v>50</v>
      </c>
      <c r="D67" s="67" t="s">
        <v>340</v>
      </c>
      <c r="E67" s="71">
        <v>0.78847538290829899</v>
      </c>
      <c r="F67" s="68">
        <v>49.838187702265401</v>
      </c>
      <c r="G67" s="71">
        <v>0.85384242031174495</v>
      </c>
      <c r="H67" s="68">
        <v>56.773000462320901</v>
      </c>
      <c r="I67" s="71">
        <v>0.81331625761371795</v>
      </c>
      <c r="J67" s="68">
        <v>34.026814609338899</v>
      </c>
      <c r="K67" s="71">
        <v>0.88457034536148305</v>
      </c>
      <c r="L67" s="68">
        <v>56.773000462320901</v>
      </c>
      <c r="M67" s="71">
        <v>0.94890510948905105</v>
      </c>
      <c r="N67" s="68">
        <v>83.828996282527896</v>
      </c>
      <c r="O67" s="71">
        <v>0.44174278176550003</v>
      </c>
      <c r="P67" s="68">
        <v>25.327102803738299</v>
      </c>
      <c r="Q67" s="71"/>
      <c r="R67" s="68"/>
    </row>
    <row r="68" spans="1:18" x14ac:dyDescent="0.2">
      <c r="A68" s="72" t="s">
        <v>464</v>
      </c>
      <c r="B68" s="66" t="s">
        <v>468</v>
      </c>
      <c r="C68" s="67">
        <v>50</v>
      </c>
      <c r="D68" s="67" t="s">
        <v>340</v>
      </c>
      <c r="E68" s="71">
        <v>0.66958642909806099</v>
      </c>
      <c r="F68" s="68">
        <v>17.1521035598706</v>
      </c>
      <c r="G68" s="71">
        <v>0.75263157459974905</v>
      </c>
      <c r="H68" s="68">
        <v>27.184466019417499</v>
      </c>
      <c r="I68" s="71">
        <v>0.69658869642580101</v>
      </c>
      <c r="J68" s="68">
        <v>9.8012020342117392</v>
      </c>
      <c r="K68" s="71">
        <v>0.71286770816417699</v>
      </c>
      <c r="L68" s="68">
        <v>12.1128062875636</v>
      </c>
      <c r="M68" s="71">
        <v>0.63503649635036497</v>
      </c>
      <c r="N68" s="68">
        <v>30.250929368029698</v>
      </c>
      <c r="O68" s="71">
        <v>0.55080766995021202</v>
      </c>
      <c r="P68" s="68">
        <v>38.691588785046697</v>
      </c>
      <c r="Q68" s="71"/>
      <c r="R68" s="68"/>
    </row>
    <row r="69" spans="1:18" x14ac:dyDescent="0.2">
      <c r="A69" s="72" t="s">
        <v>469</v>
      </c>
      <c r="B69" s="66" t="s">
        <v>470</v>
      </c>
      <c r="C69" s="67">
        <v>50</v>
      </c>
      <c r="D69" s="67" t="s">
        <v>340</v>
      </c>
      <c r="E69" s="71">
        <v>0.55169805048137299</v>
      </c>
      <c r="F69" s="68">
        <v>5.5478502080443803</v>
      </c>
      <c r="G69" s="71">
        <v>0.66948184699954905</v>
      </c>
      <c r="H69" s="68">
        <v>14.331946370781299</v>
      </c>
      <c r="I69" s="71">
        <v>0.62069318758819503</v>
      </c>
      <c r="J69" s="68">
        <v>4.4382801664355096</v>
      </c>
      <c r="K69" s="71">
        <v>0.54658892477986298</v>
      </c>
      <c r="L69" s="68">
        <v>1.6643550624133101</v>
      </c>
      <c r="M69" s="71">
        <v>0.34306569343065701</v>
      </c>
      <c r="N69" s="68">
        <v>6.5520446096654297</v>
      </c>
      <c r="O69" s="71">
        <v>0.57866059960860206</v>
      </c>
      <c r="P69" s="68">
        <v>43.317757009345797</v>
      </c>
      <c r="Q69" s="71"/>
      <c r="R69" s="68"/>
    </row>
    <row r="70" spans="1:18" x14ac:dyDescent="0.2">
      <c r="A70" s="72" t="s">
        <v>471</v>
      </c>
      <c r="B70" s="66" t="s">
        <v>472</v>
      </c>
      <c r="C70" s="67">
        <v>50</v>
      </c>
      <c r="D70" s="67" t="s">
        <v>340</v>
      </c>
      <c r="E70" s="71">
        <v>0.69835268418935903</v>
      </c>
      <c r="F70" s="68">
        <v>22.1451687471105</v>
      </c>
      <c r="G70" s="71">
        <v>0.77702263939006899</v>
      </c>
      <c r="H70" s="68">
        <v>31.66897827092</v>
      </c>
      <c r="I70" s="71">
        <v>0.667611084188935</v>
      </c>
      <c r="J70" s="68">
        <v>6.9348127600554799</v>
      </c>
      <c r="K70" s="71">
        <v>0.70902743937363399</v>
      </c>
      <c r="L70" s="68">
        <v>11.9741100323625</v>
      </c>
      <c r="M70" s="71">
        <v>0.66423357664233595</v>
      </c>
      <c r="N70" s="68">
        <v>34.014869888475801</v>
      </c>
      <c r="O70" s="71">
        <v>0.67386868135182099</v>
      </c>
      <c r="P70" s="68">
        <v>60.700934579439199</v>
      </c>
      <c r="Q70" s="71"/>
      <c r="R70" s="68"/>
    </row>
    <row r="71" spans="1:18" x14ac:dyDescent="0.2">
      <c r="A71" s="72" t="s">
        <v>473</v>
      </c>
      <c r="B71" s="66" t="s">
        <v>474</v>
      </c>
      <c r="C71" s="67">
        <v>50</v>
      </c>
      <c r="D71" s="67" t="s">
        <v>340</v>
      </c>
      <c r="E71" s="71">
        <v>0.79348010797279001</v>
      </c>
      <c r="F71" s="68">
        <v>52.380952380952401</v>
      </c>
      <c r="G71" s="71">
        <v>0.83029083103271795</v>
      </c>
      <c r="H71" s="68">
        <v>48.636153490522403</v>
      </c>
      <c r="I71" s="71">
        <v>0.79161794112805794</v>
      </c>
      <c r="J71" s="68">
        <v>27.184466019417499</v>
      </c>
      <c r="K71" s="71">
        <v>0.90999492121006498</v>
      </c>
      <c r="L71" s="68">
        <v>68.793342579750302</v>
      </c>
      <c r="M71" s="71">
        <v>0.87591240875912402</v>
      </c>
      <c r="N71" s="68">
        <v>69.3308550185874</v>
      </c>
      <c r="O71" s="71">
        <v>0.55958443773398603</v>
      </c>
      <c r="P71" s="68">
        <v>40.140186915887803</v>
      </c>
      <c r="Q71" s="71"/>
      <c r="R71" s="68"/>
    </row>
    <row r="72" spans="1:18" x14ac:dyDescent="0.2">
      <c r="A72" s="72" t="s">
        <v>475</v>
      </c>
      <c r="B72" s="66" t="s">
        <v>476</v>
      </c>
      <c r="C72" s="67">
        <v>50</v>
      </c>
      <c r="D72" s="67" t="s">
        <v>340</v>
      </c>
      <c r="E72" s="71">
        <v>0.79733015417458897</v>
      </c>
      <c r="F72" s="68">
        <v>54.600092464170103</v>
      </c>
      <c r="G72" s="71">
        <v>0.913455846477917</v>
      </c>
      <c r="H72" s="68">
        <v>79.889042995839105</v>
      </c>
      <c r="I72" s="71">
        <v>0.80286854103534699</v>
      </c>
      <c r="J72" s="68">
        <v>30.420711974109999</v>
      </c>
      <c r="K72" s="71">
        <v>0.91982845629045795</v>
      </c>
      <c r="L72" s="68">
        <v>73.231622746185806</v>
      </c>
      <c r="M72" s="71">
        <v>0.934306569343066</v>
      </c>
      <c r="N72" s="68">
        <v>81.040892193308594</v>
      </c>
      <c r="O72" s="71">
        <v>0.41619135772615601</v>
      </c>
      <c r="P72" s="68">
        <v>22.5233644859813</v>
      </c>
      <c r="Q72" s="71"/>
      <c r="R72" s="68"/>
    </row>
    <row r="73" spans="1:18" x14ac:dyDescent="0.2">
      <c r="A73" s="72" t="s">
        <v>477</v>
      </c>
      <c r="B73" s="66" t="s">
        <v>478</v>
      </c>
      <c r="C73" s="67">
        <v>50</v>
      </c>
      <c r="D73" s="67" t="s">
        <v>340</v>
      </c>
      <c r="E73" s="71">
        <v>0.76658685543612004</v>
      </c>
      <c r="F73" s="68">
        <v>40.869163199260299</v>
      </c>
      <c r="G73" s="71">
        <v>0.83823348532026898</v>
      </c>
      <c r="H73" s="68">
        <v>50.947757743874199</v>
      </c>
      <c r="I73" s="71">
        <v>0.85887539941845903</v>
      </c>
      <c r="J73" s="68">
        <v>53.398058252427198</v>
      </c>
      <c r="K73" s="71">
        <v>0.89289490080063205</v>
      </c>
      <c r="L73" s="68">
        <v>60.702727693019</v>
      </c>
      <c r="M73" s="71">
        <v>0.80291970802919699</v>
      </c>
      <c r="N73" s="68">
        <v>55.901486988847601</v>
      </c>
      <c r="O73" s="71">
        <v>0.44001078361204099</v>
      </c>
      <c r="P73" s="68">
        <v>25.046728971962601</v>
      </c>
      <c r="Q73" s="71"/>
      <c r="R73" s="68"/>
    </row>
    <row r="74" spans="1:18" x14ac:dyDescent="0.2">
      <c r="A74" s="72" t="s">
        <v>479</v>
      </c>
      <c r="B74" s="66" t="s">
        <v>480</v>
      </c>
      <c r="C74" s="67">
        <v>50</v>
      </c>
      <c r="D74" s="67" t="s">
        <v>340</v>
      </c>
      <c r="E74" s="71">
        <v>0.82837641479212099</v>
      </c>
      <c r="F74" s="68">
        <v>71.474803513638506</v>
      </c>
      <c r="G74" s="71">
        <v>0.850352891592706</v>
      </c>
      <c r="H74" s="68">
        <v>55.386037910309803</v>
      </c>
      <c r="I74" s="71">
        <v>0.88714026446433503</v>
      </c>
      <c r="J74" s="68">
        <v>67.914932963476602</v>
      </c>
      <c r="K74" s="71">
        <v>0.926280155392185</v>
      </c>
      <c r="L74" s="68">
        <v>76.514100785945402</v>
      </c>
      <c r="M74" s="71">
        <v>0.90510948905109501</v>
      </c>
      <c r="N74" s="68">
        <v>75.418215613382898</v>
      </c>
      <c r="O74" s="71">
        <v>0.57299927346028501</v>
      </c>
      <c r="P74" s="68">
        <v>42.523364485981297</v>
      </c>
      <c r="Q74" s="71"/>
      <c r="R74" s="68"/>
    </row>
    <row r="75" spans="1:18" x14ac:dyDescent="0.2">
      <c r="A75" s="72" t="s">
        <v>481</v>
      </c>
      <c r="B75" s="66" t="s">
        <v>482</v>
      </c>
      <c r="C75" s="67">
        <v>50</v>
      </c>
      <c r="D75" s="67" t="s">
        <v>340</v>
      </c>
      <c r="E75" s="71">
        <v>0.80365910617080005</v>
      </c>
      <c r="F75" s="68">
        <v>57.928802588996803</v>
      </c>
      <c r="G75" s="71">
        <v>0.78816493965795797</v>
      </c>
      <c r="H75" s="68">
        <v>35.0901525658807</v>
      </c>
      <c r="I75" s="71">
        <v>0.90082609614478903</v>
      </c>
      <c r="J75" s="68">
        <v>74.849745723532095</v>
      </c>
      <c r="K75" s="71">
        <v>0.89335671148691198</v>
      </c>
      <c r="L75" s="68">
        <v>60.795191863153001</v>
      </c>
      <c r="M75" s="71">
        <v>0.81751824817518204</v>
      </c>
      <c r="N75" s="68">
        <v>57.9925650557621</v>
      </c>
      <c r="O75" s="71">
        <v>0.61842953538916101</v>
      </c>
      <c r="P75" s="68">
        <v>51.028037383177598</v>
      </c>
      <c r="Q75" s="71"/>
      <c r="R75" s="68"/>
    </row>
    <row r="76" spans="1:18" x14ac:dyDescent="0.2">
      <c r="A76" s="72" t="s">
        <v>483</v>
      </c>
      <c r="B76" s="66" t="s">
        <v>484</v>
      </c>
      <c r="C76" s="67">
        <v>50</v>
      </c>
      <c r="D76" s="67" t="s">
        <v>340</v>
      </c>
      <c r="E76" s="71">
        <v>0.86836712369021096</v>
      </c>
      <c r="F76" s="68">
        <v>92.649098474341201</v>
      </c>
      <c r="G76" s="71">
        <v>0.86346597755478105</v>
      </c>
      <c r="H76" s="68">
        <v>59.8243180767453</v>
      </c>
      <c r="I76" s="71">
        <v>0.90869228350515796</v>
      </c>
      <c r="J76" s="68">
        <v>79.565418400369893</v>
      </c>
      <c r="K76" s="71">
        <v>0.95117187062201503</v>
      </c>
      <c r="L76" s="68">
        <v>89.320388349514602</v>
      </c>
      <c r="M76" s="71">
        <v>0.90510948905109501</v>
      </c>
      <c r="N76" s="68">
        <v>75.418215613382898</v>
      </c>
      <c r="O76" s="71">
        <v>0.71339599771800799</v>
      </c>
      <c r="P76" s="68">
        <v>67.429906542056102</v>
      </c>
      <c r="Q76" s="71"/>
      <c r="R76" s="68"/>
    </row>
    <row r="77" spans="1:18" x14ac:dyDescent="0.2">
      <c r="A77" s="72" t="s">
        <v>485</v>
      </c>
      <c r="B77" s="66" t="s">
        <v>486</v>
      </c>
      <c r="C77" s="67">
        <v>50</v>
      </c>
      <c r="D77" s="67" t="s">
        <v>340</v>
      </c>
      <c r="E77" s="71">
        <v>0.84152685367828195</v>
      </c>
      <c r="F77" s="68">
        <v>79.103097549699498</v>
      </c>
      <c r="G77" s="71">
        <v>0.83546848658825401</v>
      </c>
      <c r="H77" s="68">
        <v>50.069348127600598</v>
      </c>
      <c r="I77" s="71">
        <v>0.85291633304221004</v>
      </c>
      <c r="J77" s="68">
        <v>50.254276467868699</v>
      </c>
      <c r="K77" s="71">
        <v>0.96969339800237297</v>
      </c>
      <c r="L77" s="68">
        <v>95.469255663430403</v>
      </c>
      <c r="M77" s="71">
        <v>0.70802919708029199</v>
      </c>
      <c r="N77" s="68">
        <v>40.520446096654297</v>
      </c>
      <c r="O77" s="71"/>
      <c r="P77" s="68"/>
      <c r="Q77" s="71"/>
      <c r="R77" s="68"/>
    </row>
    <row r="78" spans="1:18" x14ac:dyDescent="0.2">
      <c r="A78" s="72" t="s">
        <v>487</v>
      </c>
      <c r="B78" s="66" t="s">
        <v>488</v>
      </c>
      <c r="C78" s="67">
        <v>50</v>
      </c>
      <c r="D78" s="67" t="s">
        <v>340</v>
      </c>
      <c r="E78" s="71">
        <v>0.71322635180139204</v>
      </c>
      <c r="F78" s="68">
        <v>25.335182616735999</v>
      </c>
      <c r="G78" s="71">
        <v>0.78524679824888899</v>
      </c>
      <c r="H78" s="68">
        <v>34.073046694405903</v>
      </c>
      <c r="I78" s="71">
        <v>0.86816042484187095</v>
      </c>
      <c r="J78" s="68">
        <v>58.344891354600101</v>
      </c>
      <c r="K78" s="71">
        <v>0.82410874955915003</v>
      </c>
      <c r="L78" s="68">
        <v>33.194637078132203</v>
      </c>
      <c r="M78" s="71">
        <v>0.49635036496350299</v>
      </c>
      <c r="N78" s="68">
        <v>15.2416356877323</v>
      </c>
      <c r="O78" s="71">
        <v>0.59226542139354699</v>
      </c>
      <c r="P78" s="68">
        <v>45.467289719626201</v>
      </c>
      <c r="Q78" s="71"/>
      <c r="R78" s="68"/>
    </row>
    <row r="79" spans="1:18" x14ac:dyDescent="0.2">
      <c r="A79" s="72" t="s">
        <v>489</v>
      </c>
      <c r="B79" s="66" t="s">
        <v>490</v>
      </c>
      <c r="C79" s="67">
        <v>50</v>
      </c>
      <c r="D79" s="67" t="s">
        <v>340</v>
      </c>
      <c r="E79" s="71">
        <v>0.81886112018851798</v>
      </c>
      <c r="F79" s="68">
        <v>66.527970411465603</v>
      </c>
      <c r="G79" s="71">
        <v>0.843814126801264</v>
      </c>
      <c r="H79" s="68">
        <v>53.351826167360201</v>
      </c>
      <c r="I79" s="71">
        <v>0.81825021704223999</v>
      </c>
      <c r="J79" s="68">
        <v>36.061026352288501</v>
      </c>
      <c r="K79" s="71">
        <v>0.89666378071114705</v>
      </c>
      <c r="L79" s="68">
        <v>62.413314840499297</v>
      </c>
      <c r="M79" s="71">
        <v>0.78102189781021902</v>
      </c>
      <c r="N79" s="68">
        <v>51.858736059479497</v>
      </c>
      <c r="O79" s="71">
        <v>0.75455557857772004</v>
      </c>
      <c r="P79" s="68">
        <v>74.112149532710305</v>
      </c>
      <c r="Q79" s="71"/>
      <c r="R79" s="68"/>
    </row>
    <row r="80" spans="1:18" x14ac:dyDescent="0.2">
      <c r="A80" s="72" t="s">
        <v>491</v>
      </c>
      <c r="B80" s="66" t="s">
        <v>492</v>
      </c>
      <c r="C80" s="67">
        <v>50</v>
      </c>
      <c r="D80" s="67" t="s">
        <v>340</v>
      </c>
      <c r="E80" s="71">
        <v>0.79727780209776999</v>
      </c>
      <c r="F80" s="68">
        <v>54.553860379103099</v>
      </c>
      <c r="G80" s="71">
        <v>0.84280973818087401</v>
      </c>
      <c r="H80" s="68">
        <v>52.797041146555699</v>
      </c>
      <c r="I80" s="71">
        <v>0.80641013236603698</v>
      </c>
      <c r="J80" s="68">
        <v>31.622746185853</v>
      </c>
      <c r="K80" s="71">
        <v>0.90227525802124298</v>
      </c>
      <c r="L80" s="68">
        <v>64.632454923717106</v>
      </c>
      <c r="M80" s="71">
        <v>0.91970802919707995</v>
      </c>
      <c r="N80" s="68">
        <v>78.3457249070632</v>
      </c>
      <c r="O80" s="71">
        <v>0.51518585272361594</v>
      </c>
      <c r="P80" s="68">
        <v>34.112149532710298</v>
      </c>
      <c r="Q80" s="71"/>
      <c r="R80" s="68"/>
    </row>
    <row r="81" spans="1:18" x14ac:dyDescent="0.2">
      <c r="A81" s="72" t="s">
        <v>493</v>
      </c>
      <c r="B81" s="66" t="s">
        <v>494</v>
      </c>
      <c r="C81" s="67">
        <v>50</v>
      </c>
      <c r="D81" s="67" t="s">
        <v>340</v>
      </c>
      <c r="E81" s="71">
        <v>0.75927759770195002</v>
      </c>
      <c r="F81" s="68">
        <v>38.002773925104002</v>
      </c>
      <c r="G81" s="71">
        <v>0.80407895703701504</v>
      </c>
      <c r="H81" s="68">
        <v>39.990753582986599</v>
      </c>
      <c r="I81" s="71">
        <v>0.72218231373599495</v>
      </c>
      <c r="J81" s="68">
        <v>12.2977346278317</v>
      </c>
      <c r="K81" s="71">
        <v>0.77293343641789503</v>
      </c>
      <c r="L81" s="68">
        <v>20.850670365233501</v>
      </c>
      <c r="M81" s="71">
        <v>0.81021897810219001</v>
      </c>
      <c r="N81" s="68">
        <v>56.8308550185874</v>
      </c>
      <c r="O81" s="71">
        <v>0.68697430321665298</v>
      </c>
      <c r="P81" s="68">
        <v>62.757009345794401</v>
      </c>
      <c r="Q81" s="71"/>
      <c r="R81" s="68"/>
    </row>
    <row r="82" spans="1:18" x14ac:dyDescent="0.2">
      <c r="A82" s="72" t="s">
        <v>495</v>
      </c>
      <c r="B82" s="66" t="s">
        <v>496</v>
      </c>
      <c r="C82" s="67">
        <v>50</v>
      </c>
      <c r="D82" s="67" t="s">
        <v>340</v>
      </c>
      <c r="E82" s="71">
        <v>0.80527405140999098</v>
      </c>
      <c r="F82" s="68">
        <v>58.622283865002302</v>
      </c>
      <c r="G82" s="71">
        <v>0.83366070220460597</v>
      </c>
      <c r="H82" s="68">
        <v>49.5607951918632</v>
      </c>
      <c r="I82" s="71">
        <v>0.80142090141818201</v>
      </c>
      <c r="J82" s="68">
        <v>29.9121590383726</v>
      </c>
      <c r="K82" s="71">
        <v>0.89592453220828205</v>
      </c>
      <c r="L82" s="68">
        <v>62.043458159963002</v>
      </c>
      <c r="M82" s="71">
        <v>0.95620437956204396</v>
      </c>
      <c r="N82" s="68">
        <v>85.362453531598504</v>
      </c>
      <c r="O82" s="71">
        <v>0.539159741656838</v>
      </c>
      <c r="P82" s="68">
        <v>37.056074766355103</v>
      </c>
      <c r="Q82" s="71"/>
      <c r="R82" s="68"/>
    </row>
    <row r="83" spans="1:18" x14ac:dyDescent="0.2">
      <c r="A83" s="72" t="s">
        <v>497</v>
      </c>
      <c r="B83" s="66" t="s">
        <v>498</v>
      </c>
      <c r="C83" s="67">
        <v>50</v>
      </c>
      <c r="D83" s="67" t="s">
        <v>340</v>
      </c>
      <c r="E83" s="71">
        <v>0.79959043544770403</v>
      </c>
      <c r="F83" s="68">
        <v>55.6171983356449</v>
      </c>
      <c r="G83" s="71">
        <v>0.87374451654351504</v>
      </c>
      <c r="H83" s="68">
        <v>64.308830328247794</v>
      </c>
      <c r="I83" s="71">
        <v>0.82848168628444996</v>
      </c>
      <c r="J83" s="68">
        <v>39.944521497919602</v>
      </c>
      <c r="K83" s="71">
        <v>0.88515289588249302</v>
      </c>
      <c r="L83" s="68">
        <v>57.142857142857103</v>
      </c>
      <c r="M83" s="71">
        <v>0.50364963503649696</v>
      </c>
      <c r="N83" s="68">
        <v>15.706319702602199</v>
      </c>
      <c r="O83" s="71">
        <v>0.90692344349156495</v>
      </c>
      <c r="P83" s="68">
        <v>95.280373831775705</v>
      </c>
      <c r="Q83" s="71"/>
      <c r="R83" s="68"/>
    </row>
    <row r="84" spans="1:18" x14ac:dyDescent="0.2">
      <c r="A84" s="72" t="s">
        <v>499</v>
      </c>
      <c r="B84" s="66" t="s">
        <v>500</v>
      </c>
      <c r="C84" s="67">
        <v>50</v>
      </c>
      <c r="D84" s="67" t="s">
        <v>340</v>
      </c>
      <c r="E84" s="71">
        <v>0.62966848484114102</v>
      </c>
      <c r="F84" s="68">
        <v>12.205270457697599</v>
      </c>
      <c r="G84" s="71">
        <v>0.688751556684991</v>
      </c>
      <c r="H84" s="68">
        <v>16.828478964401299</v>
      </c>
      <c r="I84" s="71">
        <v>0.66525680178499003</v>
      </c>
      <c r="J84" s="68">
        <v>6.74988441978733</v>
      </c>
      <c r="K84" s="71">
        <v>0.68112156654630596</v>
      </c>
      <c r="L84" s="68">
        <v>8.6916319926028702</v>
      </c>
      <c r="M84" s="71">
        <v>0.51824817518248201</v>
      </c>
      <c r="N84" s="68">
        <v>16.914498141263898</v>
      </c>
      <c r="O84" s="71">
        <v>0.594964324006934</v>
      </c>
      <c r="P84" s="68">
        <v>46.121495327102799</v>
      </c>
      <c r="Q84" s="71"/>
      <c r="R84" s="68"/>
    </row>
    <row r="85" spans="1:18" x14ac:dyDescent="0.2">
      <c r="A85" s="72" t="s">
        <v>501</v>
      </c>
      <c r="B85" s="66" t="s">
        <v>502</v>
      </c>
      <c r="C85" s="67">
        <v>50</v>
      </c>
      <c r="D85" s="67" t="s">
        <v>340</v>
      </c>
      <c r="E85" s="71">
        <v>0.710110101793476</v>
      </c>
      <c r="F85" s="68">
        <v>24.318076745261202</v>
      </c>
      <c r="G85" s="71">
        <v>0.754886115442438</v>
      </c>
      <c r="H85" s="68">
        <v>27.554322699953801</v>
      </c>
      <c r="I85" s="71">
        <v>0.71570276859966597</v>
      </c>
      <c r="J85" s="68">
        <v>11.696717521960201</v>
      </c>
      <c r="K85" s="71">
        <v>0.72229739134863202</v>
      </c>
      <c r="L85" s="68">
        <v>13.2223763291724</v>
      </c>
      <c r="M85" s="71">
        <v>0.35766423357664201</v>
      </c>
      <c r="N85" s="68">
        <v>7.01672862453532</v>
      </c>
      <c r="O85" s="71">
        <v>1</v>
      </c>
      <c r="P85" s="68">
        <v>100</v>
      </c>
      <c r="Q85" s="71"/>
      <c r="R85" s="68"/>
    </row>
    <row r="86" spans="1:18" x14ac:dyDescent="0.2">
      <c r="A86" s="72" t="s">
        <v>503</v>
      </c>
      <c r="B86" s="66" t="s">
        <v>504</v>
      </c>
      <c r="C86" s="67">
        <v>50</v>
      </c>
      <c r="D86" s="67" t="s">
        <v>340</v>
      </c>
      <c r="E86" s="71">
        <v>0.86814500656989901</v>
      </c>
      <c r="F86" s="68">
        <v>92.510402219140104</v>
      </c>
      <c r="G86" s="71">
        <v>0.94493761923178698</v>
      </c>
      <c r="H86" s="68">
        <v>90.7073509015257</v>
      </c>
      <c r="I86" s="71">
        <v>0.90915346138620901</v>
      </c>
      <c r="J86" s="68">
        <v>79.796578825704998</v>
      </c>
      <c r="K86" s="71">
        <v>0.90267129360881204</v>
      </c>
      <c r="L86" s="68">
        <v>64.863615349052196</v>
      </c>
      <c r="M86" s="71">
        <v>0.95620437956204396</v>
      </c>
      <c r="N86" s="68">
        <v>85.362453531598504</v>
      </c>
      <c r="O86" s="71">
        <v>0.62775827906064396</v>
      </c>
      <c r="P86" s="68">
        <v>52.570093457943898</v>
      </c>
      <c r="Q86" s="71"/>
      <c r="R86" s="68"/>
    </row>
    <row r="87" spans="1:18" x14ac:dyDescent="0.2">
      <c r="A87" s="72" t="s">
        <v>505</v>
      </c>
      <c r="B87" s="66" t="s">
        <v>506</v>
      </c>
      <c r="C87" s="67">
        <v>50</v>
      </c>
      <c r="D87" s="67" t="s">
        <v>340</v>
      </c>
      <c r="E87" s="71">
        <v>0.73694349509041002</v>
      </c>
      <c r="F87" s="68">
        <v>31.021729079981501</v>
      </c>
      <c r="G87" s="71">
        <v>0.80207751535362604</v>
      </c>
      <c r="H87" s="68">
        <v>39.204808136846999</v>
      </c>
      <c r="I87" s="71">
        <v>0.71939754510804998</v>
      </c>
      <c r="J87" s="68">
        <v>11.9278779472954</v>
      </c>
      <c r="K87" s="71">
        <v>0.66241704503534105</v>
      </c>
      <c r="L87" s="68">
        <v>6.74988441978733</v>
      </c>
      <c r="M87" s="71">
        <v>0.55474452554744502</v>
      </c>
      <c r="N87" s="68">
        <v>19.749070631970302</v>
      </c>
      <c r="O87" s="71">
        <v>0.94608084440758899</v>
      </c>
      <c r="P87" s="68">
        <v>98.037383177570106</v>
      </c>
      <c r="Q87" s="71"/>
      <c r="R87" s="68"/>
    </row>
    <row r="88" spans="1:18" x14ac:dyDescent="0.2">
      <c r="A88" s="72" t="s">
        <v>507</v>
      </c>
      <c r="B88" s="66" t="s">
        <v>508</v>
      </c>
      <c r="C88" s="67">
        <v>50</v>
      </c>
      <c r="D88" s="67" t="s">
        <v>340</v>
      </c>
      <c r="E88" s="71">
        <v>0.92369222717219102</v>
      </c>
      <c r="F88" s="68">
        <v>99.815071659731899</v>
      </c>
      <c r="G88" s="71">
        <v>0.94613670737761801</v>
      </c>
      <c r="H88" s="68">
        <v>91.308368007397107</v>
      </c>
      <c r="I88" s="71">
        <v>0.92423819507111205</v>
      </c>
      <c r="J88" s="68">
        <v>87.239944521497904</v>
      </c>
      <c r="K88" s="71">
        <v>0.93292378643941998</v>
      </c>
      <c r="L88" s="68">
        <v>80.397595931576504</v>
      </c>
      <c r="M88" s="71">
        <v>0.90510948905109501</v>
      </c>
      <c r="N88" s="68">
        <v>75.418215613382898</v>
      </c>
      <c r="O88" s="71">
        <v>0.91005295792171004</v>
      </c>
      <c r="P88" s="68">
        <v>95.654205607476598</v>
      </c>
      <c r="Q88" s="71"/>
      <c r="R88" s="68"/>
    </row>
    <row r="89" spans="1:18" x14ac:dyDescent="0.2">
      <c r="A89" s="72" t="s">
        <v>509</v>
      </c>
      <c r="B89" s="66" t="s">
        <v>510</v>
      </c>
      <c r="C89" s="67">
        <v>50</v>
      </c>
      <c r="D89" s="67" t="s">
        <v>340</v>
      </c>
      <c r="E89" s="71">
        <v>0.86109384695084501</v>
      </c>
      <c r="F89" s="68">
        <v>89.6440129449838</v>
      </c>
      <c r="G89" s="71">
        <v>0.86788799525614602</v>
      </c>
      <c r="H89" s="68">
        <v>61.627369394359697</v>
      </c>
      <c r="I89" s="71">
        <v>0.83823579272066595</v>
      </c>
      <c r="J89" s="68">
        <v>44.197873324086899</v>
      </c>
      <c r="K89" s="71">
        <v>0.94766040723035505</v>
      </c>
      <c r="L89" s="68">
        <v>87.517337031900098</v>
      </c>
      <c r="M89" s="71">
        <v>0.79562043795620396</v>
      </c>
      <c r="N89" s="68">
        <v>54.739776951672901</v>
      </c>
      <c r="O89" s="71">
        <v>0.85606460159085296</v>
      </c>
      <c r="P89" s="68">
        <v>89.719626168224295</v>
      </c>
      <c r="Q89" s="71"/>
      <c r="R89" s="68"/>
    </row>
    <row r="90" spans="1:18" x14ac:dyDescent="0.2">
      <c r="A90" s="72" t="s">
        <v>511</v>
      </c>
      <c r="B90" s="66" t="s">
        <v>512</v>
      </c>
      <c r="C90" s="67">
        <v>50</v>
      </c>
      <c r="D90" s="67" t="s">
        <v>340</v>
      </c>
      <c r="E90" s="71">
        <v>0.90764944771037503</v>
      </c>
      <c r="F90" s="68">
        <v>99.3065187239945</v>
      </c>
      <c r="G90" s="71">
        <v>0.93448046232632498</v>
      </c>
      <c r="H90" s="68">
        <v>87.517337031900098</v>
      </c>
      <c r="I90" s="71">
        <v>0.91678347921681802</v>
      </c>
      <c r="J90" s="68">
        <v>83.356449375866802</v>
      </c>
      <c r="K90" s="71">
        <v>0.96343235120431103</v>
      </c>
      <c r="L90" s="68">
        <v>93.712436430883002</v>
      </c>
      <c r="M90" s="71">
        <v>0.92700729927007297</v>
      </c>
      <c r="N90" s="68">
        <v>79.832713754646804</v>
      </c>
      <c r="O90" s="71">
        <v>0.79654364653434595</v>
      </c>
      <c r="P90" s="68">
        <v>81.635514018691595</v>
      </c>
      <c r="Q90" s="71"/>
      <c r="R90" s="68"/>
    </row>
    <row r="91" spans="1:18" x14ac:dyDescent="0.2">
      <c r="A91" s="72" t="s">
        <v>513</v>
      </c>
      <c r="B91" s="66" t="s">
        <v>514</v>
      </c>
      <c r="C91" s="67">
        <v>50</v>
      </c>
      <c r="D91" s="67" t="s">
        <v>340</v>
      </c>
      <c r="E91" s="71">
        <v>0.742158746906044</v>
      </c>
      <c r="F91" s="68">
        <v>32.639852057327801</v>
      </c>
      <c r="G91" s="71">
        <v>0.83605637965407997</v>
      </c>
      <c r="H91" s="68">
        <v>50.3467406380028</v>
      </c>
      <c r="I91" s="71">
        <v>0.88639252340110497</v>
      </c>
      <c r="J91" s="68">
        <v>67.591308368007404</v>
      </c>
      <c r="K91" s="71">
        <v>0.89587685232259795</v>
      </c>
      <c r="L91" s="68">
        <v>61.997226074895998</v>
      </c>
      <c r="M91" s="71">
        <v>0.83211678832116798</v>
      </c>
      <c r="N91" s="68">
        <v>60.966542750929399</v>
      </c>
      <c r="O91" s="71">
        <v>0.26035119083127001</v>
      </c>
      <c r="P91" s="68">
        <v>9.1588785046729004</v>
      </c>
      <c r="Q91" s="71"/>
      <c r="R91" s="68"/>
    </row>
    <row r="92" spans="1:18" x14ac:dyDescent="0.2">
      <c r="A92" s="72" t="s">
        <v>515</v>
      </c>
      <c r="B92" s="66" t="s">
        <v>516</v>
      </c>
      <c r="C92" s="67">
        <v>50</v>
      </c>
      <c r="D92" s="67" t="s">
        <v>340</v>
      </c>
      <c r="E92" s="71">
        <v>0.81356219936838703</v>
      </c>
      <c r="F92" s="68">
        <v>62.690707350901498</v>
      </c>
      <c r="G92" s="71">
        <v>0.84648774523016102</v>
      </c>
      <c r="H92" s="68">
        <v>53.906611188164597</v>
      </c>
      <c r="I92" s="71">
        <v>0.93921206404870405</v>
      </c>
      <c r="J92" s="68">
        <v>93.989828941285296</v>
      </c>
      <c r="K92" s="71">
        <v>0.94324147665033198</v>
      </c>
      <c r="L92" s="68">
        <v>85.4368932038835</v>
      </c>
      <c r="M92" s="71">
        <v>0.839416058394161</v>
      </c>
      <c r="N92" s="68">
        <v>62.5</v>
      </c>
      <c r="O92" s="71">
        <v>0.49945365251857898</v>
      </c>
      <c r="P92" s="68">
        <v>32.056074766355103</v>
      </c>
      <c r="Q92" s="71"/>
      <c r="R92" s="68"/>
    </row>
    <row r="93" spans="1:18" x14ac:dyDescent="0.2">
      <c r="A93" s="72" t="s">
        <v>517</v>
      </c>
      <c r="B93" s="66" t="s">
        <v>518</v>
      </c>
      <c r="C93" s="67">
        <v>50</v>
      </c>
      <c r="D93" s="67" t="s">
        <v>340</v>
      </c>
      <c r="E93" s="71">
        <v>0.86261270776208598</v>
      </c>
      <c r="F93" s="68">
        <v>90.383726306056403</v>
      </c>
      <c r="G93" s="71">
        <v>0.89798718642759501</v>
      </c>
      <c r="H93" s="68">
        <v>74.063800277392502</v>
      </c>
      <c r="I93" s="71">
        <v>0.89933624265421097</v>
      </c>
      <c r="J93" s="68">
        <v>73.878871937124401</v>
      </c>
      <c r="K93" s="71">
        <v>0.94429924398904097</v>
      </c>
      <c r="L93" s="68">
        <v>85.945446139620898</v>
      </c>
      <c r="M93" s="71">
        <v>0.839416058394161</v>
      </c>
      <c r="N93" s="68">
        <v>62.5</v>
      </c>
      <c r="O93" s="71">
        <v>0.73202480734541997</v>
      </c>
      <c r="P93" s="68">
        <v>70.046728971962594</v>
      </c>
      <c r="Q93" s="71"/>
      <c r="R93" s="68"/>
    </row>
    <row r="94" spans="1:18" x14ac:dyDescent="0.2">
      <c r="A94" s="72" t="s">
        <v>519</v>
      </c>
      <c r="B94" s="66" t="s">
        <v>520</v>
      </c>
      <c r="C94" s="67">
        <v>50</v>
      </c>
      <c r="D94" s="67" t="s">
        <v>340</v>
      </c>
      <c r="E94" s="71">
        <v>0.70259476044042801</v>
      </c>
      <c r="F94" s="68">
        <v>22.9773462783171</v>
      </c>
      <c r="G94" s="71">
        <v>0.80304324273695604</v>
      </c>
      <c r="H94" s="68">
        <v>39.574664817383301</v>
      </c>
      <c r="I94" s="71">
        <v>0.84724675638792801</v>
      </c>
      <c r="J94" s="68">
        <v>47.619047619047599</v>
      </c>
      <c r="K94" s="71">
        <v>0.83189903938037901</v>
      </c>
      <c r="L94" s="68">
        <v>35.598705501618099</v>
      </c>
      <c r="M94" s="71">
        <v>0.56204379562043805</v>
      </c>
      <c r="N94" s="68">
        <v>21.096654275092899</v>
      </c>
      <c r="O94" s="71">
        <v>0.468740968076437</v>
      </c>
      <c r="P94" s="68">
        <v>28.6448598130841</v>
      </c>
      <c r="Q94" s="71"/>
      <c r="R94" s="68"/>
    </row>
    <row r="95" spans="1:18" x14ac:dyDescent="0.2">
      <c r="A95" s="72" t="s">
        <v>521</v>
      </c>
      <c r="B95" s="66" t="s">
        <v>522</v>
      </c>
      <c r="C95" s="67">
        <v>50</v>
      </c>
      <c r="D95" s="67" t="s">
        <v>340</v>
      </c>
      <c r="E95" s="71">
        <v>0.73444080477660501</v>
      </c>
      <c r="F95" s="68">
        <v>30.143319463707801</v>
      </c>
      <c r="G95" s="71">
        <v>0.79358251957606296</v>
      </c>
      <c r="H95" s="68">
        <v>36.708275543227003</v>
      </c>
      <c r="I95" s="71">
        <v>0.85910545694510698</v>
      </c>
      <c r="J95" s="68">
        <v>53.536754507628302</v>
      </c>
      <c r="K95" s="71">
        <v>0.77513133713715698</v>
      </c>
      <c r="L95" s="68">
        <v>21.3129912159038</v>
      </c>
      <c r="M95" s="71">
        <v>0.84671532846715303</v>
      </c>
      <c r="N95" s="68">
        <v>64.126394052044603</v>
      </c>
      <c r="O95" s="71">
        <v>0.39766938175754701</v>
      </c>
      <c r="P95" s="68">
        <v>20.233644859813101</v>
      </c>
      <c r="Q95" s="71"/>
      <c r="R95" s="68"/>
    </row>
    <row r="96" spans="1:18" x14ac:dyDescent="0.2">
      <c r="A96" s="72" t="s">
        <v>523</v>
      </c>
      <c r="B96" s="66" t="s">
        <v>524</v>
      </c>
      <c r="C96" s="67">
        <v>53</v>
      </c>
      <c r="D96" s="67" t="s">
        <v>340</v>
      </c>
      <c r="E96" s="71">
        <v>0.68127131019050002</v>
      </c>
      <c r="F96" s="68">
        <v>57.037037037037003</v>
      </c>
      <c r="G96" s="71">
        <v>0.74360415073129604</v>
      </c>
      <c r="H96" s="68">
        <v>74.814814814814795</v>
      </c>
      <c r="I96" s="71">
        <v>0.74937388597883403</v>
      </c>
      <c r="J96" s="68">
        <v>73.086419753086403</v>
      </c>
      <c r="K96" s="71">
        <v>0.82088580340693496</v>
      </c>
      <c r="L96" s="68">
        <v>79.012345679012299</v>
      </c>
      <c r="M96" s="71">
        <v>0.737945492662474</v>
      </c>
      <c r="N96" s="68">
        <v>49.382716049382701</v>
      </c>
      <c r="O96" s="71">
        <v>0.35454721817296397</v>
      </c>
      <c r="P96" s="68">
        <v>23.869346733668301</v>
      </c>
      <c r="Q96" s="71"/>
      <c r="R96" s="68"/>
    </row>
    <row r="97" spans="1:18" x14ac:dyDescent="0.2">
      <c r="A97" s="72" t="s">
        <v>525</v>
      </c>
      <c r="B97" s="66" t="s">
        <v>526</v>
      </c>
      <c r="C97" s="67">
        <v>53</v>
      </c>
      <c r="D97" s="67" t="s">
        <v>340</v>
      </c>
      <c r="E97" s="71">
        <v>0.73721081388905796</v>
      </c>
      <c r="F97" s="68">
        <v>77.7777777777778</v>
      </c>
      <c r="G97" s="71">
        <v>0.73490497096339802</v>
      </c>
      <c r="H97" s="68">
        <v>73.3333333333333</v>
      </c>
      <c r="I97" s="71">
        <v>0.76138514031424498</v>
      </c>
      <c r="J97" s="68">
        <v>76.543209876543202</v>
      </c>
      <c r="K97" s="71">
        <v>0.89919267529730396</v>
      </c>
      <c r="L97" s="68">
        <v>98.271604938271594</v>
      </c>
      <c r="M97" s="71">
        <v>0.75890985324947602</v>
      </c>
      <c r="N97" s="68">
        <v>56.049382716049401</v>
      </c>
      <c r="O97" s="71">
        <v>0.53166142962086804</v>
      </c>
      <c r="P97" s="68">
        <v>61.0552763819096</v>
      </c>
      <c r="Q97" s="71"/>
      <c r="R97" s="68"/>
    </row>
    <row r="98" spans="1:18" x14ac:dyDescent="0.2">
      <c r="A98" s="72" t="s">
        <v>527</v>
      </c>
      <c r="B98" s="66" t="s">
        <v>528</v>
      </c>
      <c r="C98" s="67">
        <v>53</v>
      </c>
      <c r="D98" s="67" t="s">
        <v>340</v>
      </c>
      <c r="E98" s="71">
        <v>0.77412048577066805</v>
      </c>
      <c r="F98" s="68">
        <v>88.148148148148195</v>
      </c>
      <c r="G98" s="71">
        <v>0.79810937853376895</v>
      </c>
      <c r="H98" s="68">
        <v>85.432098765432102</v>
      </c>
      <c r="I98" s="71">
        <v>0.73983542623575704</v>
      </c>
      <c r="J98" s="68">
        <v>70.123456790123498</v>
      </c>
      <c r="K98" s="71">
        <v>0.84632779339539899</v>
      </c>
      <c r="L98" s="68">
        <v>89.876543209876502</v>
      </c>
      <c r="M98" s="71">
        <v>0.82180293501048196</v>
      </c>
      <c r="N98" s="68">
        <v>72.098765432098801</v>
      </c>
      <c r="O98" s="71">
        <v>0.43864738144859999</v>
      </c>
      <c r="P98" s="68">
        <v>39.447236180904497</v>
      </c>
      <c r="Q98" s="71">
        <v>1</v>
      </c>
      <c r="R98" s="68">
        <v>100</v>
      </c>
    </row>
    <row r="99" spans="1:18" x14ac:dyDescent="0.2">
      <c r="A99" s="72" t="s">
        <v>529</v>
      </c>
      <c r="B99" s="66" t="s">
        <v>530</v>
      </c>
      <c r="C99" s="67">
        <v>53</v>
      </c>
      <c r="D99" s="67" t="s">
        <v>340</v>
      </c>
      <c r="E99" s="71">
        <v>0.76382921041334195</v>
      </c>
      <c r="F99" s="68">
        <v>86.6666666666667</v>
      </c>
      <c r="G99" s="71">
        <v>0.81393240848064397</v>
      </c>
      <c r="H99" s="68">
        <v>89.629629629629605</v>
      </c>
      <c r="I99" s="71">
        <v>0.77346998910354903</v>
      </c>
      <c r="J99" s="68">
        <v>79.506172839506206</v>
      </c>
      <c r="K99" s="71">
        <v>0.83407343462718697</v>
      </c>
      <c r="L99" s="68">
        <v>83.456790123456798</v>
      </c>
      <c r="M99" s="71">
        <v>0.75541579315164198</v>
      </c>
      <c r="N99" s="68">
        <v>55.5555555555556</v>
      </c>
      <c r="O99" s="71">
        <v>0.64225442670368804</v>
      </c>
      <c r="P99" s="68">
        <v>82.663316582914604</v>
      </c>
      <c r="Q99" s="71"/>
      <c r="R99" s="68"/>
    </row>
    <row r="100" spans="1:18" x14ac:dyDescent="0.2">
      <c r="A100" s="72" t="s">
        <v>531</v>
      </c>
      <c r="B100" s="66" t="s">
        <v>532</v>
      </c>
      <c r="C100" s="67">
        <v>53</v>
      </c>
      <c r="D100" s="67" t="s">
        <v>340</v>
      </c>
      <c r="E100" s="71">
        <v>0.55395327253439297</v>
      </c>
      <c r="F100" s="68">
        <v>21.234567901234598</v>
      </c>
      <c r="G100" s="71">
        <v>0.66261118449626699</v>
      </c>
      <c r="H100" s="68">
        <v>43.950617283950599</v>
      </c>
      <c r="I100" s="71">
        <v>0.67683551569364098</v>
      </c>
      <c r="J100" s="68">
        <v>42.716049382716101</v>
      </c>
      <c r="K100" s="71">
        <v>0.75254100423319603</v>
      </c>
      <c r="L100" s="68">
        <v>47.901234567901199</v>
      </c>
      <c r="M100" s="71">
        <v>0.75192173305380805</v>
      </c>
      <c r="N100" s="68">
        <v>53.3333333333333</v>
      </c>
      <c r="O100" s="71">
        <v>0.479810197729445</v>
      </c>
      <c r="P100" s="68">
        <v>47.236180904522598</v>
      </c>
      <c r="Q100" s="71">
        <v>0</v>
      </c>
      <c r="R100" s="68">
        <v>23.566878980891701</v>
      </c>
    </row>
    <row r="101" spans="1:18" x14ac:dyDescent="0.2">
      <c r="A101" s="72" t="s">
        <v>533</v>
      </c>
      <c r="B101" s="66" t="s">
        <v>534</v>
      </c>
      <c r="C101" s="67">
        <v>53</v>
      </c>
      <c r="D101" s="67" t="s">
        <v>340</v>
      </c>
      <c r="E101" s="71">
        <v>0.68807644820607605</v>
      </c>
      <c r="F101" s="68">
        <v>58.765432098765402</v>
      </c>
      <c r="G101" s="71">
        <v>0.68126053368530803</v>
      </c>
      <c r="H101" s="68">
        <v>53.086419753086403</v>
      </c>
      <c r="I101" s="71">
        <v>0.68528280849979595</v>
      </c>
      <c r="J101" s="68">
        <v>47.160493827160501</v>
      </c>
      <c r="K101" s="71">
        <v>0.83462230451434105</v>
      </c>
      <c r="L101" s="68">
        <v>83.950617283950606</v>
      </c>
      <c r="M101" s="71">
        <v>0.82180293501048196</v>
      </c>
      <c r="N101" s="68">
        <v>72.098765432098801</v>
      </c>
      <c r="O101" s="71">
        <v>0.41741365932045399</v>
      </c>
      <c r="P101" s="68">
        <v>33.9195979899498</v>
      </c>
      <c r="Q101" s="71"/>
      <c r="R101" s="68"/>
    </row>
    <row r="102" spans="1:18" x14ac:dyDescent="0.2">
      <c r="A102" s="72" t="s">
        <v>535</v>
      </c>
      <c r="B102" s="66" t="s">
        <v>536</v>
      </c>
      <c r="C102" s="67">
        <v>53</v>
      </c>
      <c r="D102" s="67" t="s">
        <v>340</v>
      </c>
      <c r="E102" s="71">
        <v>0.651032048134077</v>
      </c>
      <c r="F102" s="68">
        <v>45.679012345678998</v>
      </c>
      <c r="G102" s="71">
        <v>0.64358711022065396</v>
      </c>
      <c r="H102" s="68">
        <v>36.790123456790099</v>
      </c>
      <c r="I102" s="71">
        <v>0.67730476464848999</v>
      </c>
      <c r="J102" s="68">
        <v>43.209876543209901</v>
      </c>
      <c r="K102" s="71">
        <v>0.80359740219842002</v>
      </c>
      <c r="L102" s="68">
        <v>70.617283950617306</v>
      </c>
      <c r="M102" s="71">
        <v>0.650593990216632</v>
      </c>
      <c r="N102" s="68">
        <v>28.395061728395099</v>
      </c>
      <c r="O102" s="71">
        <v>0.48007697338618999</v>
      </c>
      <c r="P102" s="68">
        <v>47.738693467336702</v>
      </c>
      <c r="Q102" s="71"/>
      <c r="R102" s="68"/>
    </row>
    <row r="103" spans="1:18" x14ac:dyDescent="0.2">
      <c r="A103" s="72" t="s">
        <v>537</v>
      </c>
      <c r="B103" s="66" t="s">
        <v>538</v>
      </c>
      <c r="C103" s="67">
        <v>53</v>
      </c>
      <c r="D103" s="67" t="s">
        <v>340</v>
      </c>
      <c r="E103" s="71">
        <v>0.72926543204581296</v>
      </c>
      <c r="F103" s="68">
        <v>75.5555555555556</v>
      </c>
      <c r="G103" s="71">
        <v>0.66932735178894398</v>
      </c>
      <c r="H103" s="68">
        <v>47.901234567901199</v>
      </c>
      <c r="I103" s="71">
        <v>0.61697727155986903</v>
      </c>
      <c r="J103" s="68">
        <v>23.703703703703699</v>
      </c>
      <c r="K103" s="71">
        <v>0.75713566823189604</v>
      </c>
      <c r="L103" s="68">
        <v>49.382716049382701</v>
      </c>
      <c r="M103" s="71">
        <v>0.69252271139063604</v>
      </c>
      <c r="N103" s="68">
        <v>38.518518518518498</v>
      </c>
      <c r="O103" s="71">
        <v>0.63962958930353297</v>
      </c>
      <c r="P103" s="68">
        <v>81.909547738693504</v>
      </c>
      <c r="Q103" s="71">
        <v>1</v>
      </c>
      <c r="R103" s="68">
        <v>100</v>
      </c>
    </row>
    <row r="104" spans="1:18" x14ac:dyDescent="0.2">
      <c r="A104" s="72" t="s">
        <v>539</v>
      </c>
      <c r="B104" s="66" t="s">
        <v>540</v>
      </c>
      <c r="C104" s="67">
        <v>53</v>
      </c>
      <c r="D104" s="67" t="s">
        <v>340</v>
      </c>
      <c r="E104" s="71">
        <v>0.67329879740679599</v>
      </c>
      <c r="F104" s="68">
        <v>53.827160493827201</v>
      </c>
      <c r="G104" s="71">
        <v>0.66022456246055705</v>
      </c>
      <c r="H104" s="68">
        <v>42.962962962962997</v>
      </c>
      <c r="I104" s="71">
        <v>0.66965586137000999</v>
      </c>
      <c r="J104" s="68">
        <v>40.493827160493801</v>
      </c>
      <c r="K104" s="71">
        <v>0.83819759511104297</v>
      </c>
      <c r="L104" s="68">
        <v>85.679012345678998</v>
      </c>
      <c r="M104" s="71">
        <v>0.70649895178197097</v>
      </c>
      <c r="N104" s="68">
        <v>41.481481481481502</v>
      </c>
      <c r="O104" s="71">
        <v>0.66521581371719296</v>
      </c>
      <c r="P104" s="68">
        <v>85.929648241205996</v>
      </c>
      <c r="Q104" s="71">
        <v>0.5</v>
      </c>
      <c r="R104" s="68">
        <v>48.089171974522301</v>
      </c>
    </row>
    <row r="105" spans="1:18" x14ac:dyDescent="0.2">
      <c r="A105" s="72" t="s">
        <v>541</v>
      </c>
      <c r="B105" s="66" t="s">
        <v>542</v>
      </c>
      <c r="C105" s="67">
        <v>53</v>
      </c>
      <c r="D105" s="67" t="s">
        <v>340</v>
      </c>
      <c r="E105" s="71">
        <v>0.58291802855465702</v>
      </c>
      <c r="F105" s="68">
        <v>27.654320987654302</v>
      </c>
      <c r="G105" s="71">
        <v>0.64360157042542299</v>
      </c>
      <c r="H105" s="68">
        <v>37.037037037037003</v>
      </c>
      <c r="I105" s="71">
        <v>0.71769834631698404</v>
      </c>
      <c r="J105" s="68">
        <v>61.728395061728399</v>
      </c>
      <c r="K105" s="71">
        <v>0.76493915666725998</v>
      </c>
      <c r="L105" s="68">
        <v>53.086419753086403</v>
      </c>
      <c r="M105" s="71">
        <v>0.70649895178197097</v>
      </c>
      <c r="N105" s="68">
        <v>41.481481481481502</v>
      </c>
      <c r="O105" s="71">
        <v>0.66477014613630303</v>
      </c>
      <c r="P105" s="68">
        <v>85.678391959799001</v>
      </c>
      <c r="Q105" s="71">
        <v>0</v>
      </c>
      <c r="R105" s="68">
        <v>23.566878980891701</v>
      </c>
    </row>
    <row r="106" spans="1:18" x14ac:dyDescent="0.2">
      <c r="A106" s="72" t="s">
        <v>543</v>
      </c>
      <c r="B106" s="66" t="s">
        <v>544</v>
      </c>
      <c r="C106" s="67">
        <v>53</v>
      </c>
      <c r="D106" s="67" t="s">
        <v>340</v>
      </c>
      <c r="E106" s="71">
        <v>0.67464803424866704</v>
      </c>
      <c r="F106" s="68">
        <v>54.567901234567898</v>
      </c>
      <c r="G106" s="71">
        <v>0.68237958169291901</v>
      </c>
      <c r="H106" s="68">
        <v>53.827160493827201</v>
      </c>
      <c r="I106" s="71">
        <v>0.68027707933298398</v>
      </c>
      <c r="J106" s="68">
        <v>45.185185185185198</v>
      </c>
      <c r="K106" s="71">
        <v>0.58166624624891805</v>
      </c>
      <c r="L106" s="68">
        <v>4.6913580246913602</v>
      </c>
      <c r="M106" s="71">
        <v>0.84276729559748398</v>
      </c>
      <c r="N106" s="68">
        <v>75.5555555555556</v>
      </c>
      <c r="O106" s="71">
        <v>0.58614996837103095</v>
      </c>
      <c r="P106" s="68">
        <v>72.361809045226096</v>
      </c>
      <c r="Q106" s="71"/>
      <c r="R106" s="68"/>
    </row>
    <row r="107" spans="1:18" x14ac:dyDescent="0.2">
      <c r="A107" s="72" t="s">
        <v>545</v>
      </c>
      <c r="B107" s="66" t="s">
        <v>546</v>
      </c>
      <c r="C107" s="67">
        <v>53</v>
      </c>
      <c r="D107" s="67" t="s">
        <v>340</v>
      </c>
      <c r="E107" s="71">
        <v>0.74762161812531902</v>
      </c>
      <c r="F107" s="68">
        <v>81.234567901234598</v>
      </c>
      <c r="G107" s="71">
        <v>0.71403857713271102</v>
      </c>
      <c r="H107" s="68">
        <v>65.185185185185205</v>
      </c>
      <c r="I107" s="71">
        <v>0.71890846011402498</v>
      </c>
      <c r="J107" s="68">
        <v>63.209876543209901</v>
      </c>
      <c r="K107" s="71">
        <v>0.56929243010366704</v>
      </c>
      <c r="L107" s="68">
        <v>3.7037037037037002</v>
      </c>
      <c r="M107" s="71">
        <v>0.84626135569531802</v>
      </c>
      <c r="N107" s="68">
        <v>76.296296296296305</v>
      </c>
      <c r="O107" s="71">
        <v>0.63807888570618898</v>
      </c>
      <c r="P107" s="68">
        <v>81.658291457286396</v>
      </c>
      <c r="Q107" s="71">
        <v>0.99914999999999998</v>
      </c>
      <c r="R107" s="68">
        <v>63.375796178343897</v>
      </c>
    </row>
    <row r="108" spans="1:18" x14ac:dyDescent="0.2">
      <c r="A108" s="72" t="s">
        <v>547</v>
      </c>
      <c r="B108" s="66" t="s">
        <v>548</v>
      </c>
      <c r="C108" s="67">
        <v>53</v>
      </c>
      <c r="D108" s="67" t="s">
        <v>340</v>
      </c>
      <c r="E108" s="71">
        <v>0.61732641221914697</v>
      </c>
      <c r="F108" s="68">
        <v>36.790123456790099</v>
      </c>
      <c r="G108" s="71">
        <v>0.75093249979913801</v>
      </c>
      <c r="H108" s="68">
        <v>77.283950617283907</v>
      </c>
      <c r="I108" s="71">
        <v>0.71035130102884902</v>
      </c>
      <c r="J108" s="68">
        <v>58.024691358024697</v>
      </c>
      <c r="K108" s="71">
        <v>0.63014419954553202</v>
      </c>
      <c r="L108" s="68">
        <v>11.851851851851899</v>
      </c>
      <c r="M108" s="71">
        <v>0.78336827393431196</v>
      </c>
      <c r="N108" s="68">
        <v>62.2222222222222</v>
      </c>
      <c r="O108" s="71">
        <v>0.71356219900705298</v>
      </c>
      <c r="P108" s="68">
        <v>90.954773869346695</v>
      </c>
      <c r="Q108" s="71">
        <v>0.11559999999999999</v>
      </c>
      <c r="R108" s="68">
        <v>34.0764331210191</v>
      </c>
    </row>
    <row r="109" spans="1:18" x14ac:dyDescent="0.2">
      <c r="A109" s="72" t="s">
        <v>549</v>
      </c>
      <c r="B109" s="66" t="s">
        <v>550</v>
      </c>
      <c r="C109" s="67">
        <v>53</v>
      </c>
      <c r="D109" s="67" t="s">
        <v>340</v>
      </c>
      <c r="E109" s="71">
        <v>0.69003173710991805</v>
      </c>
      <c r="F109" s="68">
        <v>60</v>
      </c>
      <c r="G109" s="71">
        <v>0.68865663331609395</v>
      </c>
      <c r="H109" s="68">
        <v>55.802469135802497</v>
      </c>
      <c r="I109" s="71">
        <v>0.64197306464969195</v>
      </c>
      <c r="J109" s="68">
        <v>32.592592592592602</v>
      </c>
      <c r="K109" s="71">
        <v>0.75319273134289899</v>
      </c>
      <c r="L109" s="68">
        <v>48.395061728395099</v>
      </c>
      <c r="M109" s="71">
        <v>0.80083857442348005</v>
      </c>
      <c r="N109" s="68">
        <v>67.407407407407405</v>
      </c>
      <c r="O109" s="71">
        <v>0.56549768181742499</v>
      </c>
      <c r="P109" s="68">
        <v>69.597989949748694</v>
      </c>
      <c r="Q109" s="71"/>
      <c r="R109" s="68"/>
    </row>
    <row r="110" spans="1:18" x14ac:dyDescent="0.2">
      <c r="A110" s="72" t="s">
        <v>551</v>
      </c>
      <c r="B110" s="66" t="s">
        <v>552</v>
      </c>
      <c r="C110" s="67">
        <v>53</v>
      </c>
      <c r="D110" s="67" t="s">
        <v>340</v>
      </c>
      <c r="E110" s="71">
        <v>0.73060670306634301</v>
      </c>
      <c r="F110" s="68">
        <v>75.802469135802497</v>
      </c>
      <c r="G110" s="71">
        <v>0.69608582230473603</v>
      </c>
      <c r="H110" s="68">
        <v>58.271604938271601</v>
      </c>
      <c r="I110" s="71">
        <v>0.79834414539938003</v>
      </c>
      <c r="J110" s="68">
        <v>86.172839506172807</v>
      </c>
      <c r="K110" s="71">
        <v>0.68832277441521506</v>
      </c>
      <c r="L110" s="68">
        <v>23.950617283950599</v>
      </c>
      <c r="M110" s="71">
        <v>0.93011879804332598</v>
      </c>
      <c r="N110" s="68">
        <v>92.592592592592595</v>
      </c>
      <c r="O110" s="71">
        <v>0.54016197516905595</v>
      </c>
      <c r="P110" s="68">
        <v>63.5678391959799</v>
      </c>
      <c r="Q110" s="71"/>
      <c r="R110" s="68"/>
    </row>
    <row r="111" spans="1:18" x14ac:dyDescent="0.2">
      <c r="A111" s="72" t="s">
        <v>553</v>
      </c>
      <c r="B111" s="66" t="s">
        <v>554</v>
      </c>
      <c r="C111" s="67">
        <v>53</v>
      </c>
      <c r="D111" s="67" t="s">
        <v>340</v>
      </c>
      <c r="E111" s="71">
        <v>0.567175024381805</v>
      </c>
      <c r="F111" s="68">
        <v>23.950617283950599</v>
      </c>
      <c r="G111" s="71">
        <v>0.62482110011382597</v>
      </c>
      <c r="H111" s="68">
        <v>29.1358024691358</v>
      </c>
      <c r="I111" s="71">
        <v>0.69803117062575704</v>
      </c>
      <c r="J111" s="68">
        <v>52.839506172839499</v>
      </c>
      <c r="K111" s="71">
        <v>0.58107481084142099</v>
      </c>
      <c r="L111" s="68">
        <v>4.4444444444444402</v>
      </c>
      <c r="M111" s="71">
        <v>0.80083857442348005</v>
      </c>
      <c r="N111" s="68">
        <v>67.407407407407405</v>
      </c>
      <c r="O111" s="71">
        <v>0.47598449028634698</v>
      </c>
      <c r="P111" s="68">
        <v>46.231155778894497</v>
      </c>
      <c r="Q111" s="71">
        <v>0.2223</v>
      </c>
      <c r="R111" s="68">
        <v>38.853503184713396</v>
      </c>
    </row>
    <row r="112" spans="1:18" x14ac:dyDescent="0.2">
      <c r="A112" s="72" t="s">
        <v>555</v>
      </c>
      <c r="B112" s="66" t="s">
        <v>556</v>
      </c>
      <c r="C112" s="67">
        <v>53</v>
      </c>
      <c r="D112" s="67" t="s">
        <v>340</v>
      </c>
      <c r="E112" s="71">
        <v>0.54881454476119496</v>
      </c>
      <c r="F112" s="68">
        <v>20.493827160493801</v>
      </c>
      <c r="G112" s="71">
        <v>0.66370409556525201</v>
      </c>
      <c r="H112" s="68">
        <v>44.197530864197503</v>
      </c>
      <c r="I112" s="71">
        <v>0.69519528007917497</v>
      </c>
      <c r="J112" s="68">
        <v>51.1111111111111</v>
      </c>
      <c r="K112" s="71">
        <v>0.50459363487684605</v>
      </c>
      <c r="L112" s="68">
        <v>1.2345679012345701</v>
      </c>
      <c r="M112" s="71">
        <v>0.79734451432564601</v>
      </c>
      <c r="N112" s="68">
        <v>66.172839506172807</v>
      </c>
      <c r="O112" s="71">
        <v>0.63204974372025002</v>
      </c>
      <c r="P112" s="68">
        <v>80.904522613065296</v>
      </c>
      <c r="Q112" s="71">
        <v>0</v>
      </c>
      <c r="R112" s="68">
        <v>23.566878980891701</v>
      </c>
    </row>
    <row r="113" spans="1:18" x14ac:dyDescent="0.2">
      <c r="A113" s="72" t="s">
        <v>557</v>
      </c>
      <c r="B113" s="66" t="s">
        <v>558</v>
      </c>
      <c r="C113" s="67">
        <v>53</v>
      </c>
      <c r="D113" s="67" t="s">
        <v>340</v>
      </c>
      <c r="E113" s="71">
        <v>0.86197287142956303</v>
      </c>
      <c r="F113" s="68">
        <v>99.012345679012299</v>
      </c>
      <c r="G113" s="71">
        <v>0.92316451610837102</v>
      </c>
      <c r="H113" s="68">
        <v>96.296296296296305</v>
      </c>
      <c r="I113" s="71">
        <v>0.90007131462902601</v>
      </c>
      <c r="J113" s="68">
        <v>99.259259259259295</v>
      </c>
      <c r="K113" s="71">
        <v>0.83710241049301204</v>
      </c>
      <c r="L113" s="68">
        <v>84.938271604938294</v>
      </c>
      <c r="M113" s="71">
        <v>1</v>
      </c>
      <c r="N113" s="68">
        <v>100</v>
      </c>
      <c r="O113" s="71">
        <v>0.51149898734696697</v>
      </c>
      <c r="P113" s="68">
        <v>56.030150753768901</v>
      </c>
      <c r="Q113" s="71">
        <v>1</v>
      </c>
      <c r="R113" s="68">
        <v>100</v>
      </c>
    </row>
    <row r="114" spans="1:18" x14ac:dyDescent="0.2">
      <c r="A114" s="72" t="s">
        <v>559</v>
      </c>
      <c r="B114" s="66" t="s">
        <v>560</v>
      </c>
      <c r="C114" s="67">
        <v>53</v>
      </c>
      <c r="D114" s="67" t="s">
        <v>340</v>
      </c>
      <c r="E114" s="71">
        <v>0.66253303045946799</v>
      </c>
      <c r="F114" s="68">
        <v>49.135802469135797</v>
      </c>
      <c r="G114" s="71">
        <v>0.67268485502949704</v>
      </c>
      <c r="H114" s="68">
        <v>49.876543209876502</v>
      </c>
      <c r="I114" s="71">
        <v>0.67788432952428301</v>
      </c>
      <c r="J114" s="68">
        <v>43.950617283950599</v>
      </c>
      <c r="K114" s="71">
        <v>0.58919313737466406</v>
      </c>
      <c r="L114" s="68">
        <v>6.4197530864197496</v>
      </c>
      <c r="M114" s="71">
        <v>0.72746331236897299</v>
      </c>
      <c r="N114" s="68">
        <v>45.925925925925903</v>
      </c>
      <c r="O114" s="71">
        <v>0.30797254845939298</v>
      </c>
      <c r="P114" s="68">
        <v>18.844221105527598</v>
      </c>
      <c r="Q114" s="71">
        <v>1</v>
      </c>
      <c r="R114" s="68">
        <v>100</v>
      </c>
    </row>
    <row r="115" spans="1:18" x14ac:dyDescent="0.2">
      <c r="A115" s="72" t="s">
        <v>561</v>
      </c>
      <c r="B115" s="66" t="s">
        <v>562</v>
      </c>
      <c r="C115" s="67">
        <v>53</v>
      </c>
      <c r="D115" s="67" t="s">
        <v>340</v>
      </c>
      <c r="E115" s="71">
        <v>0.71198775159252103</v>
      </c>
      <c r="F115" s="68">
        <v>69.876543209876502</v>
      </c>
      <c r="G115" s="71">
        <v>0.69994703960443105</v>
      </c>
      <c r="H115" s="68">
        <v>60.493827160493801</v>
      </c>
      <c r="I115" s="71">
        <v>0.62850643183464905</v>
      </c>
      <c r="J115" s="68">
        <v>28.8888888888889</v>
      </c>
      <c r="K115" s="71">
        <v>0.61548481908442398</v>
      </c>
      <c r="L115" s="68">
        <v>9.8765432098765409</v>
      </c>
      <c r="M115" s="71">
        <v>0.74493361285814097</v>
      </c>
      <c r="N115" s="68">
        <v>51.1111111111111</v>
      </c>
      <c r="O115" s="71">
        <v>0.58465460617347897</v>
      </c>
      <c r="P115" s="68">
        <v>71.859296482412105</v>
      </c>
      <c r="Q115" s="71">
        <v>0.99839999999999995</v>
      </c>
      <c r="R115" s="68">
        <v>62.420382165605098</v>
      </c>
    </row>
    <row r="116" spans="1:18" x14ac:dyDescent="0.2">
      <c r="A116" s="72" t="s">
        <v>563</v>
      </c>
      <c r="B116" s="66" t="s">
        <v>564</v>
      </c>
      <c r="C116" s="67">
        <v>53</v>
      </c>
      <c r="D116" s="67" t="s">
        <v>340</v>
      </c>
      <c r="E116" s="71">
        <v>0.65172087001707302</v>
      </c>
      <c r="F116" s="68">
        <v>45.925925925925903</v>
      </c>
      <c r="G116" s="71">
        <v>0.928197748673669</v>
      </c>
      <c r="H116" s="68">
        <v>96.790123456790099</v>
      </c>
      <c r="I116" s="71">
        <v>0.69938851227487098</v>
      </c>
      <c r="J116" s="68">
        <v>53.3333333333333</v>
      </c>
      <c r="K116" s="71">
        <v>0.68756465404080902</v>
      </c>
      <c r="L116" s="68">
        <v>22.469135802469101</v>
      </c>
      <c r="M116" s="71">
        <v>0.776380153738644</v>
      </c>
      <c r="N116" s="68">
        <v>60.246913580246897</v>
      </c>
      <c r="O116" s="71">
        <v>0.816794151374447</v>
      </c>
      <c r="P116" s="68">
        <v>96.482412060301499</v>
      </c>
      <c r="Q116" s="71">
        <v>2E-3</v>
      </c>
      <c r="R116" s="68">
        <v>26.751592356687901</v>
      </c>
    </row>
    <row r="117" spans="1:18" x14ac:dyDescent="0.2">
      <c r="A117" s="72" t="s">
        <v>565</v>
      </c>
      <c r="B117" s="66" t="s">
        <v>566</v>
      </c>
      <c r="C117" s="67">
        <v>53</v>
      </c>
      <c r="D117" s="67" t="s">
        <v>340</v>
      </c>
      <c r="E117" s="71">
        <v>0.60506786770458199</v>
      </c>
      <c r="F117" s="68">
        <v>32.839506172839499</v>
      </c>
      <c r="G117" s="71">
        <v>0.71278128173916599</v>
      </c>
      <c r="H117" s="68">
        <v>64.197530864197503</v>
      </c>
      <c r="I117" s="71">
        <v>0.74606651660474599</v>
      </c>
      <c r="J117" s="68">
        <v>71.604938271604894</v>
      </c>
      <c r="K117" s="71">
        <v>0.75589526257700801</v>
      </c>
      <c r="L117" s="68">
        <v>48.641975308642003</v>
      </c>
      <c r="M117" s="71">
        <v>0.86722571628232004</v>
      </c>
      <c r="N117" s="68">
        <v>81.481481481481495</v>
      </c>
      <c r="O117" s="71">
        <v>0.54843842902425</v>
      </c>
      <c r="P117" s="68">
        <v>66.080402010050193</v>
      </c>
      <c r="Q117" s="71">
        <v>0</v>
      </c>
      <c r="R117" s="68">
        <v>23.566878980891701</v>
      </c>
    </row>
    <row r="118" spans="1:18" x14ac:dyDescent="0.2">
      <c r="A118" s="72" t="s">
        <v>567</v>
      </c>
      <c r="B118" s="66" t="s">
        <v>568</v>
      </c>
      <c r="C118" s="67">
        <v>53</v>
      </c>
      <c r="D118" s="67" t="s">
        <v>340</v>
      </c>
      <c r="E118" s="71">
        <v>0.61446911986878305</v>
      </c>
      <c r="F118" s="68">
        <v>36.296296296296298</v>
      </c>
      <c r="G118" s="71">
        <v>0.72511318952481996</v>
      </c>
      <c r="H118" s="68">
        <v>69.876543209876502</v>
      </c>
      <c r="I118" s="71">
        <v>0.69562597655288605</v>
      </c>
      <c r="J118" s="68">
        <v>51.851851851851798</v>
      </c>
      <c r="K118" s="71">
        <v>0.85011183302162097</v>
      </c>
      <c r="L118" s="68">
        <v>91.604938271604894</v>
      </c>
      <c r="M118" s="71">
        <v>0.73445143256463996</v>
      </c>
      <c r="N118" s="68">
        <v>47.407407407407398</v>
      </c>
      <c r="O118" s="71">
        <v>0.48181228754873101</v>
      </c>
      <c r="P118" s="68">
        <v>48.2412060301507</v>
      </c>
      <c r="Q118" s="71">
        <v>0.19969999999999999</v>
      </c>
      <c r="R118" s="68">
        <v>37.579617834394902</v>
      </c>
    </row>
    <row r="119" spans="1:18" x14ac:dyDescent="0.2">
      <c r="A119" s="72" t="s">
        <v>569</v>
      </c>
      <c r="B119" s="66" t="s">
        <v>570</v>
      </c>
      <c r="C119" s="67">
        <v>53</v>
      </c>
      <c r="D119" s="67" t="s">
        <v>340</v>
      </c>
      <c r="E119" s="71">
        <v>0.61157405812029197</v>
      </c>
      <c r="F119" s="68">
        <v>34.814814814814802</v>
      </c>
      <c r="G119" s="71">
        <v>0.74519596874814398</v>
      </c>
      <c r="H119" s="68">
        <v>75.308641975308603</v>
      </c>
      <c r="I119" s="71">
        <v>0.72717931961565296</v>
      </c>
      <c r="J119" s="68">
        <v>65.679012345678998</v>
      </c>
      <c r="K119" s="71">
        <v>0.88288820836656101</v>
      </c>
      <c r="L119" s="68">
        <v>96.790123456790099</v>
      </c>
      <c r="M119" s="71">
        <v>0.68553459119496796</v>
      </c>
      <c r="N119" s="68">
        <v>36.790123456790099</v>
      </c>
      <c r="O119" s="71">
        <v>0.62864626079642305</v>
      </c>
      <c r="P119" s="68">
        <v>80.150753768844197</v>
      </c>
      <c r="Q119" s="71">
        <v>0</v>
      </c>
      <c r="R119" s="68">
        <v>23.566878980891701</v>
      </c>
    </row>
    <row r="120" spans="1:18" x14ac:dyDescent="0.2">
      <c r="A120" s="72" t="s">
        <v>571</v>
      </c>
      <c r="B120" s="66" t="s">
        <v>572</v>
      </c>
      <c r="C120" s="67">
        <v>53</v>
      </c>
      <c r="D120" s="67" t="s">
        <v>340</v>
      </c>
      <c r="E120" s="71">
        <v>0.72196206016102604</v>
      </c>
      <c r="F120" s="68">
        <v>73.580246913580297</v>
      </c>
      <c r="G120" s="71">
        <v>0.79674166448271599</v>
      </c>
      <c r="H120" s="68">
        <v>84.938271604938294</v>
      </c>
      <c r="I120" s="71">
        <v>0.71502423277014304</v>
      </c>
      <c r="J120" s="68">
        <v>60.740740740740698</v>
      </c>
      <c r="K120" s="71">
        <v>0.77476406758671601</v>
      </c>
      <c r="L120" s="68">
        <v>58.518518518518498</v>
      </c>
      <c r="M120" s="71">
        <v>0.85674353598881903</v>
      </c>
      <c r="N120" s="68">
        <v>78.765432098765402</v>
      </c>
      <c r="O120" s="71">
        <v>0.46653679997673703</v>
      </c>
      <c r="P120" s="68">
        <v>44.221105527638201</v>
      </c>
      <c r="Q120" s="71"/>
      <c r="R120" s="68"/>
    </row>
    <row r="121" spans="1:18" x14ac:dyDescent="0.2">
      <c r="A121" s="72" t="s">
        <v>573</v>
      </c>
      <c r="B121" s="66" t="s">
        <v>574</v>
      </c>
      <c r="C121" s="67">
        <v>53</v>
      </c>
      <c r="D121" s="67" t="s">
        <v>340</v>
      </c>
      <c r="E121" s="71">
        <v>0.77687475728213695</v>
      </c>
      <c r="F121" s="68">
        <v>89.135802469135797</v>
      </c>
      <c r="G121" s="71">
        <v>0.84103279492716998</v>
      </c>
      <c r="H121" s="68">
        <v>92.098765432098801</v>
      </c>
      <c r="I121" s="71">
        <v>0.78549281768214696</v>
      </c>
      <c r="J121" s="68">
        <v>82.962962962963005</v>
      </c>
      <c r="K121" s="71">
        <v>0.78390794402872099</v>
      </c>
      <c r="L121" s="68">
        <v>63.209876543209901</v>
      </c>
      <c r="M121" s="71">
        <v>0.93361285814116002</v>
      </c>
      <c r="N121" s="68">
        <v>93.086419753086403</v>
      </c>
      <c r="O121" s="71">
        <v>0.54032737163148503</v>
      </c>
      <c r="P121" s="68">
        <v>63.819095477386902</v>
      </c>
      <c r="Q121" s="71"/>
      <c r="R121" s="68"/>
    </row>
    <row r="122" spans="1:18" x14ac:dyDescent="0.2">
      <c r="A122" s="72" t="s">
        <v>575</v>
      </c>
      <c r="B122" s="66" t="s">
        <v>576</v>
      </c>
      <c r="C122" s="67">
        <v>53</v>
      </c>
      <c r="D122" s="67" t="s">
        <v>340</v>
      </c>
      <c r="E122" s="71">
        <v>0.67037513475705901</v>
      </c>
      <c r="F122" s="68">
        <v>52.098765432098801</v>
      </c>
      <c r="G122" s="71">
        <v>0.76661253118123496</v>
      </c>
      <c r="H122" s="68">
        <v>80.246913580246897</v>
      </c>
      <c r="I122" s="71">
        <v>0.71883006121068804</v>
      </c>
      <c r="J122" s="68">
        <v>62.962962962962997</v>
      </c>
      <c r="K122" s="71">
        <v>0.82037220194709404</v>
      </c>
      <c r="L122" s="68">
        <v>78.518518518518505</v>
      </c>
      <c r="M122" s="71">
        <v>0.78686233403214501</v>
      </c>
      <c r="N122" s="68">
        <v>63.209876543209901</v>
      </c>
      <c r="O122" s="71">
        <v>0.759373680171193</v>
      </c>
      <c r="P122" s="68">
        <v>94.221105527638201</v>
      </c>
      <c r="Q122" s="71">
        <v>0.17019999999999999</v>
      </c>
      <c r="R122" s="68">
        <v>36.305732484076401</v>
      </c>
    </row>
    <row r="123" spans="1:18" x14ac:dyDescent="0.2">
      <c r="A123" s="72" t="s">
        <v>577</v>
      </c>
      <c r="B123" s="66" t="s">
        <v>578</v>
      </c>
      <c r="C123" s="67">
        <v>53</v>
      </c>
      <c r="D123" s="67" t="s">
        <v>340</v>
      </c>
      <c r="E123" s="71">
        <v>0.60376811176317802</v>
      </c>
      <c r="F123" s="68">
        <v>32.098765432098801</v>
      </c>
      <c r="G123" s="71">
        <v>0.401460641065775</v>
      </c>
      <c r="H123" s="68">
        <v>4.6913580246913602</v>
      </c>
      <c r="I123" s="71">
        <v>0.58909060739438401</v>
      </c>
      <c r="J123" s="68">
        <v>16.790123456790099</v>
      </c>
      <c r="K123" s="71">
        <v>0.74775277630308301</v>
      </c>
      <c r="L123" s="68">
        <v>45.679012345678998</v>
      </c>
      <c r="M123" s="71">
        <v>0.61914744933612897</v>
      </c>
      <c r="N123" s="68">
        <v>20.740740740740701</v>
      </c>
      <c r="O123" s="71">
        <v>0.26515719647969699</v>
      </c>
      <c r="P123" s="68">
        <v>12.814070351758801</v>
      </c>
      <c r="Q123" s="71">
        <v>1</v>
      </c>
      <c r="R123" s="68">
        <v>100</v>
      </c>
    </row>
    <row r="124" spans="1:18" x14ac:dyDescent="0.2">
      <c r="A124" s="72" t="s">
        <v>579</v>
      </c>
      <c r="B124" s="66" t="s">
        <v>580</v>
      </c>
      <c r="C124" s="67">
        <v>53</v>
      </c>
      <c r="D124" s="67" t="s">
        <v>340</v>
      </c>
      <c r="E124" s="71">
        <v>0.60609912741178695</v>
      </c>
      <c r="F124" s="68">
        <v>33.3333333333333</v>
      </c>
      <c r="G124" s="71">
        <v>0.62491246227725605</v>
      </c>
      <c r="H124" s="68">
        <v>29.382716049382701</v>
      </c>
      <c r="I124" s="71">
        <v>0.70020018174267296</v>
      </c>
      <c r="J124" s="68">
        <v>53.827160493827201</v>
      </c>
      <c r="K124" s="71">
        <v>0.84036440544155599</v>
      </c>
      <c r="L124" s="68">
        <v>86.6666666666667</v>
      </c>
      <c r="M124" s="71">
        <v>0.43745632424877701</v>
      </c>
      <c r="N124" s="68">
        <v>8.3950617283950599</v>
      </c>
      <c r="O124" s="71">
        <v>0.53346139076046095</v>
      </c>
      <c r="P124" s="68">
        <v>61.557788944723598</v>
      </c>
      <c r="Q124" s="71">
        <v>0.50019999999999998</v>
      </c>
      <c r="R124" s="68">
        <v>48.407643312101897</v>
      </c>
    </row>
    <row r="125" spans="1:18" x14ac:dyDescent="0.2">
      <c r="A125" s="72" t="s">
        <v>581</v>
      </c>
      <c r="B125" s="66" t="s">
        <v>582</v>
      </c>
      <c r="C125" s="67">
        <v>53</v>
      </c>
      <c r="D125" s="67" t="s">
        <v>340</v>
      </c>
      <c r="E125" s="71">
        <v>0.65070678977780405</v>
      </c>
      <c r="F125" s="68">
        <v>45.432098765432102</v>
      </c>
      <c r="G125" s="71">
        <v>0.66589354968666004</v>
      </c>
      <c r="H125" s="68">
        <v>45.432098765432102</v>
      </c>
      <c r="I125" s="71">
        <v>0.67432350192839297</v>
      </c>
      <c r="J125" s="68">
        <v>42.2222222222222</v>
      </c>
      <c r="K125" s="71">
        <v>0.75904870525116497</v>
      </c>
      <c r="L125" s="68">
        <v>50.370370370370402</v>
      </c>
      <c r="M125" s="71">
        <v>0.71698113207547198</v>
      </c>
      <c r="N125" s="68">
        <v>44.4444444444444</v>
      </c>
      <c r="O125" s="71">
        <v>0.37099384972513599</v>
      </c>
      <c r="P125" s="68">
        <v>26.381909547738701</v>
      </c>
      <c r="Q125" s="71">
        <v>0.71699999999999997</v>
      </c>
      <c r="R125" s="68">
        <v>56.3694267515924</v>
      </c>
    </row>
    <row r="126" spans="1:18" x14ac:dyDescent="0.2">
      <c r="A126" s="72" t="s">
        <v>583</v>
      </c>
      <c r="B126" s="66" t="s">
        <v>584</v>
      </c>
      <c r="C126" s="67">
        <v>53</v>
      </c>
      <c r="D126" s="67" t="s">
        <v>340</v>
      </c>
      <c r="E126" s="71">
        <v>0.69950711593667902</v>
      </c>
      <c r="F126" s="68">
        <v>63.209876543209901</v>
      </c>
      <c r="G126" s="71">
        <v>0.69465219749123897</v>
      </c>
      <c r="H126" s="68">
        <v>57.7777777777778</v>
      </c>
      <c r="I126" s="71">
        <v>0.69225389414837302</v>
      </c>
      <c r="J126" s="68">
        <v>50.123456790123498</v>
      </c>
      <c r="K126" s="71">
        <v>0.75851165385712505</v>
      </c>
      <c r="L126" s="68">
        <v>50.123456790123498</v>
      </c>
      <c r="M126" s="71">
        <v>0.74842767295597501</v>
      </c>
      <c r="N126" s="68">
        <v>52.592592592592602</v>
      </c>
      <c r="O126" s="71">
        <v>0.32759727716736498</v>
      </c>
      <c r="P126" s="68">
        <v>20.100502512562802</v>
      </c>
      <c r="Q126" s="71">
        <v>0.97560000000000002</v>
      </c>
      <c r="R126" s="68">
        <v>61.464968152866199</v>
      </c>
    </row>
    <row r="127" spans="1:18" x14ac:dyDescent="0.2">
      <c r="A127" s="72" t="s">
        <v>585</v>
      </c>
      <c r="B127" s="66" t="s">
        <v>586</v>
      </c>
      <c r="C127" s="67">
        <v>53</v>
      </c>
      <c r="D127" s="67" t="s">
        <v>340</v>
      </c>
      <c r="E127" s="71">
        <v>0.72697673160924503</v>
      </c>
      <c r="F127" s="68">
        <v>74.320987654321002</v>
      </c>
      <c r="G127" s="71">
        <v>0.68290847371766406</v>
      </c>
      <c r="H127" s="68">
        <v>54.074074074074097</v>
      </c>
      <c r="I127" s="71">
        <v>0.71486139427948903</v>
      </c>
      <c r="J127" s="68">
        <v>60.246913580246897</v>
      </c>
      <c r="K127" s="71">
        <v>0.77136300853869</v>
      </c>
      <c r="L127" s="68">
        <v>56.296296296296298</v>
      </c>
      <c r="M127" s="71">
        <v>0.81481481481481499</v>
      </c>
      <c r="N127" s="68">
        <v>69.876543209876502</v>
      </c>
      <c r="O127" s="71">
        <v>0.377912698304811</v>
      </c>
      <c r="P127" s="68">
        <v>27.1356783919598</v>
      </c>
      <c r="Q127" s="71">
        <v>1</v>
      </c>
      <c r="R127" s="68">
        <v>100</v>
      </c>
    </row>
    <row r="128" spans="1:18" x14ac:dyDescent="0.2">
      <c r="A128" s="72" t="s">
        <v>587</v>
      </c>
      <c r="B128" s="66" t="s">
        <v>588</v>
      </c>
      <c r="C128" s="67">
        <v>53</v>
      </c>
      <c r="D128" s="67" t="s">
        <v>340</v>
      </c>
      <c r="E128" s="71">
        <v>0.57002551201456397</v>
      </c>
      <c r="F128" s="68">
        <v>24.6913580246914</v>
      </c>
      <c r="G128" s="71">
        <v>0.72354344949300597</v>
      </c>
      <c r="H128" s="68">
        <v>68.395061728395106</v>
      </c>
      <c r="I128" s="71">
        <v>0.71498849650200103</v>
      </c>
      <c r="J128" s="68">
        <v>60.493827160493801</v>
      </c>
      <c r="K128" s="71">
        <v>0.770123563269971</v>
      </c>
      <c r="L128" s="68">
        <v>55.802469135802497</v>
      </c>
      <c r="M128" s="71">
        <v>0.80782669461914702</v>
      </c>
      <c r="N128" s="68">
        <v>68.148148148148195</v>
      </c>
      <c r="O128" s="71">
        <v>0.40367086820325798</v>
      </c>
      <c r="P128" s="68">
        <v>31.658291457286399</v>
      </c>
      <c r="Q128" s="71">
        <v>0</v>
      </c>
      <c r="R128" s="68">
        <v>23.566878980891701</v>
      </c>
    </row>
    <row r="129" spans="1:18" x14ac:dyDescent="0.2">
      <c r="A129" s="72" t="s">
        <v>589</v>
      </c>
      <c r="B129" s="66" t="s">
        <v>590</v>
      </c>
      <c r="C129" s="67">
        <v>53</v>
      </c>
      <c r="D129" s="67" t="s">
        <v>340</v>
      </c>
      <c r="E129" s="71">
        <v>0.47997105212763402</v>
      </c>
      <c r="F129" s="68">
        <v>11.1111111111111</v>
      </c>
      <c r="G129" s="71">
        <v>0.66760843782967905</v>
      </c>
      <c r="H129" s="68">
        <v>46.913580246913597</v>
      </c>
      <c r="I129" s="71">
        <v>0.57138145294204701</v>
      </c>
      <c r="J129" s="68">
        <v>12.592592592592601</v>
      </c>
      <c r="K129" s="71">
        <v>0.71484698147940595</v>
      </c>
      <c r="L129" s="68">
        <v>31.358024691358001</v>
      </c>
      <c r="M129" s="71">
        <v>0.66457023060796605</v>
      </c>
      <c r="N129" s="68">
        <v>31.1111111111111</v>
      </c>
      <c r="O129" s="71">
        <v>0.26141920990670497</v>
      </c>
      <c r="P129" s="68">
        <v>12.3115577889447</v>
      </c>
      <c r="Q129" s="71">
        <v>0</v>
      </c>
      <c r="R129" s="68">
        <v>23.566878980891701</v>
      </c>
    </row>
    <row r="130" spans="1:18" x14ac:dyDescent="0.2">
      <c r="A130" s="72" t="s">
        <v>591</v>
      </c>
      <c r="B130" s="66" t="s">
        <v>592</v>
      </c>
      <c r="C130" s="67">
        <v>53</v>
      </c>
      <c r="D130" s="67" t="s">
        <v>340</v>
      </c>
      <c r="E130" s="71">
        <v>0.59118491184972</v>
      </c>
      <c r="F130" s="68">
        <v>29.629629629629601</v>
      </c>
      <c r="G130" s="71">
        <v>0.72113284884337403</v>
      </c>
      <c r="H130" s="68">
        <v>67.407407407407405</v>
      </c>
      <c r="I130" s="71">
        <v>0.77858053579778197</v>
      </c>
      <c r="J130" s="68">
        <v>81.234567901234598</v>
      </c>
      <c r="K130" s="71">
        <v>0.78519526036719001</v>
      </c>
      <c r="L130" s="68">
        <v>63.703703703703702</v>
      </c>
      <c r="M130" s="71">
        <v>0.87770789657582104</v>
      </c>
      <c r="N130" s="68">
        <v>83.209876543209901</v>
      </c>
      <c r="O130" s="71">
        <v>0.38449292951414998</v>
      </c>
      <c r="P130" s="68">
        <v>27.889447236180899</v>
      </c>
      <c r="Q130" s="71">
        <v>0</v>
      </c>
      <c r="R130" s="68">
        <v>23.566878980891701</v>
      </c>
    </row>
    <row r="131" spans="1:18" x14ac:dyDescent="0.2">
      <c r="A131" s="72" t="s">
        <v>593</v>
      </c>
      <c r="B131" s="66" t="s">
        <v>594</v>
      </c>
      <c r="C131" s="67">
        <v>53</v>
      </c>
      <c r="D131" s="67" t="s">
        <v>340</v>
      </c>
      <c r="E131" s="71">
        <v>0.70260151312244701</v>
      </c>
      <c r="F131" s="68">
        <v>65.679012345678998</v>
      </c>
      <c r="G131" s="71">
        <v>0.73464181410754903</v>
      </c>
      <c r="H131" s="68">
        <v>73.086419753086403</v>
      </c>
      <c r="I131" s="71">
        <v>0.78296709199549097</v>
      </c>
      <c r="J131" s="68">
        <v>81.975308641975303</v>
      </c>
      <c r="K131" s="71">
        <v>0.81355306079165102</v>
      </c>
      <c r="L131" s="68">
        <v>75.061728395061706</v>
      </c>
      <c r="M131" s="71">
        <v>0.85324947589098499</v>
      </c>
      <c r="N131" s="68">
        <v>78.024691358024697</v>
      </c>
      <c r="O131" s="71">
        <v>0.32859612282655898</v>
      </c>
      <c r="P131" s="68">
        <v>20.3517587939699</v>
      </c>
      <c r="Q131" s="71"/>
      <c r="R131" s="68"/>
    </row>
    <row r="132" spans="1:18" x14ac:dyDescent="0.2">
      <c r="A132" s="72" t="s">
        <v>595</v>
      </c>
      <c r="B132" s="66" t="s">
        <v>596</v>
      </c>
      <c r="C132" s="67">
        <v>53</v>
      </c>
      <c r="D132" s="67" t="s">
        <v>340</v>
      </c>
      <c r="E132" s="71">
        <v>0.71268910900715399</v>
      </c>
      <c r="F132" s="68">
        <v>70.370370370370395</v>
      </c>
      <c r="G132" s="71">
        <v>0.642909463764755</v>
      </c>
      <c r="H132" s="68">
        <v>36.543209876543202</v>
      </c>
      <c r="I132" s="71">
        <v>0.69539485928079303</v>
      </c>
      <c r="J132" s="68">
        <v>51.358024691357997</v>
      </c>
      <c r="K132" s="71">
        <v>0.78328322680810603</v>
      </c>
      <c r="L132" s="68">
        <v>62.716049382716101</v>
      </c>
      <c r="M132" s="71">
        <v>0.71348707197763805</v>
      </c>
      <c r="N132" s="68">
        <v>43.950617283950599</v>
      </c>
      <c r="O132" s="71">
        <v>0.44106003221163198</v>
      </c>
      <c r="P132" s="68">
        <v>40.201005025125603</v>
      </c>
      <c r="Q132" s="71">
        <v>1</v>
      </c>
      <c r="R132" s="68">
        <v>100</v>
      </c>
    </row>
    <row r="133" spans="1:18" x14ac:dyDescent="0.2">
      <c r="A133" s="72" t="s">
        <v>597</v>
      </c>
      <c r="B133" s="66" t="s">
        <v>598</v>
      </c>
      <c r="C133" s="67">
        <v>53</v>
      </c>
      <c r="D133" s="67" t="s">
        <v>340</v>
      </c>
      <c r="E133" s="71">
        <v>0.55217083500393804</v>
      </c>
      <c r="F133" s="68">
        <v>20.987654320987701</v>
      </c>
      <c r="G133" s="71">
        <v>0.64575555067990198</v>
      </c>
      <c r="H133" s="68">
        <v>38.518518518518498</v>
      </c>
      <c r="I133" s="71">
        <v>0.70865252518281097</v>
      </c>
      <c r="J133" s="68">
        <v>56.790123456790099</v>
      </c>
      <c r="K133" s="71">
        <v>0.77876046623102602</v>
      </c>
      <c r="L133" s="68">
        <v>60.246913580246897</v>
      </c>
      <c r="M133" s="71">
        <v>0.689028651292802</v>
      </c>
      <c r="N133" s="68">
        <v>37.7777777777778</v>
      </c>
      <c r="O133" s="71">
        <v>0.49082781663708502</v>
      </c>
      <c r="P133" s="68">
        <v>50</v>
      </c>
      <c r="Q133" s="71">
        <v>0</v>
      </c>
      <c r="R133" s="68">
        <v>23.566878980891701</v>
      </c>
    </row>
    <row r="134" spans="1:18" x14ac:dyDescent="0.2">
      <c r="A134" s="72" t="s">
        <v>599</v>
      </c>
      <c r="B134" s="66" t="s">
        <v>600</v>
      </c>
      <c r="C134" s="67">
        <v>53</v>
      </c>
      <c r="D134" s="67" t="s">
        <v>340</v>
      </c>
      <c r="E134" s="71">
        <v>0.76349553358559796</v>
      </c>
      <c r="F134" s="68">
        <v>86.419753086419703</v>
      </c>
      <c r="G134" s="71">
        <v>0.87166183282256804</v>
      </c>
      <c r="H134" s="68">
        <v>94.567901234567898</v>
      </c>
      <c r="I134" s="71">
        <v>0.786184110661443</v>
      </c>
      <c r="J134" s="68">
        <v>83.209876543209901</v>
      </c>
      <c r="K134" s="71">
        <v>0.72121677188183997</v>
      </c>
      <c r="L134" s="68">
        <v>34.567901234567898</v>
      </c>
      <c r="M134" s="71">
        <v>0.90216631726065699</v>
      </c>
      <c r="N134" s="68">
        <v>88.8888888888889</v>
      </c>
      <c r="O134" s="71">
        <v>0.53624863530148403</v>
      </c>
      <c r="P134" s="68">
        <v>63.065326633165803</v>
      </c>
      <c r="Q134" s="71"/>
      <c r="R134" s="68"/>
    </row>
    <row r="135" spans="1:18" x14ac:dyDescent="0.2">
      <c r="A135" s="72" t="s">
        <v>601</v>
      </c>
      <c r="B135" s="66" t="s">
        <v>602</v>
      </c>
      <c r="C135" s="67">
        <v>53</v>
      </c>
      <c r="D135" s="67" t="s">
        <v>340</v>
      </c>
      <c r="E135" s="71">
        <v>0.66531622855376205</v>
      </c>
      <c r="F135" s="68">
        <v>49.876543209876502</v>
      </c>
      <c r="G135" s="71">
        <v>0.84560425600629896</v>
      </c>
      <c r="H135" s="68">
        <v>92.592592592592595</v>
      </c>
      <c r="I135" s="71">
        <v>0.87373876517707705</v>
      </c>
      <c r="J135" s="68">
        <v>96.790123456790099</v>
      </c>
      <c r="K135" s="71">
        <v>0.72773974383812001</v>
      </c>
      <c r="L135" s="68">
        <v>37.530864197530903</v>
      </c>
      <c r="M135" s="71">
        <v>1</v>
      </c>
      <c r="N135" s="68">
        <v>100</v>
      </c>
      <c r="O135" s="71">
        <v>0.54481460630107603</v>
      </c>
      <c r="P135" s="68">
        <v>65.326633165829193</v>
      </c>
      <c r="Q135" s="71">
        <v>0</v>
      </c>
      <c r="R135" s="68">
        <v>23.566878980891701</v>
      </c>
    </row>
    <row r="136" spans="1:18" x14ac:dyDescent="0.2">
      <c r="A136" s="72" t="s">
        <v>603</v>
      </c>
      <c r="B136" s="66" t="s">
        <v>604</v>
      </c>
      <c r="C136" s="67">
        <v>53</v>
      </c>
      <c r="D136" s="67" t="s">
        <v>340</v>
      </c>
      <c r="E136" s="71">
        <v>0.63770965333380603</v>
      </c>
      <c r="F136" s="68">
        <v>42.2222222222222</v>
      </c>
      <c r="G136" s="71">
        <v>0.65283655629883697</v>
      </c>
      <c r="H136" s="68">
        <v>40.493827160493801</v>
      </c>
      <c r="I136" s="71">
        <v>0.70624661604678196</v>
      </c>
      <c r="J136" s="68">
        <v>56.049382716049401</v>
      </c>
      <c r="K136" s="71">
        <v>0.66485187785234401</v>
      </c>
      <c r="L136" s="68">
        <v>17.530864197530899</v>
      </c>
      <c r="M136" s="71">
        <v>0.74493361285814097</v>
      </c>
      <c r="N136" s="68">
        <v>51.1111111111111</v>
      </c>
      <c r="O136" s="71">
        <v>0.419679603612928</v>
      </c>
      <c r="P136" s="68">
        <v>34.924623115577901</v>
      </c>
      <c r="Q136" s="71"/>
      <c r="R136" s="68"/>
    </row>
    <row r="137" spans="1:18" x14ac:dyDescent="0.2">
      <c r="A137" s="72" t="s">
        <v>605</v>
      </c>
      <c r="B137" s="66" t="s">
        <v>606</v>
      </c>
      <c r="C137" s="67">
        <v>53</v>
      </c>
      <c r="D137" s="67" t="s">
        <v>340</v>
      </c>
      <c r="E137" s="71">
        <v>0.67318696479964002</v>
      </c>
      <c r="F137" s="68">
        <v>53.580246913580197</v>
      </c>
      <c r="G137" s="71">
        <v>0.76269293735875598</v>
      </c>
      <c r="H137" s="68">
        <v>79.506172839506206</v>
      </c>
      <c r="I137" s="71">
        <v>0.82473700112771398</v>
      </c>
      <c r="J137" s="68">
        <v>93.086419753086403</v>
      </c>
      <c r="K137" s="71">
        <v>0.77157367190084603</v>
      </c>
      <c r="L137" s="68">
        <v>56.790123456790099</v>
      </c>
      <c r="M137" s="71">
        <v>0.88120195667365497</v>
      </c>
      <c r="N137" s="68">
        <v>84.4444444444444</v>
      </c>
      <c r="O137" s="71">
        <v>0.465216221736868</v>
      </c>
      <c r="P137" s="68">
        <v>43.969849246231199</v>
      </c>
      <c r="Q137" s="71">
        <v>0.3337</v>
      </c>
      <c r="R137" s="68">
        <v>42.038216560509603</v>
      </c>
    </row>
    <row r="138" spans="1:18" x14ac:dyDescent="0.2">
      <c r="A138" s="72" t="s">
        <v>607</v>
      </c>
      <c r="B138" s="66" t="s">
        <v>608</v>
      </c>
      <c r="C138" s="67">
        <v>53</v>
      </c>
      <c r="D138" s="67" t="s">
        <v>340</v>
      </c>
      <c r="E138" s="71">
        <v>0.63620282025262198</v>
      </c>
      <c r="F138" s="68">
        <v>41.234567901234598</v>
      </c>
      <c r="G138" s="71">
        <v>0.68335782421508695</v>
      </c>
      <c r="H138" s="68">
        <v>54.320987654321002</v>
      </c>
      <c r="I138" s="71">
        <v>0.69928640582392299</v>
      </c>
      <c r="J138" s="68">
        <v>53.086419753086403</v>
      </c>
      <c r="K138" s="71">
        <v>0.78650014094773502</v>
      </c>
      <c r="L138" s="68">
        <v>64.4444444444444</v>
      </c>
      <c r="M138" s="71">
        <v>0.737945492662474</v>
      </c>
      <c r="N138" s="68">
        <v>49.382716049382701</v>
      </c>
      <c r="O138" s="71">
        <v>0.27392423761389201</v>
      </c>
      <c r="P138" s="68">
        <v>14.070351758794001</v>
      </c>
      <c r="Q138" s="71"/>
      <c r="R138" s="68"/>
    </row>
    <row r="139" spans="1:18" x14ac:dyDescent="0.2">
      <c r="A139" s="72" t="s">
        <v>609</v>
      </c>
      <c r="B139" s="66" t="s">
        <v>610</v>
      </c>
      <c r="C139" s="67">
        <v>53</v>
      </c>
      <c r="D139" s="67" t="s">
        <v>340</v>
      </c>
      <c r="E139" s="71">
        <v>0.67768683719498402</v>
      </c>
      <c r="F139" s="68">
        <v>55.308641975308603</v>
      </c>
      <c r="G139" s="71">
        <v>0.67080672438021904</v>
      </c>
      <c r="H139" s="68">
        <v>48.8888888888889</v>
      </c>
      <c r="I139" s="71">
        <v>0.70505957603357206</v>
      </c>
      <c r="J139" s="68">
        <v>54.567901234567898</v>
      </c>
      <c r="K139" s="71">
        <v>0.78171369939108104</v>
      </c>
      <c r="L139" s="68">
        <v>61.975308641975303</v>
      </c>
      <c r="M139" s="71">
        <v>0.737945492662474</v>
      </c>
      <c r="N139" s="68">
        <v>49.382716049382701</v>
      </c>
      <c r="O139" s="71">
        <v>0.49290869350757499</v>
      </c>
      <c r="P139" s="68">
        <v>50.753768844221099</v>
      </c>
      <c r="Q139" s="71"/>
      <c r="R139" s="68"/>
    </row>
    <row r="140" spans="1:18" x14ac:dyDescent="0.2">
      <c r="A140" s="72" t="s">
        <v>611</v>
      </c>
      <c r="B140" s="66" t="s">
        <v>612</v>
      </c>
      <c r="C140" s="67">
        <v>53</v>
      </c>
      <c r="D140" s="67" t="s">
        <v>340</v>
      </c>
      <c r="E140" s="71">
        <v>0.68066548600694898</v>
      </c>
      <c r="F140" s="68">
        <v>56.790123456790099</v>
      </c>
      <c r="G140" s="71">
        <v>0.63414567339168804</v>
      </c>
      <c r="H140" s="68">
        <v>32.839506172839499</v>
      </c>
      <c r="I140" s="71">
        <v>0.67742160728161804</v>
      </c>
      <c r="J140" s="68">
        <v>43.456790123456798</v>
      </c>
      <c r="K140" s="71">
        <v>0.76499875913578896</v>
      </c>
      <c r="L140" s="68">
        <v>53.3333333333333</v>
      </c>
      <c r="M140" s="71">
        <v>0.73095737246680603</v>
      </c>
      <c r="N140" s="68">
        <v>46.419753086419803</v>
      </c>
      <c r="O140" s="71">
        <v>0.59580401775884195</v>
      </c>
      <c r="P140" s="68">
        <v>75.125628140703498</v>
      </c>
      <c r="Q140" s="71"/>
      <c r="R140" s="68"/>
    </row>
    <row r="141" spans="1:18" x14ac:dyDescent="0.2">
      <c r="A141" s="72" t="s">
        <v>613</v>
      </c>
      <c r="B141" s="66" t="s">
        <v>614</v>
      </c>
      <c r="C141" s="67">
        <v>53</v>
      </c>
      <c r="D141" s="67" t="s">
        <v>340</v>
      </c>
      <c r="E141" s="71">
        <v>0.70457754033855102</v>
      </c>
      <c r="F141" s="68">
        <v>66.6666666666667</v>
      </c>
      <c r="G141" s="71">
        <v>0.69290343060674897</v>
      </c>
      <c r="H141" s="68">
        <v>57.283950617283899</v>
      </c>
      <c r="I141" s="71">
        <v>0.604602188781584</v>
      </c>
      <c r="J141" s="68">
        <v>20.493827160493801</v>
      </c>
      <c r="K141" s="71">
        <v>0.75278378537993695</v>
      </c>
      <c r="L141" s="68">
        <v>48.148148148148103</v>
      </c>
      <c r="M141" s="71">
        <v>0.82879105520614904</v>
      </c>
      <c r="N141" s="68">
        <v>73.580246913580297</v>
      </c>
      <c r="O141" s="71">
        <v>0.64380724171833303</v>
      </c>
      <c r="P141" s="68">
        <v>82.914572864321599</v>
      </c>
      <c r="Q141" s="71"/>
      <c r="R141" s="68"/>
    </row>
    <row r="142" spans="1:18" x14ac:dyDescent="0.2">
      <c r="A142" s="72" t="s">
        <v>615</v>
      </c>
      <c r="B142" s="66" t="s">
        <v>616</v>
      </c>
      <c r="C142" s="67">
        <v>53</v>
      </c>
      <c r="D142" s="67" t="s">
        <v>340</v>
      </c>
      <c r="E142" s="71">
        <v>0.77932646304095698</v>
      </c>
      <c r="F142" s="68">
        <v>89.629629629629605</v>
      </c>
      <c r="G142" s="71">
        <v>0.67334021606509098</v>
      </c>
      <c r="H142" s="68">
        <v>50.123456790123498</v>
      </c>
      <c r="I142" s="71">
        <v>0.667246449403191</v>
      </c>
      <c r="J142" s="68">
        <v>39.259259259259302</v>
      </c>
      <c r="K142" s="71">
        <v>0.77744774227160196</v>
      </c>
      <c r="L142" s="68">
        <v>59.259259259259302</v>
      </c>
      <c r="M142" s="71">
        <v>0.86722571628232004</v>
      </c>
      <c r="N142" s="68">
        <v>81.481481481481495</v>
      </c>
      <c r="O142" s="71">
        <v>0.69069865422353605</v>
      </c>
      <c r="P142" s="68">
        <v>89.195979899497502</v>
      </c>
      <c r="Q142" s="71">
        <v>1</v>
      </c>
      <c r="R142" s="68">
        <v>100</v>
      </c>
    </row>
    <row r="143" spans="1:18" x14ac:dyDescent="0.2">
      <c r="A143" s="72" t="s">
        <v>617</v>
      </c>
      <c r="B143" s="66" t="s">
        <v>618</v>
      </c>
      <c r="C143" s="67">
        <v>53</v>
      </c>
      <c r="D143" s="67" t="s">
        <v>340</v>
      </c>
      <c r="E143" s="71">
        <v>0.83135725856807596</v>
      </c>
      <c r="F143" s="68">
        <v>97.7777777777778</v>
      </c>
      <c r="G143" s="71">
        <v>0.86456689478600102</v>
      </c>
      <c r="H143" s="68">
        <v>94.320987654321002</v>
      </c>
      <c r="I143" s="71">
        <v>0.74690940070897305</v>
      </c>
      <c r="J143" s="68">
        <v>72.098765432098801</v>
      </c>
      <c r="K143" s="71">
        <v>0.74841575814135697</v>
      </c>
      <c r="L143" s="68">
        <v>45.925925925925903</v>
      </c>
      <c r="M143" s="71">
        <v>0.95457721872816204</v>
      </c>
      <c r="N143" s="68">
        <v>94.814814814814795</v>
      </c>
      <c r="O143" s="71">
        <v>0.67367427904396404</v>
      </c>
      <c r="P143" s="68">
        <v>86.934673366834204</v>
      </c>
      <c r="Q143" s="71">
        <v>1</v>
      </c>
      <c r="R143" s="68">
        <v>100</v>
      </c>
    </row>
    <row r="144" spans="1:18" x14ac:dyDescent="0.2">
      <c r="A144" s="72" t="s">
        <v>619</v>
      </c>
      <c r="B144" s="66" t="s">
        <v>620</v>
      </c>
      <c r="C144" s="67">
        <v>53</v>
      </c>
      <c r="D144" s="67" t="s">
        <v>340</v>
      </c>
      <c r="E144" s="71">
        <v>0.88797623614751497</v>
      </c>
      <c r="F144" s="68">
        <v>99.753086419753103</v>
      </c>
      <c r="G144" s="71">
        <v>0.94683615394364695</v>
      </c>
      <c r="H144" s="68">
        <v>98.518518518518505</v>
      </c>
      <c r="I144" s="71">
        <v>0.83311339515599003</v>
      </c>
      <c r="J144" s="68">
        <v>93.827160493827193</v>
      </c>
      <c r="K144" s="71">
        <v>0.83682896800337903</v>
      </c>
      <c r="L144" s="68">
        <v>84.691358024691397</v>
      </c>
      <c r="M144" s="71">
        <v>0.95457721872816204</v>
      </c>
      <c r="N144" s="68">
        <v>94.814814814814795</v>
      </c>
      <c r="O144" s="71">
        <v>0.75650168105391202</v>
      </c>
      <c r="P144" s="68">
        <v>93.718592964824097</v>
      </c>
      <c r="Q144" s="71">
        <v>1</v>
      </c>
      <c r="R144" s="68">
        <v>100</v>
      </c>
    </row>
    <row r="145" spans="1:18" x14ac:dyDescent="0.2">
      <c r="A145" s="72" t="s">
        <v>621</v>
      </c>
      <c r="B145" s="66" t="s">
        <v>622</v>
      </c>
      <c r="C145" s="67">
        <v>53</v>
      </c>
      <c r="D145" s="67" t="s">
        <v>340</v>
      </c>
      <c r="E145" s="71">
        <v>0.82477983023783397</v>
      </c>
      <c r="F145" s="68">
        <v>97.283950617283907</v>
      </c>
      <c r="G145" s="71">
        <v>0.80754981499974599</v>
      </c>
      <c r="H145" s="68">
        <v>88.641975308642003</v>
      </c>
      <c r="I145" s="71">
        <v>0.84500757169555996</v>
      </c>
      <c r="J145" s="68">
        <v>95.061728395061706</v>
      </c>
      <c r="K145" s="71">
        <v>0.804768834147088</v>
      </c>
      <c r="L145" s="68">
        <v>71.1111111111111</v>
      </c>
      <c r="M145" s="71">
        <v>0.95807127882599596</v>
      </c>
      <c r="N145" s="68">
        <v>95.5555555555556</v>
      </c>
      <c r="O145" s="71">
        <v>0.53328148175861501</v>
      </c>
      <c r="P145" s="68">
        <v>61.306532663316602</v>
      </c>
      <c r="Q145" s="71">
        <v>1</v>
      </c>
      <c r="R145" s="68">
        <v>100</v>
      </c>
    </row>
    <row r="146" spans="1:18" x14ac:dyDescent="0.2">
      <c r="A146" s="72" t="s">
        <v>623</v>
      </c>
      <c r="B146" s="66" t="s">
        <v>624</v>
      </c>
      <c r="C146" s="67">
        <v>53</v>
      </c>
      <c r="D146" s="67" t="s">
        <v>340</v>
      </c>
      <c r="E146" s="71">
        <v>0.77290298146722103</v>
      </c>
      <c r="F146" s="68">
        <v>87.901234567901199</v>
      </c>
      <c r="G146" s="71">
        <v>0.78169751032490997</v>
      </c>
      <c r="H146" s="68">
        <v>82.2222222222222</v>
      </c>
      <c r="I146" s="71">
        <v>0.80799450828123698</v>
      </c>
      <c r="J146" s="68">
        <v>88.148148148148195</v>
      </c>
      <c r="K146" s="71">
        <v>0.602684744539001</v>
      </c>
      <c r="L146" s="68">
        <v>8.1481481481481506</v>
      </c>
      <c r="M146" s="71">
        <v>0.92313067784765901</v>
      </c>
      <c r="N146" s="68">
        <v>91.604938271604894</v>
      </c>
      <c r="O146" s="71">
        <v>0.52191044781051799</v>
      </c>
      <c r="P146" s="68">
        <v>59.045226130653298</v>
      </c>
      <c r="Q146" s="71">
        <v>1</v>
      </c>
      <c r="R146" s="68">
        <v>100</v>
      </c>
    </row>
    <row r="147" spans="1:18" x14ac:dyDescent="0.2">
      <c r="A147" s="72" t="s">
        <v>625</v>
      </c>
      <c r="B147" s="66" t="s">
        <v>626</v>
      </c>
      <c r="C147" s="67">
        <v>53</v>
      </c>
      <c r="D147" s="67" t="s">
        <v>340</v>
      </c>
      <c r="E147" s="71">
        <v>0.74634823731033995</v>
      </c>
      <c r="F147" s="68">
        <v>80.740740740740705</v>
      </c>
      <c r="G147" s="71">
        <v>0.70362886790641099</v>
      </c>
      <c r="H147" s="68">
        <v>60.740740740740698</v>
      </c>
      <c r="I147" s="71">
        <v>0.79971172925416101</v>
      </c>
      <c r="J147" s="68">
        <v>86.6666666666667</v>
      </c>
      <c r="K147" s="71">
        <v>0.78131114238249</v>
      </c>
      <c r="L147" s="68">
        <v>61.234567901234598</v>
      </c>
      <c r="M147" s="71">
        <v>0.89867225716282295</v>
      </c>
      <c r="N147" s="68">
        <v>88.148148148148195</v>
      </c>
      <c r="O147" s="71">
        <v>0.50641542715615295</v>
      </c>
      <c r="P147" s="68">
        <v>54.522613065326603</v>
      </c>
      <c r="Q147" s="71">
        <v>0.78835</v>
      </c>
      <c r="R147" s="68">
        <v>58.917197452229303</v>
      </c>
    </row>
    <row r="148" spans="1:18" x14ac:dyDescent="0.2">
      <c r="A148" s="72" t="s">
        <v>627</v>
      </c>
      <c r="B148" s="66" t="s">
        <v>628</v>
      </c>
      <c r="C148" s="67">
        <v>53</v>
      </c>
      <c r="D148" s="67" t="s">
        <v>340</v>
      </c>
      <c r="E148" s="71">
        <v>0.53100856978863897</v>
      </c>
      <c r="F148" s="68">
        <v>16.790123456790099</v>
      </c>
      <c r="G148" s="71">
        <v>0.659469836129151</v>
      </c>
      <c r="H148" s="68">
        <v>42.469135802469097</v>
      </c>
      <c r="I148" s="71">
        <v>0.67416755407415296</v>
      </c>
      <c r="J148" s="68">
        <v>41.975308641975303</v>
      </c>
      <c r="K148" s="71">
        <v>0.69182260390779704</v>
      </c>
      <c r="L148" s="68">
        <v>24.938271604938301</v>
      </c>
      <c r="M148" s="71">
        <v>0.72746331236897299</v>
      </c>
      <c r="N148" s="68">
        <v>45.925925925925903</v>
      </c>
      <c r="O148" s="71">
        <v>0.42962811225175801</v>
      </c>
      <c r="P148" s="68">
        <v>37.437185929648201</v>
      </c>
      <c r="Q148" s="71">
        <v>3.5000000000000001E-3</v>
      </c>
      <c r="R148" s="68">
        <v>28.025477707006399</v>
      </c>
    </row>
    <row r="149" spans="1:18" x14ac:dyDescent="0.2">
      <c r="A149" s="72" t="s">
        <v>629</v>
      </c>
      <c r="B149" s="66" t="s">
        <v>630</v>
      </c>
      <c r="C149" s="67">
        <v>53</v>
      </c>
      <c r="D149" s="67" t="s">
        <v>340</v>
      </c>
      <c r="E149" s="71">
        <v>0.474363618216608</v>
      </c>
      <c r="F149" s="68">
        <v>10.617283950617299</v>
      </c>
      <c r="G149" s="71">
        <v>0.51451858735259703</v>
      </c>
      <c r="H149" s="68">
        <v>9.6296296296296298</v>
      </c>
      <c r="I149" s="71">
        <v>0.66378512952758295</v>
      </c>
      <c r="J149" s="68">
        <v>37.7777777777778</v>
      </c>
      <c r="K149" s="71">
        <v>0.76503181627694194</v>
      </c>
      <c r="L149" s="68">
        <v>53.580246913580197</v>
      </c>
      <c r="M149" s="71">
        <v>0.49685534591195002</v>
      </c>
      <c r="N149" s="68">
        <v>10.617283950617299</v>
      </c>
      <c r="O149" s="71">
        <v>0.40599083023057397</v>
      </c>
      <c r="P149" s="68">
        <v>32.1608040201005</v>
      </c>
      <c r="Q149" s="71">
        <v>0</v>
      </c>
      <c r="R149" s="68">
        <v>23.566878980891701</v>
      </c>
    </row>
    <row r="150" spans="1:18" x14ac:dyDescent="0.2">
      <c r="A150" s="72" t="s">
        <v>631</v>
      </c>
      <c r="B150" s="66" t="s">
        <v>632</v>
      </c>
      <c r="C150" s="67">
        <v>53</v>
      </c>
      <c r="D150" s="67" t="s">
        <v>340</v>
      </c>
      <c r="E150" s="71">
        <v>0.59490737852197195</v>
      </c>
      <c r="F150" s="68">
        <v>30.370370370370399</v>
      </c>
      <c r="G150" s="71">
        <v>0.59818010634598795</v>
      </c>
      <c r="H150" s="68">
        <v>20.2469135802469</v>
      </c>
      <c r="I150" s="71">
        <v>0.68130828696798196</v>
      </c>
      <c r="J150" s="68">
        <v>46.172839506172799</v>
      </c>
      <c r="K150" s="71">
        <v>0.73992100887863399</v>
      </c>
      <c r="L150" s="68">
        <v>42.716049382716101</v>
      </c>
      <c r="M150" s="71">
        <v>0.61914744933612897</v>
      </c>
      <c r="N150" s="68">
        <v>20.740740740740701</v>
      </c>
      <c r="O150" s="71">
        <v>0.335980041081127</v>
      </c>
      <c r="P150" s="68">
        <v>21.105527638190999</v>
      </c>
      <c r="Q150" s="71"/>
      <c r="R150" s="68"/>
    </row>
    <row r="151" spans="1:18" x14ac:dyDescent="0.2">
      <c r="A151" s="72" t="s">
        <v>633</v>
      </c>
      <c r="B151" s="66" t="s">
        <v>634</v>
      </c>
      <c r="C151" s="67">
        <v>53</v>
      </c>
      <c r="D151" s="67" t="s">
        <v>340</v>
      </c>
      <c r="E151" s="71">
        <v>0.65220325913524202</v>
      </c>
      <c r="F151" s="68">
        <v>46.172839506172799</v>
      </c>
      <c r="G151" s="71">
        <v>0.74066142113398903</v>
      </c>
      <c r="H151" s="68">
        <v>74.320987654321002</v>
      </c>
      <c r="I151" s="71">
        <v>0.63325334667381405</v>
      </c>
      <c r="J151" s="68">
        <v>29.876543209876498</v>
      </c>
      <c r="K151" s="71">
        <v>0.71204911696693995</v>
      </c>
      <c r="L151" s="68">
        <v>30.617283950617299</v>
      </c>
      <c r="M151" s="71">
        <v>0.67505241090146795</v>
      </c>
      <c r="N151" s="68">
        <v>33.827160493827201</v>
      </c>
      <c r="O151" s="71"/>
      <c r="P151" s="68"/>
      <c r="Q151" s="71">
        <v>0.5</v>
      </c>
      <c r="R151" s="68">
        <v>48.089171974522301</v>
      </c>
    </row>
    <row r="152" spans="1:18" x14ac:dyDescent="0.2">
      <c r="A152" s="72" t="s">
        <v>635</v>
      </c>
      <c r="B152" s="66" t="s">
        <v>636</v>
      </c>
      <c r="C152" s="67">
        <v>53</v>
      </c>
      <c r="D152" s="67" t="s">
        <v>340</v>
      </c>
      <c r="E152" s="71">
        <v>0.57653464255115805</v>
      </c>
      <c r="F152" s="68">
        <v>26.4197530864197</v>
      </c>
      <c r="G152" s="71">
        <v>0.64157070154609697</v>
      </c>
      <c r="H152" s="68">
        <v>36.296296296296298</v>
      </c>
      <c r="I152" s="71">
        <v>0.73658792635286796</v>
      </c>
      <c r="J152" s="68">
        <v>68.395061728395106</v>
      </c>
      <c r="K152" s="71">
        <v>0.74965348708497803</v>
      </c>
      <c r="L152" s="68">
        <v>46.419753086419803</v>
      </c>
      <c r="M152" s="71">
        <v>0.67505241090146795</v>
      </c>
      <c r="N152" s="68">
        <v>33.827160493827201</v>
      </c>
      <c r="O152" s="71">
        <v>0.156343329421537</v>
      </c>
      <c r="P152" s="68">
        <v>5.5276381909547698</v>
      </c>
      <c r="Q152" s="71">
        <v>0.5</v>
      </c>
      <c r="R152" s="68">
        <v>48.089171974522301</v>
      </c>
    </row>
    <row r="153" spans="1:18" x14ac:dyDescent="0.2">
      <c r="A153" s="72" t="s">
        <v>637</v>
      </c>
      <c r="B153" s="66" t="s">
        <v>638</v>
      </c>
      <c r="C153" s="67">
        <v>53</v>
      </c>
      <c r="D153" s="67" t="s">
        <v>340</v>
      </c>
      <c r="E153" s="71">
        <v>0.61899964300902899</v>
      </c>
      <c r="F153" s="68">
        <v>37.037037037037003</v>
      </c>
      <c r="G153" s="71">
        <v>0.61188173720746897</v>
      </c>
      <c r="H153" s="68">
        <v>24.938271604938301</v>
      </c>
      <c r="I153" s="71">
        <v>0.70562900430651698</v>
      </c>
      <c r="J153" s="68">
        <v>55.802469135802497</v>
      </c>
      <c r="K153" s="71">
        <v>0.82655711866856796</v>
      </c>
      <c r="L153" s="68">
        <v>81.234567901234598</v>
      </c>
      <c r="M153" s="71">
        <v>0.63661774982529695</v>
      </c>
      <c r="N153" s="68">
        <v>24.4444444444444</v>
      </c>
      <c r="O153" s="71">
        <v>0.31431260503729103</v>
      </c>
      <c r="P153" s="68">
        <v>19.346733668341699</v>
      </c>
      <c r="Q153" s="71"/>
      <c r="R153" s="68"/>
    </row>
    <row r="154" spans="1:18" x14ac:dyDescent="0.2">
      <c r="A154" s="72" t="s">
        <v>639</v>
      </c>
      <c r="B154" s="66" t="s">
        <v>640</v>
      </c>
      <c r="C154" s="67">
        <v>51</v>
      </c>
      <c r="D154" s="67" t="s">
        <v>340</v>
      </c>
      <c r="E154" s="71">
        <v>0.78673240280336898</v>
      </c>
      <c r="F154" s="68">
        <v>85.353535353535307</v>
      </c>
      <c r="G154" s="71">
        <v>0.75061583092023898</v>
      </c>
      <c r="H154" s="68">
        <v>63.939393939393902</v>
      </c>
      <c r="I154" s="71">
        <v>0.77524591203622994</v>
      </c>
      <c r="J154" s="68">
        <v>64.949494949494905</v>
      </c>
      <c r="K154" s="71">
        <v>0.83433546545363801</v>
      </c>
      <c r="L154" s="68">
        <v>58.383838383838402</v>
      </c>
      <c r="M154" s="71"/>
      <c r="N154" s="68"/>
      <c r="O154" s="71"/>
      <c r="P154" s="68"/>
      <c r="Q154" s="71"/>
      <c r="R154" s="68"/>
    </row>
    <row r="155" spans="1:18" x14ac:dyDescent="0.2">
      <c r="A155" s="72" t="s">
        <v>641</v>
      </c>
      <c r="B155" s="66" t="s">
        <v>642</v>
      </c>
      <c r="C155" s="67">
        <v>51</v>
      </c>
      <c r="D155" s="67" t="s">
        <v>340</v>
      </c>
      <c r="E155" s="71">
        <v>0.66647645837292702</v>
      </c>
      <c r="F155" s="68">
        <v>60.303030303030297</v>
      </c>
      <c r="G155" s="71">
        <v>0.79405288086318404</v>
      </c>
      <c r="H155" s="68">
        <v>76.262626262626299</v>
      </c>
      <c r="I155" s="71">
        <v>0.74996437033349195</v>
      </c>
      <c r="J155" s="68">
        <v>53.939393939393902</v>
      </c>
      <c r="K155" s="71">
        <v>0.86777434428547595</v>
      </c>
      <c r="L155" s="68">
        <v>72.525252525252498</v>
      </c>
      <c r="M155" s="71">
        <v>0.61568627450980395</v>
      </c>
      <c r="N155" s="68">
        <v>55.442522889114997</v>
      </c>
      <c r="O155" s="71">
        <v>0.30490442187268002</v>
      </c>
      <c r="P155" s="68">
        <v>39.936102236421704</v>
      </c>
      <c r="Q155" s="71"/>
      <c r="R155" s="68"/>
    </row>
    <row r="156" spans="1:18" x14ac:dyDescent="0.2">
      <c r="A156" s="72" t="s">
        <v>643</v>
      </c>
      <c r="B156" s="66" t="s">
        <v>644</v>
      </c>
      <c r="C156" s="67">
        <v>51</v>
      </c>
      <c r="D156" s="67" t="s">
        <v>340</v>
      </c>
      <c r="E156" s="71">
        <v>0.76355456020747703</v>
      </c>
      <c r="F156" s="68">
        <v>81.919191919191903</v>
      </c>
      <c r="G156" s="71">
        <v>0.93040801721783395</v>
      </c>
      <c r="H156" s="68">
        <v>95.858585858585897</v>
      </c>
      <c r="I156" s="71">
        <v>0.82092497409783705</v>
      </c>
      <c r="J156" s="68">
        <v>81.212121212121204</v>
      </c>
      <c r="K156" s="71">
        <v>0.89959769524030497</v>
      </c>
      <c r="L156" s="68">
        <v>84.747474747474797</v>
      </c>
      <c r="M156" s="71">
        <v>0.752941176470588</v>
      </c>
      <c r="N156" s="68">
        <v>79.959308240081398</v>
      </c>
      <c r="O156" s="71">
        <v>0.41390093801081901</v>
      </c>
      <c r="P156" s="68">
        <v>55.591054313099001</v>
      </c>
      <c r="Q156" s="71"/>
      <c r="R156" s="68"/>
    </row>
    <row r="157" spans="1:18" x14ac:dyDescent="0.2">
      <c r="A157" s="72" t="s">
        <v>645</v>
      </c>
      <c r="B157" s="66" t="s">
        <v>646</v>
      </c>
      <c r="C157" s="67">
        <v>51</v>
      </c>
      <c r="D157" s="67" t="s">
        <v>340</v>
      </c>
      <c r="E157" s="71">
        <v>0.75573343377098201</v>
      </c>
      <c r="F157" s="68">
        <v>80.707070707070699</v>
      </c>
      <c r="G157" s="71">
        <v>0.80688253501085205</v>
      </c>
      <c r="H157" s="68">
        <v>79.696969696969703</v>
      </c>
      <c r="I157" s="71">
        <v>0.80270902287082502</v>
      </c>
      <c r="J157" s="68">
        <v>74.949494949494905</v>
      </c>
      <c r="K157" s="71">
        <v>0.810075554728939</v>
      </c>
      <c r="L157" s="68">
        <v>46.363636363636402</v>
      </c>
      <c r="M157" s="71">
        <v>0.81176470588235305</v>
      </c>
      <c r="N157" s="68">
        <v>87.690742624618494</v>
      </c>
      <c r="O157" s="71">
        <v>0.54723535036194304</v>
      </c>
      <c r="P157" s="68">
        <v>70.287539936102206</v>
      </c>
      <c r="Q157" s="71"/>
      <c r="R157" s="68"/>
    </row>
    <row r="158" spans="1:18" x14ac:dyDescent="0.2">
      <c r="A158" s="72" t="s">
        <v>647</v>
      </c>
      <c r="B158" s="66" t="s">
        <v>648</v>
      </c>
      <c r="C158" s="67">
        <v>51</v>
      </c>
      <c r="D158" s="67" t="s">
        <v>340</v>
      </c>
      <c r="E158" s="71">
        <v>0.63637555348436803</v>
      </c>
      <c r="F158" s="68">
        <v>50</v>
      </c>
      <c r="G158" s="71">
        <v>0.74224588193113195</v>
      </c>
      <c r="H158" s="68">
        <v>60.909090909090899</v>
      </c>
      <c r="I158" s="71">
        <v>0.76103957558295399</v>
      </c>
      <c r="J158" s="68">
        <v>59.292929292929301</v>
      </c>
      <c r="K158" s="71">
        <v>0.84331610773667398</v>
      </c>
      <c r="L158" s="68">
        <v>62.121212121212103</v>
      </c>
      <c r="M158" s="71">
        <v>0.50980392156862697</v>
      </c>
      <c r="N158" s="68">
        <v>37.639877924720203</v>
      </c>
      <c r="O158" s="71">
        <v>0.32547228060245198</v>
      </c>
      <c r="P158" s="68">
        <v>43.237486687965898</v>
      </c>
      <c r="Q158" s="71"/>
      <c r="R158" s="68"/>
    </row>
    <row r="159" spans="1:18" x14ac:dyDescent="0.2">
      <c r="A159" s="72" t="s">
        <v>649</v>
      </c>
      <c r="B159" s="66" t="s">
        <v>650</v>
      </c>
      <c r="C159" s="67">
        <v>51</v>
      </c>
      <c r="D159" s="67" t="s">
        <v>340</v>
      </c>
      <c r="E159" s="71">
        <v>0.67003245305959402</v>
      </c>
      <c r="F159" s="68">
        <v>61.212121212121197</v>
      </c>
      <c r="G159" s="71">
        <v>0.738300532898434</v>
      </c>
      <c r="H159" s="68">
        <v>59.595959595959599</v>
      </c>
      <c r="I159" s="71">
        <v>0.78161227543205802</v>
      </c>
      <c r="J159" s="68">
        <v>67.171717171717205</v>
      </c>
      <c r="K159" s="71">
        <v>0.89250210182981704</v>
      </c>
      <c r="L159" s="68">
        <v>82.424242424242394</v>
      </c>
      <c r="M159" s="71">
        <v>0.65490196078431395</v>
      </c>
      <c r="N159" s="68">
        <v>62.665310274669402</v>
      </c>
      <c r="O159" s="71">
        <v>0.28284539435334699</v>
      </c>
      <c r="P159" s="68">
        <v>35.250266240681597</v>
      </c>
      <c r="Q159" s="71"/>
      <c r="R159" s="68"/>
    </row>
    <row r="160" spans="1:18" x14ac:dyDescent="0.2">
      <c r="A160" s="72" t="s">
        <v>651</v>
      </c>
      <c r="B160" s="66" t="s">
        <v>652</v>
      </c>
      <c r="C160" s="67">
        <v>51</v>
      </c>
      <c r="D160" s="67" t="s">
        <v>340</v>
      </c>
      <c r="E160" s="71">
        <v>0.64558253798947296</v>
      </c>
      <c r="F160" s="68">
        <v>53.434343434343397</v>
      </c>
      <c r="G160" s="71">
        <v>0.76488394985381003</v>
      </c>
      <c r="H160" s="68">
        <v>67.979797979797993</v>
      </c>
      <c r="I160" s="71">
        <v>0.75115536639134595</v>
      </c>
      <c r="J160" s="68">
        <v>54.545454545454497</v>
      </c>
      <c r="K160" s="71">
        <v>0.80081729193165896</v>
      </c>
      <c r="L160" s="68">
        <v>42.525252525252498</v>
      </c>
      <c r="M160" s="71">
        <v>0.59607843137254901</v>
      </c>
      <c r="N160" s="68">
        <v>51.475076297049803</v>
      </c>
      <c r="O160" s="71">
        <v>0.31497765039799802</v>
      </c>
      <c r="P160" s="68">
        <v>41.320553780617701</v>
      </c>
      <c r="Q160" s="71"/>
      <c r="R160" s="68"/>
    </row>
    <row r="161" spans="1:18" x14ac:dyDescent="0.2">
      <c r="A161" s="72" t="s">
        <v>653</v>
      </c>
      <c r="B161" s="66" t="s">
        <v>654</v>
      </c>
      <c r="C161" s="67">
        <v>51</v>
      </c>
      <c r="D161" s="67" t="s">
        <v>340</v>
      </c>
      <c r="E161" s="71">
        <v>0.76133311966823902</v>
      </c>
      <c r="F161" s="68">
        <v>81.616161616161605</v>
      </c>
      <c r="G161" s="71">
        <v>0.756395027228001</v>
      </c>
      <c r="H161" s="68">
        <v>65.454545454545496</v>
      </c>
      <c r="I161" s="71">
        <v>0.75904974437360595</v>
      </c>
      <c r="J161" s="68">
        <v>58.080808080808097</v>
      </c>
      <c r="K161" s="71">
        <v>0.768554587403111</v>
      </c>
      <c r="L161" s="68">
        <v>29.696969696969699</v>
      </c>
      <c r="M161" s="71"/>
      <c r="N161" s="68"/>
      <c r="O161" s="71"/>
      <c r="P161" s="68"/>
      <c r="Q161" s="71"/>
      <c r="R161" s="68"/>
    </row>
    <row r="162" spans="1:18" x14ac:dyDescent="0.2">
      <c r="A162" s="72" t="s">
        <v>655</v>
      </c>
      <c r="B162" s="66" t="s">
        <v>656</v>
      </c>
      <c r="C162" s="67">
        <v>51</v>
      </c>
      <c r="D162" s="67" t="s">
        <v>340</v>
      </c>
      <c r="E162" s="71">
        <v>0.61979964027069201</v>
      </c>
      <c r="F162" s="68">
        <v>44.040404040403999</v>
      </c>
      <c r="G162" s="71">
        <v>0.73049215261719402</v>
      </c>
      <c r="H162" s="68">
        <v>57.272727272727302</v>
      </c>
      <c r="I162" s="71">
        <v>0.75068187865334601</v>
      </c>
      <c r="J162" s="68">
        <v>54.2424242424242</v>
      </c>
      <c r="K162" s="71">
        <v>0.88374617543372502</v>
      </c>
      <c r="L162" s="68">
        <v>79.898989898989896</v>
      </c>
      <c r="M162" s="71">
        <v>0.55294117647058805</v>
      </c>
      <c r="N162" s="68">
        <v>45.167853509664297</v>
      </c>
      <c r="O162" s="71">
        <v>0.181136818178605</v>
      </c>
      <c r="P162" s="68">
        <v>17.252396166134201</v>
      </c>
      <c r="Q162" s="71"/>
      <c r="R162" s="68"/>
    </row>
    <row r="163" spans="1:18" x14ac:dyDescent="0.2">
      <c r="A163" s="72" t="s">
        <v>657</v>
      </c>
      <c r="B163" s="66" t="s">
        <v>658</v>
      </c>
      <c r="C163" s="67">
        <v>51</v>
      </c>
      <c r="D163" s="67" t="s">
        <v>340</v>
      </c>
      <c r="E163" s="71">
        <v>0.64824666197097403</v>
      </c>
      <c r="F163" s="68">
        <v>54.4444444444444</v>
      </c>
      <c r="G163" s="71">
        <v>0.62663876831758802</v>
      </c>
      <c r="H163" s="68">
        <v>20.909090909090899</v>
      </c>
      <c r="I163" s="71">
        <v>0.70885349494534999</v>
      </c>
      <c r="J163" s="68">
        <v>37.979797979798001</v>
      </c>
      <c r="K163" s="71">
        <v>0.84146933580495897</v>
      </c>
      <c r="L163" s="68">
        <v>61.313131313131301</v>
      </c>
      <c r="M163" s="71">
        <v>0.56862745098039202</v>
      </c>
      <c r="N163" s="68">
        <v>47.507629704984701</v>
      </c>
      <c r="O163" s="71">
        <v>0.495644259806583</v>
      </c>
      <c r="P163" s="68">
        <v>65.388711395101197</v>
      </c>
      <c r="Q163" s="71"/>
      <c r="R163" s="68"/>
    </row>
    <row r="164" spans="1:18" x14ac:dyDescent="0.2">
      <c r="A164" s="72" t="s">
        <v>659</v>
      </c>
      <c r="B164" s="66" t="s">
        <v>660</v>
      </c>
      <c r="C164" s="67">
        <v>51</v>
      </c>
      <c r="D164" s="67" t="s">
        <v>340</v>
      </c>
      <c r="E164" s="71">
        <v>0.59903253029131598</v>
      </c>
      <c r="F164" s="68">
        <v>37.474747474747502</v>
      </c>
      <c r="G164" s="71">
        <v>0.71426064764702801</v>
      </c>
      <c r="H164" s="68">
        <v>52.2222222222222</v>
      </c>
      <c r="I164" s="71">
        <v>0.674964758959543</v>
      </c>
      <c r="J164" s="68">
        <v>27.575757575757599</v>
      </c>
      <c r="K164" s="71">
        <v>0.80159311982646897</v>
      </c>
      <c r="L164" s="68">
        <v>43.030303030303003</v>
      </c>
      <c r="M164" s="71">
        <v>0.61176470588235299</v>
      </c>
      <c r="N164" s="68">
        <v>54.730417090539198</v>
      </c>
      <c r="O164" s="71">
        <v>0.19257941914118701</v>
      </c>
      <c r="P164" s="68">
        <v>19.488817891373799</v>
      </c>
      <c r="Q164" s="71"/>
      <c r="R164" s="68"/>
    </row>
    <row r="165" spans="1:18" x14ac:dyDescent="0.2">
      <c r="A165" s="72" t="s">
        <v>661</v>
      </c>
      <c r="B165" s="66" t="s">
        <v>662</v>
      </c>
      <c r="C165" s="67">
        <v>53</v>
      </c>
      <c r="D165" s="67" t="s">
        <v>340</v>
      </c>
      <c r="E165" s="71">
        <v>0.73665449599394395</v>
      </c>
      <c r="F165" s="68">
        <v>77.530864197530903</v>
      </c>
      <c r="G165" s="71">
        <v>0.76453934595601203</v>
      </c>
      <c r="H165" s="68">
        <v>80</v>
      </c>
      <c r="I165" s="71">
        <v>0.77011236569550401</v>
      </c>
      <c r="J165" s="68">
        <v>78.518518518518505</v>
      </c>
      <c r="K165" s="71">
        <v>0.90250255393388201</v>
      </c>
      <c r="L165" s="68">
        <v>98.518518518518505</v>
      </c>
      <c r="M165" s="71">
        <v>0.79734451432564601</v>
      </c>
      <c r="N165" s="68">
        <v>66.172839506172807</v>
      </c>
      <c r="O165" s="71">
        <v>0.18542819605261701</v>
      </c>
      <c r="P165" s="68">
        <v>7.2864321608040203</v>
      </c>
      <c r="Q165" s="71">
        <v>1</v>
      </c>
      <c r="R165" s="68">
        <v>100</v>
      </c>
    </row>
    <row r="166" spans="1:18" x14ac:dyDescent="0.2">
      <c r="A166" s="72" t="s">
        <v>581</v>
      </c>
      <c r="B166" s="66" t="s">
        <v>663</v>
      </c>
      <c r="C166" s="67">
        <v>51</v>
      </c>
      <c r="D166" s="67" t="s">
        <v>340</v>
      </c>
      <c r="E166" s="71">
        <v>0.56643070815780205</v>
      </c>
      <c r="F166" s="68">
        <v>26.161616161616202</v>
      </c>
      <c r="G166" s="71">
        <v>0.56657867836171705</v>
      </c>
      <c r="H166" s="68">
        <v>8.3838383838383805</v>
      </c>
      <c r="I166" s="71">
        <v>0.68403776868603305</v>
      </c>
      <c r="J166" s="68">
        <v>31.313131313131301</v>
      </c>
      <c r="K166" s="71">
        <v>0.83312742375733595</v>
      </c>
      <c r="L166" s="68">
        <v>57.575757575757599</v>
      </c>
      <c r="M166" s="71">
        <v>0.48235294117647098</v>
      </c>
      <c r="N166" s="68">
        <v>34.181078331637799</v>
      </c>
      <c r="O166" s="71">
        <v>0.26605672880745701</v>
      </c>
      <c r="P166" s="68">
        <v>32.694355697550598</v>
      </c>
      <c r="Q166" s="71"/>
      <c r="R166" s="68"/>
    </row>
    <row r="167" spans="1:18" x14ac:dyDescent="0.2">
      <c r="A167" s="72" t="s">
        <v>664</v>
      </c>
      <c r="B167" s="66" t="s">
        <v>665</v>
      </c>
      <c r="C167" s="67">
        <v>51</v>
      </c>
      <c r="D167" s="67" t="s">
        <v>340</v>
      </c>
      <c r="E167" s="71">
        <v>0.63861625761072105</v>
      </c>
      <c r="F167" s="68">
        <v>50.808080808080803</v>
      </c>
      <c r="G167" s="71">
        <v>0.65734366213588602</v>
      </c>
      <c r="H167" s="68">
        <v>33.636363636363598</v>
      </c>
      <c r="I167" s="71">
        <v>0.68525032931225305</v>
      </c>
      <c r="J167" s="68">
        <v>31.616161616161602</v>
      </c>
      <c r="K167" s="71">
        <v>0.82534123248907398</v>
      </c>
      <c r="L167" s="68">
        <v>54.141414141414103</v>
      </c>
      <c r="M167" s="71">
        <v>0.56078431372548998</v>
      </c>
      <c r="N167" s="68">
        <v>46.388606307222801</v>
      </c>
      <c r="O167" s="71">
        <v>0.4643617503909</v>
      </c>
      <c r="P167" s="68">
        <v>62.300319488817898</v>
      </c>
      <c r="Q167" s="71"/>
      <c r="R167" s="68"/>
    </row>
    <row r="168" spans="1:18" x14ac:dyDescent="0.2">
      <c r="A168" s="72" t="s">
        <v>666</v>
      </c>
      <c r="B168" s="66" t="s">
        <v>667</v>
      </c>
      <c r="C168" s="67">
        <v>53</v>
      </c>
      <c r="D168" s="67" t="s">
        <v>340</v>
      </c>
      <c r="E168" s="71">
        <v>0.67132120017834596</v>
      </c>
      <c r="F168" s="68">
        <v>52.592592592592602</v>
      </c>
      <c r="G168" s="71">
        <v>0.72116175280919503</v>
      </c>
      <c r="H168" s="68">
        <v>67.654320987654302</v>
      </c>
      <c r="I168" s="71">
        <v>0.68027780758759304</v>
      </c>
      <c r="J168" s="68">
        <v>45.432098765432102</v>
      </c>
      <c r="K168" s="71">
        <v>0.81768781132698298</v>
      </c>
      <c r="L168" s="68">
        <v>77.037037037036995</v>
      </c>
      <c r="M168" s="71">
        <v>0.776380153738644</v>
      </c>
      <c r="N168" s="68">
        <v>60.246913580246897</v>
      </c>
      <c r="O168" s="71">
        <v>0.27661967560766099</v>
      </c>
      <c r="P168" s="68">
        <v>14.321608040200999</v>
      </c>
      <c r="Q168" s="71">
        <v>0.75580000000000003</v>
      </c>
      <c r="R168" s="68">
        <v>57.006369426751597</v>
      </c>
    </row>
    <row r="169" spans="1:18" x14ac:dyDescent="0.2">
      <c r="A169" s="72" t="s">
        <v>668</v>
      </c>
      <c r="B169" s="66" t="s">
        <v>669</v>
      </c>
      <c r="C169" s="67">
        <v>53</v>
      </c>
      <c r="D169" s="67" t="s">
        <v>340</v>
      </c>
      <c r="E169" s="71">
        <v>0.49321428891439101</v>
      </c>
      <c r="F169" s="68">
        <v>12.0987654320988</v>
      </c>
      <c r="G169" s="71">
        <v>0.64787573623941697</v>
      </c>
      <c r="H169" s="68">
        <v>39.012345679012299</v>
      </c>
      <c r="I169" s="71">
        <v>0.61983714293346803</v>
      </c>
      <c r="J169" s="68">
        <v>24.4444444444444</v>
      </c>
      <c r="K169" s="71">
        <v>0.76279168559949295</v>
      </c>
      <c r="L169" s="68">
        <v>52.345679012345698</v>
      </c>
      <c r="M169" s="71">
        <v>0.73445143256463996</v>
      </c>
      <c r="N169" s="68">
        <v>47.407407407407398</v>
      </c>
      <c r="O169" s="71">
        <v>0.194329736149328</v>
      </c>
      <c r="P169" s="68">
        <v>8.0402010050251196</v>
      </c>
      <c r="Q169" s="71">
        <v>0</v>
      </c>
      <c r="R169" s="68">
        <v>23.566878980891701</v>
      </c>
    </row>
    <row r="170" spans="1:18" x14ac:dyDescent="0.2">
      <c r="A170" s="72" t="s">
        <v>670</v>
      </c>
      <c r="B170" s="66" t="s">
        <v>671</v>
      </c>
      <c r="C170" s="67">
        <v>53</v>
      </c>
      <c r="D170" s="67" t="s">
        <v>340</v>
      </c>
      <c r="E170" s="71">
        <v>0.59570663837751303</v>
      </c>
      <c r="F170" s="68">
        <v>30.617283950617299</v>
      </c>
      <c r="G170" s="71">
        <v>0.61280170278326296</v>
      </c>
      <c r="H170" s="68">
        <v>25.679012345678998</v>
      </c>
      <c r="I170" s="71">
        <v>0.62423701651186203</v>
      </c>
      <c r="J170" s="68">
        <v>26.9135802469136</v>
      </c>
      <c r="K170" s="71">
        <v>0.78089811019577904</v>
      </c>
      <c r="L170" s="68">
        <v>60.987654320987701</v>
      </c>
      <c r="M170" s="71">
        <v>0.69601677148846997</v>
      </c>
      <c r="N170" s="68">
        <v>38.765432098765402</v>
      </c>
      <c r="O170" s="71">
        <v>0.26457959090819</v>
      </c>
      <c r="P170" s="68">
        <v>12.5628140703518</v>
      </c>
      <c r="Q170" s="71"/>
      <c r="R170" s="68"/>
    </row>
    <row r="171" spans="1:18" x14ac:dyDescent="0.2">
      <c r="A171" s="72" t="s">
        <v>672</v>
      </c>
      <c r="B171" s="66" t="s">
        <v>673</v>
      </c>
      <c r="C171" s="67">
        <v>53</v>
      </c>
      <c r="D171" s="67" t="s">
        <v>340</v>
      </c>
      <c r="E171" s="71">
        <v>0.65707738910387103</v>
      </c>
      <c r="F171" s="68">
        <v>48.148148148148103</v>
      </c>
      <c r="G171" s="71">
        <v>0.657661405147139</v>
      </c>
      <c r="H171" s="68">
        <v>42.2222222222222</v>
      </c>
      <c r="I171" s="71">
        <v>0.662320843580263</v>
      </c>
      <c r="J171" s="68">
        <v>36.790123456790099</v>
      </c>
      <c r="K171" s="71">
        <v>0.90917996548551605</v>
      </c>
      <c r="L171" s="68">
        <v>98.765432098765402</v>
      </c>
      <c r="M171" s="71">
        <v>0.70999301187980401</v>
      </c>
      <c r="N171" s="68">
        <v>42.469135802469097</v>
      </c>
      <c r="O171" s="71">
        <v>0.346231719426632</v>
      </c>
      <c r="P171" s="68">
        <v>22.110552763819101</v>
      </c>
      <c r="Q171" s="71"/>
      <c r="R171" s="68"/>
    </row>
    <row r="172" spans="1:18" x14ac:dyDescent="0.2">
      <c r="A172" s="72" t="s">
        <v>674</v>
      </c>
      <c r="B172" s="66" t="s">
        <v>675</v>
      </c>
      <c r="C172" s="67">
        <v>53</v>
      </c>
      <c r="D172" s="67" t="s">
        <v>340</v>
      </c>
      <c r="E172" s="71">
        <v>0.64964168036833703</v>
      </c>
      <c r="F172" s="68">
        <v>44.938271604938301</v>
      </c>
      <c r="G172" s="71">
        <v>0.72381098292830703</v>
      </c>
      <c r="H172" s="68">
        <v>68.641975308642003</v>
      </c>
      <c r="I172" s="71">
        <v>0.71444490349804302</v>
      </c>
      <c r="J172" s="68">
        <v>59.753086419753103</v>
      </c>
      <c r="K172" s="71">
        <v>0.89795081668731702</v>
      </c>
      <c r="L172" s="68">
        <v>98.024691358024697</v>
      </c>
      <c r="M172" s="71">
        <v>0.689028651292802</v>
      </c>
      <c r="N172" s="68">
        <v>37.7777777777778</v>
      </c>
      <c r="O172" s="71">
        <v>0.594214727803553</v>
      </c>
      <c r="P172" s="68">
        <v>74.120603015075403</v>
      </c>
      <c r="Q172" s="71">
        <v>0.27839999999999998</v>
      </c>
      <c r="R172" s="68">
        <v>40.4458598726115</v>
      </c>
    </row>
    <row r="173" spans="1:18" x14ac:dyDescent="0.2">
      <c r="A173" s="72" t="s">
        <v>676</v>
      </c>
      <c r="B173" s="66" t="s">
        <v>677</v>
      </c>
      <c r="C173" s="67">
        <v>53</v>
      </c>
      <c r="D173" s="67" t="s">
        <v>340</v>
      </c>
      <c r="E173" s="71">
        <v>0.61356803719624398</v>
      </c>
      <c r="F173" s="68">
        <v>36.049382716049401</v>
      </c>
      <c r="G173" s="71">
        <v>0.77686622709556397</v>
      </c>
      <c r="H173" s="68">
        <v>81.234567901234598</v>
      </c>
      <c r="I173" s="71">
        <v>0.74837179449214797</v>
      </c>
      <c r="J173" s="68">
        <v>72.592592592592595</v>
      </c>
      <c r="K173" s="71">
        <v>0.92393383682170305</v>
      </c>
      <c r="L173" s="68">
        <v>99.259259259259295</v>
      </c>
      <c r="M173" s="71">
        <v>0.71348707197763805</v>
      </c>
      <c r="N173" s="68">
        <v>43.950617283950599</v>
      </c>
      <c r="O173" s="71">
        <v>0.51874929279041304</v>
      </c>
      <c r="P173" s="68">
        <v>57.537688442211099</v>
      </c>
      <c r="Q173" s="71">
        <v>0</v>
      </c>
      <c r="R173" s="68">
        <v>23.566878980891701</v>
      </c>
    </row>
    <row r="174" spans="1:18" x14ac:dyDescent="0.2">
      <c r="A174" s="72" t="s">
        <v>678</v>
      </c>
      <c r="B174" s="66" t="s">
        <v>679</v>
      </c>
      <c r="C174" s="67">
        <v>51</v>
      </c>
      <c r="D174" s="67" t="s">
        <v>340</v>
      </c>
      <c r="E174" s="71">
        <v>0.61658335040338696</v>
      </c>
      <c r="F174" s="68">
        <v>43.3333333333333</v>
      </c>
      <c r="G174" s="71">
        <v>0.50296404079444301</v>
      </c>
      <c r="H174" s="68">
        <v>5.0505050505050502</v>
      </c>
      <c r="I174" s="71">
        <v>0.71152632985124997</v>
      </c>
      <c r="J174" s="68">
        <v>39.191919191919197</v>
      </c>
      <c r="K174" s="71">
        <v>0.80021919167728495</v>
      </c>
      <c r="L174" s="68">
        <v>42.2222222222222</v>
      </c>
      <c r="M174" s="71">
        <v>0.67843137254901997</v>
      </c>
      <c r="N174" s="68">
        <v>66.124109867751798</v>
      </c>
      <c r="O174" s="71">
        <v>0.38977581714493797</v>
      </c>
      <c r="P174" s="68">
        <v>52.3961661341853</v>
      </c>
      <c r="Q174" s="71"/>
      <c r="R174" s="68"/>
    </row>
    <row r="175" spans="1:18" x14ac:dyDescent="0.2">
      <c r="A175" s="72" t="s">
        <v>680</v>
      </c>
      <c r="B175" s="66" t="s">
        <v>681</v>
      </c>
      <c r="C175" s="67">
        <v>51</v>
      </c>
      <c r="D175" s="67" t="s">
        <v>340</v>
      </c>
      <c r="E175" s="71">
        <v>0.63727381461902599</v>
      </c>
      <c r="F175" s="68">
        <v>50.404040404040401</v>
      </c>
      <c r="G175" s="71">
        <v>0.73813163312991403</v>
      </c>
      <c r="H175" s="68">
        <v>59.393939393939398</v>
      </c>
      <c r="I175" s="71">
        <v>0.73569404433199304</v>
      </c>
      <c r="J175" s="68">
        <v>48.080808080808097</v>
      </c>
      <c r="K175" s="71">
        <v>0.86148851427400797</v>
      </c>
      <c r="L175" s="68">
        <v>70.707070707070699</v>
      </c>
      <c r="M175" s="71">
        <v>0.63921568627450998</v>
      </c>
      <c r="N175" s="68">
        <v>59.715157680569703</v>
      </c>
      <c r="O175" s="71">
        <v>0.211839195084704</v>
      </c>
      <c r="P175" s="68">
        <v>22.4707135250266</v>
      </c>
      <c r="Q175" s="71"/>
      <c r="R175" s="68"/>
    </row>
    <row r="176" spans="1:18" x14ac:dyDescent="0.2">
      <c r="A176" s="72" t="s">
        <v>682</v>
      </c>
      <c r="B176" s="66" t="s">
        <v>683</v>
      </c>
      <c r="C176" s="67">
        <v>51</v>
      </c>
      <c r="D176" s="67" t="s">
        <v>340</v>
      </c>
      <c r="E176" s="71">
        <v>0.65494326943111303</v>
      </c>
      <c r="F176" s="68">
        <v>56.363636363636402</v>
      </c>
      <c r="G176" s="71">
        <v>0.73785386203039705</v>
      </c>
      <c r="H176" s="68">
        <v>59.292929292929301</v>
      </c>
      <c r="I176" s="71">
        <v>0.72687141612763495</v>
      </c>
      <c r="J176" s="68">
        <v>44.646464646464601</v>
      </c>
      <c r="K176" s="71">
        <v>0.87922958190912903</v>
      </c>
      <c r="L176" s="68">
        <v>77.575757575757606</v>
      </c>
      <c r="M176" s="71">
        <v>0.63921568627450998</v>
      </c>
      <c r="N176" s="68">
        <v>59.715157680569703</v>
      </c>
      <c r="O176" s="71">
        <v>0.29154580081389297</v>
      </c>
      <c r="P176" s="68">
        <v>37.0607028753994</v>
      </c>
      <c r="Q176" s="71"/>
      <c r="R176" s="68"/>
    </row>
    <row r="177" spans="1:18" x14ac:dyDescent="0.2">
      <c r="A177" s="72" t="s">
        <v>684</v>
      </c>
      <c r="B177" s="66" t="s">
        <v>685</v>
      </c>
      <c r="C177" s="67">
        <v>51</v>
      </c>
      <c r="D177" s="67" t="s">
        <v>340</v>
      </c>
      <c r="E177" s="71">
        <v>0.51955440329937697</v>
      </c>
      <c r="F177" s="68">
        <v>15.1515151515152</v>
      </c>
      <c r="G177" s="71">
        <v>0.60847224765149599</v>
      </c>
      <c r="H177" s="68">
        <v>14.9494949494949</v>
      </c>
      <c r="I177" s="71">
        <v>0.60501873621971503</v>
      </c>
      <c r="J177" s="68">
        <v>12.2222222222222</v>
      </c>
      <c r="K177" s="71">
        <v>0.79182149394968504</v>
      </c>
      <c r="L177" s="68">
        <v>38.282828282828298</v>
      </c>
      <c r="M177" s="71">
        <v>0.45882352941176502</v>
      </c>
      <c r="N177" s="68">
        <v>31.1291963377416</v>
      </c>
      <c r="O177" s="71">
        <v>0.13363600926422201</v>
      </c>
      <c r="P177" s="68">
        <v>11.182108626198101</v>
      </c>
      <c r="Q177" s="71"/>
      <c r="R177" s="68"/>
    </row>
    <row r="178" spans="1:18" x14ac:dyDescent="0.2">
      <c r="A178" s="72" t="s">
        <v>686</v>
      </c>
      <c r="B178" s="66" t="s">
        <v>687</v>
      </c>
      <c r="C178" s="67">
        <v>53</v>
      </c>
      <c r="D178" s="67" t="s">
        <v>340</v>
      </c>
      <c r="E178" s="71">
        <v>0.71610725681598897</v>
      </c>
      <c r="F178" s="68">
        <v>71.358024691357997</v>
      </c>
      <c r="G178" s="71">
        <v>0.68697930373096705</v>
      </c>
      <c r="H178" s="68">
        <v>55.5555555555556</v>
      </c>
      <c r="I178" s="71">
        <v>0.70981552764634903</v>
      </c>
      <c r="J178" s="68">
        <v>57.037037037037003</v>
      </c>
      <c r="K178" s="71">
        <v>0.84567935457431098</v>
      </c>
      <c r="L178" s="68">
        <v>89.135802469135797</v>
      </c>
      <c r="M178" s="71">
        <v>0.75541579315164198</v>
      </c>
      <c r="N178" s="68">
        <v>55.5555555555556</v>
      </c>
      <c r="O178" s="71">
        <v>0.29875356179266399</v>
      </c>
      <c r="P178" s="68">
        <v>17.3366834170854</v>
      </c>
      <c r="Q178" s="71">
        <v>1</v>
      </c>
      <c r="R178" s="68">
        <v>100</v>
      </c>
    </row>
    <row r="179" spans="1:18" x14ac:dyDescent="0.2">
      <c r="A179" s="72" t="s">
        <v>688</v>
      </c>
      <c r="B179" s="66" t="s">
        <v>689</v>
      </c>
      <c r="C179" s="67">
        <v>53</v>
      </c>
      <c r="D179" s="67" t="s">
        <v>340</v>
      </c>
      <c r="E179" s="71">
        <v>0.69239832180712502</v>
      </c>
      <c r="F179" s="68">
        <v>60.987654320987701</v>
      </c>
      <c r="G179" s="71">
        <v>0.84174714949436003</v>
      </c>
      <c r="H179" s="68">
        <v>92.345679012345698</v>
      </c>
      <c r="I179" s="71">
        <v>0.79150900280149405</v>
      </c>
      <c r="J179" s="68">
        <v>84.4444444444444</v>
      </c>
      <c r="K179" s="71">
        <v>0.89057183594383504</v>
      </c>
      <c r="L179" s="68">
        <v>97.7777777777778</v>
      </c>
      <c r="M179" s="71">
        <v>0.776380153738644</v>
      </c>
      <c r="N179" s="68">
        <v>60.246913580246897</v>
      </c>
      <c r="O179" s="71">
        <v>0.16178346705729099</v>
      </c>
      <c r="P179" s="68">
        <v>6.0301507537688401</v>
      </c>
      <c r="Q179" s="71"/>
      <c r="R179" s="68"/>
    </row>
    <row r="180" spans="1:18" x14ac:dyDescent="0.2">
      <c r="A180" s="72" t="s">
        <v>690</v>
      </c>
      <c r="B180" s="66" t="s">
        <v>691</v>
      </c>
      <c r="C180" s="67">
        <v>53</v>
      </c>
      <c r="D180" s="67" t="s">
        <v>340</v>
      </c>
      <c r="E180" s="71">
        <v>0.79359455669693502</v>
      </c>
      <c r="F180" s="68">
        <v>91.358024691357997</v>
      </c>
      <c r="G180" s="71">
        <v>0.83502281438900094</v>
      </c>
      <c r="H180" s="68">
        <v>91.604938271604894</v>
      </c>
      <c r="I180" s="71">
        <v>0.76711923910206203</v>
      </c>
      <c r="J180" s="68">
        <v>77.7777777777778</v>
      </c>
      <c r="K180" s="71">
        <v>0.77139759887319803</v>
      </c>
      <c r="L180" s="68">
        <v>56.543209876543202</v>
      </c>
      <c r="M180" s="71">
        <v>0.80083857442348005</v>
      </c>
      <c r="N180" s="68">
        <v>67.407407407407405</v>
      </c>
      <c r="O180" s="71"/>
      <c r="P180" s="68"/>
      <c r="Q180" s="71"/>
      <c r="R180" s="68"/>
    </row>
    <row r="181" spans="1:18" x14ac:dyDescent="0.2">
      <c r="A181" s="72" t="s">
        <v>692</v>
      </c>
      <c r="B181" s="66" t="s">
        <v>693</v>
      </c>
      <c r="C181" s="67">
        <v>51</v>
      </c>
      <c r="D181" s="67" t="s">
        <v>340</v>
      </c>
      <c r="E181" s="71">
        <v>0.48780494034477501</v>
      </c>
      <c r="F181" s="68">
        <v>9.4949494949494895</v>
      </c>
      <c r="G181" s="71">
        <v>0.65002655992541802</v>
      </c>
      <c r="H181" s="68">
        <v>30.707070707070699</v>
      </c>
      <c r="I181" s="71">
        <v>0.58303761239504104</v>
      </c>
      <c r="J181" s="68">
        <v>8.2828282828282802</v>
      </c>
      <c r="K181" s="71">
        <v>0.47415802027077603</v>
      </c>
      <c r="L181" s="68">
        <v>0.40404040404040398</v>
      </c>
      <c r="M181" s="71">
        <v>0.46666666666666701</v>
      </c>
      <c r="N181" s="68">
        <v>32.248219735503604</v>
      </c>
      <c r="O181" s="71">
        <v>0.26513584246597599</v>
      </c>
      <c r="P181" s="68">
        <v>32.2683706070287</v>
      </c>
      <c r="Q181" s="71"/>
      <c r="R181" s="68"/>
    </row>
    <row r="182" spans="1:18" x14ac:dyDescent="0.2">
      <c r="A182" s="72" t="s">
        <v>694</v>
      </c>
      <c r="B182" s="66" t="s">
        <v>695</v>
      </c>
      <c r="C182" s="67">
        <v>51</v>
      </c>
      <c r="D182" s="67" t="s">
        <v>340</v>
      </c>
      <c r="E182" s="71">
        <v>0.65661224994013301</v>
      </c>
      <c r="F182" s="68">
        <v>56.8686868686869</v>
      </c>
      <c r="G182" s="71">
        <v>0.78560858380836696</v>
      </c>
      <c r="H182" s="68">
        <v>74.242424242424207</v>
      </c>
      <c r="I182" s="71">
        <v>0.775356176886284</v>
      </c>
      <c r="J182" s="68">
        <v>65.050505050505095</v>
      </c>
      <c r="K182" s="71">
        <v>0.67851152173257101</v>
      </c>
      <c r="L182" s="68">
        <v>8.6868686868686904</v>
      </c>
      <c r="M182" s="71">
        <v>0.70980392156862704</v>
      </c>
      <c r="N182" s="68">
        <v>71.922685656154599</v>
      </c>
      <c r="O182" s="71">
        <v>0.33378104570481498</v>
      </c>
      <c r="P182" s="68">
        <v>44.621938232161902</v>
      </c>
      <c r="Q182" s="71"/>
      <c r="R182" s="68"/>
    </row>
    <row r="183" spans="1:18" x14ac:dyDescent="0.2">
      <c r="A183" s="72" t="s">
        <v>696</v>
      </c>
      <c r="B183" s="66" t="s">
        <v>697</v>
      </c>
      <c r="C183" s="67">
        <v>51</v>
      </c>
      <c r="D183" s="67" t="s">
        <v>340</v>
      </c>
      <c r="E183" s="71">
        <v>0.60211570679888204</v>
      </c>
      <c r="F183" s="68">
        <v>38.484848484848499</v>
      </c>
      <c r="G183" s="71">
        <v>0.71776790582513395</v>
      </c>
      <c r="H183" s="68">
        <v>53.1313131313131</v>
      </c>
      <c r="I183" s="71">
        <v>0.67019273339971797</v>
      </c>
      <c r="J183" s="68">
        <v>26.565656565656599</v>
      </c>
      <c r="K183" s="71">
        <v>0.645976017180382</v>
      </c>
      <c r="L183" s="68">
        <v>6.0606060606060597</v>
      </c>
      <c r="M183" s="71">
        <v>0.58039215686274503</v>
      </c>
      <c r="N183" s="68">
        <v>49.135300101729399</v>
      </c>
      <c r="O183" s="71">
        <v>0.396249720726432</v>
      </c>
      <c r="P183" s="68">
        <v>52.9286474973376</v>
      </c>
      <c r="Q183" s="71"/>
      <c r="R183" s="68"/>
    </row>
    <row r="184" spans="1:18" x14ac:dyDescent="0.2">
      <c r="A184" s="72" t="s">
        <v>698</v>
      </c>
      <c r="B184" s="66" t="s">
        <v>699</v>
      </c>
      <c r="C184" s="67">
        <v>51</v>
      </c>
      <c r="D184" s="67" t="s">
        <v>340</v>
      </c>
      <c r="E184" s="71">
        <v>0.64564707635041596</v>
      </c>
      <c r="F184" s="68">
        <v>53.535353535353501</v>
      </c>
      <c r="G184" s="71">
        <v>0.87307223182988802</v>
      </c>
      <c r="H184" s="68">
        <v>89.696969696969703</v>
      </c>
      <c r="I184" s="71">
        <v>0.77062845647877398</v>
      </c>
      <c r="J184" s="68">
        <v>62.727272727272698</v>
      </c>
      <c r="K184" s="71">
        <v>0.71279271995668503</v>
      </c>
      <c r="L184" s="68">
        <v>14.040404040404001</v>
      </c>
      <c r="M184" s="71">
        <v>0.60784313725490202</v>
      </c>
      <c r="N184" s="68">
        <v>54.0183112919634</v>
      </c>
      <c r="O184" s="71">
        <v>0.26389883623183302</v>
      </c>
      <c r="P184" s="68">
        <v>32.055378061767797</v>
      </c>
      <c r="Q184" s="71"/>
      <c r="R184" s="68"/>
    </row>
    <row r="185" spans="1:18" x14ac:dyDescent="0.2">
      <c r="A185" s="72" t="s">
        <v>700</v>
      </c>
      <c r="B185" s="66" t="s">
        <v>701</v>
      </c>
      <c r="C185" s="67">
        <v>51</v>
      </c>
      <c r="D185" s="67" t="s">
        <v>340</v>
      </c>
      <c r="E185" s="71">
        <v>0.42058556219908499</v>
      </c>
      <c r="F185" s="68">
        <v>1.51515151515152</v>
      </c>
      <c r="G185" s="71">
        <v>0.51254155167373705</v>
      </c>
      <c r="H185" s="68">
        <v>5.3535353535353503</v>
      </c>
      <c r="I185" s="71">
        <v>0.58246722857063404</v>
      </c>
      <c r="J185" s="68">
        <v>8.0808080808080796</v>
      </c>
      <c r="K185" s="71">
        <v>0.50236516557092603</v>
      </c>
      <c r="L185" s="68">
        <v>1.0101010101010099</v>
      </c>
      <c r="M185" s="71">
        <v>0.38823529411764701</v>
      </c>
      <c r="N185" s="68">
        <v>23.499491353001002</v>
      </c>
      <c r="O185" s="71">
        <v>0.117318571062479</v>
      </c>
      <c r="P185" s="68">
        <v>9.9041533546325908</v>
      </c>
      <c r="Q185" s="71"/>
      <c r="R185" s="68"/>
    </row>
    <row r="186" spans="1:18" x14ac:dyDescent="0.2">
      <c r="A186" s="72" t="s">
        <v>702</v>
      </c>
      <c r="B186" s="66" t="s">
        <v>703</v>
      </c>
      <c r="C186" s="67">
        <v>51</v>
      </c>
      <c r="D186" s="67" t="s">
        <v>340</v>
      </c>
      <c r="E186" s="71">
        <v>0.63670229875612205</v>
      </c>
      <c r="F186" s="68">
        <v>50.101010101010097</v>
      </c>
      <c r="G186" s="71">
        <v>0.77578988509448199</v>
      </c>
      <c r="H186" s="68">
        <v>71.515151515151501</v>
      </c>
      <c r="I186" s="71">
        <v>0.72618576343923802</v>
      </c>
      <c r="J186" s="68">
        <v>44.4444444444444</v>
      </c>
      <c r="K186" s="71">
        <v>0.64971208078349196</v>
      </c>
      <c r="L186" s="68">
        <v>6.3636363636363598</v>
      </c>
      <c r="M186" s="71">
        <v>0.68235294117647105</v>
      </c>
      <c r="N186" s="68">
        <v>66.836215666327604</v>
      </c>
      <c r="O186" s="71">
        <v>0.34947082328692802</v>
      </c>
      <c r="P186" s="68">
        <v>46.858359957401497</v>
      </c>
      <c r="Q186" s="71"/>
      <c r="R186" s="68"/>
    </row>
    <row r="187" spans="1:18" x14ac:dyDescent="0.2">
      <c r="A187" s="72" t="s">
        <v>704</v>
      </c>
      <c r="B187" s="66" t="s">
        <v>705</v>
      </c>
      <c r="C187" s="67">
        <v>51</v>
      </c>
      <c r="D187" s="67" t="s">
        <v>340</v>
      </c>
      <c r="E187" s="71">
        <v>0.62120979267048804</v>
      </c>
      <c r="F187" s="68">
        <v>44.545454545454497</v>
      </c>
      <c r="G187" s="71">
        <v>0.84208375072729502</v>
      </c>
      <c r="H187" s="68">
        <v>85.5555555555556</v>
      </c>
      <c r="I187" s="71">
        <v>0.68967989334255397</v>
      </c>
      <c r="J187" s="68">
        <v>33.030303030303003</v>
      </c>
      <c r="K187" s="71">
        <v>0.66664440411566195</v>
      </c>
      <c r="L187" s="68">
        <v>7.2727272727272698</v>
      </c>
      <c r="M187" s="71">
        <v>0.72156862745098005</v>
      </c>
      <c r="N187" s="68">
        <v>73.6520854526958</v>
      </c>
      <c r="O187" s="71">
        <v>0.186072287715951</v>
      </c>
      <c r="P187" s="68">
        <v>18.317358892438801</v>
      </c>
      <c r="Q187" s="71"/>
      <c r="R187" s="68"/>
    </row>
    <row r="188" spans="1:18" x14ac:dyDescent="0.2">
      <c r="A188" s="72" t="s">
        <v>706</v>
      </c>
      <c r="B188" s="66" t="s">
        <v>707</v>
      </c>
      <c r="C188" s="67">
        <v>51</v>
      </c>
      <c r="D188" s="67" t="s">
        <v>340</v>
      </c>
      <c r="E188" s="71">
        <v>0.46450176874146198</v>
      </c>
      <c r="F188" s="68">
        <v>6.5656565656565702</v>
      </c>
      <c r="G188" s="71">
        <v>0.61525069024072399</v>
      </c>
      <c r="H188" s="68">
        <v>16.8686868686869</v>
      </c>
      <c r="I188" s="71">
        <v>0.56250574475951098</v>
      </c>
      <c r="J188" s="68">
        <v>5.3535353535353503</v>
      </c>
      <c r="K188" s="71">
        <v>0.45672122820090799</v>
      </c>
      <c r="L188" s="68">
        <v>0.20202020202020199</v>
      </c>
      <c r="M188" s="71">
        <v>0.223529411764706</v>
      </c>
      <c r="N188" s="68">
        <v>10.681586978636799</v>
      </c>
      <c r="O188" s="71"/>
      <c r="P188" s="68"/>
      <c r="Q188" s="71"/>
      <c r="R188" s="68"/>
    </row>
    <row r="189" spans="1:18" x14ac:dyDescent="0.2">
      <c r="A189" s="72" t="s">
        <v>708</v>
      </c>
      <c r="B189" s="66" t="s">
        <v>709</v>
      </c>
      <c r="C189" s="67">
        <v>51</v>
      </c>
      <c r="D189" s="67" t="s">
        <v>340</v>
      </c>
      <c r="E189" s="71">
        <v>0.56056234530629401</v>
      </c>
      <c r="F189" s="68">
        <v>24.2424242424242</v>
      </c>
      <c r="G189" s="71">
        <v>0.58995372990607198</v>
      </c>
      <c r="H189" s="68">
        <v>10.4040404040404</v>
      </c>
      <c r="I189" s="71">
        <v>0.68025977220674805</v>
      </c>
      <c r="J189" s="68">
        <v>30.1010101010101</v>
      </c>
      <c r="K189" s="71">
        <v>0.56393756436327802</v>
      </c>
      <c r="L189" s="68">
        <v>2.4242424242424199</v>
      </c>
      <c r="M189" s="71">
        <v>0.54901960784313697</v>
      </c>
      <c r="N189" s="68">
        <v>44.557477110885003</v>
      </c>
      <c r="O189" s="71">
        <v>0.41964105221223602</v>
      </c>
      <c r="P189" s="68">
        <v>56.443024494142698</v>
      </c>
      <c r="Q189" s="71"/>
      <c r="R189" s="68"/>
    </row>
    <row r="190" spans="1:18" x14ac:dyDescent="0.2">
      <c r="A190" s="72" t="s">
        <v>710</v>
      </c>
      <c r="B190" s="66" t="s">
        <v>711</v>
      </c>
      <c r="C190" s="67">
        <v>50</v>
      </c>
      <c r="D190" s="67" t="s">
        <v>340</v>
      </c>
      <c r="E190" s="71">
        <v>0.80527871817498198</v>
      </c>
      <c r="F190" s="68">
        <v>58.668515950069299</v>
      </c>
      <c r="G190" s="71">
        <v>0.84130630719872801</v>
      </c>
      <c r="H190" s="68">
        <v>52.242256125751297</v>
      </c>
      <c r="I190" s="71">
        <v>0.80474470797768605</v>
      </c>
      <c r="J190" s="68">
        <v>30.975496994914501</v>
      </c>
      <c r="K190" s="71">
        <v>0.80864873210662602</v>
      </c>
      <c r="L190" s="68">
        <v>28.571428571428601</v>
      </c>
      <c r="M190" s="71">
        <v>0.80291970802919699</v>
      </c>
      <c r="N190" s="68">
        <v>55.901486988847601</v>
      </c>
      <c r="O190" s="71">
        <v>0.76877413556267504</v>
      </c>
      <c r="P190" s="68">
        <v>76.775700934579405</v>
      </c>
      <c r="Q190" s="71"/>
      <c r="R190" s="68"/>
    </row>
    <row r="191" spans="1:18" x14ac:dyDescent="0.2">
      <c r="A191" s="72" t="s">
        <v>712</v>
      </c>
      <c r="B191" s="66" t="s">
        <v>713</v>
      </c>
      <c r="C191" s="67">
        <v>50</v>
      </c>
      <c r="D191" s="67" t="s">
        <v>340</v>
      </c>
      <c r="E191" s="71">
        <v>0.79604595163490099</v>
      </c>
      <c r="F191" s="68">
        <v>53.7679149329635</v>
      </c>
      <c r="G191" s="71">
        <v>0.85026979508245104</v>
      </c>
      <c r="H191" s="68">
        <v>55.247341655108599</v>
      </c>
      <c r="I191" s="71">
        <v>0.76162682350642197</v>
      </c>
      <c r="J191" s="68">
        <v>19.325011558021298</v>
      </c>
      <c r="K191" s="71">
        <v>0.86636138962263298</v>
      </c>
      <c r="L191" s="68">
        <v>49.237170596393902</v>
      </c>
      <c r="M191" s="71">
        <v>0.84671532846715303</v>
      </c>
      <c r="N191" s="68">
        <v>64.126394052044603</v>
      </c>
      <c r="O191" s="71">
        <v>0.65525642149584595</v>
      </c>
      <c r="P191" s="68">
        <v>56.9158878504673</v>
      </c>
      <c r="Q191" s="71"/>
      <c r="R191" s="68"/>
    </row>
    <row r="192" spans="1:18" x14ac:dyDescent="0.2">
      <c r="A192" s="72" t="s">
        <v>714</v>
      </c>
      <c r="B192" s="66" t="s">
        <v>715</v>
      </c>
      <c r="C192" s="67">
        <v>50</v>
      </c>
      <c r="D192" s="67" t="s">
        <v>340</v>
      </c>
      <c r="E192" s="71">
        <v>0.84366934551126704</v>
      </c>
      <c r="F192" s="68">
        <v>80.305131761442397</v>
      </c>
      <c r="G192" s="71">
        <v>0.87486656006318797</v>
      </c>
      <c r="H192" s="68">
        <v>64.724919093851099</v>
      </c>
      <c r="I192" s="71">
        <v>0.81861788355371301</v>
      </c>
      <c r="J192" s="68">
        <v>36.245954692556602</v>
      </c>
      <c r="K192" s="71">
        <v>0.83244284397522705</v>
      </c>
      <c r="L192" s="68">
        <v>35.691169671752199</v>
      </c>
      <c r="M192" s="71">
        <v>0.86861313868613199</v>
      </c>
      <c r="N192" s="68">
        <v>67.890334572490701</v>
      </c>
      <c r="O192" s="71">
        <v>0.82380630127807597</v>
      </c>
      <c r="P192" s="68">
        <v>85.233644859813097</v>
      </c>
      <c r="Q192" s="71"/>
      <c r="R192" s="68"/>
    </row>
    <row r="193" spans="1:18" x14ac:dyDescent="0.2">
      <c r="A193" s="72" t="s">
        <v>716</v>
      </c>
      <c r="B193" s="66" t="s">
        <v>717</v>
      </c>
      <c r="C193" s="67">
        <v>51</v>
      </c>
      <c r="D193" s="67" t="s">
        <v>340</v>
      </c>
      <c r="E193" s="71">
        <v>0.81994861539352903</v>
      </c>
      <c r="F193" s="68">
        <v>90.707070707070699</v>
      </c>
      <c r="G193" s="71">
        <v>0.92145906135029299</v>
      </c>
      <c r="H193" s="68">
        <v>95.050505050505095</v>
      </c>
      <c r="I193" s="71">
        <v>0.85898389794339103</v>
      </c>
      <c r="J193" s="68">
        <v>91.313131313131294</v>
      </c>
      <c r="K193" s="71">
        <v>0.87120753518770699</v>
      </c>
      <c r="L193" s="68">
        <v>74.4444444444444</v>
      </c>
      <c r="M193" s="71">
        <v>0.92156862745098</v>
      </c>
      <c r="N193" s="68">
        <v>95.320447609359107</v>
      </c>
      <c r="O193" s="71">
        <v>0.52652395503527105</v>
      </c>
      <c r="P193" s="68">
        <v>68.583599574014897</v>
      </c>
      <c r="Q193" s="71"/>
      <c r="R193" s="68"/>
    </row>
    <row r="194" spans="1:18" x14ac:dyDescent="0.2">
      <c r="A194" s="72" t="s">
        <v>718</v>
      </c>
      <c r="B194" s="66" t="s">
        <v>719</v>
      </c>
      <c r="C194" s="67">
        <v>50</v>
      </c>
      <c r="D194" s="67" t="s">
        <v>340</v>
      </c>
      <c r="E194" s="71">
        <v>0.75697726232322105</v>
      </c>
      <c r="F194" s="68">
        <v>37.170596393897398</v>
      </c>
      <c r="G194" s="71">
        <v>0.83958551739264597</v>
      </c>
      <c r="H194" s="68">
        <v>51.502542764678701</v>
      </c>
      <c r="I194" s="71">
        <v>0.807919636102025</v>
      </c>
      <c r="J194" s="68">
        <v>32.085067036523299</v>
      </c>
      <c r="K194" s="71">
        <v>0.77320305744284601</v>
      </c>
      <c r="L194" s="68">
        <v>20.943134535367498</v>
      </c>
      <c r="M194" s="71">
        <v>0.64233576642335799</v>
      </c>
      <c r="N194" s="68">
        <v>31.3197026022305</v>
      </c>
      <c r="O194" s="71">
        <v>0.72184233425523203</v>
      </c>
      <c r="P194" s="68">
        <v>68.504672897196301</v>
      </c>
      <c r="Q194" s="71"/>
      <c r="R194" s="68"/>
    </row>
    <row r="195" spans="1:18" x14ac:dyDescent="0.2">
      <c r="A195" s="72" t="s">
        <v>720</v>
      </c>
      <c r="B195" s="66" t="s">
        <v>721</v>
      </c>
      <c r="C195" s="67">
        <v>50</v>
      </c>
      <c r="D195" s="67" t="s">
        <v>340</v>
      </c>
      <c r="E195" s="71">
        <v>0.70304683062165796</v>
      </c>
      <c r="F195" s="68">
        <v>23.1160425335183</v>
      </c>
      <c r="G195" s="71">
        <v>0.77495685800033398</v>
      </c>
      <c r="H195" s="68">
        <v>31.114193250115601</v>
      </c>
      <c r="I195" s="71">
        <v>0.81956375522212099</v>
      </c>
      <c r="J195" s="68">
        <v>36.754507628294</v>
      </c>
      <c r="K195" s="71">
        <v>0.759066958952064</v>
      </c>
      <c r="L195" s="68">
        <v>18.492834026814599</v>
      </c>
      <c r="M195" s="71">
        <v>0.95620437956204396</v>
      </c>
      <c r="N195" s="68">
        <v>85.362453531598504</v>
      </c>
      <c r="O195" s="71">
        <v>0.205442201371729</v>
      </c>
      <c r="P195" s="68">
        <v>5.6542056074766398</v>
      </c>
      <c r="Q195" s="71"/>
      <c r="R195" s="68"/>
    </row>
    <row r="196" spans="1:18" x14ac:dyDescent="0.2">
      <c r="A196" s="72" t="s">
        <v>722</v>
      </c>
      <c r="B196" s="66" t="s">
        <v>723</v>
      </c>
      <c r="C196" s="67">
        <v>50</v>
      </c>
      <c r="D196" s="67" t="s">
        <v>340</v>
      </c>
      <c r="E196" s="71">
        <v>0.74161078875755804</v>
      </c>
      <c r="F196" s="68">
        <v>32.5473878871937</v>
      </c>
      <c r="G196" s="71">
        <v>0.78781043251387906</v>
      </c>
      <c r="H196" s="68">
        <v>34.9976883957466</v>
      </c>
      <c r="I196" s="71">
        <v>0.78724635815297594</v>
      </c>
      <c r="J196" s="68">
        <v>26.259824318076699</v>
      </c>
      <c r="K196" s="71">
        <v>0.67738517351969896</v>
      </c>
      <c r="L196" s="68">
        <v>8.36800739713361</v>
      </c>
      <c r="M196" s="71">
        <v>0.63503649635036497</v>
      </c>
      <c r="N196" s="68">
        <v>30.250929368029698</v>
      </c>
      <c r="O196" s="71">
        <v>0.82057548325087304</v>
      </c>
      <c r="P196" s="68">
        <v>84.719626168224295</v>
      </c>
      <c r="Q196" s="71"/>
      <c r="R196" s="68"/>
    </row>
    <row r="197" spans="1:18" x14ac:dyDescent="0.2">
      <c r="A197" s="72" t="s">
        <v>724</v>
      </c>
      <c r="B197" s="66" t="s">
        <v>725</v>
      </c>
      <c r="C197" s="67">
        <v>50</v>
      </c>
      <c r="D197" s="67" t="s">
        <v>340</v>
      </c>
      <c r="E197" s="71">
        <v>0.81372821684195196</v>
      </c>
      <c r="F197" s="68">
        <v>62.829403606102602</v>
      </c>
      <c r="G197" s="71">
        <v>0.80314433566788401</v>
      </c>
      <c r="H197" s="68">
        <v>39.759593157651402</v>
      </c>
      <c r="I197" s="71">
        <v>0.84361271460381504</v>
      </c>
      <c r="J197" s="68">
        <v>46.278317152103597</v>
      </c>
      <c r="K197" s="71">
        <v>0.87176866417830901</v>
      </c>
      <c r="L197" s="68">
        <v>51.548774849745698</v>
      </c>
      <c r="M197" s="71">
        <v>0.81751824817518204</v>
      </c>
      <c r="N197" s="68">
        <v>57.9925650557621</v>
      </c>
      <c r="O197" s="71">
        <v>0.73259712158457102</v>
      </c>
      <c r="P197" s="68">
        <v>70.327102803738299</v>
      </c>
      <c r="Q197" s="71"/>
      <c r="R197" s="68"/>
    </row>
    <row r="198" spans="1:18" x14ac:dyDescent="0.2">
      <c r="A198" s="72" t="s">
        <v>726</v>
      </c>
      <c r="B198" s="66" t="s">
        <v>727</v>
      </c>
      <c r="C198" s="67">
        <v>50</v>
      </c>
      <c r="D198" s="67" t="s">
        <v>340</v>
      </c>
      <c r="E198" s="71">
        <v>0.81549884352775304</v>
      </c>
      <c r="F198" s="68">
        <v>64.123901987979707</v>
      </c>
      <c r="G198" s="71">
        <v>0.85915762740582002</v>
      </c>
      <c r="H198" s="68">
        <v>58.391123439667098</v>
      </c>
      <c r="I198" s="71">
        <v>0.82614134273934903</v>
      </c>
      <c r="J198" s="68">
        <v>39.066111881645902</v>
      </c>
      <c r="K198" s="71">
        <v>0.83069178896601903</v>
      </c>
      <c r="L198" s="68">
        <v>35.0901525658807</v>
      </c>
      <c r="M198" s="71">
        <v>0.89781021897810198</v>
      </c>
      <c r="N198" s="68">
        <v>73.931226765799295</v>
      </c>
      <c r="O198" s="71">
        <v>0.66369323954947301</v>
      </c>
      <c r="P198" s="68">
        <v>58.691588785046697</v>
      </c>
      <c r="Q198" s="71"/>
      <c r="R198" s="68"/>
    </row>
    <row r="199" spans="1:18" x14ac:dyDescent="0.2">
      <c r="A199" s="72" t="s">
        <v>728</v>
      </c>
      <c r="B199" s="66" t="s">
        <v>729</v>
      </c>
      <c r="C199" s="67">
        <v>50</v>
      </c>
      <c r="D199" s="67" t="s">
        <v>340</v>
      </c>
      <c r="E199" s="71">
        <v>0.76281488111112905</v>
      </c>
      <c r="F199" s="68">
        <v>39.343504392048096</v>
      </c>
      <c r="G199" s="71">
        <v>0.89617568481535703</v>
      </c>
      <c r="H199" s="68">
        <v>73.324086916319899</v>
      </c>
      <c r="I199" s="71">
        <v>0.85260665134435099</v>
      </c>
      <c r="J199" s="68">
        <v>50.161812297734599</v>
      </c>
      <c r="K199" s="71">
        <v>0.82973144749325201</v>
      </c>
      <c r="L199" s="68">
        <v>34.674063800277402</v>
      </c>
      <c r="M199" s="71">
        <v>0.83211678832116798</v>
      </c>
      <c r="N199" s="68">
        <v>60.966542750929399</v>
      </c>
      <c r="O199" s="71">
        <v>0.40344383358151698</v>
      </c>
      <c r="P199" s="68">
        <v>21.121495327102799</v>
      </c>
      <c r="Q199" s="71"/>
      <c r="R199" s="68"/>
    </row>
    <row r="200" spans="1:18" x14ac:dyDescent="0.2">
      <c r="A200" s="72" t="s">
        <v>730</v>
      </c>
      <c r="B200" s="66" t="s">
        <v>731</v>
      </c>
      <c r="C200" s="67">
        <v>50</v>
      </c>
      <c r="D200" s="67" t="s">
        <v>340</v>
      </c>
      <c r="E200" s="71">
        <v>0.69074168795898905</v>
      </c>
      <c r="F200" s="68">
        <v>20.6195099398983</v>
      </c>
      <c r="G200" s="71">
        <v>0.57864173057354196</v>
      </c>
      <c r="H200" s="68">
        <v>7.3509015256588102</v>
      </c>
      <c r="I200" s="71">
        <v>0.76858446003834602</v>
      </c>
      <c r="J200" s="68">
        <v>21.3129912159038</v>
      </c>
      <c r="K200" s="71">
        <v>0.62546034426650798</v>
      </c>
      <c r="L200" s="68">
        <v>4.4382801664355096</v>
      </c>
      <c r="M200" s="71">
        <v>0.58394160583941601</v>
      </c>
      <c r="N200" s="68">
        <v>23.5130111524164</v>
      </c>
      <c r="O200" s="71">
        <v>0.89708029907713205</v>
      </c>
      <c r="P200" s="68">
        <v>94.252336448598101</v>
      </c>
      <c r="Q200" s="71"/>
      <c r="R200" s="68"/>
    </row>
    <row r="201" spans="1:18" x14ac:dyDescent="0.2">
      <c r="A201" s="72" t="s">
        <v>732</v>
      </c>
      <c r="B201" s="66" t="s">
        <v>733</v>
      </c>
      <c r="C201" s="67">
        <v>50</v>
      </c>
      <c r="D201" s="67" t="s">
        <v>340</v>
      </c>
      <c r="E201" s="71">
        <v>0.67830037239974506</v>
      </c>
      <c r="F201" s="68">
        <v>18.446601941747598</v>
      </c>
      <c r="G201" s="71">
        <v>0.80096690842015295</v>
      </c>
      <c r="H201" s="68">
        <v>38.788719371243602</v>
      </c>
      <c r="I201" s="71">
        <v>0.75882355218842901</v>
      </c>
      <c r="J201" s="68">
        <v>18.8626907073509</v>
      </c>
      <c r="K201" s="71">
        <v>0.60420445817538404</v>
      </c>
      <c r="L201" s="68">
        <v>3.6523347202958898</v>
      </c>
      <c r="M201" s="71">
        <v>0.62043795620438003</v>
      </c>
      <c r="N201" s="68">
        <v>28.0204460966543</v>
      </c>
      <c r="O201" s="71">
        <v>0.60706898701038103</v>
      </c>
      <c r="P201" s="68">
        <v>48.971962616822402</v>
      </c>
      <c r="Q201" s="71"/>
      <c r="R201" s="68"/>
    </row>
    <row r="202" spans="1:18" x14ac:dyDescent="0.2">
      <c r="A202" s="72" t="s">
        <v>734</v>
      </c>
      <c r="B202" s="66" t="s">
        <v>735</v>
      </c>
      <c r="C202" s="67">
        <v>50</v>
      </c>
      <c r="D202" s="67" t="s">
        <v>340</v>
      </c>
      <c r="E202" s="71">
        <v>0.818199593214606</v>
      </c>
      <c r="F202" s="68">
        <v>66.019417475728204</v>
      </c>
      <c r="G202" s="71">
        <v>0.91968497287662598</v>
      </c>
      <c r="H202" s="68">
        <v>82.616736014794299</v>
      </c>
      <c r="I202" s="71">
        <v>0.91215235739520495</v>
      </c>
      <c r="J202" s="68">
        <v>81.322237632917293</v>
      </c>
      <c r="K202" s="71">
        <v>0.85276111536510801</v>
      </c>
      <c r="L202" s="68">
        <v>43.643088303282497</v>
      </c>
      <c r="M202" s="71">
        <v>0.78102189781021902</v>
      </c>
      <c r="N202" s="68">
        <v>51.858736059479497</v>
      </c>
      <c r="O202" s="71">
        <v>0.62537762262587404</v>
      </c>
      <c r="P202" s="68">
        <v>52.242990654205599</v>
      </c>
      <c r="Q202" s="71"/>
      <c r="R202" s="68"/>
    </row>
    <row r="203" spans="1:18" x14ac:dyDescent="0.2">
      <c r="A203" s="72" t="s">
        <v>736</v>
      </c>
      <c r="B203" s="66" t="s">
        <v>737</v>
      </c>
      <c r="C203" s="67">
        <v>50</v>
      </c>
      <c r="D203" s="67" t="s">
        <v>340</v>
      </c>
      <c r="E203" s="71">
        <v>0.69288805836214595</v>
      </c>
      <c r="F203" s="68">
        <v>20.943134535367498</v>
      </c>
      <c r="G203" s="71">
        <v>0.84747484378913895</v>
      </c>
      <c r="H203" s="68">
        <v>54.184003698566798</v>
      </c>
      <c r="I203" s="71">
        <v>0.70758366525071403</v>
      </c>
      <c r="J203" s="68">
        <v>11.0957004160888</v>
      </c>
      <c r="K203" s="71">
        <v>0.67332641473510302</v>
      </c>
      <c r="L203" s="68">
        <v>8.0443828016643604</v>
      </c>
      <c r="M203" s="71">
        <v>0.64233576642335799</v>
      </c>
      <c r="N203" s="68">
        <v>31.3197026022305</v>
      </c>
      <c r="O203" s="71">
        <v>0.59371960161241399</v>
      </c>
      <c r="P203" s="68">
        <v>45.700934579439199</v>
      </c>
      <c r="Q203" s="71"/>
      <c r="R203" s="68"/>
    </row>
    <row r="204" spans="1:18" x14ac:dyDescent="0.2">
      <c r="A204" s="72" t="s">
        <v>738</v>
      </c>
      <c r="B204" s="66" t="s">
        <v>739</v>
      </c>
      <c r="C204" s="67">
        <v>51</v>
      </c>
      <c r="D204" s="67" t="s">
        <v>340</v>
      </c>
      <c r="E204" s="71">
        <v>0.60966994284905396</v>
      </c>
      <c r="F204" s="68">
        <v>40.505050505050498</v>
      </c>
      <c r="G204" s="71">
        <v>0.76520365108134103</v>
      </c>
      <c r="H204" s="68">
        <v>68.080808080808097</v>
      </c>
      <c r="I204" s="71">
        <v>0.74687836431217203</v>
      </c>
      <c r="J204" s="68">
        <v>51.919191919191903</v>
      </c>
      <c r="K204" s="71">
        <v>0.63962403924484101</v>
      </c>
      <c r="L204" s="68">
        <v>5.5555555555555598</v>
      </c>
      <c r="M204" s="71">
        <v>0.71764705882352997</v>
      </c>
      <c r="N204" s="68">
        <v>72.838250254323498</v>
      </c>
      <c r="O204" s="71">
        <v>0.178996600783388</v>
      </c>
      <c r="P204" s="68">
        <v>16.719914802981901</v>
      </c>
      <c r="Q204" s="71"/>
      <c r="R204" s="68"/>
    </row>
    <row r="205" spans="1:18" x14ac:dyDescent="0.2">
      <c r="A205" s="72" t="s">
        <v>740</v>
      </c>
      <c r="B205" s="66" t="s">
        <v>741</v>
      </c>
      <c r="C205" s="67">
        <v>51</v>
      </c>
      <c r="D205" s="67" t="s">
        <v>340</v>
      </c>
      <c r="E205" s="71">
        <v>0.66489875947255805</v>
      </c>
      <c r="F205" s="68">
        <v>59.595959595959599</v>
      </c>
      <c r="G205" s="71">
        <v>0.79631879190214705</v>
      </c>
      <c r="H205" s="68">
        <v>76.767676767676804</v>
      </c>
      <c r="I205" s="71">
        <v>0.80751066956148398</v>
      </c>
      <c r="J205" s="68">
        <v>77.070707070707101</v>
      </c>
      <c r="K205" s="71">
        <v>0.71282675136092699</v>
      </c>
      <c r="L205" s="68">
        <v>14.2424242424242</v>
      </c>
      <c r="M205" s="71">
        <v>0.76862745098039198</v>
      </c>
      <c r="N205" s="68">
        <v>82.095625635808702</v>
      </c>
      <c r="O205" s="71">
        <v>0.23921013355783999</v>
      </c>
      <c r="P205" s="68">
        <v>27.689030883919099</v>
      </c>
      <c r="Q205" s="71"/>
      <c r="R205" s="68"/>
    </row>
    <row r="206" spans="1:18" x14ac:dyDescent="0.2">
      <c r="A206" s="72" t="s">
        <v>742</v>
      </c>
      <c r="B206" s="66" t="s">
        <v>743</v>
      </c>
      <c r="C206" s="67">
        <v>51</v>
      </c>
      <c r="D206" s="67" t="s">
        <v>340</v>
      </c>
      <c r="E206" s="71">
        <v>0.55475800408834097</v>
      </c>
      <c r="F206" s="68">
        <v>22.525252525252501</v>
      </c>
      <c r="G206" s="71">
        <v>0.72775732716803998</v>
      </c>
      <c r="H206" s="68">
        <v>56.8686868686869</v>
      </c>
      <c r="I206" s="71">
        <v>0.71661520864582995</v>
      </c>
      <c r="J206" s="68">
        <v>41.010101010101003</v>
      </c>
      <c r="K206" s="71">
        <v>0.58234828400496796</v>
      </c>
      <c r="L206" s="68">
        <v>3.1313131313131302</v>
      </c>
      <c r="M206" s="71">
        <v>0.50196078431372504</v>
      </c>
      <c r="N206" s="68">
        <v>36.6225839267548</v>
      </c>
      <c r="O206" s="71">
        <v>0.24510841630913999</v>
      </c>
      <c r="P206" s="68">
        <v>28.753993610223599</v>
      </c>
      <c r="Q206" s="71"/>
      <c r="R206" s="68"/>
    </row>
    <row r="207" spans="1:18" x14ac:dyDescent="0.2">
      <c r="A207" s="72" t="s">
        <v>744</v>
      </c>
      <c r="B207" s="66" t="s">
        <v>745</v>
      </c>
      <c r="C207" s="67">
        <v>51</v>
      </c>
      <c r="D207" s="67" t="s">
        <v>340</v>
      </c>
      <c r="E207" s="71">
        <v>0.62544944244776102</v>
      </c>
      <c r="F207" s="68">
        <v>45.858585858585897</v>
      </c>
      <c r="G207" s="71">
        <v>0.74256503909198401</v>
      </c>
      <c r="H207" s="68">
        <v>61.212121212121197</v>
      </c>
      <c r="I207" s="71">
        <v>0.72862811401885597</v>
      </c>
      <c r="J207" s="68">
        <v>44.848484848484901</v>
      </c>
      <c r="K207" s="71">
        <v>0.64690149921495599</v>
      </c>
      <c r="L207" s="68">
        <v>6.2626262626262603</v>
      </c>
      <c r="M207" s="71">
        <v>0.67843137254901997</v>
      </c>
      <c r="N207" s="68">
        <v>66.124109867751798</v>
      </c>
      <c r="O207" s="71">
        <v>0.33072118736398898</v>
      </c>
      <c r="P207" s="68">
        <v>43.982960596379101</v>
      </c>
      <c r="Q207" s="71"/>
      <c r="R207" s="68"/>
    </row>
    <row r="208" spans="1:18" x14ac:dyDescent="0.2">
      <c r="A208" s="72" t="s">
        <v>746</v>
      </c>
      <c r="B208" s="66" t="s">
        <v>747</v>
      </c>
      <c r="C208" s="67">
        <v>51</v>
      </c>
      <c r="D208" s="67" t="s">
        <v>340</v>
      </c>
      <c r="E208" s="71">
        <v>0.60806067444718204</v>
      </c>
      <c r="F208" s="68">
        <v>40</v>
      </c>
      <c r="G208" s="71">
        <v>0.751680905050637</v>
      </c>
      <c r="H208" s="68">
        <v>64.141414141414103</v>
      </c>
      <c r="I208" s="71">
        <v>0.67733414053202501</v>
      </c>
      <c r="J208" s="68">
        <v>28.8888888888889</v>
      </c>
      <c r="K208" s="71">
        <v>0.630806202300495</v>
      </c>
      <c r="L208" s="68">
        <v>5.3535353535353503</v>
      </c>
      <c r="M208" s="71">
        <v>0.62745098039215697</v>
      </c>
      <c r="N208" s="68">
        <v>57.3753814852492</v>
      </c>
      <c r="O208" s="71">
        <v>0.35303114396059798</v>
      </c>
      <c r="P208" s="68">
        <v>47.497337593184199</v>
      </c>
      <c r="Q208" s="71"/>
      <c r="R208" s="68"/>
    </row>
    <row r="209" spans="1:18" x14ac:dyDescent="0.2">
      <c r="A209" s="72" t="s">
        <v>748</v>
      </c>
      <c r="B209" s="66" t="s">
        <v>749</v>
      </c>
      <c r="C209" s="67">
        <v>51</v>
      </c>
      <c r="D209" s="67" t="s">
        <v>340</v>
      </c>
      <c r="E209" s="71">
        <v>0.60389317235729301</v>
      </c>
      <c r="F209" s="68">
        <v>38.8888888888889</v>
      </c>
      <c r="G209" s="71">
        <v>0.766295542303706</v>
      </c>
      <c r="H209" s="68">
        <v>68.484848484848499</v>
      </c>
      <c r="I209" s="71">
        <v>0.68029897788514604</v>
      </c>
      <c r="J209" s="68">
        <v>30.202020202020201</v>
      </c>
      <c r="K209" s="71">
        <v>0.65105188007041803</v>
      </c>
      <c r="L209" s="68">
        <v>6.5656565656565702</v>
      </c>
      <c r="M209" s="71">
        <v>0.63529411764705901</v>
      </c>
      <c r="N209" s="68">
        <v>59.104781281790402</v>
      </c>
      <c r="O209" s="71">
        <v>0.28652534388013901</v>
      </c>
      <c r="P209" s="68">
        <v>36.208732694355703</v>
      </c>
      <c r="Q209" s="71"/>
      <c r="R209" s="68"/>
    </row>
    <row r="210" spans="1:18" x14ac:dyDescent="0.2">
      <c r="A210" s="72" t="s">
        <v>750</v>
      </c>
      <c r="B210" s="66" t="s">
        <v>751</v>
      </c>
      <c r="C210" s="67">
        <v>51</v>
      </c>
      <c r="D210" s="67" t="s">
        <v>340</v>
      </c>
      <c r="E210" s="71">
        <v>0.83052974941445901</v>
      </c>
      <c r="F210" s="68">
        <v>92.020202020202007</v>
      </c>
      <c r="G210" s="71">
        <v>0.90312370427348698</v>
      </c>
      <c r="H210" s="68">
        <v>93.434343434343404</v>
      </c>
      <c r="I210" s="71">
        <v>0.83486044724053299</v>
      </c>
      <c r="J210" s="68">
        <v>84.848484848484802</v>
      </c>
      <c r="K210" s="71">
        <v>0.82180791010809096</v>
      </c>
      <c r="L210" s="68">
        <v>52.626262626262601</v>
      </c>
      <c r="M210" s="71">
        <v>0.86666666666666703</v>
      </c>
      <c r="N210" s="68">
        <v>92.065106815869797</v>
      </c>
      <c r="O210" s="71">
        <v>0.72619001878351996</v>
      </c>
      <c r="P210" s="68">
        <v>86.687965921192799</v>
      </c>
      <c r="Q210" s="71"/>
      <c r="R210" s="68"/>
    </row>
    <row r="211" spans="1:18" x14ac:dyDescent="0.2">
      <c r="A211" s="72" t="s">
        <v>752</v>
      </c>
      <c r="B211" s="66" t="s">
        <v>753</v>
      </c>
      <c r="C211" s="67">
        <v>51</v>
      </c>
      <c r="D211" s="67" t="s">
        <v>340</v>
      </c>
      <c r="E211" s="71">
        <v>0.79914023746926599</v>
      </c>
      <c r="F211" s="68">
        <v>88.080808080808097</v>
      </c>
      <c r="G211" s="71">
        <v>0.84172775366010599</v>
      </c>
      <c r="H211" s="68">
        <v>85.454545454545496</v>
      </c>
      <c r="I211" s="71">
        <v>0.79458836068307803</v>
      </c>
      <c r="J211" s="68">
        <v>72.121212121212096</v>
      </c>
      <c r="K211" s="71">
        <v>0.76883074712479305</v>
      </c>
      <c r="L211" s="68">
        <v>29.8989898989899</v>
      </c>
      <c r="M211" s="71">
        <v>0.69411764705882295</v>
      </c>
      <c r="N211" s="68">
        <v>68.972533062054893</v>
      </c>
      <c r="O211" s="71">
        <v>0.89643667881952904</v>
      </c>
      <c r="P211" s="68">
        <v>97.3375931842385</v>
      </c>
      <c r="Q211" s="71"/>
      <c r="R211" s="68"/>
    </row>
    <row r="212" spans="1:18" x14ac:dyDescent="0.2">
      <c r="A212" s="72" t="s">
        <v>754</v>
      </c>
      <c r="B212" s="66" t="s">
        <v>755</v>
      </c>
      <c r="C212" s="67">
        <v>51</v>
      </c>
      <c r="D212" s="67" t="s">
        <v>340</v>
      </c>
      <c r="E212" s="71">
        <v>0.72619289433280099</v>
      </c>
      <c r="F212" s="68">
        <v>73.737373737373701</v>
      </c>
      <c r="G212" s="71">
        <v>0.76349244888059298</v>
      </c>
      <c r="H212" s="68">
        <v>67.676767676767696</v>
      </c>
      <c r="I212" s="71">
        <v>0.72426118585680499</v>
      </c>
      <c r="J212" s="68">
        <v>43.737373737373701</v>
      </c>
      <c r="K212" s="71">
        <v>0.676634784589487</v>
      </c>
      <c r="L212" s="68">
        <v>8.4848484848484897</v>
      </c>
      <c r="M212" s="71">
        <v>0.58039215686274503</v>
      </c>
      <c r="N212" s="68">
        <v>49.135300101729399</v>
      </c>
      <c r="O212" s="71">
        <v>0.88618389547437504</v>
      </c>
      <c r="P212" s="68">
        <v>97.231096911608105</v>
      </c>
      <c r="Q212" s="71"/>
      <c r="R212" s="68"/>
    </row>
    <row r="213" spans="1:18" x14ac:dyDescent="0.2">
      <c r="A213" s="72" t="s">
        <v>756</v>
      </c>
      <c r="B213" s="66" t="s">
        <v>757</v>
      </c>
      <c r="C213" s="67">
        <v>51</v>
      </c>
      <c r="D213" s="67" t="s">
        <v>340</v>
      </c>
      <c r="E213" s="71">
        <v>0.65370742566571105</v>
      </c>
      <c r="F213" s="68">
        <v>55.959595959596001</v>
      </c>
      <c r="G213" s="71">
        <v>0.57288241960269204</v>
      </c>
      <c r="H213" s="68">
        <v>8.8888888888888893</v>
      </c>
      <c r="I213" s="71">
        <v>0.76056787623566902</v>
      </c>
      <c r="J213" s="68">
        <v>59.090909090909101</v>
      </c>
      <c r="K213" s="71">
        <v>0.67071322478697903</v>
      </c>
      <c r="L213" s="68">
        <v>7.9797979797979801</v>
      </c>
      <c r="M213" s="71">
        <v>0.57647058823529396</v>
      </c>
      <c r="N213" s="68">
        <v>48.626653102746701</v>
      </c>
      <c r="O213" s="71">
        <v>0.68790301946792298</v>
      </c>
      <c r="P213" s="68">
        <v>83.386581469648604</v>
      </c>
      <c r="Q213" s="71"/>
      <c r="R213" s="68"/>
    </row>
    <row r="214" spans="1:18" x14ac:dyDescent="0.2">
      <c r="A214" s="72" t="s">
        <v>758</v>
      </c>
      <c r="B214" s="66" t="s">
        <v>759</v>
      </c>
      <c r="C214" s="67">
        <v>51</v>
      </c>
      <c r="D214" s="67" t="s">
        <v>340</v>
      </c>
      <c r="E214" s="71">
        <v>0.79988147837821899</v>
      </c>
      <c r="F214" s="68">
        <v>88.282828282828305</v>
      </c>
      <c r="G214" s="71">
        <v>0.85480240682129704</v>
      </c>
      <c r="H214" s="68">
        <v>87.676767676767696</v>
      </c>
      <c r="I214" s="71">
        <v>0.78973460000861195</v>
      </c>
      <c r="J214" s="68">
        <v>70.606060606060595</v>
      </c>
      <c r="K214" s="71">
        <v>0.740305313458266</v>
      </c>
      <c r="L214" s="68">
        <v>21.919191919191899</v>
      </c>
      <c r="M214" s="71">
        <v>0.80784313725490198</v>
      </c>
      <c r="N214" s="68">
        <v>86.876907426246206</v>
      </c>
      <c r="O214" s="71">
        <v>0.80672193434801898</v>
      </c>
      <c r="P214" s="68">
        <v>92.119275825346094</v>
      </c>
      <c r="Q214" s="71"/>
      <c r="R214" s="68"/>
    </row>
    <row r="215" spans="1:18" x14ac:dyDescent="0.2">
      <c r="A215" s="72" t="s">
        <v>760</v>
      </c>
      <c r="B215" s="66" t="s">
        <v>761</v>
      </c>
      <c r="C215" s="67">
        <v>51</v>
      </c>
      <c r="D215" s="67" t="s">
        <v>340</v>
      </c>
      <c r="E215" s="71">
        <v>0.66178641430160701</v>
      </c>
      <c r="F215" s="68">
        <v>58.181818181818201</v>
      </c>
      <c r="G215" s="71">
        <v>0.69557965469831995</v>
      </c>
      <c r="H215" s="68">
        <v>45.858585858585897</v>
      </c>
      <c r="I215" s="71">
        <v>0.65807427106401295</v>
      </c>
      <c r="J215" s="68">
        <v>23.737373737373701</v>
      </c>
      <c r="K215" s="71">
        <v>0.60181514887077703</v>
      </c>
      <c r="L215" s="68">
        <v>3.83838383838384</v>
      </c>
      <c r="M215" s="71">
        <v>0.474509803921569</v>
      </c>
      <c r="N215" s="68">
        <v>33.4689725330621</v>
      </c>
      <c r="O215" s="71">
        <v>0.87895319295335905</v>
      </c>
      <c r="P215" s="68">
        <v>96.8051118210863</v>
      </c>
      <c r="Q215" s="71"/>
      <c r="R215" s="68"/>
    </row>
    <row r="216" spans="1:18" x14ac:dyDescent="0.2">
      <c r="A216" s="72" t="s">
        <v>762</v>
      </c>
      <c r="B216" s="66" t="s">
        <v>763</v>
      </c>
      <c r="C216" s="67">
        <v>50</v>
      </c>
      <c r="D216" s="67" t="s">
        <v>340</v>
      </c>
      <c r="E216" s="71">
        <v>0.75371498942458104</v>
      </c>
      <c r="F216" s="68">
        <v>36.292186777623698</v>
      </c>
      <c r="G216" s="71">
        <v>0.77270633113321097</v>
      </c>
      <c r="H216" s="68">
        <v>30.6981044845122</v>
      </c>
      <c r="I216" s="71">
        <v>0.86269928296575904</v>
      </c>
      <c r="J216" s="68">
        <v>55.6171983356449</v>
      </c>
      <c r="K216" s="71">
        <v>0.85148070583616398</v>
      </c>
      <c r="L216" s="68">
        <v>43.134535367545098</v>
      </c>
      <c r="M216" s="71">
        <v>0.83211678832116798</v>
      </c>
      <c r="N216" s="68">
        <v>60.966542750929399</v>
      </c>
      <c r="O216" s="71">
        <v>0.44957183886660201</v>
      </c>
      <c r="P216" s="68">
        <v>26.214953271028001</v>
      </c>
      <c r="Q216" s="71"/>
      <c r="R216" s="68"/>
    </row>
    <row r="217" spans="1:18" x14ac:dyDescent="0.2">
      <c r="A217" s="72" t="s">
        <v>764</v>
      </c>
      <c r="B217" s="66" t="s">
        <v>765</v>
      </c>
      <c r="C217" s="67">
        <v>50</v>
      </c>
      <c r="D217" s="67" t="s">
        <v>340</v>
      </c>
      <c r="E217" s="71">
        <v>0.82773041414248105</v>
      </c>
      <c r="F217" s="68">
        <v>71.197411003236198</v>
      </c>
      <c r="G217" s="71">
        <v>0.79038072920398805</v>
      </c>
      <c r="H217" s="68">
        <v>35.922330097087404</v>
      </c>
      <c r="I217" s="71">
        <v>0.81996409752708399</v>
      </c>
      <c r="J217" s="68">
        <v>36.985668053629198</v>
      </c>
      <c r="K217" s="71">
        <v>0.80857870053139502</v>
      </c>
      <c r="L217" s="68">
        <v>28.525196486361502</v>
      </c>
      <c r="M217" s="71">
        <v>0.89051094890510896</v>
      </c>
      <c r="N217" s="68">
        <v>72.072490706319698</v>
      </c>
      <c r="O217" s="71">
        <v>0.82921759454482902</v>
      </c>
      <c r="P217" s="68">
        <v>85.981308411214997</v>
      </c>
      <c r="Q217" s="71"/>
      <c r="R217" s="68"/>
    </row>
    <row r="218" spans="1:18" x14ac:dyDescent="0.2">
      <c r="A218" s="72" t="s">
        <v>766</v>
      </c>
      <c r="B218" s="66" t="s">
        <v>767</v>
      </c>
      <c r="C218" s="67">
        <v>50</v>
      </c>
      <c r="D218" s="67" t="s">
        <v>340</v>
      </c>
      <c r="E218" s="71">
        <v>0.86378842144823598</v>
      </c>
      <c r="F218" s="68">
        <v>90.892279241793801</v>
      </c>
      <c r="G218" s="71">
        <v>0.92594185854001598</v>
      </c>
      <c r="H218" s="68">
        <v>85.159500693481306</v>
      </c>
      <c r="I218" s="71">
        <v>0.84600382716378497</v>
      </c>
      <c r="J218" s="68">
        <v>47.249190938511298</v>
      </c>
      <c r="K218" s="71">
        <v>0.92755763561732396</v>
      </c>
      <c r="L218" s="68">
        <v>77.068885806749904</v>
      </c>
      <c r="M218" s="71">
        <v>0.85401459854014605</v>
      </c>
      <c r="N218" s="68">
        <v>65.148698884758403</v>
      </c>
      <c r="O218" s="71">
        <v>0.76542418737990903</v>
      </c>
      <c r="P218" s="68">
        <v>76.308411214953296</v>
      </c>
      <c r="Q218" s="71"/>
      <c r="R218" s="68"/>
    </row>
    <row r="219" spans="1:18" x14ac:dyDescent="0.2">
      <c r="A219" s="72" t="s">
        <v>768</v>
      </c>
      <c r="B219" s="66" t="s">
        <v>769</v>
      </c>
      <c r="C219" s="67">
        <v>50</v>
      </c>
      <c r="D219" s="67" t="s">
        <v>340</v>
      </c>
      <c r="E219" s="71">
        <v>0.89164241012383005</v>
      </c>
      <c r="F219" s="68">
        <v>97.965788257050406</v>
      </c>
      <c r="G219" s="71">
        <v>0.888244450315822</v>
      </c>
      <c r="H219" s="68">
        <v>69.902912621359206</v>
      </c>
      <c r="I219" s="71">
        <v>0.82510541234645596</v>
      </c>
      <c r="J219" s="68">
        <v>38.742487286176598</v>
      </c>
      <c r="K219" s="71">
        <v>0.92025175228561396</v>
      </c>
      <c r="L219" s="68">
        <v>73.462783171520996</v>
      </c>
      <c r="M219" s="71">
        <v>0.89051094890510896</v>
      </c>
      <c r="N219" s="68">
        <v>72.072490706319698</v>
      </c>
      <c r="O219" s="71">
        <v>0.93409948676614696</v>
      </c>
      <c r="P219" s="68">
        <v>97.383177570093494</v>
      </c>
      <c r="Q219" s="71"/>
      <c r="R219" s="68"/>
    </row>
    <row r="220" spans="1:18" x14ac:dyDescent="0.2">
      <c r="A220" s="72" t="s">
        <v>770</v>
      </c>
      <c r="B220" s="66" t="s">
        <v>771</v>
      </c>
      <c r="C220" s="67">
        <v>50</v>
      </c>
      <c r="D220" s="67" t="s">
        <v>340</v>
      </c>
      <c r="E220" s="71">
        <v>0.85868437421850197</v>
      </c>
      <c r="F220" s="68">
        <v>88.488210818307905</v>
      </c>
      <c r="G220" s="71">
        <v>0.94150034433385899</v>
      </c>
      <c r="H220" s="68">
        <v>90.013869625520101</v>
      </c>
      <c r="I220" s="71">
        <v>0.88975037759418896</v>
      </c>
      <c r="J220" s="68">
        <v>69.671752196024002</v>
      </c>
      <c r="K220" s="71">
        <v>0.93195531712445101</v>
      </c>
      <c r="L220" s="68">
        <v>79.519186315302804</v>
      </c>
      <c r="M220" s="71">
        <v>0.97810218978102204</v>
      </c>
      <c r="N220" s="68">
        <v>89.776951672862495</v>
      </c>
      <c r="O220" s="71">
        <v>0.55211364225898696</v>
      </c>
      <c r="P220" s="68">
        <v>38.971962616822402</v>
      </c>
      <c r="Q220" s="71"/>
      <c r="R220" s="68"/>
    </row>
    <row r="221" spans="1:18" x14ac:dyDescent="0.2">
      <c r="A221" s="72" t="s">
        <v>772</v>
      </c>
      <c r="B221" s="66" t="s">
        <v>773</v>
      </c>
      <c r="C221" s="67">
        <v>50</v>
      </c>
      <c r="D221" s="67" t="s">
        <v>340</v>
      </c>
      <c r="E221" s="71">
        <v>0.77797359288155798</v>
      </c>
      <c r="F221" s="68">
        <v>45.307443365695804</v>
      </c>
      <c r="G221" s="71">
        <v>0.78930479679968601</v>
      </c>
      <c r="H221" s="68">
        <v>35.644937586685202</v>
      </c>
      <c r="I221" s="71">
        <v>0.83881708934328802</v>
      </c>
      <c r="J221" s="68">
        <v>44.4752658344891</v>
      </c>
      <c r="K221" s="71">
        <v>0.80945012231466595</v>
      </c>
      <c r="L221" s="68">
        <v>28.710124826629698</v>
      </c>
      <c r="M221" s="71">
        <v>0.72262773722627704</v>
      </c>
      <c r="N221" s="68">
        <v>42.750929368029702</v>
      </c>
      <c r="O221" s="71">
        <v>0.729668218723873</v>
      </c>
      <c r="P221" s="68">
        <v>69.859813084112105</v>
      </c>
      <c r="Q221" s="71"/>
      <c r="R221" s="68"/>
    </row>
    <row r="222" spans="1:18" x14ac:dyDescent="0.2">
      <c r="A222" s="72" t="s">
        <v>774</v>
      </c>
      <c r="B222" s="66" t="s">
        <v>775</v>
      </c>
      <c r="C222" s="67">
        <v>50</v>
      </c>
      <c r="D222" s="67" t="s">
        <v>340</v>
      </c>
      <c r="E222" s="71">
        <v>0.84302842320393601</v>
      </c>
      <c r="F222" s="68">
        <v>79.657882570503901</v>
      </c>
      <c r="G222" s="71">
        <v>0.92488982848498202</v>
      </c>
      <c r="H222" s="68">
        <v>84.697179842810897</v>
      </c>
      <c r="I222" s="71">
        <v>0.83065356770432996</v>
      </c>
      <c r="J222" s="68">
        <v>40.915395284327303</v>
      </c>
      <c r="K222" s="71">
        <v>0.89111803752260699</v>
      </c>
      <c r="L222" s="68">
        <v>59.963014331946397</v>
      </c>
      <c r="M222" s="71">
        <v>0.84671532846715303</v>
      </c>
      <c r="N222" s="68">
        <v>64.126394052044603</v>
      </c>
      <c r="O222" s="71">
        <v>0.72176535384060703</v>
      </c>
      <c r="P222" s="68">
        <v>68.457943925233593</v>
      </c>
      <c r="Q222" s="71"/>
      <c r="R222" s="68"/>
    </row>
    <row r="223" spans="1:18" x14ac:dyDescent="0.2">
      <c r="A223" s="72" t="s">
        <v>776</v>
      </c>
      <c r="B223" s="66" t="s">
        <v>777</v>
      </c>
      <c r="C223" s="67">
        <v>50</v>
      </c>
      <c r="D223" s="67" t="s">
        <v>340</v>
      </c>
      <c r="E223" s="71">
        <v>0.85363565541988395</v>
      </c>
      <c r="F223" s="68">
        <v>85.714285714285694</v>
      </c>
      <c r="G223" s="71">
        <v>0.93755034376524704</v>
      </c>
      <c r="H223" s="68">
        <v>88.488210818307905</v>
      </c>
      <c r="I223" s="71">
        <v>0.84270538594706901</v>
      </c>
      <c r="J223" s="68">
        <v>45.769764216366198</v>
      </c>
      <c r="K223" s="71">
        <v>0.92949370599652803</v>
      </c>
      <c r="L223" s="68">
        <v>78.270920018492802</v>
      </c>
      <c r="M223" s="71">
        <v>0.91970802919707995</v>
      </c>
      <c r="N223" s="68">
        <v>78.3457249070632</v>
      </c>
      <c r="O223" s="71">
        <v>0.63872081219349597</v>
      </c>
      <c r="P223" s="68">
        <v>54.299065420560702</v>
      </c>
      <c r="Q223" s="71"/>
      <c r="R223" s="68"/>
    </row>
    <row r="224" spans="1:18" x14ac:dyDescent="0.2">
      <c r="A224" s="72" t="s">
        <v>778</v>
      </c>
      <c r="B224" s="66" t="s">
        <v>779</v>
      </c>
      <c r="C224" s="67">
        <v>50</v>
      </c>
      <c r="D224" s="67" t="s">
        <v>340</v>
      </c>
      <c r="E224" s="71">
        <v>0.89545894099411505</v>
      </c>
      <c r="F224" s="68">
        <v>98.474341192787804</v>
      </c>
      <c r="G224" s="71">
        <v>0.95509870452678702</v>
      </c>
      <c r="H224" s="68">
        <v>93.250115580212693</v>
      </c>
      <c r="I224" s="71">
        <v>0.88424921673256995</v>
      </c>
      <c r="J224" s="68">
        <v>66.620434581599596</v>
      </c>
      <c r="K224" s="71">
        <v>0.91046297634065299</v>
      </c>
      <c r="L224" s="68">
        <v>68.885806749884395</v>
      </c>
      <c r="M224" s="71">
        <v>0.84671532846715303</v>
      </c>
      <c r="N224" s="68">
        <v>64.126394052044603</v>
      </c>
      <c r="O224" s="71">
        <v>0.88076847890341103</v>
      </c>
      <c r="P224" s="68">
        <v>92.523364485981304</v>
      </c>
      <c r="Q224" s="71"/>
      <c r="R224" s="68"/>
    </row>
    <row r="225" spans="1:18" x14ac:dyDescent="0.2">
      <c r="A225" s="72" t="s">
        <v>780</v>
      </c>
      <c r="B225" s="66" t="s">
        <v>781</v>
      </c>
      <c r="C225" s="67">
        <v>50</v>
      </c>
      <c r="D225" s="67" t="s">
        <v>340</v>
      </c>
      <c r="E225" s="71">
        <v>0.81069548567299698</v>
      </c>
      <c r="F225" s="68">
        <v>61.4886731391586</v>
      </c>
      <c r="G225" s="71">
        <v>0.85026001310935695</v>
      </c>
      <c r="H225" s="68">
        <v>55.201109570041602</v>
      </c>
      <c r="I225" s="71">
        <v>0.82803793001968296</v>
      </c>
      <c r="J225" s="68">
        <v>39.667128987517302</v>
      </c>
      <c r="K225" s="71">
        <v>0.82054033930918202</v>
      </c>
      <c r="L225" s="68">
        <v>31.946370781322202</v>
      </c>
      <c r="M225" s="71">
        <v>0.81021897810219001</v>
      </c>
      <c r="N225" s="68">
        <v>56.8308550185874</v>
      </c>
      <c r="O225" s="71">
        <v>0.74442016782457099</v>
      </c>
      <c r="P225" s="68">
        <v>72.429906542056102</v>
      </c>
      <c r="Q225" s="71"/>
      <c r="R225" s="68"/>
    </row>
    <row r="226" spans="1:18" x14ac:dyDescent="0.2">
      <c r="A226" s="72" t="s">
        <v>782</v>
      </c>
      <c r="B226" s="66" t="s">
        <v>783</v>
      </c>
      <c r="C226" s="67">
        <v>50</v>
      </c>
      <c r="D226" s="67" t="s">
        <v>340</v>
      </c>
      <c r="E226" s="71">
        <v>0.883166695223502</v>
      </c>
      <c r="F226" s="68">
        <v>96.717521960240404</v>
      </c>
      <c r="G226" s="71">
        <v>0.93499344712285404</v>
      </c>
      <c r="H226" s="68">
        <v>87.656033287101295</v>
      </c>
      <c r="I226" s="71">
        <v>0.86448670865595301</v>
      </c>
      <c r="J226" s="68">
        <v>56.680536292186801</v>
      </c>
      <c r="K226" s="71">
        <v>0.92187774149951895</v>
      </c>
      <c r="L226" s="68">
        <v>74.433656957928804</v>
      </c>
      <c r="M226" s="71">
        <v>0.90510948905109501</v>
      </c>
      <c r="N226" s="68">
        <v>75.418215613382898</v>
      </c>
      <c r="O226" s="71">
        <v>0.78936608978808898</v>
      </c>
      <c r="P226" s="68">
        <v>80.373831775700907</v>
      </c>
      <c r="Q226" s="71"/>
      <c r="R226" s="68"/>
    </row>
    <row r="227" spans="1:18" x14ac:dyDescent="0.2">
      <c r="A227" s="72" t="s">
        <v>784</v>
      </c>
      <c r="B227" s="66" t="s">
        <v>785</v>
      </c>
      <c r="C227" s="67">
        <v>50</v>
      </c>
      <c r="D227" s="67" t="s">
        <v>340</v>
      </c>
      <c r="E227" s="71">
        <v>0.88667724881939103</v>
      </c>
      <c r="F227" s="68">
        <v>97.503467406379997</v>
      </c>
      <c r="G227" s="71">
        <v>0.90088475937220702</v>
      </c>
      <c r="H227" s="68">
        <v>75.589459084604698</v>
      </c>
      <c r="I227" s="71">
        <v>0.82249112693306503</v>
      </c>
      <c r="J227" s="68">
        <v>37.771613499768797</v>
      </c>
      <c r="K227" s="71">
        <v>0.89763454376637997</v>
      </c>
      <c r="L227" s="68">
        <v>62.736939435968601</v>
      </c>
      <c r="M227" s="71">
        <v>0.97080291970802901</v>
      </c>
      <c r="N227" s="68">
        <v>88.197026022304797</v>
      </c>
      <c r="O227" s="71">
        <v>0.841572894317274</v>
      </c>
      <c r="P227" s="68">
        <v>87.850467289719603</v>
      </c>
      <c r="Q227" s="71"/>
      <c r="R227" s="68"/>
    </row>
    <row r="228" spans="1:18" x14ac:dyDescent="0.2">
      <c r="A228" s="72" t="s">
        <v>786</v>
      </c>
      <c r="B228" s="66" t="s">
        <v>787</v>
      </c>
      <c r="C228" s="67">
        <v>50</v>
      </c>
      <c r="D228" s="67" t="s">
        <v>340</v>
      </c>
      <c r="E228" s="71">
        <v>0.72592621438416705</v>
      </c>
      <c r="F228" s="68">
        <v>27.877947295422999</v>
      </c>
      <c r="G228" s="71">
        <v>0.75246766291980105</v>
      </c>
      <c r="H228" s="68">
        <v>27.138233934350399</v>
      </c>
      <c r="I228" s="71">
        <v>0.78383332461269895</v>
      </c>
      <c r="J228" s="68">
        <v>25.335182616735999</v>
      </c>
      <c r="K228" s="71">
        <v>0.77184841513211699</v>
      </c>
      <c r="L228" s="68">
        <v>20.6195099398983</v>
      </c>
      <c r="M228" s="71">
        <v>0.74452554744525601</v>
      </c>
      <c r="N228" s="68">
        <v>46.979553903345703</v>
      </c>
      <c r="O228" s="71">
        <v>0.57695612181096201</v>
      </c>
      <c r="P228" s="68">
        <v>42.943925233644897</v>
      </c>
      <c r="Q228" s="71"/>
      <c r="R228" s="68"/>
    </row>
    <row r="229" spans="1:18" x14ac:dyDescent="0.2">
      <c r="A229" s="72" t="s">
        <v>788</v>
      </c>
      <c r="B229" s="66" t="s">
        <v>789</v>
      </c>
      <c r="C229" s="67">
        <v>50</v>
      </c>
      <c r="D229" s="67" t="s">
        <v>340</v>
      </c>
      <c r="E229" s="71">
        <v>0.84279866405596304</v>
      </c>
      <c r="F229" s="68">
        <v>79.519186315302804</v>
      </c>
      <c r="G229" s="71">
        <v>0.83557256924261702</v>
      </c>
      <c r="H229" s="68">
        <v>50.115580212667602</v>
      </c>
      <c r="I229" s="71">
        <v>0.81748370976137397</v>
      </c>
      <c r="J229" s="68">
        <v>35.9685621821544</v>
      </c>
      <c r="K229" s="71">
        <v>0.821922087444801</v>
      </c>
      <c r="L229" s="68">
        <v>32.4549237170596</v>
      </c>
      <c r="M229" s="71">
        <v>0.92700729927007297</v>
      </c>
      <c r="N229" s="68">
        <v>79.832713754646804</v>
      </c>
      <c r="O229" s="71">
        <v>0.81200765456094903</v>
      </c>
      <c r="P229" s="68">
        <v>83.785046728972006</v>
      </c>
      <c r="Q229" s="71"/>
      <c r="R229" s="68"/>
    </row>
    <row r="230" spans="1:18" x14ac:dyDescent="0.2">
      <c r="A230" s="72" t="s">
        <v>790</v>
      </c>
      <c r="B230" s="66" t="s">
        <v>791</v>
      </c>
      <c r="C230" s="67">
        <v>50</v>
      </c>
      <c r="D230" s="67" t="s">
        <v>340</v>
      </c>
      <c r="E230" s="71">
        <v>0.80918028283792698</v>
      </c>
      <c r="F230" s="68">
        <v>60.702727693019</v>
      </c>
      <c r="G230" s="71">
        <v>0.88330013110293604</v>
      </c>
      <c r="H230" s="68">
        <v>68.099861303744802</v>
      </c>
      <c r="I230" s="71">
        <v>0.88907274581497098</v>
      </c>
      <c r="J230" s="68">
        <v>69.209431345353707</v>
      </c>
      <c r="K230" s="71">
        <v>0.84648225005275601</v>
      </c>
      <c r="L230" s="68">
        <v>40.406842348589898</v>
      </c>
      <c r="M230" s="71">
        <v>1</v>
      </c>
      <c r="N230" s="68">
        <v>100</v>
      </c>
      <c r="O230" s="71">
        <v>0.42704628721897298</v>
      </c>
      <c r="P230" s="68">
        <v>23.598130841121499</v>
      </c>
      <c r="Q230" s="71"/>
      <c r="R230" s="68"/>
    </row>
    <row r="231" spans="1:18" x14ac:dyDescent="0.2">
      <c r="A231" s="72" t="s">
        <v>792</v>
      </c>
      <c r="B231" s="66" t="s">
        <v>793</v>
      </c>
      <c r="C231" s="67">
        <v>50</v>
      </c>
      <c r="D231" s="67" t="s">
        <v>340</v>
      </c>
      <c r="E231" s="71">
        <v>0.78710484374629597</v>
      </c>
      <c r="F231" s="68">
        <v>49.190938511326898</v>
      </c>
      <c r="G231" s="71">
        <v>0.75587939943822902</v>
      </c>
      <c r="H231" s="68">
        <v>27.877947295422999</v>
      </c>
      <c r="I231" s="71">
        <v>0.77845810565491402</v>
      </c>
      <c r="J231" s="68">
        <v>23.393435043920501</v>
      </c>
      <c r="K231" s="71">
        <v>0.781206051076204</v>
      </c>
      <c r="L231" s="68">
        <v>22.376329172445701</v>
      </c>
      <c r="M231" s="71">
        <v>0.89781021897810198</v>
      </c>
      <c r="N231" s="68">
        <v>73.931226765799295</v>
      </c>
      <c r="O231" s="71">
        <v>0.72217044358403104</v>
      </c>
      <c r="P231" s="68">
        <v>68.598130841121502</v>
      </c>
      <c r="Q231" s="71"/>
      <c r="R231" s="68"/>
    </row>
    <row r="232" spans="1:18" x14ac:dyDescent="0.2">
      <c r="A232" s="72" t="s">
        <v>794</v>
      </c>
      <c r="B232" s="66" t="s">
        <v>795</v>
      </c>
      <c r="C232" s="67">
        <v>50</v>
      </c>
      <c r="D232" s="67" t="s">
        <v>340</v>
      </c>
      <c r="E232" s="71">
        <v>0.68170417099232905</v>
      </c>
      <c r="F232" s="68">
        <v>19.093851132686101</v>
      </c>
      <c r="G232" s="71">
        <v>0.64940612363093497</v>
      </c>
      <c r="H232" s="68">
        <v>12.528895053166901</v>
      </c>
      <c r="I232" s="71">
        <v>0.70192664610657896</v>
      </c>
      <c r="J232" s="68">
        <v>10.494683310217299</v>
      </c>
      <c r="K232" s="71">
        <v>0.66662799248794902</v>
      </c>
      <c r="L232" s="68">
        <v>7.0735090152565903</v>
      </c>
      <c r="M232" s="71">
        <v>0.53284671532846695</v>
      </c>
      <c r="N232" s="68">
        <v>18.1691449814126</v>
      </c>
      <c r="O232" s="71">
        <v>0.85771337740771303</v>
      </c>
      <c r="P232" s="68">
        <v>90.093457943925202</v>
      </c>
      <c r="Q232" s="71"/>
      <c r="R232" s="68"/>
    </row>
    <row r="233" spans="1:18" x14ac:dyDescent="0.2">
      <c r="A233" s="72" t="s">
        <v>774</v>
      </c>
      <c r="B233" s="66" t="s">
        <v>796</v>
      </c>
      <c r="C233" s="67">
        <v>50</v>
      </c>
      <c r="D233" s="67" t="s">
        <v>340</v>
      </c>
      <c r="E233" s="71">
        <v>0.84802027776204802</v>
      </c>
      <c r="F233" s="68">
        <v>82.570503929727195</v>
      </c>
      <c r="G233" s="71">
        <v>0.88805214666396304</v>
      </c>
      <c r="H233" s="68">
        <v>69.810448451225099</v>
      </c>
      <c r="I233" s="71">
        <v>0.84655440004696103</v>
      </c>
      <c r="J233" s="68">
        <v>47.387887193712402</v>
      </c>
      <c r="K233" s="71">
        <v>0.85144439717384701</v>
      </c>
      <c r="L233" s="68">
        <v>43.088303282478002</v>
      </c>
      <c r="M233" s="71">
        <v>0.96350364963503699</v>
      </c>
      <c r="N233" s="68">
        <v>86.849442379182193</v>
      </c>
      <c r="O233" s="71">
        <v>0.69054679529043295</v>
      </c>
      <c r="P233" s="68">
        <v>63.271028037383203</v>
      </c>
      <c r="Q233" s="71"/>
      <c r="R233" s="68"/>
    </row>
    <row r="234" spans="1:18" x14ac:dyDescent="0.2">
      <c r="A234" s="72" t="s">
        <v>797</v>
      </c>
      <c r="B234" s="66" t="s">
        <v>798</v>
      </c>
      <c r="C234" s="67">
        <v>50</v>
      </c>
      <c r="D234" s="67" t="s">
        <v>340</v>
      </c>
      <c r="E234" s="71">
        <v>0.78568416123330598</v>
      </c>
      <c r="F234" s="68">
        <v>48.589921405455399</v>
      </c>
      <c r="G234" s="71">
        <v>0.840500585789133</v>
      </c>
      <c r="H234" s="68">
        <v>51.872399445215002</v>
      </c>
      <c r="I234" s="71">
        <v>0.84004313600646197</v>
      </c>
      <c r="J234" s="68">
        <v>44.845122515025402</v>
      </c>
      <c r="K234" s="71">
        <v>0.87041806514551001</v>
      </c>
      <c r="L234" s="68">
        <v>51.132686084142399</v>
      </c>
      <c r="M234" s="71">
        <v>0.86861313868613199</v>
      </c>
      <c r="N234" s="68">
        <v>67.890334572490701</v>
      </c>
      <c r="O234" s="71">
        <v>0.50884588053929403</v>
      </c>
      <c r="P234" s="68">
        <v>33.224299065420603</v>
      </c>
      <c r="Q234" s="71"/>
      <c r="R234" s="68"/>
    </row>
    <row r="235" spans="1:18" x14ac:dyDescent="0.2">
      <c r="A235" s="72" t="s">
        <v>799</v>
      </c>
      <c r="B235" s="66" t="s">
        <v>800</v>
      </c>
      <c r="C235" s="67">
        <v>50</v>
      </c>
      <c r="D235" s="67" t="s">
        <v>340</v>
      </c>
      <c r="E235" s="71">
        <v>0.84442209724212103</v>
      </c>
      <c r="F235" s="68">
        <v>80.628756356911694</v>
      </c>
      <c r="G235" s="71">
        <v>0.92942677806669205</v>
      </c>
      <c r="H235" s="68">
        <v>85.852981969486805</v>
      </c>
      <c r="I235" s="71">
        <v>0.85184720509599599</v>
      </c>
      <c r="J235" s="68">
        <v>49.514563106796103</v>
      </c>
      <c r="K235" s="71">
        <v>0.85257017160430604</v>
      </c>
      <c r="L235" s="68">
        <v>43.5968562182154</v>
      </c>
      <c r="M235" s="71">
        <v>0.84671532846715303</v>
      </c>
      <c r="N235" s="68">
        <v>64.126394052044603</v>
      </c>
      <c r="O235" s="71">
        <v>0.74155100297645804</v>
      </c>
      <c r="P235" s="68">
        <v>72.149532710280397</v>
      </c>
      <c r="Q235" s="71"/>
      <c r="R235" s="68"/>
    </row>
    <row r="236" spans="1:18" x14ac:dyDescent="0.2">
      <c r="A236" s="72" t="s">
        <v>801</v>
      </c>
      <c r="B236" s="66" t="s">
        <v>802</v>
      </c>
      <c r="C236" s="67">
        <v>50</v>
      </c>
      <c r="D236" s="67" t="s">
        <v>340</v>
      </c>
      <c r="E236" s="71">
        <v>0.82396290475289102</v>
      </c>
      <c r="F236" s="68">
        <v>69.209431345353707</v>
      </c>
      <c r="G236" s="71">
        <v>0.87922459428792499</v>
      </c>
      <c r="H236" s="68">
        <v>66.574202496532607</v>
      </c>
      <c r="I236" s="71">
        <v>0.82301160805048601</v>
      </c>
      <c r="J236" s="68">
        <v>37.956541840036998</v>
      </c>
      <c r="K236" s="71">
        <v>0.90899213601166895</v>
      </c>
      <c r="L236" s="68">
        <v>68.146093388811806</v>
      </c>
      <c r="M236" s="71">
        <v>0.97080291970802901</v>
      </c>
      <c r="N236" s="68">
        <v>88.197026022304797</v>
      </c>
      <c r="O236" s="71">
        <v>0.53778326570634705</v>
      </c>
      <c r="P236" s="68">
        <v>36.869158878504699</v>
      </c>
      <c r="Q236" s="71"/>
      <c r="R236" s="68"/>
    </row>
    <row r="237" spans="1:18" x14ac:dyDescent="0.2">
      <c r="A237" s="72" t="s">
        <v>803</v>
      </c>
      <c r="B237" s="66" t="s">
        <v>804</v>
      </c>
      <c r="C237" s="67">
        <v>50</v>
      </c>
      <c r="D237" s="67" t="s">
        <v>340</v>
      </c>
      <c r="E237" s="71">
        <v>0.843214175859056</v>
      </c>
      <c r="F237" s="68">
        <v>79.889042995839105</v>
      </c>
      <c r="G237" s="71">
        <v>0.911201330179361</v>
      </c>
      <c r="H237" s="68">
        <v>78.964401294498401</v>
      </c>
      <c r="I237" s="71">
        <v>0.82156501235075596</v>
      </c>
      <c r="J237" s="68">
        <v>37.494220989366603</v>
      </c>
      <c r="K237" s="71">
        <v>0.87284516173857596</v>
      </c>
      <c r="L237" s="68">
        <v>52.1960240406842</v>
      </c>
      <c r="M237" s="71">
        <v>0.94890510948905105</v>
      </c>
      <c r="N237" s="68">
        <v>83.828996282527896</v>
      </c>
      <c r="O237" s="71">
        <v>0.66155426553753505</v>
      </c>
      <c r="P237" s="68">
        <v>58.224299065420603</v>
      </c>
      <c r="Q237" s="71"/>
      <c r="R237" s="68"/>
    </row>
    <row r="238" spans="1:18" x14ac:dyDescent="0.2">
      <c r="A238" s="72" t="s">
        <v>805</v>
      </c>
      <c r="B238" s="66" t="s">
        <v>806</v>
      </c>
      <c r="C238" s="67">
        <v>50</v>
      </c>
      <c r="D238" s="67" t="s">
        <v>340</v>
      </c>
      <c r="E238" s="71">
        <v>0.83413218018234603</v>
      </c>
      <c r="F238" s="68">
        <v>74.849745723532095</v>
      </c>
      <c r="G238" s="71">
        <v>0.88665729657741399</v>
      </c>
      <c r="H238" s="68">
        <v>69.533055940822905</v>
      </c>
      <c r="I238" s="71">
        <v>0.83688073518547501</v>
      </c>
      <c r="J238" s="68">
        <v>43.6893203883495</v>
      </c>
      <c r="K238" s="71">
        <v>0.80875121125402105</v>
      </c>
      <c r="L238" s="68">
        <v>28.663892741562599</v>
      </c>
      <c r="M238" s="71">
        <v>0.839416058394161</v>
      </c>
      <c r="N238" s="68">
        <v>62.5</v>
      </c>
      <c r="O238" s="71">
        <v>0.79895559950065798</v>
      </c>
      <c r="P238" s="68">
        <v>82.196261682243005</v>
      </c>
      <c r="Q238" s="71"/>
      <c r="R238" s="68"/>
    </row>
    <row r="239" spans="1:18" x14ac:dyDescent="0.2">
      <c r="A239" s="72" t="s">
        <v>807</v>
      </c>
      <c r="B239" s="66" t="s">
        <v>808</v>
      </c>
      <c r="C239" s="67">
        <v>50</v>
      </c>
      <c r="D239" s="67" t="s">
        <v>340</v>
      </c>
      <c r="E239" s="71">
        <v>0.783021475361108</v>
      </c>
      <c r="F239" s="68">
        <v>47.110494683310201</v>
      </c>
      <c r="G239" s="71">
        <v>0.81916342501778605</v>
      </c>
      <c r="H239" s="68">
        <v>44.706426259824298</v>
      </c>
      <c r="I239" s="71">
        <v>0.86582006005366197</v>
      </c>
      <c r="J239" s="68">
        <v>57.235321312991204</v>
      </c>
      <c r="K239" s="71">
        <v>0.69253652327153303</v>
      </c>
      <c r="L239" s="68">
        <v>9.8012020342117392</v>
      </c>
      <c r="M239" s="71">
        <v>0.86861313868613199</v>
      </c>
      <c r="N239" s="68">
        <v>67.890334572490701</v>
      </c>
      <c r="O239" s="71">
        <v>0.66897422977642595</v>
      </c>
      <c r="P239" s="68">
        <v>59.485981308411198</v>
      </c>
      <c r="Q239" s="71"/>
      <c r="R239" s="68"/>
    </row>
    <row r="240" spans="1:18" x14ac:dyDescent="0.2">
      <c r="A240" s="72" t="s">
        <v>809</v>
      </c>
      <c r="B240" s="66" t="s">
        <v>810</v>
      </c>
      <c r="C240" s="67">
        <v>50</v>
      </c>
      <c r="D240" s="67" t="s">
        <v>340</v>
      </c>
      <c r="E240" s="71">
        <v>0.71759615636247698</v>
      </c>
      <c r="F240" s="68">
        <v>26.352288488210799</v>
      </c>
      <c r="G240" s="71">
        <v>0.744191048276865</v>
      </c>
      <c r="H240" s="68">
        <v>25.427646786870099</v>
      </c>
      <c r="I240" s="71">
        <v>0.76352729206279601</v>
      </c>
      <c r="J240" s="68">
        <v>20.157189089227899</v>
      </c>
      <c r="K240" s="71">
        <v>0.619653875769966</v>
      </c>
      <c r="L240" s="68">
        <v>4.1608876560332897</v>
      </c>
      <c r="M240" s="71">
        <v>0.51824817518248201</v>
      </c>
      <c r="N240" s="68">
        <v>16.914498141263898</v>
      </c>
      <c r="O240" s="71">
        <v>0.94236039052027498</v>
      </c>
      <c r="P240" s="68">
        <v>97.897196261682197</v>
      </c>
      <c r="Q240" s="71"/>
      <c r="R240" s="68"/>
    </row>
    <row r="241" spans="1:18" x14ac:dyDescent="0.2">
      <c r="A241" s="72" t="s">
        <v>811</v>
      </c>
      <c r="B241" s="66" t="s">
        <v>812</v>
      </c>
      <c r="C241" s="67">
        <v>50</v>
      </c>
      <c r="D241" s="67" t="s">
        <v>340</v>
      </c>
      <c r="E241" s="71">
        <v>0.62037525936777305</v>
      </c>
      <c r="F241" s="68">
        <v>11.1419325011558</v>
      </c>
      <c r="G241" s="71">
        <v>0.68667709583398295</v>
      </c>
      <c r="H241" s="68">
        <v>16.643550624133098</v>
      </c>
      <c r="I241" s="71">
        <v>0.718026273195841</v>
      </c>
      <c r="J241" s="68">
        <v>11.742949607027301</v>
      </c>
      <c r="K241" s="71">
        <v>0.65867615710708105</v>
      </c>
      <c r="L241" s="68">
        <v>6.4262598243180804</v>
      </c>
      <c r="M241" s="71">
        <v>0.678832116788321</v>
      </c>
      <c r="N241" s="68">
        <v>35.873605947955397</v>
      </c>
      <c r="O241" s="71">
        <v>0.359664653913638</v>
      </c>
      <c r="P241" s="68">
        <v>17.1028037383178</v>
      </c>
      <c r="Q241" s="71"/>
      <c r="R241" s="68"/>
    </row>
    <row r="242" spans="1:18" x14ac:dyDescent="0.2">
      <c r="A242" s="72" t="s">
        <v>813</v>
      </c>
      <c r="B242" s="66" t="s">
        <v>814</v>
      </c>
      <c r="C242" s="67">
        <v>51</v>
      </c>
      <c r="D242" s="67" t="s">
        <v>340</v>
      </c>
      <c r="E242" s="71">
        <v>0.67894312710339899</v>
      </c>
      <c r="F242" s="68">
        <v>62.626262626262601</v>
      </c>
      <c r="G242" s="71">
        <v>0.76276043577557695</v>
      </c>
      <c r="H242" s="68">
        <v>67.474747474747502</v>
      </c>
      <c r="I242" s="71">
        <v>0.74518986293927303</v>
      </c>
      <c r="J242" s="68">
        <v>51.010101010101003</v>
      </c>
      <c r="K242" s="71">
        <v>0.693942351341297</v>
      </c>
      <c r="L242" s="68">
        <v>10.5050505050505</v>
      </c>
      <c r="M242" s="71">
        <v>0.74509803921568696</v>
      </c>
      <c r="N242" s="68">
        <v>78.229908443540197</v>
      </c>
      <c r="O242" s="71">
        <v>0.44772494624516401</v>
      </c>
      <c r="P242" s="68">
        <v>60.489882854100102</v>
      </c>
      <c r="Q242" s="71"/>
      <c r="R242" s="68"/>
    </row>
    <row r="243" spans="1:18" x14ac:dyDescent="0.2">
      <c r="A243" s="72" t="s">
        <v>815</v>
      </c>
      <c r="B243" s="66" t="s">
        <v>816</v>
      </c>
      <c r="C243" s="67">
        <v>51</v>
      </c>
      <c r="D243" s="67" t="s">
        <v>340</v>
      </c>
      <c r="E243" s="71">
        <v>0.79076762960929903</v>
      </c>
      <c r="F243" s="68">
        <v>86.262626262626299</v>
      </c>
      <c r="G243" s="71">
        <v>0.87783613835741503</v>
      </c>
      <c r="H243" s="68">
        <v>90.505050505050505</v>
      </c>
      <c r="I243" s="71">
        <v>0.81796094305526001</v>
      </c>
      <c r="J243" s="68">
        <v>80.303030303030297</v>
      </c>
      <c r="K243" s="71">
        <v>0.91308465836641095</v>
      </c>
      <c r="L243" s="68">
        <v>88.989898989899004</v>
      </c>
      <c r="M243" s="71">
        <v>0.85882352941176499</v>
      </c>
      <c r="N243" s="68">
        <v>91.759918616480206</v>
      </c>
      <c r="O243" s="71">
        <v>0.48613287885564599</v>
      </c>
      <c r="P243" s="68">
        <v>64.110756123535694</v>
      </c>
      <c r="Q243" s="71"/>
      <c r="R243" s="68"/>
    </row>
    <row r="244" spans="1:18" x14ac:dyDescent="0.2">
      <c r="A244" s="72" t="s">
        <v>817</v>
      </c>
      <c r="B244" s="66" t="s">
        <v>818</v>
      </c>
      <c r="C244" s="67">
        <v>51</v>
      </c>
      <c r="D244" s="67" t="s">
        <v>340</v>
      </c>
      <c r="E244" s="71">
        <v>0.62569805225244102</v>
      </c>
      <c r="F244" s="68">
        <v>45.959595959596001</v>
      </c>
      <c r="G244" s="71">
        <v>0.56693706196173599</v>
      </c>
      <c r="H244" s="68">
        <v>8.4848484848484897</v>
      </c>
      <c r="I244" s="71">
        <v>0.73178754189592199</v>
      </c>
      <c r="J244" s="68">
        <v>45.959595959596001</v>
      </c>
      <c r="K244" s="71">
        <v>0.81067223423705104</v>
      </c>
      <c r="L244" s="68">
        <v>46.8686868686869</v>
      </c>
      <c r="M244" s="71">
        <v>0.505882352941177</v>
      </c>
      <c r="N244" s="68">
        <v>37.232960325534101</v>
      </c>
      <c r="O244" s="71">
        <v>0.51321107022632095</v>
      </c>
      <c r="P244" s="68">
        <v>67.625133120340806</v>
      </c>
      <c r="Q244" s="71"/>
      <c r="R244" s="68"/>
    </row>
    <row r="245" spans="1:18" x14ac:dyDescent="0.2">
      <c r="A245" s="72" t="s">
        <v>819</v>
      </c>
      <c r="B245" s="66" t="s">
        <v>820</v>
      </c>
      <c r="C245" s="67">
        <v>51</v>
      </c>
      <c r="D245" s="67" t="s">
        <v>340</v>
      </c>
      <c r="E245" s="71">
        <v>0.67792596203173106</v>
      </c>
      <c r="F245" s="68">
        <v>62.525252525252498</v>
      </c>
      <c r="G245" s="71">
        <v>0.80262873294625803</v>
      </c>
      <c r="H245" s="68">
        <v>78.585858585858603</v>
      </c>
      <c r="I245" s="71">
        <v>0.79725327876638596</v>
      </c>
      <c r="J245" s="68">
        <v>73.232323232323196</v>
      </c>
      <c r="K245" s="71">
        <v>0.72790166616836505</v>
      </c>
      <c r="L245" s="68">
        <v>18.080808080808101</v>
      </c>
      <c r="M245" s="71">
        <v>0.79607843137254897</v>
      </c>
      <c r="N245" s="68">
        <v>85.656154628687702</v>
      </c>
      <c r="O245" s="71">
        <v>0.26576770090509999</v>
      </c>
      <c r="P245" s="68">
        <v>32.481363152289703</v>
      </c>
      <c r="Q245" s="71"/>
      <c r="R245" s="68"/>
    </row>
    <row r="246" spans="1:18" x14ac:dyDescent="0.2">
      <c r="A246" s="72" t="s">
        <v>821</v>
      </c>
      <c r="B246" s="66" t="s">
        <v>822</v>
      </c>
      <c r="C246" s="67">
        <v>51</v>
      </c>
      <c r="D246" s="67" t="s">
        <v>340</v>
      </c>
      <c r="E246" s="71">
        <v>0.63490063624709103</v>
      </c>
      <c r="F246" s="68">
        <v>48.989898989898997</v>
      </c>
      <c r="G246" s="71">
        <v>0.75370659305042698</v>
      </c>
      <c r="H246" s="68">
        <v>64.949494949494905</v>
      </c>
      <c r="I246" s="71">
        <v>0.70005962494845497</v>
      </c>
      <c r="J246" s="68">
        <v>35.656565656565697</v>
      </c>
      <c r="K246" s="71">
        <v>0.72871754253825205</v>
      </c>
      <c r="L246" s="68">
        <v>18.282828282828302</v>
      </c>
      <c r="M246" s="71">
        <v>0.584313725490196</v>
      </c>
      <c r="N246" s="68">
        <v>49.847405900305198</v>
      </c>
      <c r="O246" s="71">
        <v>0.407705695208126</v>
      </c>
      <c r="P246" s="68">
        <v>54.313099041533498</v>
      </c>
      <c r="Q246" s="71"/>
      <c r="R246" s="68"/>
    </row>
    <row r="247" spans="1:18" x14ac:dyDescent="0.2">
      <c r="A247" s="72" t="s">
        <v>823</v>
      </c>
      <c r="B247" s="66" t="s">
        <v>824</v>
      </c>
      <c r="C247" s="67">
        <v>50</v>
      </c>
      <c r="D247" s="67" t="s">
        <v>340</v>
      </c>
      <c r="E247" s="71">
        <v>0.62920625757509496</v>
      </c>
      <c r="F247" s="68">
        <v>12.066574202496501</v>
      </c>
      <c r="G247" s="71">
        <v>0.71761212578428302</v>
      </c>
      <c r="H247" s="68">
        <v>20.896902450300502</v>
      </c>
      <c r="I247" s="71">
        <v>0.74445600875878004</v>
      </c>
      <c r="J247" s="68">
        <v>16.504854368932001</v>
      </c>
      <c r="K247" s="71">
        <v>0.659928762243989</v>
      </c>
      <c r="L247" s="68">
        <v>6.4724919093851101</v>
      </c>
      <c r="M247" s="71">
        <v>0.35036496350364998</v>
      </c>
      <c r="N247" s="68">
        <v>6.6449814126394102</v>
      </c>
      <c r="O247" s="71">
        <v>0.67366942758477399</v>
      </c>
      <c r="P247" s="68">
        <v>60.560747663551403</v>
      </c>
      <c r="Q247" s="71"/>
      <c r="R247" s="68"/>
    </row>
    <row r="248" spans="1:18" x14ac:dyDescent="0.2">
      <c r="A248" s="72" t="s">
        <v>825</v>
      </c>
      <c r="B248" s="66" t="s">
        <v>826</v>
      </c>
      <c r="C248" s="67">
        <v>50</v>
      </c>
      <c r="D248" s="67" t="s">
        <v>340</v>
      </c>
      <c r="E248" s="71">
        <v>0.65116391709576105</v>
      </c>
      <c r="F248" s="68">
        <v>14.609338881183501</v>
      </c>
      <c r="G248" s="71">
        <v>0.80581081053210402</v>
      </c>
      <c r="H248" s="68">
        <v>40.591770688858098</v>
      </c>
      <c r="I248" s="71">
        <v>0.80163869448132496</v>
      </c>
      <c r="J248" s="68">
        <v>30.0046232085067</v>
      </c>
      <c r="K248" s="71">
        <v>0.694658918208096</v>
      </c>
      <c r="L248" s="68">
        <v>10.171058714748</v>
      </c>
      <c r="M248" s="71">
        <v>0.74452554744525601</v>
      </c>
      <c r="N248" s="68">
        <v>46.979553903345703</v>
      </c>
      <c r="O248" s="71">
        <v>0.209185614812024</v>
      </c>
      <c r="P248" s="68">
        <v>5.8878504672897201</v>
      </c>
      <c r="Q248" s="71"/>
      <c r="R248" s="68"/>
    </row>
    <row r="249" spans="1:18" x14ac:dyDescent="0.2">
      <c r="A249" s="72" t="s">
        <v>827</v>
      </c>
      <c r="B249" s="66" t="s">
        <v>828</v>
      </c>
      <c r="C249" s="67">
        <v>50</v>
      </c>
      <c r="D249" s="67" t="s">
        <v>340</v>
      </c>
      <c r="E249" s="71">
        <v>0.64026490950547699</v>
      </c>
      <c r="F249" s="68">
        <v>13.546000924641699</v>
      </c>
      <c r="G249" s="71">
        <v>0.69530821594394199</v>
      </c>
      <c r="H249" s="68">
        <v>17.799352750809099</v>
      </c>
      <c r="I249" s="71">
        <v>0.70600297181199201</v>
      </c>
      <c r="J249" s="68">
        <v>10.957004160887699</v>
      </c>
      <c r="K249" s="71">
        <v>0.62253686603560598</v>
      </c>
      <c r="L249" s="68">
        <v>4.3458159963014298</v>
      </c>
      <c r="M249" s="71">
        <v>0.42335766423357701</v>
      </c>
      <c r="N249" s="68">
        <v>10.1765799256506</v>
      </c>
      <c r="O249" s="71">
        <v>0.75411882950226705</v>
      </c>
      <c r="P249" s="68">
        <v>73.925233644859802</v>
      </c>
      <c r="Q249" s="71"/>
      <c r="R249" s="68"/>
    </row>
    <row r="250" spans="1:18" x14ac:dyDescent="0.2">
      <c r="A250" s="72" t="s">
        <v>829</v>
      </c>
      <c r="B250" s="66" t="s">
        <v>830</v>
      </c>
      <c r="C250" s="67">
        <v>51</v>
      </c>
      <c r="D250" s="67" t="s">
        <v>340</v>
      </c>
      <c r="E250" s="71">
        <v>0.61126162967568098</v>
      </c>
      <c r="F250" s="68">
        <v>41.414141414141397</v>
      </c>
      <c r="G250" s="71">
        <v>0.71807075963835498</v>
      </c>
      <c r="H250" s="68">
        <v>53.3333333333333</v>
      </c>
      <c r="I250" s="71">
        <v>0.71464544883344905</v>
      </c>
      <c r="J250" s="68">
        <v>39.797979797979799</v>
      </c>
      <c r="K250" s="71">
        <v>0.73098204647632903</v>
      </c>
      <c r="L250" s="68">
        <v>18.7878787878788</v>
      </c>
      <c r="M250" s="71">
        <v>0.68235294117647105</v>
      </c>
      <c r="N250" s="68">
        <v>66.836215666327604</v>
      </c>
      <c r="O250" s="71">
        <v>0.210256952253801</v>
      </c>
      <c r="P250" s="68">
        <v>22.044728434504801</v>
      </c>
      <c r="Q250" s="71"/>
      <c r="R250" s="68"/>
    </row>
    <row r="251" spans="1:18" x14ac:dyDescent="0.2">
      <c r="A251" s="72" t="s">
        <v>831</v>
      </c>
      <c r="B251" s="66" t="s">
        <v>832</v>
      </c>
      <c r="C251" s="67">
        <v>50</v>
      </c>
      <c r="D251" s="67" t="s">
        <v>340</v>
      </c>
      <c r="E251" s="71">
        <v>0.62719910147778601</v>
      </c>
      <c r="F251" s="68">
        <v>11.6504854368932</v>
      </c>
      <c r="G251" s="71">
        <v>0.57852312428163999</v>
      </c>
      <c r="H251" s="68">
        <v>7.3046694405917698</v>
      </c>
      <c r="I251" s="71">
        <v>0.646523801433318</v>
      </c>
      <c r="J251" s="68">
        <v>5.9177068885806703</v>
      </c>
      <c r="K251" s="71">
        <v>0.58364013107617096</v>
      </c>
      <c r="L251" s="68">
        <v>2.8201571890892301</v>
      </c>
      <c r="M251" s="71">
        <v>0.56204379562043805</v>
      </c>
      <c r="N251" s="68">
        <v>21.096654275092899</v>
      </c>
      <c r="O251" s="71">
        <v>0.76526465497736296</v>
      </c>
      <c r="P251" s="68">
        <v>76.261682242990702</v>
      </c>
      <c r="Q251" s="71"/>
      <c r="R251" s="68"/>
    </row>
    <row r="252" spans="1:18" x14ac:dyDescent="0.2">
      <c r="A252" s="72" t="s">
        <v>833</v>
      </c>
      <c r="B252" s="66" t="s">
        <v>834</v>
      </c>
      <c r="C252" s="67">
        <v>50</v>
      </c>
      <c r="D252" s="67" t="s">
        <v>340</v>
      </c>
      <c r="E252" s="71">
        <v>0.40054020460911499</v>
      </c>
      <c r="F252" s="68">
        <v>0.970873786407767</v>
      </c>
      <c r="G252" s="71">
        <v>0.219735469028285</v>
      </c>
      <c r="H252" s="68">
        <v>0.32362459546925598</v>
      </c>
      <c r="I252" s="71">
        <v>0.450750314258476</v>
      </c>
      <c r="J252" s="68">
        <v>0.46232085067036499</v>
      </c>
      <c r="K252" s="71">
        <v>0.58962483303472102</v>
      </c>
      <c r="L252" s="68">
        <v>3.1437817845584801</v>
      </c>
      <c r="M252" s="71">
        <v>0.386861313868613</v>
      </c>
      <c r="N252" s="68">
        <v>8.5966542750929396</v>
      </c>
      <c r="O252" s="71">
        <v>0.35572909285548199</v>
      </c>
      <c r="P252" s="68">
        <v>16.635514018691602</v>
      </c>
      <c r="Q252" s="71"/>
      <c r="R252" s="68"/>
    </row>
    <row r="253" spans="1:18" x14ac:dyDescent="0.2">
      <c r="A253" s="72" t="s">
        <v>835</v>
      </c>
      <c r="B253" s="66" t="s">
        <v>836</v>
      </c>
      <c r="C253" s="67">
        <v>50</v>
      </c>
      <c r="D253" s="67" t="s">
        <v>340</v>
      </c>
      <c r="E253" s="71">
        <v>0.672216652857202</v>
      </c>
      <c r="F253" s="68">
        <v>17.475728155339802</v>
      </c>
      <c r="G253" s="71">
        <v>0.77110884661657797</v>
      </c>
      <c r="H253" s="68">
        <v>30.235783633841901</v>
      </c>
      <c r="I253" s="71">
        <v>0.67204420704346202</v>
      </c>
      <c r="J253" s="68">
        <v>7.5358298659269503</v>
      </c>
      <c r="K253" s="71">
        <v>0.70678615961286795</v>
      </c>
      <c r="L253" s="68">
        <v>11.696717521960201</v>
      </c>
      <c r="M253" s="71">
        <v>0.60583941605839398</v>
      </c>
      <c r="N253" s="68">
        <v>26.394052044609701</v>
      </c>
      <c r="O253" s="71">
        <v>0.60530463495470999</v>
      </c>
      <c r="P253" s="68">
        <v>48.411214953270999</v>
      </c>
      <c r="Q253" s="71"/>
      <c r="R253" s="68"/>
    </row>
    <row r="254" spans="1:18" x14ac:dyDescent="0.2">
      <c r="A254" s="72" t="s">
        <v>837</v>
      </c>
      <c r="B254" s="66" t="s">
        <v>838</v>
      </c>
      <c r="C254" s="67">
        <v>51</v>
      </c>
      <c r="D254" s="67" t="s">
        <v>340</v>
      </c>
      <c r="E254" s="71">
        <v>0.68008956027623302</v>
      </c>
      <c r="F254" s="68">
        <v>62.929292929292899</v>
      </c>
      <c r="G254" s="71">
        <v>0.79749036172697996</v>
      </c>
      <c r="H254" s="68">
        <v>76.969696969696997</v>
      </c>
      <c r="I254" s="71">
        <v>0.72434578510898795</v>
      </c>
      <c r="J254" s="68">
        <v>43.838383838383798</v>
      </c>
      <c r="K254" s="71">
        <v>0.65141314256764604</v>
      </c>
      <c r="L254" s="68">
        <v>6.6666666666666696</v>
      </c>
      <c r="M254" s="71">
        <v>0.73333333333333295</v>
      </c>
      <c r="N254" s="68">
        <v>76.297049847405901</v>
      </c>
      <c r="O254" s="71">
        <v>0.49386517864421597</v>
      </c>
      <c r="P254" s="68">
        <v>65.175718849840294</v>
      </c>
      <c r="Q254" s="71"/>
      <c r="R254" s="68"/>
    </row>
    <row r="255" spans="1:18" x14ac:dyDescent="0.2">
      <c r="A255" s="72" t="s">
        <v>839</v>
      </c>
      <c r="B255" s="66" t="s">
        <v>840</v>
      </c>
      <c r="C255" s="67">
        <v>50</v>
      </c>
      <c r="D255" s="67" t="s">
        <v>340</v>
      </c>
      <c r="E255" s="71">
        <v>0.80761527951307099</v>
      </c>
      <c r="F255" s="68">
        <v>59.963014331946397</v>
      </c>
      <c r="G255" s="71">
        <v>0.88161341230488599</v>
      </c>
      <c r="H255" s="68">
        <v>67.637540453074394</v>
      </c>
      <c r="I255" s="71">
        <v>0.85939716539386501</v>
      </c>
      <c r="J255" s="68">
        <v>53.8603791030975</v>
      </c>
      <c r="K255" s="71">
        <v>0.89297444737042997</v>
      </c>
      <c r="L255" s="68">
        <v>60.748959778085997</v>
      </c>
      <c r="M255" s="71">
        <v>0.89781021897810198</v>
      </c>
      <c r="N255" s="68">
        <v>73.931226765799295</v>
      </c>
      <c r="O255" s="71">
        <v>0.50628115351806902</v>
      </c>
      <c r="P255" s="68">
        <v>32.990654205607498</v>
      </c>
      <c r="Q255" s="71"/>
      <c r="R255" s="68"/>
    </row>
    <row r="256" spans="1:18" x14ac:dyDescent="0.2">
      <c r="A256" s="72" t="s">
        <v>841</v>
      </c>
      <c r="B256" s="66" t="s">
        <v>842</v>
      </c>
      <c r="C256" s="67">
        <v>50</v>
      </c>
      <c r="D256" s="67" t="s">
        <v>340</v>
      </c>
      <c r="E256" s="71">
        <v>0.790809170447348</v>
      </c>
      <c r="F256" s="68">
        <v>51.086453999075403</v>
      </c>
      <c r="G256" s="71">
        <v>0.86849527693061601</v>
      </c>
      <c r="H256" s="68">
        <v>62.043458159963002</v>
      </c>
      <c r="I256" s="71">
        <v>0.85815059744649902</v>
      </c>
      <c r="J256" s="68">
        <v>52.9819694868239</v>
      </c>
      <c r="K256" s="71">
        <v>0.87872114893931696</v>
      </c>
      <c r="L256" s="68">
        <v>54.831252889505301</v>
      </c>
      <c r="M256" s="71">
        <v>1</v>
      </c>
      <c r="N256" s="68">
        <v>100</v>
      </c>
      <c r="O256" s="71">
        <v>0.34867882892030799</v>
      </c>
      <c r="P256" s="68">
        <v>15.7943925233645</v>
      </c>
      <c r="Q256" s="71"/>
      <c r="R256" s="68"/>
    </row>
    <row r="257" spans="1:18" x14ac:dyDescent="0.2">
      <c r="A257" s="72" t="s">
        <v>843</v>
      </c>
      <c r="B257" s="66" t="s">
        <v>844</v>
      </c>
      <c r="C257" s="67">
        <v>50</v>
      </c>
      <c r="D257" s="67" t="s">
        <v>340</v>
      </c>
      <c r="E257" s="71">
        <v>0.85914739760301595</v>
      </c>
      <c r="F257" s="68">
        <v>88.673139158576006</v>
      </c>
      <c r="G257" s="71">
        <v>0.93194348277236205</v>
      </c>
      <c r="H257" s="68">
        <v>86.685159500693501</v>
      </c>
      <c r="I257" s="71">
        <v>0.87490500564373597</v>
      </c>
      <c r="J257" s="68">
        <v>61.4886731391586</v>
      </c>
      <c r="K257" s="71">
        <v>0.879462738199705</v>
      </c>
      <c r="L257" s="68">
        <v>55.154877484974598</v>
      </c>
      <c r="M257" s="71">
        <v>0.99270072992700698</v>
      </c>
      <c r="N257" s="68">
        <v>93.680297397769493</v>
      </c>
      <c r="O257" s="71">
        <v>0.61672503147226898</v>
      </c>
      <c r="P257" s="68">
        <v>50.700934579439199</v>
      </c>
      <c r="Q257" s="71"/>
      <c r="R257" s="68"/>
    </row>
    <row r="258" spans="1:18" x14ac:dyDescent="0.2">
      <c r="A258" s="72" t="s">
        <v>845</v>
      </c>
      <c r="B258" s="66" t="s">
        <v>846</v>
      </c>
      <c r="C258" s="67">
        <v>50</v>
      </c>
      <c r="D258" s="67" t="s">
        <v>340</v>
      </c>
      <c r="E258" s="71">
        <v>0.807209347294778</v>
      </c>
      <c r="F258" s="68">
        <v>59.639389736477099</v>
      </c>
      <c r="G258" s="71">
        <v>0.86826015762827302</v>
      </c>
      <c r="H258" s="68">
        <v>61.858529819694901</v>
      </c>
      <c r="I258" s="71">
        <v>0.801448534217302</v>
      </c>
      <c r="J258" s="68">
        <v>29.9583911234397</v>
      </c>
      <c r="K258" s="71">
        <v>0.88009721846664002</v>
      </c>
      <c r="L258" s="68">
        <v>55.432269995376799</v>
      </c>
      <c r="M258" s="71">
        <v>0.72992700729926996</v>
      </c>
      <c r="N258" s="68">
        <v>44.005576208178397</v>
      </c>
      <c r="O258" s="71">
        <v>0.75631381886240201</v>
      </c>
      <c r="P258" s="68">
        <v>74.439252336448604</v>
      </c>
      <c r="Q258" s="71"/>
      <c r="R258" s="68"/>
    </row>
    <row r="259" spans="1:18" x14ac:dyDescent="0.2">
      <c r="A259" s="72" t="s">
        <v>847</v>
      </c>
      <c r="B259" s="66" t="s">
        <v>848</v>
      </c>
      <c r="C259" s="67">
        <v>50</v>
      </c>
      <c r="D259" s="67" t="s">
        <v>340</v>
      </c>
      <c r="E259" s="71">
        <v>0.82894973696790997</v>
      </c>
      <c r="F259" s="68">
        <v>71.705963938973696</v>
      </c>
      <c r="G259" s="71">
        <v>0.82686892753833197</v>
      </c>
      <c r="H259" s="68">
        <v>47.387887193712402</v>
      </c>
      <c r="I259" s="71">
        <v>0.83818083828801704</v>
      </c>
      <c r="J259" s="68">
        <v>44.151641239019902</v>
      </c>
      <c r="K259" s="71">
        <v>0.91364505023314402</v>
      </c>
      <c r="L259" s="68">
        <v>69.9953767914933</v>
      </c>
      <c r="M259" s="71">
        <v>0.839416058394161</v>
      </c>
      <c r="N259" s="68">
        <v>62.5</v>
      </c>
      <c r="O259" s="71">
        <v>0.72663781038589703</v>
      </c>
      <c r="P259" s="68">
        <v>69.439252336448604</v>
      </c>
      <c r="Q259" s="71"/>
      <c r="R259" s="68"/>
    </row>
    <row r="260" spans="1:18" x14ac:dyDescent="0.2">
      <c r="A260" s="72" t="s">
        <v>849</v>
      </c>
      <c r="B260" s="66" t="s">
        <v>850</v>
      </c>
      <c r="C260" s="67">
        <v>50</v>
      </c>
      <c r="D260" s="67" t="s">
        <v>340</v>
      </c>
      <c r="E260" s="71">
        <v>0.83152142169737597</v>
      </c>
      <c r="F260" s="68">
        <v>73.277854831252895</v>
      </c>
      <c r="G260" s="71">
        <v>0.85431818798127701</v>
      </c>
      <c r="H260" s="68">
        <v>56.957928802589002</v>
      </c>
      <c r="I260" s="71">
        <v>0.81740300112894104</v>
      </c>
      <c r="J260" s="68">
        <v>35.783633841886299</v>
      </c>
      <c r="K260" s="71">
        <v>0.851577775441274</v>
      </c>
      <c r="L260" s="68">
        <v>43.319463707813199</v>
      </c>
      <c r="M260" s="71">
        <v>0.79562043795620396</v>
      </c>
      <c r="N260" s="68">
        <v>54.739776951672901</v>
      </c>
      <c r="O260" s="71">
        <v>0.83868770597918296</v>
      </c>
      <c r="P260" s="68">
        <v>87.336448598130801</v>
      </c>
      <c r="Q260" s="71"/>
      <c r="R260" s="68"/>
    </row>
    <row r="261" spans="1:18" x14ac:dyDescent="0.2">
      <c r="A261" s="72" t="s">
        <v>851</v>
      </c>
      <c r="B261" s="66" t="s">
        <v>852</v>
      </c>
      <c r="C261" s="67">
        <v>50</v>
      </c>
      <c r="D261" s="67" t="s">
        <v>340</v>
      </c>
      <c r="E261" s="71">
        <v>0.69036823046940599</v>
      </c>
      <c r="F261" s="68">
        <v>20.4808136846972</v>
      </c>
      <c r="G261" s="71">
        <v>0.68308992042448102</v>
      </c>
      <c r="H261" s="68">
        <v>15.9038372630606</v>
      </c>
      <c r="I261" s="71">
        <v>0.722977453561224</v>
      </c>
      <c r="J261" s="68">
        <v>12.4826629680999</v>
      </c>
      <c r="K261" s="71">
        <v>0.48185975584868401</v>
      </c>
      <c r="L261" s="68">
        <v>0.69348127600554799</v>
      </c>
      <c r="M261" s="71">
        <v>0.62773722627737205</v>
      </c>
      <c r="N261" s="68">
        <v>29.089219330854998</v>
      </c>
      <c r="O261" s="71">
        <v>0.93617679623526695</v>
      </c>
      <c r="P261" s="68">
        <v>97.570093457943898</v>
      </c>
      <c r="Q261" s="71"/>
      <c r="R261" s="68"/>
    </row>
    <row r="262" spans="1:18" x14ac:dyDescent="0.2">
      <c r="A262" s="72" t="s">
        <v>853</v>
      </c>
      <c r="B262" s="66" t="s">
        <v>854</v>
      </c>
      <c r="C262" s="67">
        <v>50</v>
      </c>
      <c r="D262" s="67" t="s">
        <v>340</v>
      </c>
      <c r="E262" s="71">
        <v>0.83186012090309602</v>
      </c>
      <c r="F262" s="68">
        <v>73.5090152565881</v>
      </c>
      <c r="G262" s="71">
        <v>0.93370321955530999</v>
      </c>
      <c r="H262" s="68">
        <v>87.286176606564993</v>
      </c>
      <c r="I262" s="71">
        <v>0.88483928508264198</v>
      </c>
      <c r="J262" s="68">
        <v>66.851595006934801</v>
      </c>
      <c r="K262" s="71">
        <v>0.90009003081621697</v>
      </c>
      <c r="L262" s="68">
        <v>63.707813222376302</v>
      </c>
      <c r="M262" s="71">
        <v>0.72262773722627704</v>
      </c>
      <c r="N262" s="68">
        <v>42.750929368029702</v>
      </c>
      <c r="O262" s="71">
        <v>0.71804033183503302</v>
      </c>
      <c r="P262" s="68">
        <v>68.0841121495327</v>
      </c>
      <c r="Q262" s="71"/>
      <c r="R262" s="68"/>
    </row>
    <row r="263" spans="1:18" x14ac:dyDescent="0.2">
      <c r="A263" s="72" t="s">
        <v>855</v>
      </c>
      <c r="B263" s="66" t="s">
        <v>856</v>
      </c>
      <c r="C263" s="67">
        <v>50</v>
      </c>
      <c r="D263" s="67" t="s">
        <v>340</v>
      </c>
      <c r="E263" s="71">
        <v>0.81951517001812602</v>
      </c>
      <c r="F263" s="68">
        <v>66.990291262135898</v>
      </c>
      <c r="G263" s="71">
        <v>0.96963584805126701</v>
      </c>
      <c r="H263" s="68">
        <v>96.347665279704103</v>
      </c>
      <c r="I263" s="71">
        <v>0.92630399167921695</v>
      </c>
      <c r="J263" s="68">
        <v>88.9505316689783</v>
      </c>
      <c r="K263" s="71">
        <v>0.96365968111042899</v>
      </c>
      <c r="L263" s="68">
        <v>93.8511326860841</v>
      </c>
      <c r="M263" s="71">
        <v>0.86131386861313797</v>
      </c>
      <c r="N263" s="68">
        <v>66.310408921933103</v>
      </c>
      <c r="O263" s="71">
        <v>0.37666246063657899</v>
      </c>
      <c r="P263" s="68">
        <v>18.2710280373832</v>
      </c>
      <c r="Q263" s="71"/>
      <c r="R263" s="68"/>
    </row>
    <row r="264" spans="1:18" x14ac:dyDescent="0.2">
      <c r="A264" s="72" t="s">
        <v>857</v>
      </c>
      <c r="B264" s="66" t="s">
        <v>858</v>
      </c>
      <c r="C264" s="67">
        <v>50</v>
      </c>
      <c r="D264" s="67" t="s">
        <v>340</v>
      </c>
      <c r="E264" s="71">
        <v>0.83475939229627105</v>
      </c>
      <c r="F264" s="68">
        <v>75.404530744336597</v>
      </c>
      <c r="G264" s="71">
        <v>0.95511497134704204</v>
      </c>
      <c r="H264" s="68">
        <v>93.296347665279697</v>
      </c>
      <c r="I264" s="71">
        <v>0.87590403089028501</v>
      </c>
      <c r="J264" s="68">
        <v>62.182154415164099</v>
      </c>
      <c r="K264" s="71">
        <v>0.92163070971463001</v>
      </c>
      <c r="L264" s="68">
        <v>74.202496532593599</v>
      </c>
      <c r="M264" s="71">
        <v>0.91970802919707995</v>
      </c>
      <c r="N264" s="68">
        <v>78.3457249070632</v>
      </c>
      <c r="O264" s="71">
        <v>0.50143922033231603</v>
      </c>
      <c r="P264" s="68">
        <v>32.383177570093501</v>
      </c>
      <c r="Q264" s="71"/>
      <c r="R264" s="68"/>
    </row>
    <row r="265" spans="1:18" x14ac:dyDescent="0.2">
      <c r="A265" s="72" t="s">
        <v>859</v>
      </c>
      <c r="B265" s="66" t="s">
        <v>860</v>
      </c>
      <c r="C265" s="67">
        <v>50</v>
      </c>
      <c r="D265" s="67" t="s">
        <v>340</v>
      </c>
      <c r="E265" s="71">
        <v>0.86115744366109503</v>
      </c>
      <c r="F265" s="68">
        <v>89.736477115117907</v>
      </c>
      <c r="G265" s="71">
        <v>0.97504532857542303</v>
      </c>
      <c r="H265" s="68">
        <v>97.318539066111896</v>
      </c>
      <c r="I265" s="71">
        <v>0.89642219673544998</v>
      </c>
      <c r="J265" s="68">
        <v>72.353213129912206</v>
      </c>
      <c r="K265" s="71">
        <v>0.92111715858570498</v>
      </c>
      <c r="L265" s="68">
        <v>73.832639852057298</v>
      </c>
      <c r="M265" s="71">
        <v>0.87591240875912402</v>
      </c>
      <c r="N265" s="68">
        <v>69.3308550185874</v>
      </c>
      <c r="O265" s="71">
        <v>0.63729012564977405</v>
      </c>
      <c r="P265" s="68">
        <v>54.065420560747697</v>
      </c>
      <c r="Q265" s="71"/>
      <c r="R265" s="68"/>
    </row>
    <row r="266" spans="1:18" x14ac:dyDescent="0.2">
      <c r="A266" s="72" t="s">
        <v>861</v>
      </c>
      <c r="B266" s="66" t="s">
        <v>862</v>
      </c>
      <c r="C266" s="67">
        <v>50</v>
      </c>
      <c r="D266" s="67" t="s">
        <v>340</v>
      </c>
      <c r="E266" s="71">
        <v>0.838492195671246</v>
      </c>
      <c r="F266" s="68">
        <v>77.346278317152098</v>
      </c>
      <c r="G266" s="71">
        <v>0.79977675342560794</v>
      </c>
      <c r="H266" s="68">
        <v>38.557558945908497</v>
      </c>
      <c r="I266" s="71">
        <v>0.81393196969684001</v>
      </c>
      <c r="J266" s="68">
        <v>34.119278779472999</v>
      </c>
      <c r="K266" s="71">
        <v>0.81996779766138805</v>
      </c>
      <c r="L266" s="68">
        <v>31.622746185853</v>
      </c>
      <c r="M266" s="71">
        <v>0.84671532846715303</v>
      </c>
      <c r="N266" s="68">
        <v>64.126394052044603</v>
      </c>
      <c r="O266" s="71">
        <v>0.91206912910523896</v>
      </c>
      <c r="P266" s="68">
        <v>95.794392523364493</v>
      </c>
      <c r="Q266" s="71"/>
      <c r="R266" s="68"/>
    </row>
    <row r="267" spans="1:18" x14ac:dyDescent="0.2">
      <c r="A267" s="72" t="s">
        <v>863</v>
      </c>
      <c r="B267" s="66" t="s">
        <v>864</v>
      </c>
      <c r="C267" s="67">
        <v>50</v>
      </c>
      <c r="D267" s="67" t="s">
        <v>340</v>
      </c>
      <c r="E267" s="71">
        <v>0.81578175483014004</v>
      </c>
      <c r="F267" s="68">
        <v>64.447526583448905</v>
      </c>
      <c r="G267" s="71">
        <v>0.91971791476701503</v>
      </c>
      <c r="H267" s="68">
        <v>82.662968099861303</v>
      </c>
      <c r="I267" s="71">
        <v>0.88764642017923301</v>
      </c>
      <c r="J267" s="68">
        <v>68.053629218677798</v>
      </c>
      <c r="K267" s="71">
        <v>0.917090691123712</v>
      </c>
      <c r="L267" s="68">
        <v>71.659731853906607</v>
      </c>
      <c r="M267" s="71">
        <v>0.81751824817518204</v>
      </c>
      <c r="N267" s="68">
        <v>57.9925650557621</v>
      </c>
      <c r="O267" s="71">
        <v>0.53693549990556</v>
      </c>
      <c r="P267" s="68">
        <v>36.728971962616797</v>
      </c>
      <c r="Q267" s="71"/>
      <c r="R267" s="68"/>
    </row>
    <row r="268" spans="1:18" x14ac:dyDescent="0.2">
      <c r="A268" s="72" t="s">
        <v>865</v>
      </c>
      <c r="B268" s="66" t="s">
        <v>866</v>
      </c>
      <c r="C268" s="67">
        <v>50</v>
      </c>
      <c r="D268" s="67" t="s">
        <v>340</v>
      </c>
      <c r="E268" s="71">
        <v>0.86611695242085796</v>
      </c>
      <c r="F268" s="68">
        <v>91.539528432732297</v>
      </c>
      <c r="G268" s="71">
        <v>0.90804727020992304</v>
      </c>
      <c r="H268" s="68">
        <v>77.993527508090594</v>
      </c>
      <c r="I268" s="71">
        <v>0.85303678428009599</v>
      </c>
      <c r="J268" s="68">
        <v>50.3467406380028</v>
      </c>
      <c r="K268" s="71">
        <v>0.88135711676567796</v>
      </c>
      <c r="L268" s="68">
        <v>55.802126675913101</v>
      </c>
      <c r="M268" s="71">
        <v>0.89781021897810198</v>
      </c>
      <c r="N268" s="68">
        <v>73.931226765799295</v>
      </c>
      <c r="O268" s="71">
        <v>0.79033337187049002</v>
      </c>
      <c r="P268" s="68">
        <v>80.654205607476598</v>
      </c>
      <c r="Q268" s="71"/>
      <c r="R268" s="68"/>
    </row>
    <row r="269" spans="1:18" x14ac:dyDescent="0.2">
      <c r="A269" s="72" t="s">
        <v>867</v>
      </c>
      <c r="B269" s="66" t="s">
        <v>868</v>
      </c>
      <c r="C269" s="67">
        <v>50</v>
      </c>
      <c r="D269" s="67" t="s">
        <v>340</v>
      </c>
      <c r="E269" s="71">
        <v>0.80165913025116597</v>
      </c>
      <c r="F269" s="68">
        <v>56.634304207119698</v>
      </c>
      <c r="G269" s="71">
        <v>0.86769622824315096</v>
      </c>
      <c r="H269" s="68">
        <v>61.534905224225596</v>
      </c>
      <c r="I269" s="71">
        <v>0.88046196815683597</v>
      </c>
      <c r="J269" s="68">
        <v>64.539990753582998</v>
      </c>
      <c r="K269" s="71">
        <v>0.87325655657903201</v>
      </c>
      <c r="L269" s="68">
        <v>52.242256125751297</v>
      </c>
      <c r="M269" s="71">
        <v>0.89781021897810198</v>
      </c>
      <c r="N269" s="68">
        <v>73.931226765799295</v>
      </c>
      <c r="O269" s="71">
        <v>0.48907067929870601</v>
      </c>
      <c r="P269" s="68">
        <v>30.467289719626201</v>
      </c>
      <c r="Q269" s="71"/>
      <c r="R269" s="68"/>
    </row>
    <row r="270" spans="1:18" x14ac:dyDescent="0.2">
      <c r="A270" s="72" t="s">
        <v>869</v>
      </c>
      <c r="B270" s="66" t="s">
        <v>870</v>
      </c>
      <c r="C270" s="67">
        <v>50</v>
      </c>
      <c r="D270" s="67" t="s">
        <v>340</v>
      </c>
      <c r="E270" s="71">
        <v>0.80604951838056504</v>
      </c>
      <c r="F270" s="68">
        <v>59.177068885806698</v>
      </c>
      <c r="G270" s="71">
        <v>0.97104164779134905</v>
      </c>
      <c r="H270" s="68">
        <v>96.625057790106297</v>
      </c>
      <c r="I270" s="71">
        <v>0.88430900232384002</v>
      </c>
      <c r="J270" s="68">
        <v>66.6666666666667</v>
      </c>
      <c r="K270" s="71">
        <v>0.94942911273344399</v>
      </c>
      <c r="L270" s="68">
        <v>88.441978733240902</v>
      </c>
      <c r="M270" s="71">
        <v>0.91240875912408703</v>
      </c>
      <c r="N270" s="68">
        <v>76.905204460966502</v>
      </c>
      <c r="O270" s="71">
        <v>0.31305906993010602</v>
      </c>
      <c r="P270" s="68">
        <v>12.803738317757</v>
      </c>
      <c r="Q270" s="71"/>
      <c r="R270" s="68"/>
    </row>
    <row r="271" spans="1:18" x14ac:dyDescent="0.2">
      <c r="A271" s="72" t="s">
        <v>871</v>
      </c>
      <c r="B271" s="66" t="s">
        <v>872</v>
      </c>
      <c r="C271" s="67">
        <v>50</v>
      </c>
      <c r="D271" s="67" t="s">
        <v>340</v>
      </c>
      <c r="E271" s="71">
        <v>0.81687837931441798</v>
      </c>
      <c r="F271" s="68">
        <v>65.279704114655601</v>
      </c>
      <c r="G271" s="71">
        <v>0.94982838388786806</v>
      </c>
      <c r="H271" s="68">
        <v>92.094313453536799</v>
      </c>
      <c r="I271" s="71">
        <v>0.87009446172221305</v>
      </c>
      <c r="J271" s="68">
        <v>59.223300970873801</v>
      </c>
      <c r="K271" s="71">
        <v>0.92906043239713898</v>
      </c>
      <c r="L271" s="68">
        <v>77.854831252889497</v>
      </c>
      <c r="M271" s="71">
        <v>1</v>
      </c>
      <c r="N271" s="68">
        <v>100</v>
      </c>
      <c r="O271" s="71">
        <v>0.33540861856486998</v>
      </c>
      <c r="P271" s="68">
        <v>14.859813084112201</v>
      </c>
      <c r="Q271" s="71"/>
      <c r="R271" s="68"/>
    </row>
    <row r="272" spans="1:18" x14ac:dyDescent="0.2">
      <c r="A272" s="72" t="s">
        <v>873</v>
      </c>
      <c r="B272" s="66" t="s">
        <v>874</v>
      </c>
      <c r="C272" s="67">
        <v>50</v>
      </c>
      <c r="D272" s="67" t="s">
        <v>340</v>
      </c>
      <c r="E272" s="71">
        <v>0.85358239272618597</v>
      </c>
      <c r="F272" s="68">
        <v>85.575589459084597</v>
      </c>
      <c r="G272" s="71">
        <v>0.92998573895099701</v>
      </c>
      <c r="H272" s="68">
        <v>86.084142394821995</v>
      </c>
      <c r="I272" s="71">
        <v>0.88107052398765695</v>
      </c>
      <c r="J272" s="68">
        <v>64.956079519186304</v>
      </c>
      <c r="K272" s="71">
        <v>0.91893149179931999</v>
      </c>
      <c r="L272" s="68">
        <v>72.676837725381404</v>
      </c>
      <c r="M272" s="71">
        <v>0.89051094890510896</v>
      </c>
      <c r="N272" s="68">
        <v>72.072490706319698</v>
      </c>
      <c r="O272" s="71">
        <v>0.64741325998784505</v>
      </c>
      <c r="P272" s="68">
        <v>55.467289719626201</v>
      </c>
      <c r="Q272" s="71"/>
      <c r="R272" s="68"/>
    </row>
    <row r="273" spans="1:18" x14ac:dyDescent="0.2">
      <c r="A273" s="72" t="s">
        <v>875</v>
      </c>
      <c r="B273" s="66" t="s">
        <v>876</v>
      </c>
      <c r="C273" s="67">
        <v>50</v>
      </c>
      <c r="D273" s="67" t="s">
        <v>340</v>
      </c>
      <c r="E273" s="71">
        <v>0.82130630582385999</v>
      </c>
      <c r="F273" s="68">
        <v>68.099861303744802</v>
      </c>
      <c r="G273" s="71">
        <v>0.94327087145790101</v>
      </c>
      <c r="H273" s="68">
        <v>90.245030050855306</v>
      </c>
      <c r="I273" s="71">
        <v>0.84411814490342396</v>
      </c>
      <c r="J273" s="68">
        <v>46.509477577438702</v>
      </c>
      <c r="K273" s="71">
        <v>0.93303489143045604</v>
      </c>
      <c r="L273" s="68">
        <v>80.582524271844704</v>
      </c>
      <c r="M273" s="71">
        <v>0.83211678832116798</v>
      </c>
      <c r="N273" s="68">
        <v>60.966542750929399</v>
      </c>
      <c r="O273" s="71">
        <v>0.55399083300634899</v>
      </c>
      <c r="P273" s="68">
        <v>39.439252336448597</v>
      </c>
      <c r="Q273" s="71"/>
      <c r="R273" s="68"/>
    </row>
    <row r="274" spans="1:18" x14ac:dyDescent="0.2">
      <c r="A274" s="72" t="s">
        <v>877</v>
      </c>
      <c r="B274" s="66" t="s">
        <v>878</v>
      </c>
      <c r="C274" s="67">
        <v>50</v>
      </c>
      <c r="D274" s="67" t="s">
        <v>340</v>
      </c>
      <c r="E274" s="71">
        <v>0.86237134321000997</v>
      </c>
      <c r="F274" s="68">
        <v>90.198797965788302</v>
      </c>
      <c r="G274" s="71">
        <v>0.87654487677760196</v>
      </c>
      <c r="H274" s="68">
        <v>65.279704114655601</v>
      </c>
      <c r="I274" s="71">
        <v>0.863355077278252</v>
      </c>
      <c r="J274" s="68">
        <v>56.125751271382299</v>
      </c>
      <c r="K274" s="71">
        <v>0.88899095252849303</v>
      </c>
      <c r="L274" s="68">
        <v>58.622283865002302</v>
      </c>
      <c r="M274" s="71">
        <v>0.97810218978102204</v>
      </c>
      <c r="N274" s="68">
        <v>89.776951672862495</v>
      </c>
      <c r="O274" s="71">
        <v>0.70486361968468403</v>
      </c>
      <c r="P274" s="68">
        <v>66.028037383177605</v>
      </c>
      <c r="Q274" s="71"/>
      <c r="R274" s="68"/>
    </row>
    <row r="275" spans="1:18" x14ac:dyDescent="0.2">
      <c r="A275" s="72" t="s">
        <v>879</v>
      </c>
      <c r="B275" s="66" t="s">
        <v>880</v>
      </c>
      <c r="C275" s="67">
        <v>50</v>
      </c>
      <c r="D275" s="67" t="s">
        <v>340</v>
      </c>
      <c r="E275" s="71">
        <v>0.85964681756852401</v>
      </c>
      <c r="F275" s="68">
        <v>89.042995839112393</v>
      </c>
      <c r="G275" s="71">
        <v>0.896056098573207</v>
      </c>
      <c r="H275" s="68">
        <v>73.231622746185806</v>
      </c>
      <c r="I275" s="71">
        <v>0.87869531823828995</v>
      </c>
      <c r="J275" s="68">
        <v>63.337956541840001</v>
      </c>
      <c r="K275" s="71">
        <v>0.92090679310861701</v>
      </c>
      <c r="L275" s="68">
        <v>73.786407766990294</v>
      </c>
      <c r="M275" s="71">
        <v>0.85401459854014605</v>
      </c>
      <c r="N275" s="68">
        <v>65.148698884758403</v>
      </c>
      <c r="O275" s="71">
        <v>0.74856127938235995</v>
      </c>
      <c r="P275" s="68">
        <v>72.990654205607498</v>
      </c>
      <c r="Q275" s="71"/>
      <c r="R275" s="68"/>
    </row>
    <row r="276" spans="1:18" x14ac:dyDescent="0.2">
      <c r="A276" s="72" t="s">
        <v>881</v>
      </c>
      <c r="B276" s="66" t="s">
        <v>882</v>
      </c>
      <c r="C276" s="67">
        <v>50</v>
      </c>
      <c r="D276" s="67" t="s">
        <v>340</v>
      </c>
      <c r="E276" s="71">
        <v>0.84310562443459702</v>
      </c>
      <c r="F276" s="68">
        <v>79.796578825704998</v>
      </c>
      <c r="G276" s="71">
        <v>0.88598148313074798</v>
      </c>
      <c r="H276" s="68">
        <v>69.1169671752196</v>
      </c>
      <c r="I276" s="71">
        <v>0.82397294448500702</v>
      </c>
      <c r="J276" s="68">
        <v>38.326398520573299</v>
      </c>
      <c r="K276" s="71">
        <v>0.85690756718462902</v>
      </c>
      <c r="L276" s="68">
        <v>45.631067961165101</v>
      </c>
      <c r="M276" s="71">
        <v>0.87591240875912402</v>
      </c>
      <c r="N276" s="68">
        <v>69.3308550185874</v>
      </c>
      <c r="O276" s="71">
        <v>0.77275371861347897</v>
      </c>
      <c r="P276" s="68">
        <v>77.897196261682197</v>
      </c>
      <c r="Q276" s="71"/>
      <c r="R276" s="68"/>
    </row>
    <row r="277" spans="1:18" x14ac:dyDescent="0.2">
      <c r="A277" s="72" t="s">
        <v>883</v>
      </c>
      <c r="B277" s="66" t="s">
        <v>884</v>
      </c>
      <c r="C277" s="67">
        <v>50</v>
      </c>
      <c r="D277" s="67" t="s">
        <v>340</v>
      </c>
      <c r="E277" s="71">
        <v>0.84716453714830797</v>
      </c>
      <c r="F277" s="68">
        <v>82.1081830790569</v>
      </c>
      <c r="G277" s="71">
        <v>0.85359304769748701</v>
      </c>
      <c r="H277" s="68">
        <v>56.680536292186801</v>
      </c>
      <c r="I277" s="71">
        <v>0.80069266246025494</v>
      </c>
      <c r="J277" s="68">
        <v>29.680998613037399</v>
      </c>
      <c r="K277" s="71">
        <v>0.81919556873736599</v>
      </c>
      <c r="L277" s="68">
        <v>31.437817845584799</v>
      </c>
      <c r="M277" s="71">
        <v>0.86861313868613199</v>
      </c>
      <c r="N277" s="68">
        <v>67.890334572490701</v>
      </c>
      <c r="O277" s="71">
        <v>0.89372826816029804</v>
      </c>
      <c r="P277" s="68">
        <v>93.971962616822395</v>
      </c>
      <c r="Q277" s="71"/>
      <c r="R277" s="68"/>
    </row>
    <row r="278" spans="1:18" x14ac:dyDescent="0.2">
      <c r="A278" s="72" t="s">
        <v>885</v>
      </c>
      <c r="B278" s="66" t="s">
        <v>886</v>
      </c>
      <c r="C278" s="67">
        <v>50</v>
      </c>
      <c r="D278" s="67" t="s">
        <v>340</v>
      </c>
      <c r="E278" s="71">
        <v>0.86906392864610704</v>
      </c>
      <c r="F278" s="68">
        <v>93.111419325011596</v>
      </c>
      <c r="G278" s="71">
        <v>0.94975938616338296</v>
      </c>
      <c r="H278" s="68">
        <v>92.001849283402706</v>
      </c>
      <c r="I278" s="71">
        <v>0.80642626188287603</v>
      </c>
      <c r="J278" s="68">
        <v>31.66897827092</v>
      </c>
      <c r="K278" s="71">
        <v>0.91966414798704199</v>
      </c>
      <c r="L278" s="68">
        <v>73.092926490984695</v>
      </c>
      <c r="M278" s="71">
        <v>0.99270072992700698</v>
      </c>
      <c r="N278" s="68">
        <v>93.680297397769493</v>
      </c>
      <c r="O278" s="71">
        <v>0.67676911727022504</v>
      </c>
      <c r="P278" s="68">
        <v>61.214953271028001</v>
      </c>
      <c r="Q278" s="71"/>
      <c r="R278" s="68"/>
    </row>
    <row r="279" spans="1:18" x14ac:dyDescent="0.2">
      <c r="A279" s="72" t="s">
        <v>887</v>
      </c>
      <c r="B279" s="66" t="s">
        <v>888</v>
      </c>
      <c r="C279" s="67">
        <v>50</v>
      </c>
      <c r="D279" s="67" t="s">
        <v>340</v>
      </c>
      <c r="E279" s="71">
        <v>0.81540817661601495</v>
      </c>
      <c r="F279" s="68">
        <v>64.0314378178456</v>
      </c>
      <c r="G279" s="71">
        <v>0.84842314589646906</v>
      </c>
      <c r="H279" s="68">
        <v>54.507628294036103</v>
      </c>
      <c r="I279" s="71">
        <v>0.756848582461637</v>
      </c>
      <c r="J279" s="68">
        <v>18.585298196948699</v>
      </c>
      <c r="K279" s="71">
        <v>0.84098733571137896</v>
      </c>
      <c r="L279" s="68">
        <v>38.5113268608414</v>
      </c>
      <c r="M279" s="71">
        <v>0.74452554744525601</v>
      </c>
      <c r="N279" s="68">
        <v>46.979553903345703</v>
      </c>
      <c r="O279" s="71">
        <v>0.88625627156533404</v>
      </c>
      <c r="P279" s="68">
        <v>93.224299065420595</v>
      </c>
      <c r="Q279" s="71"/>
      <c r="R279" s="68"/>
    </row>
    <row r="280" spans="1:18" x14ac:dyDescent="0.2">
      <c r="A280" s="72" t="s">
        <v>889</v>
      </c>
      <c r="B280" s="66" t="s">
        <v>890</v>
      </c>
      <c r="C280" s="67">
        <v>50</v>
      </c>
      <c r="D280" s="67" t="s">
        <v>340</v>
      </c>
      <c r="E280" s="71">
        <v>0.744840141446932</v>
      </c>
      <c r="F280" s="68">
        <v>33.888118354137802</v>
      </c>
      <c r="G280" s="71">
        <v>0.88081822640461604</v>
      </c>
      <c r="H280" s="68">
        <v>67.082755432270005</v>
      </c>
      <c r="I280" s="71">
        <v>0.74060439608929296</v>
      </c>
      <c r="J280" s="68">
        <v>15.672676837725399</v>
      </c>
      <c r="K280" s="71">
        <v>0.83915185539538195</v>
      </c>
      <c r="L280" s="68">
        <v>38.095238095238102</v>
      </c>
      <c r="M280" s="71">
        <v>0.72992700729926996</v>
      </c>
      <c r="N280" s="68">
        <v>44.005576208178397</v>
      </c>
      <c r="O280" s="71">
        <v>0.53369922204609999</v>
      </c>
      <c r="P280" s="68">
        <v>36.401869158878498</v>
      </c>
      <c r="Q280" s="71"/>
      <c r="R280" s="68"/>
    </row>
    <row r="281" spans="1:18" x14ac:dyDescent="0.2">
      <c r="A281" s="72" t="s">
        <v>891</v>
      </c>
      <c r="B281" s="66" t="s">
        <v>892</v>
      </c>
      <c r="C281" s="67">
        <v>50</v>
      </c>
      <c r="D281" s="67" t="s">
        <v>340</v>
      </c>
      <c r="E281" s="71">
        <v>0.82392180281787197</v>
      </c>
      <c r="F281" s="68">
        <v>69.1169671752196</v>
      </c>
      <c r="G281" s="71">
        <v>0.88747025874408503</v>
      </c>
      <c r="H281" s="68">
        <v>69.717984281091105</v>
      </c>
      <c r="I281" s="71">
        <v>0.76608763739205898</v>
      </c>
      <c r="J281" s="68">
        <v>20.6195099398983</v>
      </c>
      <c r="K281" s="71">
        <v>0.85364007735129999</v>
      </c>
      <c r="L281" s="68">
        <v>44.105409153952799</v>
      </c>
      <c r="M281" s="71">
        <v>0.87591240875912402</v>
      </c>
      <c r="N281" s="68">
        <v>69.3308550185874</v>
      </c>
      <c r="O281" s="71">
        <v>0.73649863184278896</v>
      </c>
      <c r="P281" s="68">
        <v>71.355140186915904</v>
      </c>
      <c r="Q281" s="71"/>
      <c r="R281" s="68"/>
    </row>
    <row r="282" spans="1:18" x14ac:dyDescent="0.2">
      <c r="A282" s="72" t="s">
        <v>893</v>
      </c>
      <c r="B282" s="66" t="s">
        <v>894</v>
      </c>
      <c r="C282" s="67">
        <v>50</v>
      </c>
      <c r="D282" s="67" t="s">
        <v>340</v>
      </c>
      <c r="E282" s="71">
        <v>0.85713739734179295</v>
      </c>
      <c r="F282" s="68">
        <v>87.702265372168299</v>
      </c>
      <c r="G282" s="71">
        <v>0.89950629884564104</v>
      </c>
      <c r="H282" s="68">
        <v>74.942209893666202</v>
      </c>
      <c r="I282" s="71">
        <v>0.78593808610460802</v>
      </c>
      <c r="J282" s="68">
        <v>25.889967637540501</v>
      </c>
      <c r="K282" s="71">
        <v>0.83479804308315197</v>
      </c>
      <c r="L282" s="68">
        <v>36.384650947757699</v>
      </c>
      <c r="M282" s="71">
        <v>0.84671532846715303</v>
      </c>
      <c r="N282" s="68">
        <v>64.126394052044603</v>
      </c>
      <c r="O282" s="71">
        <v>0.91872923020841102</v>
      </c>
      <c r="P282" s="68">
        <v>96.448598130841106</v>
      </c>
      <c r="Q282" s="71"/>
      <c r="R282" s="68"/>
    </row>
    <row r="283" spans="1:18" x14ac:dyDescent="0.2">
      <c r="A283" s="72" t="s">
        <v>895</v>
      </c>
      <c r="B283" s="66" t="s">
        <v>896</v>
      </c>
      <c r="C283" s="67">
        <v>50</v>
      </c>
      <c r="D283" s="67" t="s">
        <v>340</v>
      </c>
      <c r="E283" s="71">
        <v>0.86996175080264404</v>
      </c>
      <c r="F283" s="68">
        <v>93.481276005547898</v>
      </c>
      <c r="G283" s="71">
        <v>0.71792774107442603</v>
      </c>
      <c r="H283" s="68">
        <v>20.989366620434598</v>
      </c>
      <c r="I283" s="71">
        <v>0.80437944947204798</v>
      </c>
      <c r="J283" s="68">
        <v>30.8830328247804</v>
      </c>
      <c r="K283" s="71">
        <v>0.86765531482907199</v>
      </c>
      <c r="L283" s="68">
        <v>50.069348127600598</v>
      </c>
      <c r="M283" s="71">
        <v>0.99270072992700698</v>
      </c>
      <c r="N283" s="68">
        <v>93.680297397769493</v>
      </c>
      <c r="O283" s="71">
        <v>0.96714551871066901</v>
      </c>
      <c r="P283" s="68">
        <v>98.878504672897193</v>
      </c>
      <c r="Q283" s="71"/>
      <c r="R283" s="68"/>
    </row>
    <row r="284" spans="1:18" x14ac:dyDescent="0.2">
      <c r="A284" s="72" t="s">
        <v>897</v>
      </c>
      <c r="B284" s="66" t="s">
        <v>898</v>
      </c>
      <c r="C284" s="67">
        <v>50</v>
      </c>
      <c r="D284" s="67" t="s">
        <v>340</v>
      </c>
      <c r="E284" s="71">
        <v>0.79009095914578797</v>
      </c>
      <c r="F284" s="68">
        <v>50.716597318539101</v>
      </c>
      <c r="G284" s="71">
        <v>0.87790000945118396</v>
      </c>
      <c r="H284" s="68">
        <v>65.880721220527107</v>
      </c>
      <c r="I284" s="71">
        <v>0.83479427670022499</v>
      </c>
      <c r="J284" s="68">
        <v>42.348589921405498</v>
      </c>
      <c r="K284" s="71">
        <v>0.83860972628910002</v>
      </c>
      <c r="L284" s="68">
        <v>37.910309754970001</v>
      </c>
      <c r="M284" s="71">
        <v>0.86861313868613199</v>
      </c>
      <c r="N284" s="68">
        <v>67.890334572490701</v>
      </c>
      <c r="O284" s="71">
        <v>0.53053764460230102</v>
      </c>
      <c r="P284" s="68">
        <v>35.887850467289702</v>
      </c>
      <c r="Q284" s="71"/>
      <c r="R284" s="68"/>
    </row>
    <row r="285" spans="1:18" x14ac:dyDescent="0.2">
      <c r="A285" s="72" t="s">
        <v>899</v>
      </c>
      <c r="B285" s="66" t="s">
        <v>900</v>
      </c>
      <c r="C285" s="67">
        <v>50</v>
      </c>
      <c r="D285" s="67" t="s">
        <v>340</v>
      </c>
      <c r="E285" s="71">
        <v>0.84222101644153802</v>
      </c>
      <c r="F285" s="68">
        <v>79.241793804900595</v>
      </c>
      <c r="G285" s="71">
        <v>0.91820040344485099</v>
      </c>
      <c r="H285" s="68">
        <v>82.246879334257997</v>
      </c>
      <c r="I285" s="71">
        <v>0.82488008861792195</v>
      </c>
      <c r="J285" s="68">
        <v>38.696255201109601</v>
      </c>
      <c r="K285" s="71">
        <v>0.85334761501183198</v>
      </c>
      <c r="L285" s="68">
        <v>44.059177068885802</v>
      </c>
      <c r="M285" s="71">
        <v>0.98540145985401495</v>
      </c>
      <c r="N285" s="68">
        <v>91.403345724907098</v>
      </c>
      <c r="O285" s="71">
        <v>0.629275515279072</v>
      </c>
      <c r="P285" s="68">
        <v>52.803738317757002</v>
      </c>
      <c r="Q285" s="71"/>
      <c r="R285" s="68"/>
    </row>
    <row r="286" spans="1:18" x14ac:dyDescent="0.2">
      <c r="A286" s="72" t="s">
        <v>901</v>
      </c>
      <c r="B286" s="66" t="s">
        <v>902</v>
      </c>
      <c r="C286" s="67">
        <v>50</v>
      </c>
      <c r="D286" s="67" t="s">
        <v>340</v>
      </c>
      <c r="E286" s="71">
        <v>0.85940496476647699</v>
      </c>
      <c r="F286" s="68">
        <v>88.9505316689783</v>
      </c>
      <c r="G286" s="71">
        <v>0.92101200880756595</v>
      </c>
      <c r="H286" s="68">
        <v>83.032824780397604</v>
      </c>
      <c r="I286" s="71">
        <v>0.81492972257304597</v>
      </c>
      <c r="J286" s="68">
        <v>34.812760055478499</v>
      </c>
      <c r="K286" s="71">
        <v>0.87006799786676003</v>
      </c>
      <c r="L286" s="68">
        <v>50.855293573740198</v>
      </c>
      <c r="M286" s="71">
        <v>0.86131386861313797</v>
      </c>
      <c r="N286" s="68">
        <v>66.310408921933103</v>
      </c>
      <c r="O286" s="71">
        <v>0.82970122597187401</v>
      </c>
      <c r="P286" s="68">
        <v>86.028037383177605</v>
      </c>
      <c r="Q286" s="71"/>
      <c r="R286" s="68"/>
    </row>
    <row r="287" spans="1:18" x14ac:dyDescent="0.2">
      <c r="A287" s="72" t="s">
        <v>903</v>
      </c>
      <c r="B287" s="66" t="s">
        <v>904</v>
      </c>
      <c r="C287" s="67">
        <v>50</v>
      </c>
      <c r="D287" s="67" t="s">
        <v>340</v>
      </c>
      <c r="E287" s="71">
        <v>0.83869794990669899</v>
      </c>
      <c r="F287" s="68">
        <v>77.438742487286206</v>
      </c>
      <c r="G287" s="71">
        <v>0.85812338196929805</v>
      </c>
      <c r="H287" s="68">
        <v>58.021266759130803</v>
      </c>
      <c r="I287" s="71">
        <v>0.805597470422868</v>
      </c>
      <c r="J287" s="68">
        <v>31.206657420249702</v>
      </c>
      <c r="K287" s="71">
        <v>0.847052229867991</v>
      </c>
      <c r="L287" s="68">
        <v>40.638002773925102</v>
      </c>
      <c r="M287" s="71">
        <v>0.94890510948905105</v>
      </c>
      <c r="N287" s="68">
        <v>83.828996282527896</v>
      </c>
      <c r="O287" s="71">
        <v>0.73381155778428797</v>
      </c>
      <c r="P287" s="68">
        <v>70.747663551401899</v>
      </c>
      <c r="Q287" s="71"/>
      <c r="R287" s="68"/>
    </row>
    <row r="288" spans="1:18" x14ac:dyDescent="0.2">
      <c r="A288" s="72" t="s">
        <v>905</v>
      </c>
      <c r="B288" s="66" t="s">
        <v>906</v>
      </c>
      <c r="C288" s="67">
        <v>50</v>
      </c>
      <c r="D288" s="67" t="s">
        <v>340</v>
      </c>
      <c r="E288" s="71">
        <v>0.83018002679083502</v>
      </c>
      <c r="F288" s="68">
        <v>72.584373555247296</v>
      </c>
      <c r="G288" s="71">
        <v>0.89688036519942504</v>
      </c>
      <c r="H288" s="68">
        <v>73.601479426722193</v>
      </c>
      <c r="I288" s="71">
        <v>0.75006572437740804</v>
      </c>
      <c r="J288" s="68">
        <v>17.1983356449376</v>
      </c>
      <c r="K288" s="71">
        <v>0.82124004593529498</v>
      </c>
      <c r="L288" s="68">
        <v>32.316227461858503</v>
      </c>
      <c r="M288" s="71">
        <v>0.79562043795620396</v>
      </c>
      <c r="N288" s="68">
        <v>54.739776951672901</v>
      </c>
      <c r="O288" s="71">
        <v>0.88709356048584498</v>
      </c>
      <c r="P288" s="68">
        <v>93.317757009345797</v>
      </c>
      <c r="Q288" s="71"/>
      <c r="R288" s="68"/>
    </row>
    <row r="289" spans="1:18" x14ac:dyDescent="0.2">
      <c r="A289" s="72" t="s">
        <v>907</v>
      </c>
      <c r="B289" s="66" t="s">
        <v>908</v>
      </c>
      <c r="C289" s="67">
        <v>50</v>
      </c>
      <c r="D289" s="67" t="s">
        <v>340</v>
      </c>
      <c r="E289" s="71">
        <v>0.77044209924274498</v>
      </c>
      <c r="F289" s="68">
        <v>42.8109107720758</v>
      </c>
      <c r="G289" s="71">
        <v>0.79675526300291599</v>
      </c>
      <c r="H289" s="68">
        <v>37.771613499768797</v>
      </c>
      <c r="I289" s="71">
        <v>0.75889551141534695</v>
      </c>
      <c r="J289" s="68">
        <v>18.908922792417901</v>
      </c>
      <c r="K289" s="71">
        <v>0.70604457771945806</v>
      </c>
      <c r="L289" s="68">
        <v>11.6504854368932</v>
      </c>
      <c r="M289" s="71">
        <v>0.62773722627737205</v>
      </c>
      <c r="N289" s="68">
        <v>29.089219330854998</v>
      </c>
      <c r="O289" s="71">
        <v>0.96277791779863098</v>
      </c>
      <c r="P289" s="68">
        <v>98.551401869158894</v>
      </c>
      <c r="Q289" s="71"/>
      <c r="R289" s="68"/>
    </row>
    <row r="290" spans="1:18" x14ac:dyDescent="0.2">
      <c r="A290" s="72" t="s">
        <v>909</v>
      </c>
      <c r="B290" s="66" t="s">
        <v>910</v>
      </c>
      <c r="C290" s="67">
        <v>50</v>
      </c>
      <c r="D290" s="67" t="s">
        <v>340</v>
      </c>
      <c r="E290" s="71">
        <v>0.85726843919145701</v>
      </c>
      <c r="F290" s="68">
        <v>87.794729542302406</v>
      </c>
      <c r="G290" s="71">
        <v>0.92232250748505595</v>
      </c>
      <c r="H290" s="68">
        <v>83.633841886269096</v>
      </c>
      <c r="I290" s="71">
        <v>0.74017279451398199</v>
      </c>
      <c r="J290" s="68">
        <v>15.626444752658299</v>
      </c>
      <c r="K290" s="71">
        <v>0.86468562985141195</v>
      </c>
      <c r="L290" s="68">
        <v>48.589921405455399</v>
      </c>
      <c r="M290" s="71">
        <v>0.79562043795620396</v>
      </c>
      <c r="N290" s="68">
        <v>54.739776951672901</v>
      </c>
      <c r="O290" s="71">
        <v>0.96354082615063097</v>
      </c>
      <c r="P290" s="68">
        <v>98.691588785046704</v>
      </c>
      <c r="Q290" s="71"/>
      <c r="R290" s="68"/>
    </row>
    <row r="291" spans="1:18" x14ac:dyDescent="0.2">
      <c r="A291" s="72" t="s">
        <v>853</v>
      </c>
      <c r="B291" s="66" t="s">
        <v>911</v>
      </c>
      <c r="C291" s="67">
        <v>50</v>
      </c>
      <c r="D291" s="67" t="s">
        <v>340</v>
      </c>
      <c r="E291" s="71">
        <v>0.77379459792777106</v>
      </c>
      <c r="F291" s="68">
        <v>43.920480813684698</v>
      </c>
      <c r="G291" s="71">
        <v>0.82243275518187997</v>
      </c>
      <c r="H291" s="68">
        <v>45.908460471567302</v>
      </c>
      <c r="I291" s="71">
        <v>0.75521179385230297</v>
      </c>
      <c r="J291" s="68">
        <v>18.261673601479401</v>
      </c>
      <c r="K291" s="71">
        <v>0.77077457986610098</v>
      </c>
      <c r="L291" s="68">
        <v>20.342117429496099</v>
      </c>
      <c r="M291" s="71">
        <v>0.678832116788321</v>
      </c>
      <c r="N291" s="68">
        <v>35.873605947955397</v>
      </c>
      <c r="O291" s="71">
        <v>0.84172174395025001</v>
      </c>
      <c r="P291" s="68">
        <v>87.897196261682197</v>
      </c>
      <c r="Q291" s="71"/>
      <c r="R291" s="68"/>
    </row>
    <row r="292" spans="1:18" x14ac:dyDescent="0.2">
      <c r="A292" s="72" t="s">
        <v>912</v>
      </c>
      <c r="B292" s="66" t="s">
        <v>913</v>
      </c>
      <c r="C292" s="67">
        <v>50</v>
      </c>
      <c r="D292" s="67" t="s">
        <v>340</v>
      </c>
      <c r="E292" s="71">
        <v>0.845475679926465</v>
      </c>
      <c r="F292" s="68">
        <v>81.091077207582103</v>
      </c>
      <c r="G292" s="71">
        <v>0.89407511785621796</v>
      </c>
      <c r="H292" s="68">
        <v>72.214516874711094</v>
      </c>
      <c r="I292" s="71">
        <v>0.75482303283677099</v>
      </c>
      <c r="J292" s="68">
        <v>18.122977346278301</v>
      </c>
      <c r="K292" s="71">
        <v>0.81272471087384401</v>
      </c>
      <c r="L292" s="68">
        <v>29.7734627831715</v>
      </c>
      <c r="M292" s="71">
        <v>0.88321167883211704</v>
      </c>
      <c r="N292" s="68">
        <v>70.539033457249104</v>
      </c>
      <c r="O292" s="71">
        <v>0.88254385923337697</v>
      </c>
      <c r="P292" s="68">
        <v>92.803738317756995</v>
      </c>
      <c r="Q292" s="71"/>
      <c r="R292" s="68"/>
    </row>
    <row r="293" spans="1:18" x14ac:dyDescent="0.2">
      <c r="A293" s="72" t="s">
        <v>914</v>
      </c>
      <c r="B293" s="66" t="s">
        <v>915</v>
      </c>
      <c r="C293" s="67">
        <v>50</v>
      </c>
      <c r="D293" s="67" t="s">
        <v>340</v>
      </c>
      <c r="E293" s="71">
        <v>0.858136123071921</v>
      </c>
      <c r="F293" s="68">
        <v>88.303282478039804</v>
      </c>
      <c r="G293" s="71">
        <v>0.89438281943662801</v>
      </c>
      <c r="H293" s="68">
        <v>72.306981044845102</v>
      </c>
      <c r="I293" s="71">
        <v>0.82351989362840505</v>
      </c>
      <c r="J293" s="68">
        <v>38.233934350439199</v>
      </c>
      <c r="K293" s="71">
        <v>0.82681117094693801</v>
      </c>
      <c r="L293" s="68">
        <v>33.841886269070699</v>
      </c>
      <c r="M293" s="71">
        <v>0.839416058394161</v>
      </c>
      <c r="N293" s="68">
        <v>62.5</v>
      </c>
      <c r="O293" s="71">
        <v>0.90655067295347103</v>
      </c>
      <c r="P293" s="68">
        <v>95.233644859813097</v>
      </c>
      <c r="Q293" s="71"/>
      <c r="R293" s="68"/>
    </row>
    <row r="294" spans="1:18" x14ac:dyDescent="0.2">
      <c r="A294" s="72" t="s">
        <v>916</v>
      </c>
      <c r="B294" s="66" t="s">
        <v>917</v>
      </c>
      <c r="C294" s="67">
        <v>50</v>
      </c>
      <c r="D294" s="67" t="s">
        <v>340</v>
      </c>
      <c r="E294" s="71">
        <v>0.86813328469319995</v>
      </c>
      <c r="F294" s="68">
        <v>92.464170134073001</v>
      </c>
      <c r="G294" s="71">
        <v>0.89422431751313802</v>
      </c>
      <c r="H294" s="68">
        <v>72.260748959778098</v>
      </c>
      <c r="I294" s="71">
        <v>0.80127767350996804</v>
      </c>
      <c r="J294" s="68">
        <v>29.819694868238599</v>
      </c>
      <c r="K294" s="71">
        <v>0.84607548700220203</v>
      </c>
      <c r="L294" s="68">
        <v>40.221914008321797</v>
      </c>
      <c r="M294" s="71">
        <v>0.839416058394161</v>
      </c>
      <c r="N294" s="68">
        <v>62.5</v>
      </c>
      <c r="O294" s="71">
        <v>0.95967288704653197</v>
      </c>
      <c r="P294" s="68">
        <v>98.457943925233593</v>
      </c>
      <c r="Q294" s="71"/>
      <c r="R294" s="68"/>
    </row>
    <row r="295" spans="1:18" x14ac:dyDescent="0.2">
      <c r="A295" s="72" t="s">
        <v>918</v>
      </c>
      <c r="B295" s="66" t="s">
        <v>919</v>
      </c>
      <c r="C295" s="67">
        <v>50</v>
      </c>
      <c r="D295" s="67" t="s">
        <v>340</v>
      </c>
      <c r="E295" s="71">
        <v>0.84057443597525106</v>
      </c>
      <c r="F295" s="68">
        <v>78.687008784096193</v>
      </c>
      <c r="G295" s="71">
        <v>0.87284289934492698</v>
      </c>
      <c r="H295" s="68">
        <v>63.754045307443398</v>
      </c>
      <c r="I295" s="71">
        <v>0.75982431267285999</v>
      </c>
      <c r="J295" s="68">
        <v>19.140083217753102</v>
      </c>
      <c r="K295" s="71">
        <v>0.83447998381327104</v>
      </c>
      <c r="L295" s="68">
        <v>36.292186777623698</v>
      </c>
      <c r="M295" s="71">
        <v>0.90510948905109501</v>
      </c>
      <c r="N295" s="68">
        <v>75.418215613382898</v>
      </c>
      <c r="O295" s="71">
        <v>0.83061549499410203</v>
      </c>
      <c r="P295" s="68">
        <v>86.261682242990702</v>
      </c>
      <c r="Q295" s="71"/>
      <c r="R295" s="68"/>
    </row>
    <row r="296" spans="1:18" x14ac:dyDescent="0.2">
      <c r="A296" s="72" t="s">
        <v>920</v>
      </c>
      <c r="B296" s="66" t="s">
        <v>921</v>
      </c>
      <c r="C296" s="67">
        <v>50</v>
      </c>
      <c r="D296" s="67" t="s">
        <v>340</v>
      </c>
      <c r="E296" s="71">
        <v>0.83258088148667897</v>
      </c>
      <c r="F296" s="68">
        <v>74.156264447526596</v>
      </c>
      <c r="G296" s="71">
        <v>0.84178803554111303</v>
      </c>
      <c r="H296" s="68">
        <v>52.427184466019398</v>
      </c>
      <c r="I296" s="71">
        <v>0.83580670326189699</v>
      </c>
      <c r="J296" s="68">
        <v>42.903374942209901</v>
      </c>
      <c r="K296" s="71">
        <v>0.86716921127277802</v>
      </c>
      <c r="L296" s="68">
        <v>49.838187702265401</v>
      </c>
      <c r="M296" s="71">
        <v>0.91240875912408703</v>
      </c>
      <c r="N296" s="68">
        <v>76.905204460966502</v>
      </c>
      <c r="O296" s="71">
        <v>0.70573169823352</v>
      </c>
      <c r="P296" s="68">
        <v>66.1682242990654</v>
      </c>
      <c r="Q296" s="71"/>
      <c r="R296" s="68"/>
    </row>
    <row r="297" spans="1:18" x14ac:dyDescent="0.2">
      <c r="A297" s="72" t="s">
        <v>922</v>
      </c>
      <c r="B297" s="66" t="s">
        <v>923</v>
      </c>
      <c r="C297" s="67">
        <v>50</v>
      </c>
      <c r="D297" s="67" t="s">
        <v>340</v>
      </c>
      <c r="E297" s="71">
        <v>0.79329837322932795</v>
      </c>
      <c r="F297" s="68">
        <v>52.1960240406842</v>
      </c>
      <c r="G297" s="71">
        <v>0.83726798108200096</v>
      </c>
      <c r="H297" s="68">
        <v>50.670365233471998</v>
      </c>
      <c r="I297" s="71">
        <v>0.80601797898431704</v>
      </c>
      <c r="J297" s="68">
        <v>31.484049930651899</v>
      </c>
      <c r="K297" s="71">
        <v>0.78318309645733697</v>
      </c>
      <c r="L297" s="68">
        <v>22.838650023115999</v>
      </c>
      <c r="M297" s="71">
        <v>0.72992700729926996</v>
      </c>
      <c r="N297" s="68">
        <v>44.005576208178397</v>
      </c>
      <c r="O297" s="71">
        <v>0.81009580232371503</v>
      </c>
      <c r="P297" s="68">
        <v>83.644859813084096</v>
      </c>
      <c r="Q297" s="71"/>
      <c r="R297" s="68"/>
    </row>
    <row r="298" spans="1:18" x14ac:dyDescent="0.2">
      <c r="A298" s="72" t="s">
        <v>924</v>
      </c>
      <c r="B298" s="66" t="s">
        <v>925</v>
      </c>
      <c r="C298" s="67">
        <v>50</v>
      </c>
      <c r="D298" s="67" t="s">
        <v>340</v>
      </c>
      <c r="E298" s="71">
        <v>0.83080707047579405</v>
      </c>
      <c r="F298" s="68">
        <v>73.046694405917705</v>
      </c>
      <c r="G298" s="71">
        <v>0.82496875775918199</v>
      </c>
      <c r="H298" s="68">
        <v>46.694405917706902</v>
      </c>
      <c r="I298" s="71">
        <v>0.83596841577907599</v>
      </c>
      <c r="J298" s="68">
        <v>42.995839112344001</v>
      </c>
      <c r="K298" s="71">
        <v>0.81426606205238905</v>
      </c>
      <c r="L298" s="68">
        <v>30.189551548774901</v>
      </c>
      <c r="M298" s="71">
        <v>0.678832116788321</v>
      </c>
      <c r="N298" s="68">
        <v>35.873605947955397</v>
      </c>
      <c r="O298" s="71">
        <v>1</v>
      </c>
      <c r="P298" s="68">
        <v>100</v>
      </c>
      <c r="Q298" s="71"/>
      <c r="R298" s="68"/>
    </row>
    <row r="299" spans="1:18" x14ac:dyDescent="0.2">
      <c r="A299" s="72" t="s">
        <v>926</v>
      </c>
      <c r="B299" s="66" t="s">
        <v>927</v>
      </c>
      <c r="C299" s="67">
        <v>50</v>
      </c>
      <c r="D299" s="67" t="s">
        <v>340</v>
      </c>
      <c r="E299" s="71">
        <v>0.72398829195805103</v>
      </c>
      <c r="F299" s="68">
        <v>27.785483125289002</v>
      </c>
      <c r="G299" s="71">
        <v>0.76502644113915796</v>
      </c>
      <c r="H299" s="68">
        <v>29.172445677300001</v>
      </c>
      <c r="I299" s="71">
        <v>0.78173874758839701</v>
      </c>
      <c r="J299" s="68">
        <v>24.410540915395298</v>
      </c>
      <c r="K299" s="71">
        <v>0.70943689637503804</v>
      </c>
      <c r="L299" s="68">
        <v>12.066574202496501</v>
      </c>
      <c r="M299" s="71">
        <v>0.56934306569343096</v>
      </c>
      <c r="N299" s="68">
        <v>21.886617100371701</v>
      </c>
      <c r="O299" s="71">
        <v>0.79439630899422997</v>
      </c>
      <c r="P299" s="68">
        <v>81.308411214953296</v>
      </c>
      <c r="Q299" s="71"/>
      <c r="R299" s="68"/>
    </row>
    <row r="300" spans="1:18" x14ac:dyDescent="0.2">
      <c r="A300" s="72" t="s">
        <v>928</v>
      </c>
      <c r="B300" s="66" t="s">
        <v>929</v>
      </c>
      <c r="C300" s="67">
        <v>50</v>
      </c>
      <c r="D300" s="67" t="s">
        <v>340</v>
      </c>
      <c r="E300" s="71">
        <v>0.671309774001693</v>
      </c>
      <c r="F300" s="68">
        <v>17.290799815071701</v>
      </c>
      <c r="G300" s="71">
        <v>0.82371002613748001</v>
      </c>
      <c r="H300" s="68">
        <v>46.370781322237598</v>
      </c>
      <c r="I300" s="71">
        <v>0.73402546592894902</v>
      </c>
      <c r="J300" s="68">
        <v>14.8404993065187</v>
      </c>
      <c r="K300" s="71">
        <v>0.66957554170376998</v>
      </c>
      <c r="L300" s="68">
        <v>7.5358298659269503</v>
      </c>
      <c r="M300" s="71">
        <v>0.83211678832116798</v>
      </c>
      <c r="N300" s="68">
        <v>60.966542750929399</v>
      </c>
      <c r="O300" s="71">
        <v>0.29712104791709698</v>
      </c>
      <c r="P300" s="68">
        <v>11.495327102803699</v>
      </c>
      <c r="Q300" s="71"/>
      <c r="R300" s="68"/>
    </row>
    <row r="301" spans="1:18" x14ac:dyDescent="0.2">
      <c r="A301" s="72" t="s">
        <v>930</v>
      </c>
      <c r="B301" s="66" t="s">
        <v>931</v>
      </c>
      <c r="C301" s="67">
        <v>50</v>
      </c>
      <c r="D301" s="67" t="s">
        <v>340</v>
      </c>
      <c r="E301" s="71">
        <v>0.62713013987425503</v>
      </c>
      <c r="F301" s="68">
        <v>11.6042533518262</v>
      </c>
      <c r="G301" s="71">
        <v>0.450872700309629</v>
      </c>
      <c r="H301" s="68">
        <v>3.1437817845584801</v>
      </c>
      <c r="I301" s="71">
        <v>0.68925362957473402</v>
      </c>
      <c r="J301" s="68">
        <v>9.1539528432732293</v>
      </c>
      <c r="K301" s="71">
        <v>0.61336236672684996</v>
      </c>
      <c r="L301" s="68">
        <v>3.9759593157651398</v>
      </c>
      <c r="M301" s="71">
        <v>0.48175182481751799</v>
      </c>
      <c r="N301" s="68">
        <v>14.033457249070601</v>
      </c>
      <c r="O301" s="71">
        <v>0.90041017794254397</v>
      </c>
      <c r="P301" s="68">
        <v>94.532710280373806</v>
      </c>
      <c r="Q301" s="71"/>
      <c r="R301" s="68"/>
    </row>
    <row r="302" spans="1:18" x14ac:dyDescent="0.2">
      <c r="A302" s="72" t="s">
        <v>932</v>
      </c>
      <c r="B302" s="66" t="s">
        <v>933</v>
      </c>
      <c r="C302" s="67">
        <v>53</v>
      </c>
      <c r="D302" s="67" t="s">
        <v>340</v>
      </c>
      <c r="E302" s="71">
        <v>0.75326971905878704</v>
      </c>
      <c r="F302" s="68">
        <v>82.716049382716093</v>
      </c>
      <c r="G302" s="71">
        <v>0.76407007442514796</v>
      </c>
      <c r="H302" s="68">
        <v>79.753086419753103</v>
      </c>
      <c r="I302" s="71">
        <v>0.76472782429382402</v>
      </c>
      <c r="J302" s="68">
        <v>77.283950617283907</v>
      </c>
      <c r="K302" s="71">
        <v>0.82074143535199595</v>
      </c>
      <c r="L302" s="68">
        <v>78.765432098765402</v>
      </c>
      <c r="M302" s="71">
        <v>0.85324947589098499</v>
      </c>
      <c r="N302" s="68">
        <v>78.024691358024697</v>
      </c>
      <c r="O302" s="71">
        <v>0.56355978533197904</v>
      </c>
      <c r="P302" s="68">
        <v>69.095477386934704</v>
      </c>
      <c r="Q302" s="71"/>
      <c r="R302" s="68"/>
    </row>
    <row r="303" spans="1:18" x14ac:dyDescent="0.2">
      <c r="A303" s="72" t="s">
        <v>934</v>
      </c>
      <c r="B303" s="66" t="s">
        <v>935</v>
      </c>
      <c r="C303" s="67">
        <v>53</v>
      </c>
      <c r="D303" s="67" t="s">
        <v>340</v>
      </c>
      <c r="E303" s="71">
        <v>0.81613476707458599</v>
      </c>
      <c r="F303" s="68">
        <v>95.5555555555556</v>
      </c>
      <c r="G303" s="71">
        <v>0.81603435593328</v>
      </c>
      <c r="H303" s="68">
        <v>90.123456790123498</v>
      </c>
      <c r="I303" s="71">
        <v>0.84767110158508496</v>
      </c>
      <c r="J303" s="68">
        <v>95.5555555555556</v>
      </c>
      <c r="K303" s="71">
        <v>0.751960597690426</v>
      </c>
      <c r="L303" s="68">
        <v>47.407407407407398</v>
      </c>
      <c r="M303" s="71">
        <v>0.83577917540181701</v>
      </c>
      <c r="N303" s="68">
        <v>74.814814814814795</v>
      </c>
      <c r="O303" s="71">
        <v>0.64536337183690795</v>
      </c>
      <c r="P303" s="68">
        <v>83.668341708542698</v>
      </c>
      <c r="Q303" s="71">
        <v>1</v>
      </c>
      <c r="R303" s="68">
        <v>100</v>
      </c>
    </row>
    <row r="304" spans="1:18" x14ac:dyDescent="0.2">
      <c r="A304" s="72" t="s">
        <v>936</v>
      </c>
      <c r="B304" s="66" t="s">
        <v>937</v>
      </c>
      <c r="C304" s="67">
        <v>51</v>
      </c>
      <c r="D304" s="67" t="s">
        <v>340</v>
      </c>
      <c r="E304" s="71">
        <v>0.70166084288224995</v>
      </c>
      <c r="F304" s="68">
        <v>68.484848484848499</v>
      </c>
      <c r="G304" s="71">
        <v>0.769133650396847</v>
      </c>
      <c r="H304" s="68">
        <v>69.797979797979806</v>
      </c>
      <c r="I304" s="71">
        <v>0.84195871966782698</v>
      </c>
      <c r="J304" s="68">
        <v>86.464646464646506</v>
      </c>
      <c r="K304" s="71">
        <v>0.55745291477178804</v>
      </c>
      <c r="L304" s="68">
        <v>2.1212121212121202</v>
      </c>
      <c r="M304" s="71">
        <v>0.76078431372549005</v>
      </c>
      <c r="N304" s="68">
        <v>80.874872838250297</v>
      </c>
      <c r="O304" s="71">
        <v>0.57897461584929599</v>
      </c>
      <c r="P304" s="68">
        <v>72.843450479233198</v>
      </c>
      <c r="Q304" s="71"/>
      <c r="R304" s="68"/>
    </row>
    <row r="305" spans="1:18" x14ac:dyDescent="0.2">
      <c r="A305" s="72" t="s">
        <v>938</v>
      </c>
      <c r="B305" s="66" t="s">
        <v>939</v>
      </c>
      <c r="C305" s="67">
        <v>51</v>
      </c>
      <c r="D305" s="67" t="s">
        <v>340</v>
      </c>
      <c r="E305" s="71">
        <v>0.55822930896052902</v>
      </c>
      <c r="F305" s="68">
        <v>23.3333333333333</v>
      </c>
      <c r="G305" s="71">
        <v>0.68988954439656103</v>
      </c>
      <c r="H305" s="68">
        <v>43.939393939393902</v>
      </c>
      <c r="I305" s="71">
        <v>0.73221921968044101</v>
      </c>
      <c r="J305" s="68">
        <v>46.161616161616202</v>
      </c>
      <c r="K305" s="71">
        <v>0.73235194813482296</v>
      </c>
      <c r="L305" s="68">
        <v>19.393939393939402</v>
      </c>
      <c r="M305" s="71">
        <v>0.454901960784314</v>
      </c>
      <c r="N305" s="68">
        <v>30.824008138351999</v>
      </c>
      <c r="O305" s="71">
        <v>0.18178387180650399</v>
      </c>
      <c r="P305" s="68">
        <v>17.358892438764599</v>
      </c>
      <c r="Q305" s="71"/>
      <c r="R305" s="68"/>
    </row>
    <row r="306" spans="1:18" x14ac:dyDescent="0.2">
      <c r="A306" s="72" t="s">
        <v>940</v>
      </c>
      <c r="B306" s="66" t="s">
        <v>941</v>
      </c>
      <c r="C306" s="67">
        <v>51</v>
      </c>
      <c r="D306" s="67" t="s">
        <v>340</v>
      </c>
      <c r="E306" s="71">
        <v>0.64700359718145595</v>
      </c>
      <c r="F306" s="68">
        <v>54.141414141414103</v>
      </c>
      <c r="G306" s="71">
        <v>0.71999505047049395</v>
      </c>
      <c r="H306" s="68">
        <v>53.939393939393902</v>
      </c>
      <c r="I306" s="71">
        <v>0.77175284688464496</v>
      </c>
      <c r="J306" s="68">
        <v>63.1313131313131</v>
      </c>
      <c r="K306" s="71">
        <v>0.71878582988770801</v>
      </c>
      <c r="L306" s="68">
        <v>15.353535353535401</v>
      </c>
      <c r="M306" s="71">
        <v>0.65098039215686299</v>
      </c>
      <c r="N306" s="68">
        <v>61.749745676500503</v>
      </c>
      <c r="O306" s="71">
        <v>0.373503866507572</v>
      </c>
      <c r="P306" s="68">
        <v>49.946751863684803</v>
      </c>
      <c r="Q306" s="71"/>
      <c r="R306" s="68"/>
    </row>
    <row r="307" spans="1:18" x14ac:dyDescent="0.2">
      <c r="A307" s="72" t="s">
        <v>942</v>
      </c>
      <c r="B307" s="66" t="s">
        <v>943</v>
      </c>
      <c r="C307" s="67">
        <v>51</v>
      </c>
      <c r="D307" s="67" t="s">
        <v>340</v>
      </c>
      <c r="E307" s="71">
        <v>0.63411945057915997</v>
      </c>
      <c r="F307" s="68">
        <v>48.484848484848499</v>
      </c>
      <c r="G307" s="71">
        <v>0.768281281676095</v>
      </c>
      <c r="H307" s="68">
        <v>69.595959595959599</v>
      </c>
      <c r="I307" s="71">
        <v>0.662128241291709</v>
      </c>
      <c r="J307" s="68">
        <v>24.2424242424242</v>
      </c>
      <c r="K307" s="71">
        <v>0.73778152340139103</v>
      </c>
      <c r="L307" s="68">
        <v>21.010101010101</v>
      </c>
      <c r="M307" s="71">
        <v>0.55686274509803901</v>
      </c>
      <c r="N307" s="68">
        <v>45.879959308240103</v>
      </c>
      <c r="O307" s="71">
        <v>0.44554346142856399</v>
      </c>
      <c r="P307" s="68">
        <v>60.276890308839199</v>
      </c>
      <c r="Q307" s="71"/>
      <c r="R307" s="68"/>
    </row>
    <row r="308" spans="1:18" x14ac:dyDescent="0.2">
      <c r="A308" s="72" t="s">
        <v>944</v>
      </c>
      <c r="B308" s="66" t="s">
        <v>945</v>
      </c>
      <c r="C308" s="67">
        <v>51</v>
      </c>
      <c r="D308" s="67" t="s">
        <v>340</v>
      </c>
      <c r="E308" s="71">
        <v>0.66580426942611604</v>
      </c>
      <c r="F308" s="68">
        <v>59.898989898989903</v>
      </c>
      <c r="G308" s="71">
        <v>0.76178529781376103</v>
      </c>
      <c r="H308" s="68">
        <v>67.272727272727295</v>
      </c>
      <c r="I308" s="71">
        <v>0.75219229329749504</v>
      </c>
      <c r="J308" s="68">
        <v>54.848484848484802</v>
      </c>
      <c r="K308" s="71">
        <v>0.70681994148931804</v>
      </c>
      <c r="L308" s="68">
        <v>12.525252525252499</v>
      </c>
      <c r="M308" s="71">
        <v>0.35294117647058798</v>
      </c>
      <c r="N308" s="68">
        <v>20.040691759918602</v>
      </c>
      <c r="O308" s="71">
        <v>0.75528263805941698</v>
      </c>
      <c r="P308" s="68">
        <v>88.285410010649599</v>
      </c>
      <c r="Q308" s="71"/>
      <c r="R308" s="68"/>
    </row>
    <row r="309" spans="1:18" x14ac:dyDescent="0.2">
      <c r="A309" s="72" t="s">
        <v>946</v>
      </c>
      <c r="B309" s="66" t="s">
        <v>947</v>
      </c>
      <c r="C309" s="67">
        <v>51</v>
      </c>
      <c r="D309" s="67" t="s">
        <v>340</v>
      </c>
      <c r="E309" s="71">
        <v>0.71916618585151204</v>
      </c>
      <c r="F309" s="68">
        <v>72.121212121212096</v>
      </c>
      <c r="G309" s="71">
        <v>0.79548730406811996</v>
      </c>
      <c r="H309" s="68">
        <v>76.565656565656596</v>
      </c>
      <c r="I309" s="71">
        <v>0.79449871031909902</v>
      </c>
      <c r="J309" s="68">
        <v>72.020202020202007</v>
      </c>
      <c r="K309" s="71">
        <v>0.72189546512133695</v>
      </c>
      <c r="L309" s="68">
        <v>16.161616161616202</v>
      </c>
      <c r="M309" s="71">
        <v>0.623529411764706</v>
      </c>
      <c r="N309" s="68">
        <v>56.968463886063098</v>
      </c>
      <c r="O309" s="71">
        <v>0.66042003798429605</v>
      </c>
      <c r="P309" s="68">
        <v>80.298189563365298</v>
      </c>
      <c r="Q309" s="71"/>
      <c r="R309" s="68"/>
    </row>
    <row r="310" spans="1:18" x14ac:dyDescent="0.2">
      <c r="A310" s="72" t="s">
        <v>948</v>
      </c>
      <c r="B310" s="66" t="s">
        <v>949</v>
      </c>
      <c r="C310" s="67">
        <v>51</v>
      </c>
      <c r="D310" s="67" t="s">
        <v>340</v>
      </c>
      <c r="E310" s="71">
        <v>0.69370012976701001</v>
      </c>
      <c r="F310" s="68">
        <v>66.464646464646506</v>
      </c>
      <c r="G310" s="71">
        <v>0.78008476329339904</v>
      </c>
      <c r="H310" s="68">
        <v>72.424242424242394</v>
      </c>
      <c r="I310" s="71">
        <v>0.790178840384829</v>
      </c>
      <c r="J310" s="68">
        <v>70.707070707070699</v>
      </c>
      <c r="K310" s="71">
        <v>0.68362311432658496</v>
      </c>
      <c r="L310" s="68">
        <v>9.2929292929292906</v>
      </c>
      <c r="M310" s="71">
        <v>0.67058823529411804</v>
      </c>
      <c r="N310" s="68">
        <v>64.801627670396698</v>
      </c>
      <c r="O310" s="71">
        <v>0.54402569553612201</v>
      </c>
      <c r="P310" s="68">
        <v>69.968051118210894</v>
      </c>
      <c r="Q310" s="71"/>
      <c r="R310" s="68"/>
    </row>
    <row r="311" spans="1:18" x14ac:dyDescent="0.2">
      <c r="A311" s="72" t="s">
        <v>950</v>
      </c>
      <c r="B311" s="66" t="s">
        <v>951</v>
      </c>
      <c r="C311" s="67">
        <v>51</v>
      </c>
      <c r="D311" s="67" t="s">
        <v>340</v>
      </c>
      <c r="E311" s="71">
        <v>0.59939026968060005</v>
      </c>
      <c r="F311" s="68">
        <v>37.575757575757599</v>
      </c>
      <c r="G311" s="71">
        <v>0.72719349162316005</v>
      </c>
      <c r="H311" s="68">
        <v>56.6666666666667</v>
      </c>
      <c r="I311" s="71">
        <v>0.736637056183302</v>
      </c>
      <c r="J311" s="68">
        <v>48.787878787878803</v>
      </c>
      <c r="K311" s="71">
        <v>0.71697557349379304</v>
      </c>
      <c r="L311" s="68">
        <v>14.9494949494949</v>
      </c>
      <c r="M311" s="71">
        <v>0.6</v>
      </c>
      <c r="N311" s="68">
        <v>52.085452695829098</v>
      </c>
      <c r="O311" s="71">
        <v>0.216145227102746</v>
      </c>
      <c r="P311" s="68">
        <v>23.642172523961701</v>
      </c>
      <c r="Q311" s="71"/>
      <c r="R311" s="68"/>
    </row>
    <row r="312" spans="1:18" x14ac:dyDescent="0.2">
      <c r="A312" s="72" t="s">
        <v>952</v>
      </c>
      <c r="B312" s="66" t="s">
        <v>953</v>
      </c>
      <c r="C312" s="67">
        <v>51</v>
      </c>
      <c r="D312" s="67" t="s">
        <v>340</v>
      </c>
      <c r="E312" s="71">
        <v>0.71922452429763095</v>
      </c>
      <c r="F312" s="68">
        <v>72.2222222222222</v>
      </c>
      <c r="G312" s="71">
        <v>0.82445842521364099</v>
      </c>
      <c r="H312" s="68">
        <v>83.131313131313107</v>
      </c>
      <c r="I312" s="71">
        <v>0.77575150087949296</v>
      </c>
      <c r="J312" s="68">
        <v>65.252525252525203</v>
      </c>
      <c r="K312" s="71">
        <v>0.680360763706369</v>
      </c>
      <c r="L312" s="68">
        <v>8.9898989898989896</v>
      </c>
      <c r="M312" s="71">
        <v>0.70196078431372599</v>
      </c>
      <c r="N312" s="68">
        <v>70.905391658189203</v>
      </c>
      <c r="O312" s="71">
        <v>0.61359114737492604</v>
      </c>
      <c r="P312" s="68">
        <v>76.038338658146998</v>
      </c>
      <c r="Q312" s="71"/>
      <c r="R312" s="68"/>
    </row>
    <row r="313" spans="1:18" x14ac:dyDescent="0.2">
      <c r="A313" s="72" t="s">
        <v>954</v>
      </c>
      <c r="B313" s="66" t="s">
        <v>955</v>
      </c>
      <c r="C313" s="67">
        <v>53</v>
      </c>
      <c r="D313" s="67" t="s">
        <v>340</v>
      </c>
      <c r="E313" s="71">
        <v>0.75095582429009999</v>
      </c>
      <c r="F313" s="68">
        <v>81.975308641975303</v>
      </c>
      <c r="G313" s="71">
        <v>0.67844188693437801</v>
      </c>
      <c r="H313" s="68">
        <v>51.358024691357997</v>
      </c>
      <c r="I313" s="71">
        <v>0.70557206633281999</v>
      </c>
      <c r="J313" s="68">
        <v>55.5555555555556</v>
      </c>
      <c r="K313" s="71">
        <v>0.74184071181156597</v>
      </c>
      <c r="L313" s="68">
        <v>43.703703703703702</v>
      </c>
      <c r="M313" s="71">
        <v>0.737945492662474</v>
      </c>
      <c r="N313" s="68">
        <v>49.382716049382701</v>
      </c>
      <c r="O313" s="71">
        <v>0.64193478799936499</v>
      </c>
      <c r="P313" s="68">
        <v>82.412060301507495</v>
      </c>
      <c r="Q313" s="71">
        <v>1</v>
      </c>
      <c r="R313" s="68">
        <v>100</v>
      </c>
    </row>
    <row r="314" spans="1:18" x14ac:dyDescent="0.2">
      <c r="A314" s="72" t="s">
        <v>956</v>
      </c>
      <c r="B314" s="66" t="s">
        <v>957</v>
      </c>
      <c r="C314" s="67">
        <v>53</v>
      </c>
      <c r="D314" s="67" t="s">
        <v>340</v>
      </c>
      <c r="E314" s="71">
        <v>0.69246202464353102</v>
      </c>
      <c r="F314" s="68">
        <v>61.234567901234598</v>
      </c>
      <c r="G314" s="71">
        <v>0.644484099956107</v>
      </c>
      <c r="H314" s="68">
        <v>37.7777777777778</v>
      </c>
      <c r="I314" s="71">
        <v>0.74468783737783495</v>
      </c>
      <c r="J314" s="68">
        <v>71.358024691357997</v>
      </c>
      <c r="K314" s="71">
        <v>0.61179579678720297</v>
      </c>
      <c r="L314" s="68">
        <v>9.3827160493827204</v>
      </c>
      <c r="M314" s="71">
        <v>0.66457023060796605</v>
      </c>
      <c r="N314" s="68">
        <v>31.1111111111111</v>
      </c>
      <c r="O314" s="71">
        <v>0.48923418313207701</v>
      </c>
      <c r="P314" s="68">
        <v>49.497487437185903</v>
      </c>
      <c r="Q314" s="71">
        <v>1</v>
      </c>
      <c r="R314" s="68">
        <v>100</v>
      </c>
    </row>
    <row r="315" spans="1:18" x14ac:dyDescent="0.2">
      <c r="A315" s="72" t="s">
        <v>958</v>
      </c>
      <c r="B315" s="66" t="s">
        <v>959</v>
      </c>
      <c r="C315" s="67">
        <v>53</v>
      </c>
      <c r="D315" s="67" t="s">
        <v>340</v>
      </c>
      <c r="E315" s="71">
        <v>0.64742603303916602</v>
      </c>
      <c r="F315" s="68">
        <v>44.4444444444444</v>
      </c>
      <c r="G315" s="71">
        <v>0.65404892965714401</v>
      </c>
      <c r="H315" s="68">
        <v>40.740740740740698</v>
      </c>
      <c r="I315" s="71">
        <v>0.67072618562511299</v>
      </c>
      <c r="J315" s="68">
        <v>40.740740740740698</v>
      </c>
      <c r="K315" s="71">
        <v>0.76109645795681802</v>
      </c>
      <c r="L315" s="68">
        <v>51.604938271604901</v>
      </c>
      <c r="M315" s="71">
        <v>0.64011180992313099</v>
      </c>
      <c r="N315" s="68">
        <v>25.185185185185201</v>
      </c>
      <c r="O315" s="71">
        <v>0.51114678203362696</v>
      </c>
      <c r="P315" s="68">
        <v>55.778894472361799</v>
      </c>
      <c r="Q315" s="71"/>
      <c r="R315" s="68"/>
    </row>
    <row r="316" spans="1:18" x14ac:dyDescent="0.2">
      <c r="A316" s="72" t="s">
        <v>960</v>
      </c>
      <c r="B316" s="66" t="s">
        <v>961</v>
      </c>
      <c r="C316" s="67">
        <v>53</v>
      </c>
      <c r="D316" s="67" t="s">
        <v>340</v>
      </c>
      <c r="E316" s="71">
        <v>0.75799789457969902</v>
      </c>
      <c r="F316" s="68">
        <v>84.4444444444444</v>
      </c>
      <c r="G316" s="71">
        <v>0.72095020131424303</v>
      </c>
      <c r="H316" s="68">
        <v>66.913580246913597</v>
      </c>
      <c r="I316" s="71">
        <v>0.77690184998134504</v>
      </c>
      <c r="J316" s="68">
        <v>80.987654320987701</v>
      </c>
      <c r="K316" s="71">
        <v>0.70761578130216296</v>
      </c>
      <c r="L316" s="68">
        <v>28.8888888888889</v>
      </c>
      <c r="M316" s="71">
        <v>0.776380153738644</v>
      </c>
      <c r="N316" s="68">
        <v>60.246913580246897</v>
      </c>
      <c r="O316" s="71">
        <v>0.56613938114179896</v>
      </c>
      <c r="P316" s="68">
        <v>70.100502512562798</v>
      </c>
      <c r="Q316" s="71">
        <v>1</v>
      </c>
      <c r="R316" s="68">
        <v>100</v>
      </c>
    </row>
    <row r="317" spans="1:18" x14ac:dyDescent="0.2">
      <c r="A317" s="72" t="s">
        <v>962</v>
      </c>
      <c r="B317" s="66" t="s">
        <v>963</v>
      </c>
      <c r="C317" s="67">
        <v>53</v>
      </c>
      <c r="D317" s="67" t="s">
        <v>340</v>
      </c>
      <c r="E317" s="71">
        <v>0.81247053705757999</v>
      </c>
      <c r="F317" s="68">
        <v>95.308641975308603</v>
      </c>
      <c r="G317" s="71">
        <v>0.85280071672506197</v>
      </c>
      <c r="H317" s="68">
        <v>93.086419753086403</v>
      </c>
      <c r="I317" s="71">
        <v>0.84239054716246997</v>
      </c>
      <c r="J317" s="68">
        <v>94.814814814814795</v>
      </c>
      <c r="K317" s="71">
        <v>0.84835214323661101</v>
      </c>
      <c r="L317" s="68">
        <v>90.617283950617306</v>
      </c>
      <c r="M317" s="71">
        <v>0.98951781970649899</v>
      </c>
      <c r="N317" s="68">
        <v>98.518518518518505</v>
      </c>
      <c r="O317" s="71">
        <v>0.529291458457257</v>
      </c>
      <c r="P317" s="68">
        <v>60.301507537688401</v>
      </c>
      <c r="Q317" s="71"/>
      <c r="R317" s="68"/>
    </row>
    <row r="318" spans="1:18" x14ac:dyDescent="0.2">
      <c r="A318" s="72" t="s">
        <v>964</v>
      </c>
      <c r="B318" s="66" t="s">
        <v>965</v>
      </c>
      <c r="C318" s="67">
        <v>53</v>
      </c>
      <c r="D318" s="67" t="s">
        <v>340</v>
      </c>
      <c r="E318" s="71">
        <v>0.812277406675461</v>
      </c>
      <c r="F318" s="68">
        <v>95.061728395061706</v>
      </c>
      <c r="G318" s="71">
        <v>0.91008327398876698</v>
      </c>
      <c r="H318" s="68">
        <v>96.049382716049394</v>
      </c>
      <c r="I318" s="71">
        <v>0.75332860456928996</v>
      </c>
      <c r="J318" s="68">
        <v>74.320987654321002</v>
      </c>
      <c r="K318" s="71">
        <v>0.72964236749689704</v>
      </c>
      <c r="L318" s="68">
        <v>39.012345679012299</v>
      </c>
      <c r="M318" s="71">
        <v>0.90566037735849103</v>
      </c>
      <c r="N318" s="68">
        <v>90.123456790123498</v>
      </c>
      <c r="O318" s="71">
        <v>0.57494981663932099</v>
      </c>
      <c r="P318" s="68">
        <v>71.105527638191006</v>
      </c>
      <c r="Q318" s="71">
        <v>1</v>
      </c>
      <c r="R318" s="68">
        <v>100</v>
      </c>
    </row>
    <row r="319" spans="1:18" x14ac:dyDescent="0.2">
      <c r="A319" s="72" t="s">
        <v>966</v>
      </c>
      <c r="B319" s="66" t="s">
        <v>967</v>
      </c>
      <c r="C319" s="67">
        <v>53</v>
      </c>
      <c r="D319" s="67" t="s">
        <v>340</v>
      </c>
      <c r="E319" s="71">
        <v>0.67530347646945998</v>
      </c>
      <c r="F319" s="68">
        <v>54.814814814814802</v>
      </c>
      <c r="G319" s="71">
        <v>0.89445921760977698</v>
      </c>
      <c r="H319" s="68">
        <v>95.5555555555556</v>
      </c>
      <c r="I319" s="71">
        <v>0.79666885507150298</v>
      </c>
      <c r="J319" s="68">
        <v>85.679012345678998</v>
      </c>
      <c r="K319" s="71">
        <v>0.84056784330588796</v>
      </c>
      <c r="L319" s="68">
        <v>86.913580246913597</v>
      </c>
      <c r="M319" s="71">
        <v>0.84975541579315195</v>
      </c>
      <c r="N319" s="68">
        <v>77.283950617283907</v>
      </c>
      <c r="O319" s="71">
        <v>0.67036952703644004</v>
      </c>
      <c r="P319" s="68">
        <v>86.4321608040201</v>
      </c>
      <c r="Q319" s="71">
        <v>0</v>
      </c>
      <c r="R319" s="68">
        <v>23.566878980891701</v>
      </c>
    </row>
    <row r="320" spans="1:18" x14ac:dyDescent="0.2">
      <c r="A320" s="72" t="s">
        <v>968</v>
      </c>
      <c r="B320" s="66" t="s">
        <v>969</v>
      </c>
      <c r="C320" s="67">
        <v>53</v>
      </c>
      <c r="D320" s="67" t="s">
        <v>340</v>
      </c>
      <c r="E320" s="71">
        <v>0.82974241506462298</v>
      </c>
      <c r="F320" s="68">
        <v>97.530864197530903</v>
      </c>
      <c r="G320" s="71">
        <v>0.94615431614673196</v>
      </c>
      <c r="H320" s="68">
        <v>98.271604938271594</v>
      </c>
      <c r="I320" s="71">
        <v>0.88825467150392201</v>
      </c>
      <c r="J320" s="68">
        <v>98.271604938271594</v>
      </c>
      <c r="K320" s="71">
        <v>0.74595005049934404</v>
      </c>
      <c r="L320" s="68">
        <v>45.185185185185198</v>
      </c>
      <c r="M320" s="71">
        <v>0.97554157931516405</v>
      </c>
      <c r="N320" s="68">
        <v>97.7777777777778</v>
      </c>
      <c r="O320" s="71">
        <v>0.59281145785795497</v>
      </c>
      <c r="P320" s="68">
        <v>73.869346733668294</v>
      </c>
      <c r="Q320" s="71"/>
      <c r="R320" s="68"/>
    </row>
    <row r="321" spans="1:18" x14ac:dyDescent="0.2">
      <c r="A321" s="72" t="s">
        <v>970</v>
      </c>
      <c r="B321" s="66" t="s">
        <v>971</v>
      </c>
      <c r="C321" s="67">
        <v>51</v>
      </c>
      <c r="D321" s="67" t="s">
        <v>340</v>
      </c>
      <c r="E321" s="71">
        <v>0.70883788609263199</v>
      </c>
      <c r="F321" s="68">
        <v>69.797979797979806</v>
      </c>
      <c r="G321" s="71">
        <v>0.78223730226580701</v>
      </c>
      <c r="H321" s="68">
        <v>73.232323232323196</v>
      </c>
      <c r="I321" s="71">
        <v>0.68073962883824402</v>
      </c>
      <c r="J321" s="68">
        <v>30.505050505050502</v>
      </c>
      <c r="K321" s="71">
        <v>0.68215124788345105</v>
      </c>
      <c r="L321" s="68">
        <v>9.1919191919191903</v>
      </c>
      <c r="M321" s="71">
        <v>0.58823529411764697</v>
      </c>
      <c r="N321" s="68">
        <v>50.559511698881003</v>
      </c>
      <c r="O321" s="71">
        <v>0.810825957358009</v>
      </c>
      <c r="P321" s="68">
        <v>92.5452609158679</v>
      </c>
      <c r="Q321" s="71"/>
      <c r="R321" s="68"/>
    </row>
    <row r="322" spans="1:18" x14ac:dyDescent="0.2">
      <c r="A322" s="72" t="s">
        <v>972</v>
      </c>
      <c r="B322" s="66" t="s">
        <v>973</v>
      </c>
      <c r="C322" s="67">
        <v>51</v>
      </c>
      <c r="D322" s="67" t="s">
        <v>340</v>
      </c>
      <c r="E322" s="71">
        <v>0.63678474935332796</v>
      </c>
      <c r="F322" s="68">
        <v>50.202020202020201</v>
      </c>
      <c r="G322" s="71">
        <v>0.75488419685914299</v>
      </c>
      <c r="H322" s="68">
        <v>65.252525252525203</v>
      </c>
      <c r="I322" s="71">
        <v>0.78938022579607503</v>
      </c>
      <c r="J322" s="68">
        <v>70.303030303030297</v>
      </c>
      <c r="K322" s="71">
        <v>0.69517915068597602</v>
      </c>
      <c r="L322" s="68">
        <v>11.1111111111111</v>
      </c>
      <c r="M322" s="71">
        <v>0.623529411764706</v>
      </c>
      <c r="N322" s="68">
        <v>56.968463886063098</v>
      </c>
      <c r="O322" s="71">
        <v>0.32095076166074099</v>
      </c>
      <c r="P322" s="68">
        <v>42.385516506922301</v>
      </c>
      <c r="Q322" s="71"/>
      <c r="R322" s="68"/>
    </row>
    <row r="323" spans="1:18" x14ac:dyDescent="0.2">
      <c r="A323" s="72" t="s">
        <v>974</v>
      </c>
      <c r="B323" s="66" t="s">
        <v>975</v>
      </c>
      <c r="C323" s="67">
        <v>51</v>
      </c>
      <c r="D323" s="67" t="s">
        <v>340</v>
      </c>
      <c r="E323" s="71">
        <v>0.68880377362505096</v>
      </c>
      <c r="F323" s="68">
        <v>64.848484848484802</v>
      </c>
      <c r="G323" s="71">
        <v>0.77316035954075502</v>
      </c>
      <c r="H323" s="68">
        <v>71.010101010100996</v>
      </c>
      <c r="I323" s="71">
        <v>0.75459192912275597</v>
      </c>
      <c r="J323" s="68">
        <v>55.959595959596001</v>
      </c>
      <c r="K323" s="71">
        <v>0.74123802194411004</v>
      </c>
      <c r="L323" s="68">
        <v>22.2222222222222</v>
      </c>
      <c r="M323" s="71">
        <v>0.6</v>
      </c>
      <c r="N323" s="68">
        <v>52.085452695829098</v>
      </c>
      <c r="O323" s="71">
        <v>0.57502855751763504</v>
      </c>
      <c r="P323" s="68">
        <v>72.5239616613419</v>
      </c>
      <c r="Q323" s="71"/>
      <c r="R323" s="68"/>
    </row>
    <row r="324" spans="1:18" x14ac:dyDescent="0.2">
      <c r="A324" s="72" t="s">
        <v>976</v>
      </c>
      <c r="B324" s="66" t="s">
        <v>977</v>
      </c>
      <c r="C324" s="67">
        <v>51</v>
      </c>
      <c r="D324" s="67" t="s">
        <v>340</v>
      </c>
      <c r="E324" s="71">
        <v>0.73949025472586705</v>
      </c>
      <c r="F324" s="68">
        <v>75.959595959596001</v>
      </c>
      <c r="G324" s="71">
        <v>0.82074888962877202</v>
      </c>
      <c r="H324" s="68">
        <v>82.121212121212096</v>
      </c>
      <c r="I324" s="71">
        <v>0.82012732145633604</v>
      </c>
      <c r="J324" s="68">
        <v>81.010101010100996</v>
      </c>
      <c r="K324" s="71">
        <v>0.73456994079603299</v>
      </c>
      <c r="L324" s="68">
        <v>19.8989898989899</v>
      </c>
      <c r="M324" s="71">
        <v>0.67843137254901997</v>
      </c>
      <c r="N324" s="68">
        <v>66.124109867751798</v>
      </c>
      <c r="O324" s="71">
        <v>0.64357374919917398</v>
      </c>
      <c r="P324" s="68">
        <v>78.913738019169301</v>
      </c>
      <c r="Q324" s="71"/>
      <c r="R324" s="68"/>
    </row>
    <row r="325" spans="1:18" x14ac:dyDescent="0.2">
      <c r="A325" s="72" t="s">
        <v>978</v>
      </c>
      <c r="B325" s="66" t="s">
        <v>979</v>
      </c>
      <c r="C325" s="67">
        <v>51</v>
      </c>
      <c r="D325" s="67" t="s">
        <v>340</v>
      </c>
      <c r="E325" s="71">
        <v>0.75388800406924195</v>
      </c>
      <c r="F325" s="68">
        <v>80.303030303030297</v>
      </c>
      <c r="G325" s="71">
        <v>0.83773957562789003</v>
      </c>
      <c r="H325" s="68">
        <v>85.050505050505095</v>
      </c>
      <c r="I325" s="71">
        <v>0.80189886679809397</v>
      </c>
      <c r="J325" s="68">
        <v>74.545454545454504</v>
      </c>
      <c r="K325" s="71">
        <v>0.73367671160824399</v>
      </c>
      <c r="L325" s="68">
        <v>19.696969696969699</v>
      </c>
      <c r="M325" s="71">
        <v>0.74901960784313704</v>
      </c>
      <c r="N325" s="68">
        <v>79.145473041709096</v>
      </c>
      <c r="O325" s="71">
        <v>0.64710525846884304</v>
      </c>
      <c r="P325" s="68">
        <v>79.126730564430204</v>
      </c>
      <c r="Q325" s="71"/>
      <c r="R325" s="68"/>
    </row>
    <row r="326" spans="1:18" x14ac:dyDescent="0.2">
      <c r="A326" s="72" t="s">
        <v>980</v>
      </c>
      <c r="B326" s="66" t="s">
        <v>981</v>
      </c>
      <c r="C326" s="67">
        <v>51</v>
      </c>
      <c r="D326" s="67" t="s">
        <v>340</v>
      </c>
      <c r="E326" s="71">
        <v>0.72947474690441705</v>
      </c>
      <c r="F326" s="68">
        <v>74.242424242424207</v>
      </c>
      <c r="G326" s="71">
        <v>0.78806281106630505</v>
      </c>
      <c r="H326" s="68">
        <v>75.151515151515099</v>
      </c>
      <c r="I326" s="71">
        <v>0.80965309186645196</v>
      </c>
      <c r="J326" s="68">
        <v>77.676767676767696</v>
      </c>
      <c r="K326" s="71">
        <v>0.75047010836343797</v>
      </c>
      <c r="L326" s="68">
        <v>23.636363636363601</v>
      </c>
      <c r="M326" s="71">
        <v>0.61960784313725503</v>
      </c>
      <c r="N326" s="68">
        <v>56.358087487283797</v>
      </c>
      <c r="O326" s="71">
        <v>0.67957988008863801</v>
      </c>
      <c r="P326" s="68">
        <v>82.428115015974399</v>
      </c>
      <c r="Q326" s="71"/>
      <c r="R326" s="68"/>
    </row>
    <row r="327" spans="1:18" x14ac:dyDescent="0.2">
      <c r="A327" s="72" t="s">
        <v>982</v>
      </c>
      <c r="B327" s="66" t="s">
        <v>983</v>
      </c>
      <c r="C327" s="67">
        <v>51</v>
      </c>
      <c r="D327" s="67" t="s">
        <v>340</v>
      </c>
      <c r="E327" s="71">
        <v>0.72645173317706702</v>
      </c>
      <c r="F327" s="68">
        <v>73.838383838383805</v>
      </c>
      <c r="G327" s="71">
        <v>0.85412213597584097</v>
      </c>
      <c r="H327" s="68">
        <v>87.474747474747502</v>
      </c>
      <c r="I327" s="71">
        <v>0.77991475138998101</v>
      </c>
      <c r="J327" s="68">
        <v>66.868686868686893</v>
      </c>
      <c r="K327" s="71">
        <v>0.719272947659086</v>
      </c>
      <c r="L327" s="68">
        <v>15.454545454545499</v>
      </c>
      <c r="M327" s="71">
        <v>0.713725490196079</v>
      </c>
      <c r="N327" s="68">
        <v>72.533062054933893</v>
      </c>
      <c r="O327" s="71">
        <v>0.56522334066434898</v>
      </c>
      <c r="P327" s="68">
        <v>71.352502662406806</v>
      </c>
      <c r="Q327" s="71"/>
      <c r="R327" s="68"/>
    </row>
    <row r="328" spans="1:18" x14ac:dyDescent="0.2">
      <c r="A328" s="72" t="s">
        <v>984</v>
      </c>
      <c r="B328" s="66" t="s">
        <v>985</v>
      </c>
      <c r="C328" s="67">
        <v>51</v>
      </c>
      <c r="D328" s="67" t="s">
        <v>340</v>
      </c>
      <c r="E328" s="71">
        <v>0.739431951644968</v>
      </c>
      <c r="F328" s="68">
        <v>75.858585858585897</v>
      </c>
      <c r="G328" s="71">
        <v>0.77952170720321501</v>
      </c>
      <c r="H328" s="68">
        <v>72.323232323232304</v>
      </c>
      <c r="I328" s="71">
        <v>0.87177638172614103</v>
      </c>
      <c r="J328" s="68">
        <v>94.343434343434296</v>
      </c>
      <c r="K328" s="71">
        <v>0.72620169362506004</v>
      </c>
      <c r="L328" s="68">
        <v>17.6767676767677</v>
      </c>
      <c r="M328" s="71">
        <v>0.63529411764705901</v>
      </c>
      <c r="N328" s="68">
        <v>59.104781281790402</v>
      </c>
      <c r="O328" s="71">
        <v>0.68436585802336503</v>
      </c>
      <c r="P328" s="68">
        <v>82.641107561235401</v>
      </c>
      <c r="Q328" s="71"/>
      <c r="R328" s="68"/>
    </row>
    <row r="329" spans="1:18" x14ac:dyDescent="0.2">
      <c r="A329" s="72" t="s">
        <v>986</v>
      </c>
      <c r="B329" s="66" t="s">
        <v>987</v>
      </c>
      <c r="C329" s="67">
        <v>51</v>
      </c>
      <c r="D329" s="67" t="s">
        <v>340</v>
      </c>
      <c r="E329" s="71">
        <v>0.67059145814148702</v>
      </c>
      <c r="F329" s="68">
        <v>61.313131313131301</v>
      </c>
      <c r="G329" s="71">
        <v>0.73750948991489496</v>
      </c>
      <c r="H329" s="68">
        <v>59.090909090909101</v>
      </c>
      <c r="I329" s="71">
        <v>0.723227288808305</v>
      </c>
      <c r="J329" s="68">
        <v>43.3333333333333</v>
      </c>
      <c r="K329" s="71">
        <v>0.74509705830303496</v>
      </c>
      <c r="L329" s="68">
        <v>22.626262626262601</v>
      </c>
      <c r="M329" s="71">
        <v>0.67058823529411804</v>
      </c>
      <c r="N329" s="68">
        <v>64.801627670396698</v>
      </c>
      <c r="O329" s="71">
        <v>0.47653521838708501</v>
      </c>
      <c r="P329" s="68">
        <v>63.578274760383401</v>
      </c>
      <c r="Q329" s="71"/>
      <c r="R329" s="68"/>
    </row>
    <row r="330" spans="1:18" x14ac:dyDescent="0.2">
      <c r="A330" s="72" t="s">
        <v>988</v>
      </c>
      <c r="B330" s="66" t="s">
        <v>989</v>
      </c>
      <c r="C330" s="67">
        <v>51</v>
      </c>
      <c r="D330" s="67" t="s">
        <v>340</v>
      </c>
      <c r="E330" s="71">
        <v>0.69580780979088197</v>
      </c>
      <c r="F330" s="68">
        <v>66.868686868686893</v>
      </c>
      <c r="G330" s="71">
        <v>0.80493740935824498</v>
      </c>
      <c r="H330" s="68">
        <v>79.292929292929301</v>
      </c>
      <c r="I330" s="71">
        <v>0.77791346254360505</v>
      </c>
      <c r="J330" s="68">
        <v>66.262626262626299</v>
      </c>
      <c r="K330" s="71">
        <v>0.75484757637617805</v>
      </c>
      <c r="L330" s="68">
        <v>25.050505050505102</v>
      </c>
      <c r="M330" s="71">
        <v>0.70980392156862704</v>
      </c>
      <c r="N330" s="68">
        <v>71.922685656154599</v>
      </c>
      <c r="O330" s="71">
        <v>0.43153667910775101</v>
      </c>
      <c r="P330" s="68">
        <v>58.253461128860501</v>
      </c>
      <c r="Q330" s="71"/>
      <c r="R330" s="68"/>
    </row>
    <row r="331" spans="1:18" x14ac:dyDescent="0.2">
      <c r="A331" s="72" t="s">
        <v>990</v>
      </c>
      <c r="B331" s="66" t="s">
        <v>991</v>
      </c>
      <c r="C331" s="67">
        <v>51</v>
      </c>
      <c r="D331" s="67" t="s">
        <v>340</v>
      </c>
      <c r="E331" s="71">
        <v>0.73185696040738002</v>
      </c>
      <c r="F331" s="68">
        <v>74.646464646464693</v>
      </c>
      <c r="G331" s="71">
        <v>0.78048131787521502</v>
      </c>
      <c r="H331" s="68">
        <v>72.727272727272705</v>
      </c>
      <c r="I331" s="71">
        <v>0.80991913972901497</v>
      </c>
      <c r="J331" s="68">
        <v>77.7777777777778</v>
      </c>
      <c r="K331" s="71">
        <v>0.56939232225830305</v>
      </c>
      <c r="L331" s="68">
        <v>2.7272727272727302</v>
      </c>
      <c r="M331" s="71">
        <v>0.72156862745098005</v>
      </c>
      <c r="N331" s="68">
        <v>73.6520854526958</v>
      </c>
      <c r="O331" s="71">
        <v>0.77792339472338801</v>
      </c>
      <c r="P331" s="68">
        <v>89.989350372736993</v>
      </c>
      <c r="Q331" s="71"/>
      <c r="R331" s="68"/>
    </row>
    <row r="332" spans="1:18" x14ac:dyDescent="0.2">
      <c r="A332" s="72" t="s">
        <v>992</v>
      </c>
      <c r="B332" s="66" t="s">
        <v>993</v>
      </c>
      <c r="C332" s="67">
        <v>51</v>
      </c>
      <c r="D332" s="67" t="s">
        <v>340</v>
      </c>
      <c r="E332" s="71">
        <v>0.72087018555939897</v>
      </c>
      <c r="F332" s="68">
        <v>72.727272727272705</v>
      </c>
      <c r="G332" s="71">
        <v>0.79970988647306196</v>
      </c>
      <c r="H332" s="68">
        <v>77.7777777777778</v>
      </c>
      <c r="I332" s="71">
        <v>0.73498941626064596</v>
      </c>
      <c r="J332" s="68">
        <v>47.676767676767703</v>
      </c>
      <c r="K332" s="71">
        <v>0.73948481067860194</v>
      </c>
      <c r="L332" s="68">
        <v>21.717171717171698</v>
      </c>
      <c r="M332" s="71">
        <v>0.67843137254901997</v>
      </c>
      <c r="N332" s="68">
        <v>66.124109867751798</v>
      </c>
      <c r="O332" s="71">
        <v>0.65173544183566501</v>
      </c>
      <c r="P332" s="68">
        <v>79.659211927582504</v>
      </c>
      <c r="Q332" s="71"/>
      <c r="R332" s="68"/>
    </row>
    <row r="333" spans="1:18" x14ac:dyDescent="0.2">
      <c r="A333" s="72" t="s">
        <v>507</v>
      </c>
      <c r="B333" s="66" t="s">
        <v>994</v>
      </c>
      <c r="C333" s="67">
        <v>51</v>
      </c>
      <c r="D333" s="67" t="s">
        <v>340</v>
      </c>
      <c r="E333" s="71">
        <v>0.79314326188430495</v>
      </c>
      <c r="F333" s="68">
        <v>87.070707070707101</v>
      </c>
      <c r="G333" s="71">
        <v>0.90262360963954302</v>
      </c>
      <c r="H333" s="68">
        <v>93.3333333333333</v>
      </c>
      <c r="I333" s="71">
        <v>0.80719017582920605</v>
      </c>
      <c r="J333" s="68">
        <v>76.868686868686893</v>
      </c>
      <c r="K333" s="71">
        <v>0.74921022855020403</v>
      </c>
      <c r="L333" s="68">
        <v>23.3333333333333</v>
      </c>
      <c r="M333" s="71">
        <v>0.76862745098039198</v>
      </c>
      <c r="N333" s="68">
        <v>82.095625635808702</v>
      </c>
      <c r="O333" s="71">
        <v>0.73806484442217801</v>
      </c>
      <c r="P333" s="68">
        <v>87.433439829606002</v>
      </c>
      <c r="Q333" s="71"/>
      <c r="R333" s="68"/>
    </row>
    <row r="334" spans="1:18" x14ac:dyDescent="0.2">
      <c r="A334" s="72" t="s">
        <v>581</v>
      </c>
      <c r="B334" s="66" t="s">
        <v>995</v>
      </c>
      <c r="C334" s="67">
        <v>53</v>
      </c>
      <c r="D334" s="67" t="s">
        <v>340</v>
      </c>
      <c r="E334" s="71">
        <v>0.56043726990956799</v>
      </c>
      <c r="F334" s="68">
        <v>22.716049382716101</v>
      </c>
      <c r="G334" s="71">
        <v>0.70566626535062804</v>
      </c>
      <c r="H334" s="68">
        <v>62.2222222222222</v>
      </c>
      <c r="I334" s="71">
        <v>0.72669715317109596</v>
      </c>
      <c r="J334" s="68">
        <v>65.432098765432102</v>
      </c>
      <c r="K334" s="71">
        <v>0.70623953328303801</v>
      </c>
      <c r="L334" s="68">
        <v>28.641975308641999</v>
      </c>
      <c r="M334" s="71">
        <v>0.66457023060796605</v>
      </c>
      <c r="N334" s="68">
        <v>31.1111111111111</v>
      </c>
      <c r="O334" s="71">
        <v>0.55945043704468</v>
      </c>
      <c r="P334" s="68">
        <v>68.090452261306496</v>
      </c>
      <c r="Q334" s="71">
        <v>0</v>
      </c>
      <c r="R334" s="68">
        <v>23.566878980891701</v>
      </c>
    </row>
    <row r="335" spans="1:18" x14ac:dyDescent="0.2">
      <c r="A335" s="72" t="s">
        <v>996</v>
      </c>
      <c r="B335" s="66" t="s">
        <v>997</v>
      </c>
      <c r="C335" s="67">
        <v>53</v>
      </c>
      <c r="D335" s="67" t="s">
        <v>340</v>
      </c>
      <c r="E335" s="71">
        <v>0.58058602131431702</v>
      </c>
      <c r="F335" s="68">
        <v>26.9135802469136</v>
      </c>
      <c r="G335" s="71">
        <v>0.62140866646756898</v>
      </c>
      <c r="H335" s="68">
        <v>28.395061728395099</v>
      </c>
      <c r="I335" s="71">
        <v>0.855228195358256</v>
      </c>
      <c r="J335" s="68">
        <v>96.296296296296305</v>
      </c>
      <c r="K335" s="71">
        <v>0.82446030527658098</v>
      </c>
      <c r="L335" s="68">
        <v>80.740740740740705</v>
      </c>
      <c r="M335" s="71">
        <v>0.75541579315164198</v>
      </c>
      <c r="N335" s="68">
        <v>55.5555555555556</v>
      </c>
      <c r="O335" s="71">
        <v>0.37605316763185298</v>
      </c>
      <c r="P335" s="68">
        <v>26.884422110552801</v>
      </c>
      <c r="Q335" s="71">
        <v>5.0950000000000002E-2</v>
      </c>
      <c r="R335" s="68">
        <v>31.210191082802499</v>
      </c>
    </row>
    <row r="336" spans="1:18" x14ac:dyDescent="0.2">
      <c r="A336" s="72" t="s">
        <v>998</v>
      </c>
      <c r="B336" s="66" t="s">
        <v>999</v>
      </c>
      <c r="C336" s="67">
        <v>53</v>
      </c>
      <c r="D336" s="67" t="s">
        <v>340</v>
      </c>
      <c r="E336" s="71">
        <v>0.65329717888323602</v>
      </c>
      <c r="F336" s="68">
        <v>46.419753086419803</v>
      </c>
      <c r="G336" s="71">
        <v>0.69623523056008296</v>
      </c>
      <c r="H336" s="68">
        <v>58.518518518518498</v>
      </c>
      <c r="I336" s="71">
        <v>0.58846235025969895</v>
      </c>
      <c r="J336" s="68">
        <v>16.543209876543202</v>
      </c>
      <c r="K336" s="71">
        <v>0.58174001918174201</v>
      </c>
      <c r="L336" s="68">
        <v>4.9382716049382704</v>
      </c>
      <c r="M336" s="71">
        <v>0.75541579315164198</v>
      </c>
      <c r="N336" s="68">
        <v>55.5555555555556</v>
      </c>
      <c r="O336" s="71">
        <v>0.64463250126301097</v>
      </c>
      <c r="P336" s="68">
        <v>83.165829145728594</v>
      </c>
      <c r="Q336" s="71"/>
      <c r="R336" s="68"/>
    </row>
    <row r="337" spans="1:18" x14ac:dyDescent="0.2">
      <c r="A337" s="72" t="s">
        <v>1000</v>
      </c>
      <c r="B337" s="66" t="s">
        <v>1001</v>
      </c>
      <c r="C337" s="67">
        <v>53</v>
      </c>
      <c r="D337" s="67" t="s">
        <v>340</v>
      </c>
      <c r="E337" s="71">
        <v>0.76029867551064001</v>
      </c>
      <c r="F337" s="68">
        <v>84.938271604938294</v>
      </c>
      <c r="G337" s="71">
        <v>0.80417900090556504</v>
      </c>
      <c r="H337" s="68">
        <v>87.407407407407405</v>
      </c>
      <c r="I337" s="71">
        <v>0.72866743813666901</v>
      </c>
      <c r="J337" s="68">
        <v>65.925925925925895</v>
      </c>
      <c r="K337" s="71">
        <v>0.68825962150808195</v>
      </c>
      <c r="L337" s="68">
        <v>23.456790123456798</v>
      </c>
      <c r="M337" s="71">
        <v>0.83927323549965105</v>
      </c>
      <c r="N337" s="68">
        <v>75.308641975308603</v>
      </c>
      <c r="O337" s="71">
        <v>0.501412757013873</v>
      </c>
      <c r="P337" s="68">
        <v>53.266331658291499</v>
      </c>
      <c r="Q337" s="71">
        <v>1</v>
      </c>
      <c r="R337" s="68">
        <v>100</v>
      </c>
    </row>
    <row r="338" spans="1:18" x14ac:dyDescent="0.2">
      <c r="A338" s="72" t="s">
        <v>533</v>
      </c>
      <c r="B338" s="66" t="s">
        <v>1002</v>
      </c>
      <c r="C338" s="67">
        <v>51</v>
      </c>
      <c r="D338" s="67" t="s">
        <v>340</v>
      </c>
      <c r="E338" s="71">
        <v>0.66273243979206597</v>
      </c>
      <c r="F338" s="68">
        <v>58.383838383838402</v>
      </c>
      <c r="G338" s="71">
        <v>0.87066602539912297</v>
      </c>
      <c r="H338" s="68">
        <v>89.393939393939405</v>
      </c>
      <c r="I338" s="71">
        <v>0.79640190906794694</v>
      </c>
      <c r="J338" s="68">
        <v>72.828282828282795</v>
      </c>
      <c r="K338" s="71">
        <v>0.73729561210260597</v>
      </c>
      <c r="L338" s="68">
        <v>20.707070707070699</v>
      </c>
      <c r="M338" s="71">
        <v>0.73725490196078403</v>
      </c>
      <c r="N338" s="68">
        <v>76.805696846388599</v>
      </c>
      <c r="O338" s="71">
        <v>0.172043750429869</v>
      </c>
      <c r="P338" s="68">
        <v>15.9744408945687</v>
      </c>
      <c r="Q338" s="71"/>
      <c r="R338" s="68"/>
    </row>
    <row r="339" spans="1:18" x14ac:dyDescent="0.2">
      <c r="A339" s="72" t="s">
        <v>1003</v>
      </c>
      <c r="B339" s="66" t="s">
        <v>1004</v>
      </c>
      <c r="C339" s="67">
        <v>51</v>
      </c>
      <c r="D339" s="67" t="s">
        <v>340</v>
      </c>
      <c r="E339" s="71">
        <v>0.69663840058623205</v>
      </c>
      <c r="F339" s="68">
        <v>67.070707070707101</v>
      </c>
      <c r="G339" s="71">
        <v>0.76452482091523299</v>
      </c>
      <c r="H339" s="68">
        <v>67.7777777777778</v>
      </c>
      <c r="I339" s="71">
        <v>0.75296658795928095</v>
      </c>
      <c r="J339" s="68">
        <v>55.252525252525302</v>
      </c>
      <c r="K339" s="71">
        <v>0.70375103651286697</v>
      </c>
      <c r="L339" s="68">
        <v>12.1212121212121</v>
      </c>
      <c r="M339" s="71">
        <v>0.60392156862745106</v>
      </c>
      <c r="N339" s="68">
        <v>53.102746693794501</v>
      </c>
      <c r="O339" s="71">
        <v>0.65802798891633096</v>
      </c>
      <c r="P339" s="68">
        <v>79.978700745473901</v>
      </c>
      <c r="Q339" s="71"/>
      <c r="R339" s="68"/>
    </row>
    <row r="340" spans="1:18" x14ac:dyDescent="0.2">
      <c r="A340" s="72" t="s">
        <v>1005</v>
      </c>
      <c r="B340" s="66" t="s">
        <v>1006</v>
      </c>
      <c r="C340" s="67">
        <v>53</v>
      </c>
      <c r="D340" s="67" t="s">
        <v>340</v>
      </c>
      <c r="E340" s="71">
        <v>0.82058576680292405</v>
      </c>
      <c r="F340" s="68">
        <v>96.790123456790099</v>
      </c>
      <c r="G340" s="71">
        <v>0.93027747945781203</v>
      </c>
      <c r="H340" s="68">
        <v>97.037037037036995</v>
      </c>
      <c r="I340" s="71">
        <v>0.66352913093188004</v>
      </c>
      <c r="J340" s="68">
        <v>37.530864197530903</v>
      </c>
      <c r="K340" s="71">
        <v>0.76644795331290705</v>
      </c>
      <c r="L340" s="68">
        <v>54.074074074074097</v>
      </c>
      <c r="M340" s="71">
        <v>0.90566037735849103</v>
      </c>
      <c r="N340" s="68">
        <v>90.123456790123498</v>
      </c>
      <c r="O340" s="71">
        <v>0.65759965975645296</v>
      </c>
      <c r="P340" s="68">
        <v>84.924623115577901</v>
      </c>
      <c r="Q340" s="71">
        <v>1</v>
      </c>
      <c r="R340" s="68">
        <v>100</v>
      </c>
    </row>
    <row r="341" spans="1:18" x14ac:dyDescent="0.2">
      <c r="A341" s="72" t="s">
        <v>1007</v>
      </c>
      <c r="B341" s="66" t="s">
        <v>1008</v>
      </c>
      <c r="C341" s="67">
        <v>53</v>
      </c>
      <c r="D341" s="67" t="s">
        <v>340</v>
      </c>
      <c r="E341" s="71">
        <v>0.75609835855214802</v>
      </c>
      <c r="F341" s="68">
        <v>83.703703703703695</v>
      </c>
      <c r="G341" s="71">
        <v>0.94448334415059898</v>
      </c>
      <c r="H341" s="68">
        <v>98.024691358024697</v>
      </c>
      <c r="I341" s="71">
        <v>0.66774766088859105</v>
      </c>
      <c r="J341" s="68">
        <v>39.506172839506199</v>
      </c>
      <c r="K341" s="71">
        <v>0.721194427506341</v>
      </c>
      <c r="L341" s="68">
        <v>34.320987654321002</v>
      </c>
      <c r="M341" s="71">
        <v>0.912648497554158</v>
      </c>
      <c r="N341" s="68">
        <v>91.1111111111111</v>
      </c>
      <c r="O341" s="71">
        <v>0.53441786266105196</v>
      </c>
      <c r="P341" s="68">
        <v>62.311557788944697</v>
      </c>
      <c r="Q341" s="71"/>
      <c r="R341" s="68"/>
    </row>
    <row r="342" spans="1:18" x14ac:dyDescent="0.2">
      <c r="A342" s="72" t="s">
        <v>1009</v>
      </c>
      <c r="B342" s="66" t="s">
        <v>1010</v>
      </c>
      <c r="C342" s="67">
        <v>53</v>
      </c>
      <c r="D342" s="67" t="s">
        <v>340</v>
      </c>
      <c r="E342" s="71">
        <v>0.80014955468364202</v>
      </c>
      <c r="F342" s="68">
        <v>92.592592592592595</v>
      </c>
      <c r="G342" s="71">
        <v>0.93384950149207901</v>
      </c>
      <c r="H342" s="68">
        <v>97.530864197530903</v>
      </c>
      <c r="I342" s="71">
        <v>0.81192297446490702</v>
      </c>
      <c r="J342" s="68">
        <v>89.135802469135797</v>
      </c>
      <c r="K342" s="71">
        <v>0.80527838314294398</v>
      </c>
      <c r="L342" s="68">
        <v>71.851851851851904</v>
      </c>
      <c r="M342" s="71">
        <v>0.951083158630328</v>
      </c>
      <c r="N342" s="68">
        <v>94.320987654321002</v>
      </c>
      <c r="O342" s="71">
        <v>0.49861375568795002</v>
      </c>
      <c r="P342" s="68">
        <v>52.763819095477402</v>
      </c>
      <c r="Q342" s="71"/>
      <c r="R342" s="68"/>
    </row>
    <row r="343" spans="1:18" x14ac:dyDescent="0.2">
      <c r="A343" s="72" t="s">
        <v>1011</v>
      </c>
      <c r="B343" s="66" t="s">
        <v>1012</v>
      </c>
      <c r="C343" s="67">
        <v>53</v>
      </c>
      <c r="D343" s="67" t="s">
        <v>340</v>
      </c>
      <c r="E343" s="71">
        <v>0.76986593188482499</v>
      </c>
      <c r="F343" s="68">
        <v>87.654320987654302</v>
      </c>
      <c r="G343" s="71">
        <v>0.900043380743073</v>
      </c>
      <c r="H343" s="68">
        <v>95.802469135802497</v>
      </c>
      <c r="I343" s="71">
        <v>0.75167659588036695</v>
      </c>
      <c r="J343" s="68">
        <v>74.074074074074105</v>
      </c>
      <c r="K343" s="71">
        <v>0.80065192863984402</v>
      </c>
      <c r="L343" s="68">
        <v>69.629629629629605</v>
      </c>
      <c r="M343" s="71">
        <v>0.90915443745632396</v>
      </c>
      <c r="N343" s="68">
        <v>90.370370370370395</v>
      </c>
      <c r="O343" s="71">
        <v>0.48780331670451699</v>
      </c>
      <c r="P343" s="68">
        <v>48.994974874371898</v>
      </c>
      <c r="Q343" s="71"/>
      <c r="R343" s="68"/>
    </row>
    <row r="344" spans="1:18" x14ac:dyDescent="0.2">
      <c r="A344" s="72" t="s">
        <v>1013</v>
      </c>
      <c r="B344" s="66" t="s">
        <v>1014</v>
      </c>
      <c r="C344" s="67">
        <v>53</v>
      </c>
      <c r="D344" s="67" t="s">
        <v>340</v>
      </c>
      <c r="E344" s="71">
        <v>0.70499987093780703</v>
      </c>
      <c r="F344" s="68">
        <v>67.160493827160494</v>
      </c>
      <c r="G344" s="71">
        <v>0.78858160618239204</v>
      </c>
      <c r="H344" s="68">
        <v>83.703703703703695</v>
      </c>
      <c r="I344" s="71">
        <v>0.74637568378457197</v>
      </c>
      <c r="J344" s="68">
        <v>71.851851851851904</v>
      </c>
      <c r="K344" s="71">
        <v>0.649513873231649</v>
      </c>
      <c r="L344" s="68">
        <v>14.320987654321</v>
      </c>
      <c r="M344" s="71">
        <v>0.88469601677148801</v>
      </c>
      <c r="N344" s="68">
        <v>84.938271604938294</v>
      </c>
      <c r="O344" s="71">
        <v>0.455832174718932</v>
      </c>
      <c r="P344" s="68">
        <v>42.713567839196003</v>
      </c>
      <c r="Q344" s="71"/>
      <c r="R344" s="68"/>
    </row>
    <row r="345" spans="1:18" x14ac:dyDescent="0.2">
      <c r="A345" s="72" t="s">
        <v>1015</v>
      </c>
      <c r="B345" s="66" t="s">
        <v>1016</v>
      </c>
      <c r="C345" s="67">
        <v>53</v>
      </c>
      <c r="D345" s="67" t="s">
        <v>340</v>
      </c>
      <c r="E345" s="71">
        <v>0.44875885883899502</v>
      </c>
      <c r="F345" s="68">
        <v>8.1481481481481506</v>
      </c>
      <c r="G345" s="71">
        <v>0.62876080884221697</v>
      </c>
      <c r="H345" s="68">
        <v>31.358024691358001</v>
      </c>
      <c r="I345" s="71">
        <v>0.66475496995054195</v>
      </c>
      <c r="J345" s="68">
        <v>38.271604938271601</v>
      </c>
      <c r="K345" s="71">
        <v>0.56747395864912498</v>
      </c>
      <c r="L345" s="68">
        <v>3.4567901234567899</v>
      </c>
      <c r="M345" s="71">
        <v>0.61914744933612897</v>
      </c>
      <c r="N345" s="68">
        <v>20.740740740740701</v>
      </c>
      <c r="O345" s="71">
        <v>0.21241596625595699</v>
      </c>
      <c r="P345" s="68">
        <v>10.050251256281401</v>
      </c>
      <c r="Q345" s="71">
        <v>0</v>
      </c>
      <c r="R345" s="68">
        <v>23.566878980891701</v>
      </c>
    </row>
    <row r="346" spans="1:18" x14ac:dyDescent="0.2">
      <c r="A346" s="72" t="s">
        <v>1017</v>
      </c>
      <c r="B346" s="66" t="s">
        <v>1018</v>
      </c>
      <c r="C346" s="67">
        <v>53</v>
      </c>
      <c r="D346" s="67" t="s">
        <v>340</v>
      </c>
      <c r="E346" s="71">
        <v>0.53509429771561801</v>
      </c>
      <c r="F346" s="68">
        <v>17.7777777777778</v>
      </c>
      <c r="G346" s="71">
        <v>0.65642686853549304</v>
      </c>
      <c r="H346" s="68">
        <v>41.975308641975303</v>
      </c>
      <c r="I346" s="71">
        <v>0.63657741592538097</v>
      </c>
      <c r="J346" s="68">
        <v>31.1111111111111</v>
      </c>
      <c r="K346" s="71">
        <v>0.57677693345685299</v>
      </c>
      <c r="L346" s="68">
        <v>3.9506172839506202</v>
      </c>
      <c r="M346" s="71">
        <v>0.62962962962962998</v>
      </c>
      <c r="N346" s="68">
        <v>22.716049382716101</v>
      </c>
      <c r="O346" s="71">
        <v>0.21115493874635199</v>
      </c>
      <c r="P346" s="68">
        <v>9.7989949748743701</v>
      </c>
      <c r="Q346" s="71">
        <v>0.5</v>
      </c>
      <c r="R346" s="68">
        <v>48.089171974522301</v>
      </c>
    </row>
    <row r="347" spans="1:18" x14ac:dyDescent="0.2">
      <c r="A347" s="72" t="s">
        <v>1019</v>
      </c>
      <c r="B347" s="66" t="s">
        <v>1020</v>
      </c>
      <c r="C347" s="67">
        <v>53</v>
      </c>
      <c r="D347" s="67" t="s">
        <v>340</v>
      </c>
      <c r="E347" s="71">
        <v>0.453655234135176</v>
      </c>
      <c r="F347" s="68">
        <v>9.1358024691358004</v>
      </c>
      <c r="G347" s="71">
        <v>0.57842639530497697</v>
      </c>
      <c r="H347" s="68">
        <v>16.049382716049401</v>
      </c>
      <c r="I347" s="71">
        <v>0.56998561141355997</v>
      </c>
      <c r="J347" s="68">
        <v>12.0987654320988</v>
      </c>
      <c r="K347" s="71">
        <v>0.49722265452338099</v>
      </c>
      <c r="L347" s="68">
        <v>0.98765432098765404</v>
      </c>
      <c r="M347" s="71">
        <v>0.62264150943396201</v>
      </c>
      <c r="N347" s="68">
        <v>21.234567901234598</v>
      </c>
      <c r="O347" s="71"/>
      <c r="P347" s="68"/>
      <c r="Q347" s="71">
        <v>0</v>
      </c>
      <c r="R347" s="68">
        <v>23.566878980891701</v>
      </c>
    </row>
    <row r="348" spans="1:18" x14ac:dyDescent="0.2">
      <c r="A348" s="72" t="s">
        <v>1021</v>
      </c>
      <c r="B348" s="66" t="s">
        <v>1022</v>
      </c>
      <c r="C348" s="67">
        <v>53</v>
      </c>
      <c r="D348" s="67" t="s">
        <v>340</v>
      </c>
      <c r="E348" s="71">
        <v>0.42131809933026398</v>
      </c>
      <c r="F348" s="68">
        <v>5.4320987654320998</v>
      </c>
      <c r="G348" s="71">
        <v>0.48966542197957402</v>
      </c>
      <c r="H348" s="68">
        <v>8.1481481481481506</v>
      </c>
      <c r="I348" s="71">
        <v>0.53305361664628903</v>
      </c>
      <c r="J348" s="68">
        <v>5.67901234567901</v>
      </c>
      <c r="K348" s="71">
        <v>0.55803944185791698</v>
      </c>
      <c r="L348" s="68">
        <v>3.2098765432098801</v>
      </c>
      <c r="M348" s="71">
        <v>0.45492662473794498</v>
      </c>
      <c r="N348" s="68">
        <v>9.6296296296296298</v>
      </c>
      <c r="O348" s="71">
        <v>7.0905391429594997E-2</v>
      </c>
      <c r="P348" s="68">
        <v>2.2613065326633199</v>
      </c>
      <c r="Q348" s="71"/>
      <c r="R348" s="68"/>
    </row>
    <row r="349" spans="1:18" x14ac:dyDescent="0.2">
      <c r="A349" s="72" t="s">
        <v>1023</v>
      </c>
      <c r="B349" s="66" t="s">
        <v>1024</v>
      </c>
      <c r="C349" s="67">
        <v>53</v>
      </c>
      <c r="D349" s="67" t="s">
        <v>340</v>
      </c>
      <c r="E349" s="71">
        <v>0.48703970499332</v>
      </c>
      <c r="F349" s="68">
        <v>11.604938271604899</v>
      </c>
      <c r="G349" s="71">
        <v>0.54402846286694495</v>
      </c>
      <c r="H349" s="68">
        <v>11.851851851851899</v>
      </c>
      <c r="I349" s="71">
        <v>0.72058278389770802</v>
      </c>
      <c r="J349" s="68">
        <v>63.703703703703702</v>
      </c>
      <c r="K349" s="71">
        <v>0.78641196161930804</v>
      </c>
      <c r="L349" s="68">
        <v>64.197530864197503</v>
      </c>
      <c r="M349" s="71">
        <v>0.51083158630328396</v>
      </c>
      <c r="N349" s="68">
        <v>12.0987654320988</v>
      </c>
      <c r="O349" s="71">
        <v>0.35838343527267502</v>
      </c>
      <c r="P349" s="68">
        <v>24.371859296482398</v>
      </c>
      <c r="Q349" s="71">
        <v>2E-3</v>
      </c>
      <c r="R349" s="68">
        <v>26.751592356687901</v>
      </c>
    </row>
    <row r="350" spans="1:18" x14ac:dyDescent="0.2">
      <c r="A350" s="72" t="s">
        <v>1025</v>
      </c>
      <c r="B350" s="66" t="s">
        <v>1026</v>
      </c>
      <c r="C350" s="67">
        <v>50</v>
      </c>
      <c r="D350" s="67" t="s">
        <v>340</v>
      </c>
      <c r="E350" s="71">
        <v>0.75400168483855201</v>
      </c>
      <c r="F350" s="68">
        <v>36.477115117891799</v>
      </c>
      <c r="G350" s="71">
        <v>0.82368465905490296</v>
      </c>
      <c r="H350" s="68">
        <v>46.324549237170601</v>
      </c>
      <c r="I350" s="71">
        <v>0.861687324669838</v>
      </c>
      <c r="J350" s="68">
        <v>55.062413314840498</v>
      </c>
      <c r="K350" s="71">
        <v>0.62941890313153903</v>
      </c>
      <c r="L350" s="68">
        <v>4.57697642163662</v>
      </c>
      <c r="M350" s="71">
        <v>0.87591240875912402</v>
      </c>
      <c r="N350" s="68">
        <v>69.3308550185874</v>
      </c>
      <c r="O350" s="71">
        <v>0.57930512857735506</v>
      </c>
      <c r="P350" s="68">
        <v>43.411214953270999</v>
      </c>
      <c r="Q350" s="71"/>
      <c r="R350" s="68"/>
    </row>
    <row r="351" spans="1:18" x14ac:dyDescent="0.2">
      <c r="A351" s="72" t="s">
        <v>1027</v>
      </c>
      <c r="B351" s="66" t="s">
        <v>1028</v>
      </c>
      <c r="C351" s="67">
        <v>50</v>
      </c>
      <c r="D351" s="67" t="s">
        <v>340</v>
      </c>
      <c r="E351" s="71">
        <v>0.88490583933134903</v>
      </c>
      <c r="F351" s="68">
        <v>97.272306981044807</v>
      </c>
      <c r="G351" s="71">
        <v>0.860920299051399</v>
      </c>
      <c r="H351" s="68">
        <v>59.0383726306056</v>
      </c>
      <c r="I351" s="71">
        <v>0.83334539074579295</v>
      </c>
      <c r="J351" s="68">
        <v>41.8400369856681</v>
      </c>
      <c r="K351" s="71">
        <v>0.90574216662912799</v>
      </c>
      <c r="L351" s="68">
        <v>66.343042071197402</v>
      </c>
      <c r="M351" s="71">
        <v>0.86861313868613199</v>
      </c>
      <c r="N351" s="68">
        <v>67.890334572490701</v>
      </c>
      <c r="O351" s="71">
        <v>0.95590820154429501</v>
      </c>
      <c r="P351" s="68">
        <v>98.364485981308405</v>
      </c>
      <c r="Q351" s="71"/>
      <c r="R351" s="68"/>
    </row>
    <row r="352" spans="1:18" x14ac:dyDescent="0.2">
      <c r="A352" s="72" t="s">
        <v>1029</v>
      </c>
      <c r="B352" s="66" t="s">
        <v>1030</v>
      </c>
      <c r="C352" s="67">
        <v>50</v>
      </c>
      <c r="D352" s="67" t="s">
        <v>340</v>
      </c>
      <c r="E352" s="71">
        <v>0.84710140088173302</v>
      </c>
      <c r="F352" s="68">
        <v>82.015718908922807</v>
      </c>
      <c r="G352" s="71">
        <v>0.876706961278376</v>
      </c>
      <c r="H352" s="68">
        <v>65.372168284789595</v>
      </c>
      <c r="I352" s="71">
        <v>0.86148844361059995</v>
      </c>
      <c r="J352" s="68">
        <v>54.969949144706398</v>
      </c>
      <c r="K352" s="71">
        <v>0.85535472682092095</v>
      </c>
      <c r="L352" s="68">
        <v>44.983818770226499</v>
      </c>
      <c r="M352" s="71">
        <v>0.92700729927007297</v>
      </c>
      <c r="N352" s="68">
        <v>79.832713754646804</v>
      </c>
      <c r="O352" s="71">
        <v>0.71494957342869603</v>
      </c>
      <c r="P352" s="68">
        <v>67.616822429906506</v>
      </c>
      <c r="Q352" s="71"/>
      <c r="R352" s="68"/>
    </row>
    <row r="353" spans="1:18" x14ac:dyDescent="0.2">
      <c r="A353" s="72" t="s">
        <v>1031</v>
      </c>
      <c r="B353" s="66" t="s">
        <v>1032</v>
      </c>
      <c r="C353" s="67">
        <v>50</v>
      </c>
      <c r="D353" s="67" t="s">
        <v>340</v>
      </c>
      <c r="E353" s="71">
        <v>0.76874863426463003</v>
      </c>
      <c r="F353" s="68">
        <v>41.8400369856681</v>
      </c>
      <c r="G353" s="71">
        <v>0.67847534438839296</v>
      </c>
      <c r="H353" s="68">
        <v>15.256588072122099</v>
      </c>
      <c r="I353" s="71">
        <v>0.80537333528569699</v>
      </c>
      <c r="J353" s="68">
        <v>31.114193250115601</v>
      </c>
      <c r="K353" s="71">
        <v>0.80866607698081305</v>
      </c>
      <c r="L353" s="68">
        <v>28.617660656495602</v>
      </c>
      <c r="M353" s="71">
        <v>0.78102189781021902</v>
      </c>
      <c r="N353" s="68">
        <v>51.858736059479497</v>
      </c>
      <c r="O353" s="71">
        <v>0.77020651685803099</v>
      </c>
      <c r="P353" s="68">
        <v>77.242990654205599</v>
      </c>
      <c r="Q353" s="71"/>
      <c r="R353" s="68"/>
    </row>
    <row r="354" spans="1:18" x14ac:dyDescent="0.2">
      <c r="A354" s="72" t="s">
        <v>1033</v>
      </c>
      <c r="B354" s="66" t="s">
        <v>1034</v>
      </c>
      <c r="C354" s="67">
        <v>50</v>
      </c>
      <c r="D354" s="67" t="s">
        <v>340</v>
      </c>
      <c r="E354" s="71">
        <v>0.85589809265658801</v>
      </c>
      <c r="F354" s="68">
        <v>87.239944521497904</v>
      </c>
      <c r="G354" s="71">
        <v>0.83589983035105597</v>
      </c>
      <c r="H354" s="68">
        <v>50.208044382801702</v>
      </c>
      <c r="I354" s="71">
        <v>0.85595361199617404</v>
      </c>
      <c r="J354" s="68">
        <v>51.687471104946802</v>
      </c>
      <c r="K354" s="71">
        <v>0.86819829592023801</v>
      </c>
      <c r="L354" s="68">
        <v>50.208044382801702</v>
      </c>
      <c r="M354" s="71">
        <v>0.90510948905109501</v>
      </c>
      <c r="N354" s="68">
        <v>75.418215613382898</v>
      </c>
      <c r="O354" s="71">
        <v>0.81432923596437601</v>
      </c>
      <c r="P354" s="68">
        <v>83.971962616822395</v>
      </c>
      <c r="Q354" s="71"/>
      <c r="R354" s="68"/>
    </row>
    <row r="355" spans="1:18" x14ac:dyDescent="0.2">
      <c r="A355" s="72" t="s">
        <v>1035</v>
      </c>
      <c r="B355" s="66" t="s">
        <v>1036</v>
      </c>
      <c r="C355" s="67">
        <v>50</v>
      </c>
      <c r="D355" s="67" t="s">
        <v>340</v>
      </c>
      <c r="E355" s="71">
        <v>0.84303897574895603</v>
      </c>
      <c r="F355" s="68">
        <v>79.704114655571004</v>
      </c>
      <c r="G355" s="71">
        <v>0.86772613838134105</v>
      </c>
      <c r="H355" s="68">
        <v>61.5811373092926</v>
      </c>
      <c r="I355" s="71">
        <v>0.83811248418200102</v>
      </c>
      <c r="J355" s="68">
        <v>44.105409153952799</v>
      </c>
      <c r="K355" s="71">
        <v>0.77136266200808301</v>
      </c>
      <c r="L355" s="68">
        <v>20.4808136846972</v>
      </c>
      <c r="M355" s="71">
        <v>0.81751824817518204</v>
      </c>
      <c r="N355" s="68">
        <v>57.9925650557621</v>
      </c>
      <c r="O355" s="71">
        <v>0.92047534599817504</v>
      </c>
      <c r="P355" s="68">
        <v>96.588785046729001</v>
      </c>
      <c r="Q355" s="71"/>
      <c r="R355" s="68"/>
    </row>
    <row r="356" spans="1:18" x14ac:dyDescent="0.2">
      <c r="A356" s="72" t="s">
        <v>1037</v>
      </c>
      <c r="B356" s="66" t="s">
        <v>1038</v>
      </c>
      <c r="C356" s="67">
        <v>50</v>
      </c>
      <c r="D356" s="67" t="s">
        <v>340</v>
      </c>
      <c r="E356" s="71">
        <v>0.79521098574766702</v>
      </c>
      <c r="F356" s="68">
        <v>53.166897827092001</v>
      </c>
      <c r="G356" s="71">
        <v>0.80709862952632705</v>
      </c>
      <c r="H356" s="68">
        <v>41.192787794729497</v>
      </c>
      <c r="I356" s="71">
        <v>0.84518718326384901</v>
      </c>
      <c r="J356" s="68">
        <v>47.0180305131761</v>
      </c>
      <c r="K356" s="71">
        <v>0.85578393446951495</v>
      </c>
      <c r="L356" s="68">
        <v>45.076282940360599</v>
      </c>
      <c r="M356" s="71">
        <v>0.81751824817518204</v>
      </c>
      <c r="N356" s="68">
        <v>57.9925650557621</v>
      </c>
      <c r="O356" s="71">
        <v>0.65046693330346095</v>
      </c>
      <c r="P356" s="68">
        <v>56.214953271028001</v>
      </c>
      <c r="Q356" s="71"/>
      <c r="R356" s="68"/>
    </row>
    <row r="357" spans="1:18" x14ac:dyDescent="0.2">
      <c r="A357" s="72" t="s">
        <v>1039</v>
      </c>
      <c r="B357" s="66" t="s">
        <v>1040</v>
      </c>
      <c r="C357" s="67">
        <v>50</v>
      </c>
      <c r="D357" s="67" t="s">
        <v>340</v>
      </c>
      <c r="E357" s="71">
        <v>0.82627417948588999</v>
      </c>
      <c r="F357" s="68">
        <v>70.180305131761401</v>
      </c>
      <c r="G357" s="71">
        <v>0.82705926664935603</v>
      </c>
      <c r="H357" s="68">
        <v>47.434119278779498</v>
      </c>
      <c r="I357" s="71">
        <v>0.81998085384993002</v>
      </c>
      <c r="J357" s="68">
        <v>37.031900138696301</v>
      </c>
      <c r="K357" s="71">
        <v>0.85581937853693801</v>
      </c>
      <c r="L357" s="68">
        <v>45.168747110494699</v>
      </c>
      <c r="M357" s="71">
        <v>0.87591240875912402</v>
      </c>
      <c r="N357" s="68">
        <v>69.3308550185874</v>
      </c>
      <c r="O357" s="71">
        <v>0.75259898963410099</v>
      </c>
      <c r="P357" s="68">
        <v>73.644859813084096</v>
      </c>
      <c r="Q357" s="71"/>
      <c r="R357" s="68"/>
    </row>
    <row r="358" spans="1:18" x14ac:dyDescent="0.2">
      <c r="A358" s="72" t="s">
        <v>1041</v>
      </c>
      <c r="B358" s="66" t="s">
        <v>1042</v>
      </c>
      <c r="C358" s="67">
        <v>50</v>
      </c>
      <c r="D358" s="67" t="s">
        <v>340</v>
      </c>
      <c r="E358" s="71">
        <v>0.85165948097003497</v>
      </c>
      <c r="F358" s="68">
        <v>84.234858992140502</v>
      </c>
      <c r="G358" s="71">
        <v>0.86959400811443899</v>
      </c>
      <c r="H358" s="68">
        <v>62.320850670365203</v>
      </c>
      <c r="I358" s="71">
        <v>0.93445491623032995</v>
      </c>
      <c r="J358" s="68">
        <v>92.417938049005997</v>
      </c>
      <c r="K358" s="71">
        <v>0.87996126230909599</v>
      </c>
      <c r="L358" s="68">
        <v>55.339805825242699</v>
      </c>
      <c r="M358" s="71">
        <v>0.72262773722627704</v>
      </c>
      <c r="N358" s="68">
        <v>42.750929368029702</v>
      </c>
      <c r="O358" s="71"/>
      <c r="P358" s="68"/>
      <c r="Q358" s="71"/>
      <c r="R358" s="68"/>
    </row>
    <row r="359" spans="1:18" x14ac:dyDescent="0.2">
      <c r="A359" s="72" t="s">
        <v>1043</v>
      </c>
      <c r="B359" s="66" t="s">
        <v>1044</v>
      </c>
      <c r="C359" s="67">
        <v>50</v>
      </c>
      <c r="D359" s="67" t="s">
        <v>340</v>
      </c>
      <c r="E359" s="71">
        <v>0.80845659293674499</v>
      </c>
      <c r="F359" s="68">
        <v>60.332871012482698</v>
      </c>
      <c r="G359" s="71">
        <v>0.83687244711075703</v>
      </c>
      <c r="H359" s="68">
        <v>50.577901063337997</v>
      </c>
      <c r="I359" s="71">
        <v>0.85586492462998998</v>
      </c>
      <c r="J359" s="68">
        <v>51.548774849745698</v>
      </c>
      <c r="K359" s="71">
        <v>0.73731114704646805</v>
      </c>
      <c r="L359" s="68">
        <v>15.210355987054999</v>
      </c>
      <c r="M359" s="71">
        <v>0.839416058394161</v>
      </c>
      <c r="N359" s="68">
        <v>62.5</v>
      </c>
      <c r="O359" s="71">
        <v>0.77281838750235099</v>
      </c>
      <c r="P359" s="68">
        <v>77.943925233644904</v>
      </c>
      <c r="Q359" s="71"/>
      <c r="R359" s="68"/>
    </row>
    <row r="360" spans="1:18" x14ac:dyDescent="0.2">
      <c r="A360" s="72" t="s">
        <v>1045</v>
      </c>
      <c r="B360" s="66" t="s">
        <v>1046</v>
      </c>
      <c r="C360" s="67">
        <v>50</v>
      </c>
      <c r="D360" s="67" t="s">
        <v>340</v>
      </c>
      <c r="E360" s="71">
        <v>0.82995244729330997</v>
      </c>
      <c r="F360" s="68">
        <v>72.214516874711094</v>
      </c>
      <c r="G360" s="71">
        <v>0.83557459436550396</v>
      </c>
      <c r="H360" s="68">
        <v>50.161812297734599</v>
      </c>
      <c r="I360" s="71">
        <v>0.80427649517601496</v>
      </c>
      <c r="J360" s="68">
        <v>30.8368007397134</v>
      </c>
      <c r="K360" s="71">
        <v>0.87661548685517598</v>
      </c>
      <c r="L360" s="68">
        <v>53.721682847896403</v>
      </c>
      <c r="M360" s="71">
        <v>0.839416058394161</v>
      </c>
      <c r="N360" s="68">
        <v>62.5</v>
      </c>
      <c r="O360" s="71">
        <v>0.79387960167569505</v>
      </c>
      <c r="P360" s="68">
        <v>81.1682242990654</v>
      </c>
      <c r="Q360" s="71"/>
      <c r="R360" s="68"/>
    </row>
    <row r="361" spans="1:18" x14ac:dyDescent="0.2">
      <c r="A361" s="72" t="s">
        <v>1047</v>
      </c>
      <c r="B361" s="66" t="s">
        <v>1048</v>
      </c>
      <c r="C361" s="67">
        <v>50</v>
      </c>
      <c r="D361" s="67" t="s">
        <v>340</v>
      </c>
      <c r="E361" s="71">
        <v>0.86764548640735295</v>
      </c>
      <c r="F361" s="68">
        <v>92.2792417938049</v>
      </c>
      <c r="G361" s="71">
        <v>0.81008049671428295</v>
      </c>
      <c r="H361" s="68">
        <v>41.793804900601003</v>
      </c>
      <c r="I361" s="71">
        <v>0.81634630236695604</v>
      </c>
      <c r="J361" s="68">
        <v>35.228848821081797</v>
      </c>
      <c r="K361" s="71">
        <v>0.88899527698932401</v>
      </c>
      <c r="L361" s="68">
        <v>58.668515950069299</v>
      </c>
      <c r="M361" s="71">
        <v>0.90510948905109501</v>
      </c>
      <c r="N361" s="68">
        <v>75.418215613382898</v>
      </c>
      <c r="O361" s="71">
        <v>0.91769586691510796</v>
      </c>
      <c r="P361" s="68">
        <v>96.355140186915904</v>
      </c>
      <c r="Q361" s="71"/>
      <c r="R361" s="68"/>
    </row>
    <row r="362" spans="1:18" x14ac:dyDescent="0.2">
      <c r="A362" s="72" t="s">
        <v>1049</v>
      </c>
      <c r="B362" s="66" t="s">
        <v>1050</v>
      </c>
      <c r="C362" s="67">
        <v>50</v>
      </c>
      <c r="D362" s="67" t="s">
        <v>340</v>
      </c>
      <c r="E362" s="71">
        <v>0.84558911464286701</v>
      </c>
      <c r="F362" s="68">
        <v>81.137309292649107</v>
      </c>
      <c r="G362" s="71">
        <v>0.88123205240883895</v>
      </c>
      <c r="H362" s="68">
        <v>67.313915857605195</v>
      </c>
      <c r="I362" s="71">
        <v>0.84308988062645596</v>
      </c>
      <c r="J362" s="68">
        <v>45.815996301433202</v>
      </c>
      <c r="K362" s="71">
        <v>0.93264720719726402</v>
      </c>
      <c r="L362" s="68">
        <v>79.981507165973198</v>
      </c>
      <c r="M362" s="71">
        <v>0.84671532846715303</v>
      </c>
      <c r="N362" s="68">
        <v>64.126394052044603</v>
      </c>
      <c r="O362" s="71">
        <v>0.724261104514621</v>
      </c>
      <c r="P362" s="68">
        <v>69.018691588785003</v>
      </c>
      <c r="Q362" s="71"/>
      <c r="R362" s="68"/>
    </row>
    <row r="363" spans="1:18" x14ac:dyDescent="0.2">
      <c r="A363" s="72" t="s">
        <v>1051</v>
      </c>
      <c r="B363" s="66" t="s">
        <v>1052</v>
      </c>
      <c r="C363" s="67">
        <v>50</v>
      </c>
      <c r="D363" s="67" t="s">
        <v>340</v>
      </c>
      <c r="E363" s="71">
        <v>0.83954505369041799</v>
      </c>
      <c r="F363" s="68">
        <v>77.947295423023604</v>
      </c>
      <c r="G363" s="71">
        <v>0.80895876695522595</v>
      </c>
      <c r="H363" s="68">
        <v>41.562644475265799</v>
      </c>
      <c r="I363" s="71">
        <v>0.83340070327334703</v>
      </c>
      <c r="J363" s="68">
        <v>41.886269070735104</v>
      </c>
      <c r="K363" s="71">
        <v>0.91428521313600997</v>
      </c>
      <c r="L363" s="68">
        <v>70.365233472029601</v>
      </c>
      <c r="M363" s="71">
        <v>0.73722627737226298</v>
      </c>
      <c r="N363" s="68">
        <v>45.120817843866199</v>
      </c>
      <c r="O363" s="71">
        <v>0.903854307715242</v>
      </c>
      <c r="P363" s="68">
        <v>94.859813084112105</v>
      </c>
      <c r="Q363" s="71"/>
      <c r="R363" s="68"/>
    </row>
    <row r="364" spans="1:18" x14ac:dyDescent="0.2">
      <c r="A364" s="72" t="s">
        <v>1053</v>
      </c>
      <c r="B364" s="66" t="s">
        <v>1054</v>
      </c>
      <c r="C364" s="67">
        <v>50</v>
      </c>
      <c r="D364" s="67" t="s">
        <v>340</v>
      </c>
      <c r="E364" s="71">
        <v>0.77986415489925598</v>
      </c>
      <c r="F364" s="68">
        <v>45.815996301433202</v>
      </c>
      <c r="G364" s="71">
        <v>0.77945549560211802</v>
      </c>
      <c r="H364" s="68">
        <v>32.316227461858503</v>
      </c>
      <c r="I364" s="71">
        <v>0.79542505943318398</v>
      </c>
      <c r="J364" s="68">
        <v>28.1553398058252</v>
      </c>
      <c r="K364" s="71">
        <v>0.87423711078722199</v>
      </c>
      <c r="L364" s="68">
        <v>52.750809061488702</v>
      </c>
      <c r="M364" s="71">
        <v>0.81751824817518204</v>
      </c>
      <c r="N364" s="68">
        <v>57.9925650557621</v>
      </c>
      <c r="O364" s="71">
        <v>0.63268486049857497</v>
      </c>
      <c r="P364" s="68">
        <v>53.4579439252336</v>
      </c>
      <c r="Q364" s="71"/>
      <c r="R364" s="68"/>
    </row>
    <row r="365" spans="1:18" x14ac:dyDescent="0.2">
      <c r="A365" s="72" t="s">
        <v>1055</v>
      </c>
      <c r="B365" s="66" t="s">
        <v>1056</v>
      </c>
      <c r="C365" s="67">
        <v>51</v>
      </c>
      <c r="D365" s="67" t="s">
        <v>340</v>
      </c>
      <c r="E365" s="71">
        <v>0.93084572293934698</v>
      </c>
      <c r="F365" s="68">
        <v>99.595959595959599</v>
      </c>
      <c r="G365" s="71">
        <v>0.99969202287083103</v>
      </c>
      <c r="H365" s="68">
        <v>99.898989898989896</v>
      </c>
      <c r="I365" s="71">
        <v>0.84475585977579704</v>
      </c>
      <c r="J365" s="68">
        <v>87.474747474747502</v>
      </c>
      <c r="K365" s="71">
        <v>0.988834232518777</v>
      </c>
      <c r="L365" s="68">
        <v>99.393939393939405</v>
      </c>
      <c r="M365" s="71">
        <v>1</v>
      </c>
      <c r="N365" s="68">
        <v>100</v>
      </c>
      <c r="O365" s="71">
        <v>0.82094649953133003</v>
      </c>
      <c r="P365" s="68">
        <v>93.184238551650694</v>
      </c>
      <c r="Q365" s="71"/>
      <c r="R365" s="68"/>
    </row>
    <row r="366" spans="1:18" x14ac:dyDescent="0.2">
      <c r="A366" s="72" t="s">
        <v>1057</v>
      </c>
      <c r="B366" s="66" t="s">
        <v>1058</v>
      </c>
      <c r="C366" s="67">
        <v>50</v>
      </c>
      <c r="D366" s="67" t="s">
        <v>340</v>
      </c>
      <c r="E366" s="71">
        <v>0.82084590923383205</v>
      </c>
      <c r="F366" s="68">
        <v>67.637540453074394</v>
      </c>
      <c r="G366" s="71">
        <v>0.78909290785906205</v>
      </c>
      <c r="H366" s="68">
        <v>35.598705501618099</v>
      </c>
      <c r="I366" s="71">
        <v>0.77385289499750598</v>
      </c>
      <c r="J366" s="68">
        <v>22.561257512713802</v>
      </c>
      <c r="K366" s="71">
        <v>0.85911045404388198</v>
      </c>
      <c r="L366" s="68">
        <v>46.417013407304701</v>
      </c>
      <c r="M366" s="71">
        <v>0.70072992700729897</v>
      </c>
      <c r="N366" s="68">
        <v>39.498141263940497</v>
      </c>
      <c r="O366" s="71">
        <v>0.98144336226140905</v>
      </c>
      <c r="P366" s="68">
        <v>99.392523364485996</v>
      </c>
      <c r="Q366" s="71"/>
      <c r="R366" s="68"/>
    </row>
    <row r="367" spans="1:18" x14ac:dyDescent="0.2">
      <c r="A367" s="72" t="s">
        <v>1059</v>
      </c>
      <c r="B367" s="66" t="s">
        <v>1060</v>
      </c>
      <c r="C367" s="67">
        <v>51</v>
      </c>
      <c r="D367" s="67" t="s">
        <v>340</v>
      </c>
      <c r="E367" s="71">
        <v>0.843931646775262</v>
      </c>
      <c r="F367" s="68">
        <v>92.828282828282795</v>
      </c>
      <c r="G367" s="71">
        <v>0.88104819540609203</v>
      </c>
      <c r="H367" s="68">
        <v>90.909090909090907</v>
      </c>
      <c r="I367" s="71">
        <v>0.80213355480749204</v>
      </c>
      <c r="J367" s="68">
        <v>74.646464646464693</v>
      </c>
      <c r="K367" s="71">
        <v>0.939332337639881</v>
      </c>
      <c r="L367" s="68">
        <v>94.545454545454504</v>
      </c>
      <c r="M367" s="71">
        <v>0.92549019607843197</v>
      </c>
      <c r="N367" s="68">
        <v>95.625635808748697</v>
      </c>
      <c r="O367" s="71">
        <v>0.67165394994441496</v>
      </c>
      <c r="P367" s="68">
        <v>82.108626198083101</v>
      </c>
      <c r="Q367" s="71"/>
      <c r="R367" s="68"/>
    </row>
    <row r="368" spans="1:18" x14ac:dyDescent="0.2">
      <c r="A368" s="72" t="s">
        <v>1061</v>
      </c>
      <c r="B368" s="66" t="s">
        <v>1062</v>
      </c>
      <c r="C368" s="67">
        <v>51</v>
      </c>
      <c r="D368" s="67" t="s">
        <v>340</v>
      </c>
      <c r="E368" s="71">
        <v>0.93263475425672204</v>
      </c>
      <c r="F368" s="68">
        <v>99.696969696969703</v>
      </c>
      <c r="G368" s="71">
        <v>0.97028123562330004</v>
      </c>
      <c r="H368" s="68">
        <v>98.383838383838395</v>
      </c>
      <c r="I368" s="71">
        <v>0.86775742051872895</v>
      </c>
      <c r="J368" s="68">
        <v>93.232323232323196</v>
      </c>
      <c r="K368" s="71">
        <v>0.95774222674915499</v>
      </c>
      <c r="L368" s="68">
        <v>97.373737373737399</v>
      </c>
      <c r="M368" s="71">
        <v>1</v>
      </c>
      <c r="N368" s="68">
        <v>100</v>
      </c>
      <c r="O368" s="71">
        <v>0.86739288839242401</v>
      </c>
      <c r="P368" s="68">
        <v>96.379126730564394</v>
      </c>
      <c r="Q368" s="71"/>
      <c r="R368" s="68"/>
    </row>
    <row r="369" spans="1:18" x14ac:dyDescent="0.2">
      <c r="A369" s="72" t="s">
        <v>1063</v>
      </c>
      <c r="B369" s="66" t="s">
        <v>1064</v>
      </c>
      <c r="C369" s="67">
        <v>51</v>
      </c>
      <c r="D369" s="67" t="s">
        <v>340</v>
      </c>
      <c r="E369" s="71">
        <v>0.91407414988270197</v>
      </c>
      <c r="F369" s="68">
        <v>98.686868686868706</v>
      </c>
      <c r="G369" s="71">
        <v>1</v>
      </c>
      <c r="H369" s="68">
        <v>100</v>
      </c>
      <c r="I369" s="71">
        <v>0.86765269113731602</v>
      </c>
      <c r="J369" s="68">
        <v>93.131313131313107</v>
      </c>
      <c r="K369" s="71">
        <v>0.988834232518777</v>
      </c>
      <c r="L369" s="68">
        <v>99.393939393939405</v>
      </c>
      <c r="M369" s="71">
        <v>1</v>
      </c>
      <c r="N369" s="68">
        <v>100</v>
      </c>
      <c r="O369" s="71">
        <v>0.71388382575741605</v>
      </c>
      <c r="P369" s="68">
        <v>85.516506922257705</v>
      </c>
      <c r="Q369" s="71"/>
      <c r="R369" s="68"/>
    </row>
    <row r="370" spans="1:18" x14ac:dyDescent="0.2">
      <c r="A370" s="72" t="s">
        <v>1065</v>
      </c>
      <c r="B370" s="66" t="s">
        <v>1066</v>
      </c>
      <c r="C370" s="67">
        <v>51</v>
      </c>
      <c r="D370" s="67" t="s">
        <v>340</v>
      </c>
      <c r="E370" s="71">
        <v>0.94084630835246097</v>
      </c>
      <c r="F370" s="68">
        <v>99.797979797979806</v>
      </c>
      <c r="G370" s="71">
        <v>0.99340890055396802</v>
      </c>
      <c r="H370" s="68">
        <v>99.494949494949495</v>
      </c>
      <c r="I370" s="71">
        <v>0.85253386280776899</v>
      </c>
      <c r="J370" s="68">
        <v>89.292929292929301</v>
      </c>
      <c r="K370" s="71">
        <v>0.93128897086312701</v>
      </c>
      <c r="L370" s="68">
        <v>93.131313131313107</v>
      </c>
      <c r="M370" s="71">
        <v>0.97254901960784301</v>
      </c>
      <c r="N370" s="68">
        <v>98.168870803662301</v>
      </c>
      <c r="O370" s="71">
        <v>0.95445078792959803</v>
      </c>
      <c r="P370" s="68">
        <v>99.148029818956303</v>
      </c>
      <c r="Q370" s="71"/>
      <c r="R370" s="68"/>
    </row>
    <row r="371" spans="1:18" x14ac:dyDescent="0.2">
      <c r="A371" s="72" t="s">
        <v>1067</v>
      </c>
      <c r="B371" s="66" t="s">
        <v>1068</v>
      </c>
      <c r="C371" s="67">
        <v>51</v>
      </c>
      <c r="D371" s="67" t="s">
        <v>340</v>
      </c>
      <c r="E371" s="71">
        <v>0.75439840419954596</v>
      </c>
      <c r="F371" s="68">
        <v>80.505050505050505</v>
      </c>
      <c r="G371" s="71">
        <v>0.84244787492711204</v>
      </c>
      <c r="H371" s="68">
        <v>85.656565656565604</v>
      </c>
      <c r="I371" s="71">
        <v>0.78603018493535304</v>
      </c>
      <c r="J371" s="68">
        <v>68.8888888888889</v>
      </c>
      <c r="K371" s="71">
        <v>0.85102694762160203</v>
      </c>
      <c r="L371" s="68">
        <v>66.060606060606105</v>
      </c>
      <c r="M371" s="71">
        <v>0.78431372549019596</v>
      </c>
      <c r="N371" s="68">
        <v>84.028484231942997</v>
      </c>
      <c r="O371" s="71">
        <v>0.50817328802346395</v>
      </c>
      <c r="P371" s="68">
        <v>67.092651757188506</v>
      </c>
      <c r="Q371" s="71"/>
      <c r="R371" s="68"/>
    </row>
    <row r="372" spans="1:18" x14ac:dyDescent="0.2">
      <c r="A372" s="72" t="s">
        <v>1069</v>
      </c>
      <c r="B372" s="66" t="s">
        <v>1070</v>
      </c>
      <c r="C372" s="67">
        <v>51</v>
      </c>
      <c r="D372" s="67" t="s">
        <v>340</v>
      </c>
      <c r="E372" s="71">
        <v>0.80746760949533603</v>
      </c>
      <c r="F372" s="68">
        <v>89.191919191919197</v>
      </c>
      <c r="G372" s="71">
        <v>0.90855506677584397</v>
      </c>
      <c r="H372" s="68">
        <v>94.242424242424207</v>
      </c>
      <c r="I372" s="71">
        <v>0.76357704650161695</v>
      </c>
      <c r="J372" s="68">
        <v>60</v>
      </c>
      <c r="K372" s="71">
        <v>0.82739657666637001</v>
      </c>
      <c r="L372" s="68">
        <v>55.858585858585897</v>
      </c>
      <c r="M372" s="71">
        <v>0.85098039215686305</v>
      </c>
      <c r="N372" s="68">
        <v>91.047812817904401</v>
      </c>
      <c r="O372" s="71">
        <v>0.68682896537598304</v>
      </c>
      <c r="P372" s="68">
        <v>83.067092651757207</v>
      </c>
      <c r="Q372" s="71"/>
      <c r="R372" s="68"/>
    </row>
    <row r="373" spans="1:18" x14ac:dyDescent="0.2">
      <c r="A373" s="72" t="s">
        <v>1071</v>
      </c>
      <c r="B373" s="66" t="s">
        <v>1072</v>
      </c>
      <c r="C373" s="67">
        <v>51</v>
      </c>
      <c r="D373" s="67" t="s">
        <v>340</v>
      </c>
      <c r="E373" s="71">
        <v>0.85981474044086903</v>
      </c>
      <c r="F373" s="68">
        <v>94.4444444444444</v>
      </c>
      <c r="G373" s="71">
        <v>0.89665094216669206</v>
      </c>
      <c r="H373" s="68">
        <v>92.727272727272705</v>
      </c>
      <c r="I373" s="71">
        <v>0.82841148602577896</v>
      </c>
      <c r="J373" s="68">
        <v>83.232323232323196</v>
      </c>
      <c r="K373" s="71">
        <v>0.92469064631958597</v>
      </c>
      <c r="L373" s="68">
        <v>91.818181818181799</v>
      </c>
      <c r="M373" s="71">
        <v>0.93725490196078398</v>
      </c>
      <c r="N373" s="68">
        <v>96.439471007121099</v>
      </c>
      <c r="O373" s="71">
        <v>0.71206572573150195</v>
      </c>
      <c r="P373" s="68">
        <v>85.410010649627296</v>
      </c>
      <c r="Q373" s="71"/>
      <c r="R373" s="68"/>
    </row>
    <row r="374" spans="1:18" x14ac:dyDescent="0.2">
      <c r="A374" s="72" t="s">
        <v>1073</v>
      </c>
      <c r="B374" s="66" t="s">
        <v>1074</v>
      </c>
      <c r="C374" s="67">
        <v>51</v>
      </c>
      <c r="D374" s="67" t="s">
        <v>340</v>
      </c>
      <c r="E374" s="71">
        <v>0.86040047704563105</v>
      </c>
      <c r="F374" s="68">
        <v>94.545454545454504</v>
      </c>
      <c r="G374" s="71">
        <v>0.98256982415386596</v>
      </c>
      <c r="H374" s="68">
        <v>98.8888888888889</v>
      </c>
      <c r="I374" s="71">
        <v>0.85627752420057401</v>
      </c>
      <c r="J374" s="68">
        <v>90.303030303030297</v>
      </c>
      <c r="K374" s="71">
        <v>0.89527861899833405</v>
      </c>
      <c r="L374" s="68">
        <v>83.3333333333333</v>
      </c>
      <c r="M374" s="71">
        <v>0.94117647058823595</v>
      </c>
      <c r="N374" s="68">
        <v>96.541200406917596</v>
      </c>
      <c r="O374" s="71">
        <v>0.62669994728714296</v>
      </c>
      <c r="P374" s="68">
        <v>77.316293929712501</v>
      </c>
      <c r="Q374" s="71"/>
      <c r="R374" s="68"/>
    </row>
    <row r="375" spans="1:18" x14ac:dyDescent="0.2">
      <c r="A375" s="72" t="s">
        <v>1075</v>
      </c>
      <c r="B375" s="66" t="s">
        <v>1076</v>
      </c>
      <c r="C375" s="67">
        <v>51</v>
      </c>
      <c r="D375" s="67" t="s">
        <v>340</v>
      </c>
      <c r="E375" s="71">
        <v>0.70859784570293105</v>
      </c>
      <c r="F375" s="68">
        <v>69.494949494949495</v>
      </c>
      <c r="G375" s="71">
        <v>0.77904078277756705</v>
      </c>
      <c r="H375" s="68">
        <v>72.121212121212096</v>
      </c>
      <c r="I375" s="71">
        <v>0.78850429669384003</v>
      </c>
      <c r="J375" s="68">
        <v>69.696969696969703</v>
      </c>
      <c r="K375" s="71">
        <v>0.73820657891825403</v>
      </c>
      <c r="L375" s="68">
        <v>21.313131313131301</v>
      </c>
      <c r="M375" s="71">
        <v>0.74509803921568696</v>
      </c>
      <c r="N375" s="68">
        <v>78.229908443540197</v>
      </c>
      <c r="O375" s="71">
        <v>0.49213953090930801</v>
      </c>
      <c r="P375" s="68">
        <v>65.0692225772098</v>
      </c>
      <c r="Q375" s="71"/>
      <c r="R375" s="68"/>
    </row>
    <row r="376" spans="1:18" x14ac:dyDescent="0.2">
      <c r="A376" s="72" t="s">
        <v>1037</v>
      </c>
      <c r="B376" s="66" t="s">
        <v>1077</v>
      </c>
      <c r="C376" s="67">
        <v>51</v>
      </c>
      <c r="D376" s="67" t="s">
        <v>340</v>
      </c>
      <c r="E376" s="71">
        <v>0.51471371640903296</v>
      </c>
      <c r="F376" s="68">
        <v>14.141414141414099</v>
      </c>
      <c r="G376" s="71">
        <v>0.67110362112195998</v>
      </c>
      <c r="H376" s="68">
        <v>37.171717171717198</v>
      </c>
      <c r="I376" s="71">
        <v>0.68739782456569798</v>
      </c>
      <c r="J376" s="68">
        <v>32.323232323232297</v>
      </c>
      <c r="K376" s="71">
        <v>0.54394388376769598</v>
      </c>
      <c r="L376" s="68">
        <v>1.91919191919192</v>
      </c>
      <c r="M376" s="71">
        <v>0.61960784313725503</v>
      </c>
      <c r="N376" s="68">
        <v>56.358087487283797</v>
      </c>
      <c r="O376" s="71">
        <v>5.1515409452557497E-2</v>
      </c>
      <c r="P376" s="68">
        <v>4.0468583599574002</v>
      </c>
      <c r="Q376" s="71"/>
      <c r="R376" s="68"/>
    </row>
    <row r="377" spans="1:18" x14ac:dyDescent="0.2">
      <c r="A377" s="72" t="s">
        <v>1078</v>
      </c>
      <c r="B377" s="66" t="s">
        <v>1079</v>
      </c>
      <c r="C377" s="67">
        <v>51</v>
      </c>
      <c r="D377" s="67" t="s">
        <v>340</v>
      </c>
      <c r="E377" s="71">
        <v>0.91766077307110305</v>
      </c>
      <c r="F377" s="68">
        <v>99.090909090909093</v>
      </c>
      <c r="G377" s="71">
        <v>0.96242926453893496</v>
      </c>
      <c r="H377" s="68">
        <v>97.7777777777778</v>
      </c>
      <c r="I377" s="71">
        <v>0.90697792447690995</v>
      </c>
      <c r="J377" s="68">
        <v>98.484848484848499</v>
      </c>
      <c r="K377" s="71">
        <v>0.94197878225256704</v>
      </c>
      <c r="L377" s="68">
        <v>95.353535353535406</v>
      </c>
      <c r="M377" s="71">
        <v>1</v>
      </c>
      <c r="N377" s="68">
        <v>100</v>
      </c>
      <c r="O377" s="71">
        <v>0.77691789408710399</v>
      </c>
      <c r="P377" s="68">
        <v>89.776357827476005</v>
      </c>
      <c r="Q377" s="71"/>
      <c r="R377" s="68"/>
    </row>
    <row r="378" spans="1:18" x14ac:dyDescent="0.2">
      <c r="A378" s="72" t="s">
        <v>1080</v>
      </c>
      <c r="B378" s="66" t="s">
        <v>1081</v>
      </c>
      <c r="C378" s="67">
        <v>51</v>
      </c>
      <c r="D378" s="67" t="s">
        <v>340</v>
      </c>
      <c r="E378" s="71">
        <v>0.68750551924774395</v>
      </c>
      <c r="F378" s="68">
        <v>64.545454545454504</v>
      </c>
      <c r="G378" s="71">
        <v>0.69626515346013096</v>
      </c>
      <c r="H378" s="68">
        <v>45.959595959596001</v>
      </c>
      <c r="I378" s="71">
        <v>0.76550867431913805</v>
      </c>
      <c r="J378" s="68">
        <v>60.404040404040401</v>
      </c>
      <c r="K378" s="71">
        <v>0.75393786191356404</v>
      </c>
      <c r="L378" s="68">
        <v>24.545454545454501</v>
      </c>
      <c r="M378" s="71">
        <v>0.77647058823529402</v>
      </c>
      <c r="N378" s="68">
        <v>83.011190233977601</v>
      </c>
      <c r="O378" s="71">
        <v>0.44534531831059099</v>
      </c>
      <c r="P378" s="68">
        <v>60.170394036208698</v>
      </c>
      <c r="Q378" s="71"/>
      <c r="R378" s="68"/>
    </row>
    <row r="379" spans="1:18" x14ac:dyDescent="0.2">
      <c r="A379" s="72" t="s">
        <v>1082</v>
      </c>
      <c r="B379" s="66" t="s">
        <v>1083</v>
      </c>
      <c r="C379" s="67">
        <v>51</v>
      </c>
      <c r="D379" s="67" t="s">
        <v>340</v>
      </c>
      <c r="E379" s="71">
        <v>0.95861190661814</v>
      </c>
      <c r="F379" s="68">
        <v>100</v>
      </c>
      <c r="G379" s="71">
        <v>0.988637866534679</v>
      </c>
      <c r="H379" s="68">
        <v>99.292929292929301</v>
      </c>
      <c r="I379" s="71">
        <v>0.87211700393688896</v>
      </c>
      <c r="J379" s="68">
        <v>94.545454545454504</v>
      </c>
      <c r="K379" s="71">
        <v>0.978784512853063</v>
      </c>
      <c r="L379" s="68">
        <v>98.8888888888889</v>
      </c>
      <c r="M379" s="71">
        <v>1</v>
      </c>
      <c r="N379" s="68">
        <v>100</v>
      </c>
      <c r="O379" s="71">
        <v>0.95352014976606903</v>
      </c>
      <c r="P379" s="68">
        <v>99.041533546325894</v>
      </c>
      <c r="Q379" s="71"/>
      <c r="R379" s="68"/>
    </row>
    <row r="380" spans="1:18" x14ac:dyDescent="0.2">
      <c r="A380" s="72" t="s">
        <v>1084</v>
      </c>
      <c r="B380" s="66" t="s">
        <v>1085</v>
      </c>
      <c r="C380" s="67">
        <v>51</v>
      </c>
      <c r="D380" s="67" t="s">
        <v>340</v>
      </c>
      <c r="E380" s="71">
        <v>0.85576107519746802</v>
      </c>
      <c r="F380" s="68">
        <v>94.040404040403999</v>
      </c>
      <c r="G380" s="71">
        <v>0.90685752366997097</v>
      </c>
      <c r="H380" s="68">
        <v>94.040404040403999</v>
      </c>
      <c r="I380" s="71">
        <v>0.86851505869914203</v>
      </c>
      <c r="J380" s="68">
        <v>93.636363636363598</v>
      </c>
      <c r="K380" s="71">
        <v>0.80794420858938598</v>
      </c>
      <c r="L380" s="68">
        <v>45.3535353535353</v>
      </c>
      <c r="M380" s="71">
        <v>0.87450980392156896</v>
      </c>
      <c r="N380" s="68">
        <v>92.878942014242099</v>
      </c>
      <c r="O380" s="71">
        <v>0.82097878110727096</v>
      </c>
      <c r="P380" s="68">
        <v>93.290734824281103</v>
      </c>
      <c r="Q380" s="71"/>
      <c r="R380" s="68"/>
    </row>
    <row r="381" spans="1:18" x14ac:dyDescent="0.2">
      <c r="A381" s="72" t="s">
        <v>1086</v>
      </c>
      <c r="B381" s="66" t="s">
        <v>1087</v>
      </c>
      <c r="C381" s="67">
        <v>51</v>
      </c>
      <c r="D381" s="67" t="s">
        <v>340</v>
      </c>
      <c r="E381" s="71">
        <v>0.54756175935981199</v>
      </c>
      <c r="F381" s="68">
        <v>21.2121212121212</v>
      </c>
      <c r="G381" s="71">
        <v>0.66377386680175998</v>
      </c>
      <c r="H381" s="68">
        <v>35.353535353535399</v>
      </c>
      <c r="I381" s="71">
        <v>0.62673777607158598</v>
      </c>
      <c r="J381" s="68">
        <v>16.161616161616202</v>
      </c>
      <c r="K381" s="71">
        <v>0.50296118285218805</v>
      </c>
      <c r="L381" s="68">
        <v>1.1111111111111101</v>
      </c>
      <c r="M381" s="71">
        <v>0.56470588235294095</v>
      </c>
      <c r="N381" s="68">
        <v>47.1007121057986</v>
      </c>
      <c r="O381" s="71">
        <v>0.37963008872058601</v>
      </c>
      <c r="P381" s="68">
        <v>50.7987220447284</v>
      </c>
      <c r="Q381" s="71"/>
      <c r="R381" s="68"/>
    </row>
    <row r="382" spans="1:18" x14ac:dyDescent="0.2">
      <c r="A382" s="72" t="s">
        <v>1088</v>
      </c>
      <c r="B382" s="66" t="s">
        <v>1089</v>
      </c>
      <c r="C382" s="67">
        <v>51</v>
      </c>
      <c r="D382" s="67" t="s">
        <v>340</v>
      </c>
      <c r="E382" s="71">
        <v>0.66617838657631001</v>
      </c>
      <c r="F382" s="68">
        <v>60</v>
      </c>
      <c r="G382" s="71">
        <v>0.78647120208697996</v>
      </c>
      <c r="H382" s="68">
        <v>74.545454545454504</v>
      </c>
      <c r="I382" s="71">
        <v>0.71623661286766405</v>
      </c>
      <c r="J382" s="68">
        <v>40.707070707070699</v>
      </c>
      <c r="K382" s="71">
        <v>0.67043096396536594</v>
      </c>
      <c r="L382" s="68">
        <v>7.8787878787878798</v>
      </c>
      <c r="M382" s="71">
        <v>0.78039215686274499</v>
      </c>
      <c r="N382" s="68">
        <v>83.723296032553407</v>
      </c>
      <c r="O382" s="71">
        <v>0.377360997098794</v>
      </c>
      <c r="P382" s="68">
        <v>50.2662406815761</v>
      </c>
      <c r="Q382" s="71"/>
      <c r="R382" s="68"/>
    </row>
    <row r="383" spans="1:18" x14ac:dyDescent="0.2">
      <c r="A383" s="72" t="s">
        <v>1090</v>
      </c>
      <c r="B383" s="66" t="s">
        <v>1091</v>
      </c>
      <c r="C383" s="67">
        <v>51</v>
      </c>
      <c r="D383" s="67" t="s">
        <v>340</v>
      </c>
      <c r="E383" s="71">
        <v>0.45683085958133501</v>
      </c>
      <c r="F383" s="68">
        <v>5.3535353535353503</v>
      </c>
      <c r="G383" s="71">
        <v>0.63491759934161895</v>
      </c>
      <c r="H383" s="68">
        <v>24.141414141414099</v>
      </c>
      <c r="I383" s="71">
        <v>0.62652526542263698</v>
      </c>
      <c r="J383" s="68">
        <v>16.060606060606101</v>
      </c>
      <c r="K383" s="71">
        <v>0.47370639615059701</v>
      </c>
      <c r="L383" s="68">
        <v>0.30303030303030298</v>
      </c>
      <c r="M383" s="71">
        <v>0.474509803921569</v>
      </c>
      <c r="N383" s="68">
        <v>33.4689725330621</v>
      </c>
      <c r="O383" s="71">
        <v>7.4495233070254893E-2</v>
      </c>
      <c r="P383" s="68">
        <v>5.5378061767838096</v>
      </c>
      <c r="Q383" s="71"/>
      <c r="R383" s="68"/>
    </row>
    <row r="384" spans="1:18" x14ac:dyDescent="0.2">
      <c r="A384" s="72" t="s">
        <v>1092</v>
      </c>
      <c r="B384" s="66" t="s">
        <v>1093</v>
      </c>
      <c r="C384" s="67">
        <v>51</v>
      </c>
      <c r="D384" s="67" t="s">
        <v>340</v>
      </c>
      <c r="E384" s="71">
        <v>0.48247841727278901</v>
      </c>
      <c r="F384" s="68">
        <v>8.8888888888888893</v>
      </c>
      <c r="G384" s="71">
        <v>0.66840354607150998</v>
      </c>
      <c r="H384" s="68">
        <v>36.565656565656603</v>
      </c>
      <c r="I384" s="71">
        <v>0.69045969188608103</v>
      </c>
      <c r="J384" s="68">
        <v>33.1313131313131</v>
      </c>
      <c r="K384" s="71">
        <v>0.55673849864446001</v>
      </c>
      <c r="L384" s="68">
        <v>2.0202020202020199</v>
      </c>
      <c r="M384" s="71">
        <v>0.474509803921569</v>
      </c>
      <c r="N384" s="68">
        <v>33.4689725330621</v>
      </c>
      <c r="O384" s="71">
        <v>2.22805458403262E-2</v>
      </c>
      <c r="P384" s="68">
        <v>1.7039403620873299</v>
      </c>
      <c r="Q384" s="71"/>
      <c r="R384" s="68"/>
    </row>
    <row r="385" spans="1:18" x14ac:dyDescent="0.2">
      <c r="A385" s="72" t="s">
        <v>1094</v>
      </c>
      <c r="B385" s="66" t="s">
        <v>1095</v>
      </c>
      <c r="C385" s="67">
        <v>51</v>
      </c>
      <c r="D385" s="67" t="s">
        <v>340</v>
      </c>
      <c r="E385" s="71">
        <v>0.40083946096117201</v>
      </c>
      <c r="F385" s="68">
        <v>0.70707070707070696</v>
      </c>
      <c r="G385" s="71">
        <v>0.57327205811691195</v>
      </c>
      <c r="H385" s="68">
        <v>8.9898989898989896</v>
      </c>
      <c r="I385" s="71">
        <v>0.55456256377969704</v>
      </c>
      <c r="J385" s="68">
        <v>4.4444444444444402</v>
      </c>
      <c r="K385" s="71">
        <v>0.49001263110216298</v>
      </c>
      <c r="L385" s="68">
        <v>0.70707070707070696</v>
      </c>
      <c r="M385" s="71">
        <v>0.337254901960784</v>
      </c>
      <c r="N385" s="68">
        <v>18.616480162767001</v>
      </c>
      <c r="O385" s="71">
        <v>4.9095149846301402E-2</v>
      </c>
      <c r="P385" s="68">
        <v>3.9403620873269398</v>
      </c>
      <c r="Q385" s="71"/>
      <c r="R385" s="68"/>
    </row>
    <row r="386" spans="1:18" x14ac:dyDescent="0.2">
      <c r="A386" s="72" t="s">
        <v>1096</v>
      </c>
      <c r="B386" s="66" t="s">
        <v>1097</v>
      </c>
      <c r="C386" s="67">
        <v>51</v>
      </c>
      <c r="D386" s="67" t="s">
        <v>340</v>
      </c>
      <c r="E386" s="71">
        <v>0.49842704253269698</v>
      </c>
      <c r="F386" s="68">
        <v>11.313131313131301</v>
      </c>
      <c r="G386" s="71">
        <v>0.69135605650447796</v>
      </c>
      <c r="H386" s="68">
        <v>44.545454545454497</v>
      </c>
      <c r="I386" s="71">
        <v>0.63833035379052705</v>
      </c>
      <c r="J386" s="68">
        <v>18.585858585858599</v>
      </c>
      <c r="K386" s="71">
        <v>0.53405632776968204</v>
      </c>
      <c r="L386" s="68">
        <v>1.8181818181818199</v>
      </c>
      <c r="M386" s="71">
        <v>0.42352941176470599</v>
      </c>
      <c r="N386" s="68">
        <v>27.6703967446592</v>
      </c>
      <c r="O386" s="71">
        <v>0.204863062834092</v>
      </c>
      <c r="P386" s="68">
        <v>21.405750798722</v>
      </c>
      <c r="Q386" s="71"/>
      <c r="R386" s="68"/>
    </row>
    <row r="387" spans="1:18" x14ac:dyDescent="0.2">
      <c r="A387" s="72" t="s">
        <v>1098</v>
      </c>
      <c r="B387" s="66" t="s">
        <v>1099</v>
      </c>
      <c r="C387" s="67">
        <v>51</v>
      </c>
      <c r="D387" s="67" t="s">
        <v>340</v>
      </c>
      <c r="E387" s="71">
        <v>0.61083074036606599</v>
      </c>
      <c r="F387" s="68">
        <v>41.212121212121197</v>
      </c>
      <c r="G387" s="71">
        <v>0.78243538905682397</v>
      </c>
      <c r="H387" s="68">
        <v>73.434343434343404</v>
      </c>
      <c r="I387" s="71">
        <v>0.66710082715910302</v>
      </c>
      <c r="J387" s="68">
        <v>25.5555555555556</v>
      </c>
      <c r="K387" s="71">
        <v>0.57075309676226604</v>
      </c>
      <c r="L387" s="68">
        <v>2.9292929292929299</v>
      </c>
      <c r="M387" s="71">
        <v>0.55686274509803901</v>
      </c>
      <c r="N387" s="68">
        <v>45.879959308240103</v>
      </c>
      <c r="O387" s="71">
        <v>0.47700164375409698</v>
      </c>
      <c r="P387" s="68">
        <v>63.684771033013803</v>
      </c>
      <c r="Q387" s="71"/>
      <c r="R387" s="68"/>
    </row>
    <row r="388" spans="1:18" x14ac:dyDescent="0.2">
      <c r="A388" s="72" t="s">
        <v>1100</v>
      </c>
      <c r="B388" s="66" t="s">
        <v>1101</v>
      </c>
      <c r="C388" s="67">
        <v>51</v>
      </c>
      <c r="D388" s="67" t="s">
        <v>340</v>
      </c>
      <c r="E388" s="71">
        <v>0.67229724943480496</v>
      </c>
      <c r="F388" s="68">
        <v>61.616161616161598</v>
      </c>
      <c r="G388" s="71">
        <v>0.71199942370611302</v>
      </c>
      <c r="H388" s="68">
        <v>51.616161616161598</v>
      </c>
      <c r="I388" s="71">
        <v>0.73414378024196403</v>
      </c>
      <c r="J388" s="68">
        <v>46.8686868686869</v>
      </c>
      <c r="K388" s="71">
        <v>0.59627781068109098</v>
      </c>
      <c r="L388" s="68">
        <v>3.7373737373737401</v>
      </c>
      <c r="M388" s="71">
        <v>0.68235294117647105</v>
      </c>
      <c r="N388" s="68">
        <v>66.836215666327604</v>
      </c>
      <c r="O388" s="71">
        <v>0.63671229136838703</v>
      </c>
      <c r="P388" s="68">
        <v>78.381256656017001</v>
      </c>
      <c r="Q388" s="71"/>
      <c r="R388" s="68"/>
    </row>
    <row r="389" spans="1:18" x14ac:dyDescent="0.2">
      <c r="A389" s="72" t="s">
        <v>1102</v>
      </c>
      <c r="B389" s="66" t="s">
        <v>1103</v>
      </c>
      <c r="C389" s="67">
        <v>51</v>
      </c>
      <c r="D389" s="67" t="s">
        <v>340</v>
      </c>
      <c r="E389" s="71">
        <v>0.73891474780459199</v>
      </c>
      <c r="F389" s="68">
        <v>75.757575757575793</v>
      </c>
      <c r="G389" s="71">
        <v>0.80142582177960398</v>
      </c>
      <c r="H389" s="68">
        <v>78.484848484848499</v>
      </c>
      <c r="I389" s="71">
        <v>0.80692033116992001</v>
      </c>
      <c r="J389" s="68">
        <v>76.565656565656596</v>
      </c>
      <c r="K389" s="71">
        <v>0.71774089198356905</v>
      </c>
      <c r="L389" s="68">
        <v>15.1515151515152</v>
      </c>
      <c r="M389" s="71">
        <v>0.69411764705882295</v>
      </c>
      <c r="N389" s="68">
        <v>68.972533062054893</v>
      </c>
      <c r="O389" s="71">
        <v>0.67436904703104195</v>
      </c>
      <c r="P389" s="68">
        <v>82.215122470713496</v>
      </c>
      <c r="Q389" s="71"/>
      <c r="R389" s="68"/>
    </row>
    <row r="390" spans="1:18" x14ac:dyDescent="0.2">
      <c r="A390" s="72" t="s">
        <v>1104</v>
      </c>
      <c r="B390" s="66" t="s">
        <v>1105</v>
      </c>
      <c r="C390" s="67">
        <v>51</v>
      </c>
      <c r="D390" s="67" t="s">
        <v>340</v>
      </c>
      <c r="E390" s="71">
        <v>0.82659260446368898</v>
      </c>
      <c r="F390" s="68">
        <v>91.515151515151501</v>
      </c>
      <c r="G390" s="71">
        <v>0.91143720444434895</v>
      </c>
      <c r="H390" s="68">
        <v>94.646464646464693</v>
      </c>
      <c r="I390" s="71">
        <v>0.80801274520772104</v>
      </c>
      <c r="J390" s="68">
        <v>77.373737373737399</v>
      </c>
      <c r="K390" s="71">
        <v>0.76580269051969996</v>
      </c>
      <c r="L390" s="68">
        <v>28.282828282828302</v>
      </c>
      <c r="M390" s="71">
        <v>0.792156862745098</v>
      </c>
      <c r="N390" s="68">
        <v>85.147507629705004</v>
      </c>
      <c r="O390" s="71">
        <v>0.85555351940157998</v>
      </c>
      <c r="P390" s="68">
        <v>95.7401490947817</v>
      </c>
      <c r="Q390" s="71"/>
      <c r="R390" s="68"/>
    </row>
    <row r="391" spans="1:18" x14ac:dyDescent="0.2">
      <c r="A391" s="72" t="s">
        <v>1106</v>
      </c>
      <c r="B391" s="66" t="s">
        <v>1107</v>
      </c>
      <c r="C391" s="67">
        <v>51</v>
      </c>
      <c r="D391" s="67" t="s">
        <v>340</v>
      </c>
      <c r="E391" s="71">
        <v>0.764851528521308</v>
      </c>
      <c r="F391" s="68">
        <v>82.2222222222222</v>
      </c>
      <c r="G391" s="71">
        <v>0.877003813475562</v>
      </c>
      <c r="H391" s="68">
        <v>90.202020202020194</v>
      </c>
      <c r="I391" s="71">
        <v>0.78190498431827204</v>
      </c>
      <c r="J391" s="68">
        <v>67.373737373737399</v>
      </c>
      <c r="K391" s="71">
        <v>0.69870407207796603</v>
      </c>
      <c r="L391" s="68">
        <v>11.7171717171717</v>
      </c>
      <c r="M391" s="71">
        <v>0.61568627450980395</v>
      </c>
      <c r="N391" s="68">
        <v>55.442522889114997</v>
      </c>
      <c r="O391" s="71">
        <v>0.85095849822493497</v>
      </c>
      <c r="P391" s="68">
        <v>95.420660276890302</v>
      </c>
      <c r="Q391" s="71"/>
      <c r="R391" s="68"/>
    </row>
    <row r="392" spans="1:18" x14ac:dyDescent="0.2">
      <c r="A392" s="72" t="s">
        <v>1108</v>
      </c>
      <c r="B392" s="66" t="s">
        <v>1109</v>
      </c>
      <c r="C392" s="67">
        <v>51</v>
      </c>
      <c r="D392" s="67" t="s">
        <v>340</v>
      </c>
      <c r="E392" s="71">
        <v>0.69269545255979603</v>
      </c>
      <c r="F392" s="68">
        <v>66.060606060606105</v>
      </c>
      <c r="G392" s="71">
        <v>0.80885617938286702</v>
      </c>
      <c r="H392" s="68">
        <v>80.404040404040401</v>
      </c>
      <c r="I392" s="71">
        <v>0.74973416817906302</v>
      </c>
      <c r="J392" s="68">
        <v>53.636363636363598</v>
      </c>
      <c r="K392" s="71">
        <v>0.813659018542224</v>
      </c>
      <c r="L392" s="68">
        <v>48.181818181818201</v>
      </c>
      <c r="M392" s="71">
        <v>0.72549019607843102</v>
      </c>
      <c r="N392" s="68">
        <v>74.364191251271606</v>
      </c>
      <c r="O392" s="71">
        <v>0.36573770061639599</v>
      </c>
      <c r="P392" s="68">
        <v>48.775292864749701</v>
      </c>
      <c r="Q392" s="71"/>
      <c r="R392" s="68"/>
    </row>
    <row r="393" spans="1:18" x14ac:dyDescent="0.2">
      <c r="A393" s="72" t="s">
        <v>1110</v>
      </c>
      <c r="B393" s="66" t="s">
        <v>1111</v>
      </c>
      <c r="C393" s="67">
        <v>51</v>
      </c>
      <c r="D393" s="67" t="s">
        <v>340</v>
      </c>
      <c r="E393" s="71">
        <v>0.72585943540431597</v>
      </c>
      <c r="F393" s="68">
        <v>73.636363636363598</v>
      </c>
      <c r="G393" s="71">
        <v>0.85226702269473498</v>
      </c>
      <c r="H393" s="68">
        <v>87.171717171717205</v>
      </c>
      <c r="I393" s="71">
        <v>0.731305764531614</v>
      </c>
      <c r="J393" s="68">
        <v>45.656565656565697</v>
      </c>
      <c r="K393" s="71">
        <v>0.77264011537474198</v>
      </c>
      <c r="L393" s="68">
        <v>31.313131313131301</v>
      </c>
      <c r="M393" s="71">
        <v>0.76470588235294101</v>
      </c>
      <c r="N393" s="68">
        <v>81.485249237029507</v>
      </c>
      <c r="O393" s="71">
        <v>0.50837839206754598</v>
      </c>
      <c r="P393" s="68">
        <v>67.199148029819</v>
      </c>
      <c r="Q393" s="71"/>
      <c r="R393" s="68"/>
    </row>
    <row r="394" spans="1:18" x14ac:dyDescent="0.2">
      <c r="A394" s="72" t="s">
        <v>1112</v>
      </c>
      <c r="B394" s="66" t="s">
        <v>1113</v>
      </c>
      <c r="C394" s="67">
        <v>51</v>
      </c>
      <c r="D394" s="67" t="s">
        <v>340</v>
      </c>
      <c r="E394" s="71">
        <v>0.69038915066136297</v>
      </c>
      <c r="F394" s="68">
        <v>65.454545454545496</v>
      </c>
      <c r="G394" s="71">
        <v>0.85098872315682295</v>
      </c>
      <c r="H394" s="68">
        <v>86.868686868686893</v>
      </c>
      <c r="I394" s="71">
        <v>0.77318571238075495</v>
      </c>
      <c r="J394" s="68">
        <v>64.141414141414103</v>
      </c>
      <c r="K394" s="71">
        <v>0.76387400052712495</v>
      </c>
      <c r="L394" s="68">
        <v>27.575757575757599</v>
      </c>
      <c r="M394" s="71">
        <v>0.61960784313725503</v>
      </c>
      <c r="N394" s="68">
        <v>56.358087487283797</v>
      </c>
      <c r="O394" s="71">
        <v>0.44428947410485597</v>
      </c>
      <c r="P394" s="68">
        <v>59.957401490947802</v>
      </c>
      <c r="Q394" s="71"/>
      <c r="R394" s="68"/>
    </row>
    <row r="395" spans="1:18" x14ac:dyDescent="0.2">
      <c r="A395" s="72" t="s">
        <v>1114</v>
      </c>
      <c r="B395" s="66" t="s">
        <v>1115</v>
      </c>
      <c r="C395" s="67">
        <v>51</v>
      </c>
      <c r="D395" s="67" t="s">
        <v>340</v>
      </c>
      <c r="E395" s="71">
        <v>0.75586355014509699</v>
      </c>
      <c r="F395" s="68">
        <v>80.808080808080803</v>
      </c>
      <c r="G395" s="71">
        <v>0.88027617298796901</v>
      </c>
      <c r="H395" s="68">
        <v>90.808080808080803</v>
      </c>
      <c r="I395" s="71">
        <v>0.76760658050001096</v>
      </c>
      <c r="J395" s="68">
        <v>61.414141414141397</v>
      </c>
      <c r="K395" s="71">
        <v>0.811447445739502</v>
      </c>
      <c r="L395" s="68">
        <v>47.373737373737399</v>
      </c>
      <c r="M395" s="71">
        <v>0.78039215686274499</v>
      </c>
      <c r="N395" s="68">
        <v>83.723296032553407</v>
      </c>
      <c r="O395" s="71">
        <v>0.53959539463525596</v>
      </c>
      <c r="P395" s="68">
        <v>69.648562300319497</v>
      </c>
      <c r="Q395" s="71"/>
      <c r="R395" s="68"/>
    </row>
    <row r="396" spans="1:18" x14ac:dyDescent="0.2">
      <c r="A396" s="72" t="s">
        <v>1116</v>
      </c>
      <c r="B396" s="66" t="s">
        <v>1117</v>
      </c>
      <c r="C396" s="67">
        <v>51</v>
      </c>
      <c r="D396" s="67" t="s">
        <v>340</v>
      </c>
      <c r="E396" s="71">
        <v>0.70284179421620696</v>
      </c>
      <c r="F396" s="68">
        <v>68.686868686868706</v>
      </c>
      <c r="G396" s="71">
        <v>0.82506519872589201</v>
      </c>
      <c r="H396" s="68">
        <v>83.232323232323196</v>
      </c>
      <c r="I396" s="71">
        <v>0.73183870344037005</v>
      </c>
      <c r="J396" s="68">
        <v>46.060606060606098</v>
      </c>
      <c r="K396" s="71">
        <v>0.73893299077066699</v>
      </c>
      <c r="L396" s="68">
        <v>21.515151515151501</v>
      </c>
      <c r="M396" s="71">
        <v>0.713725490196079</v>
      </c>
      <c r="N396" s="68">
        <v>72.533062054933893</v>
      </c>
      <c r="O396" s="71">
        <v>0.50464658794802597</v>
      </c>
      <c r="P396" s="68">
        <v>66.453674121405797</v>
      </c>
      <c r="Q396" s="71"/>
      <c r="R396" s="68"/>
    </row>
    <row r="397" spans="1:18" x14ac:dyDescent="0.2">
      <c r="A397" s="72" t="s">
        <v>1118</v>
      </c>
      <c r="B397" s="66" t="s">
        <v>1119</v>
      </c>
      <c r="C397" s="67">
        <v>51</v>
      </c>
      <c r="D397" s="67" t="s">
        <v>340</v>
      </c>
      <c r="E397" s="71">
        <v>0.769857650113416</v>
      </c>
      <c r="F397" s="68">
        <v>82.929292929292899</v>
      </c>
      <c r="G397" s="71">
        <v>0.90529043735581305</v>
      </c>
      <c r="H397" s="68">
        <v>93.636363636363598</v>
      </c>
      <c r="I397" s="71">
        <v>0.80528707507786301</v>
      </c>
      <c r="J397" s="68">
        <v>75.656565656565704</v>
      </c>
      <c r="K397" s="71">
        <v>0.80451019183472094</v>
      </c>
      <c r="L397" s="68">
        <v>43.737373737373701</v>
      </c>
      <c r="M397" s="71">
        <v>0.84705882352941197</v>
      </c>
      <c r="N397" s="68">
        <v>90.844354018311293</v>
      </c>
      <c r="O397" s="71">
        <v>0.48714172276927098</v>
      </c>
      <c r="P397" s="68">
        <v>64.217252396166103</v>
      </c>
      <c r="Q397" s="71"/>
      <c r="R397" s="68"/>
    </row>
    <row r="398" spans="1:18" x14ac:dyDescent="0.2">
      <c r="A398" s="72" t="s">
        <v>1120</v>
      </c>
      <c r="B398" s="66" t="s">
        <v>1121</v>
      </c>
      <c r="C398" s="67">
        <v>51</v>
      </c>
      <c r="D398" s="67" t="s">
        <v>340</v>
      </c>
      <c r="E398" s="71">
        <v>0.66023278961642295</v>
      </c>
      <c r="F398" s="68">
        <v>57.7777777777778</v>
      </c>
      <c r="G398" s="71">
        <v>0.78321621034282496</v>
      </c>
      <c r="H398" s="68">
        <v>73.636363636363598</v>
      </c>
      <c r="I398" s="71">
        <v>0.76225612148581101</v>
      </c>
      <c r="J398" s="68">
        <v>59.595959595959599</v>
      </c>
      <c r="K398" s="71">
        <v>0.70951826328056</v>
      </c>
      <c r="L398" s="68">
        <v>12.929292929292901</v>
      </c>
      <c r="M398" s="71">
        <v>0.69803921568627503</v>
      </c>
      <c r="N398" s="68">
        <v>69.582909460834202</v>
      </c>
      <c r="O398" s="71">
        <v>0.348134137286645</v>
      </c>
      <c r="P398" s="68">
        <v>46.5388711395101</v>
      </c>
      <c r="Q398" s="71"/>
      <c r="R398" s="68"/>
    </row>
    <row r="399" spans="1:18" x14ac:dyDescent="0.2">
      <c r="A399" s="72" t="s">
        <v>1122</v>
      </c>
      <c r="B399" s="66" t="s">
        <v>1123</v>
      </c>
      <c r="C399" s="67">
        <v>51</v>
      </c>
      <c r="D399" s="67" t="s">
        <v>340</v>
      </c>
      <c r="E399" s="71">
        <v>0.67448453665735297</v>
      </c>
      <c r="F399" s="68">
        <v>62.020202020201999</v>
      </c>
      <c r="G399" s="71">
        <v>0.74904809595325095</v>
      </c>
      <c r="H399" s="68">
        <v>63.434343434343397</v>
      </c>
      <c r="I399" s="71">
        <v>0.74781035409988905</v>
      </c>
      <c r="J399" s="68">
        <v>52.525252525252498</v>
      </c>
      <c r="K399" s="71">
        <v>0.74508540039348403</v>
      </c>
      <c r="L399" s="68">
        <v>22.525252525252501</v>
      </c>
      <c r="M399" s="71">
        <v>0.713725490196079</v>
      </c>
      <c r="N399" s="68">
        <v>72.533062054933893</v>
      </c>
      <c r="O399" s="71">
        <v>0.41675334264406499</v>
      </c>
      <c r="P399" s="68">
        <v>56.123535676251301</v>
      </c>
      <c r="Q399" s="71"/>
      <c r="R399" s="68"/>
    </row>
    <row r="400" spans="1:18" x14ac:dyDescent="0.2">
      <c r="A400" s="72" t="s">
        <v>1124</v>
      </c>
      <c r="B400" s="66" t="s">
        <v>1125</v>
      </c>
      <c r="C400" s="67">
        <v>51</v>
      </c>
      <c r="D400" s="67" t="s">
        <v>340</v>
      </c>
      <c r="E400" s="71">
        <v>0.724011822894291</v>
      </c>
      <c r="F400" s="68">
        <v>73.232323232323196</v>
      </c>
      <c r="G400" s="71">
        <v>0.81929899788011895</v>
      </c>
      <c r="H400" s="68">
        <v>81.818181818181799</v>
      </c>
      <c r="I400" s="71">
        <v>0.77022229227671102</v>
      </c>
      <c r="J400" s="68">
        <v>62.424242424242401</v>
      </c>
      <c r="K400" s="71">
        <v>0.805571969777091</v>
      </c>
      <c r="L400" s="68">
        <v>44.343434343434303</v>
      </c>
      <c r="M400" s="71">
        <v>0.81176470588235305</v>
      </c>
      <c r="N400" s="68">
        <v>87.690742624618494</v>
      </c>
      <c r="O400" s="71">
        <v>0.41320114865518098</v>
      </c>
      <c r="P400" s="68">
        <v>55.271565495207703</v>
      </c>
      <c r="Q400" s="71"/>
      <c r="R400" s="68"/>
    </row>
    <row r="401" spans="1:18" x14ac:dyDescent="0.2">
      <c r="A401" s="72" t="s">
        <v>1126</v>
      </c>
      <c r="B401" s="66" t="s">
        <v>1127</v>
      </c>
      <c r="C401" s="67">
        <v>51</v>
      </c>
      <c r="D401" s="67" t="s">
        <v>340</v>
      </c>
      <c r="E401" s="71">
        <v>0.61576929694698701</v>
      </c>
      <c r="F401" s="68">
        <v>43.030303030303003</v>
      </c>
      <c r="G401" s="71">
        <v>0.64967040616623895</v>
      </c>
      <c r="H401" s="68">
        <v>30.505050505050502</v>
      </c>
      <c r="I401" s="71">
        <v>0.71503911019377497</v>
      </c>
      <c r="J401" s="68">
        <v>40</v>
      </c>
      <c r="K401" s="71">
        <v>0.69414150103529704</v>
      </c>
      <c r="L401" s="68">
        <v>10.6060606060606</v>
      </c>
      <c r="M401" s="71">
        <v>0.51372549019607805</v>
      </c>
      <c r="N401" s="68">
        <v>38.046795523906397</v>
      </c>
      <c r="O401" s="71">
        <v>0.50626997714354505</v>
      </c>
      <c r="P401" s="68">
        <v>66.773162939297094</v>
      </c>
      <c r="Q401" s="71"/>
      <c r="R401" s="68"/>
    </row>
    <row r="402" spans="1:18" x14ac:dyDescent="0.2">
      <c r="A402" s="72" t="s">
        <v>1128</v>
      </c>
      <c r="B402" s="66" t="s">
        <v>1129</v>
      </c>
      <c r="C402" s="67">
        <v>51</v>
      </c>
      <c r="D402" s="67" t="s">
        <v>340</v>
      </c>
      <c r="E402" s="71">
        <v>0.75281545717010501</v>
      </c>
      <c r="F402" s="68">
        <v>80</v>
      </c>
      <c r="G402" s="71">
        <v>0.86764069645158104</v>
      </c>
      <c r="H402" s="68">
        <v>89.090909090909093</v>
      </c>
      <c r="I402" s="71">
        <v>0.76292209518749998</v>
      </c>
      <c r="J402" s="68">
        <v>59.696969696969703</v>
      </c>
      <c r="K402" s="71">
        <v>0.78468651797650801</v>
      </c>
      <c r="L402" s="68">
        <v>35.353535353535399</v>
      </c>
      <c r="M402" s="71">
        <v>0.89019607843137205</v>
      </c>
      <c r="N402" s="68">
        <v>93.896236012207495</v>
      </c>
      <c r="O402" s="71">
        <v>0.458631897803564</v>
      </c>
      <c r="P402" s="68">
        <v>61.980830670926501</v>
      </c>
      <c r="Q402" s="71"/>
      <c r="R402" s="68"/>
    </row>
    <row r="403" spans="1:18" x14ac:dyDescent="0.2">
      <c r="A403" s="72" t="s">
        <v>1130</v>
      </c>
      <c r="B403" s="66" t="s">
        <v>1131</v>
      </c>
      <c r="C403" s="67">
        <v>51</v>
      </c>
      <c r="D403" s="67" t="s">
        <v>340</v>
      </c>
      <c r="E403" s="71">
        <v>0.76834131039155895</v>
      </c>
      <c r="F403" s="68">
        <v>82.727272727272705</v>
      </c>
      <c r="G403" s="71">
        <v>0.89076399264274397</v>
      </c>
      <c r="H403" s="68">
        <v>92.121212121212096</v>
      </c>
      <c r="I403" s="71">
        <v>0.793688754378579</v>
      </c>
      <c r="J403" s="68">
        <v>71.818181818181799</v>
      </c>
      <c r="K403" s="71">
        <v>0.76096522966697999</v>
      </c>
      <c r="L403" s="68">
        <v>27.171717171717201</v>
      </c>
      <c r="M403" s="71">
        <v>0.82745098039215703</v>
      </c>
      <c r="N403" s="68">
        <v>89.318413021363199</v>
      </c>
      <c r="O403" s="71">
        <v>0.56883759487733698</v>
      </c>
      <c r="P403" s="68">
        <v>71.4589989350373</v>
      </c>
      <c r="Q403" s="71"/>
      <c r="R403" s="68"/>
    </row>
    <row r="404" spans="1:18" x14ac:dyDescent="0.2">
      <c r="A404" s="72" t="s">
        <v>1132</v>
      </c>
      <c r="B404" s="66" t="s">
        <v>1133</v>
      </c>
      <c r="C404" s="67">
        <v>51</v>
      </c>
      <c r="D404" s="67" t="s">
        <v>340</v>
      </c>
      <c r="E404" s="71">
        <v>0.710312157155079</v>
      </c>
      <c r="F404" s="68">
        <v>70</v>
      </c>
      <c r="G404" s="71">
        <v>0.83267201108702704</v>
      </c>
      <c r="H404" s="68">
        <v>84.040404040403999</v>
      </c>
      <c r="I404" s="71">
        <v>0.78209135837686194</v>
      </c>
      <c r="J404" s="68">
        <v>67.575757575757606</v>
      </c>
      <c r="K404" s="71">
        <v>0.76214408373587195</v>
      </c>
      <c r="L404" s="68">
        <v>27.272727272727298</v>
      </c>
      <c r="M404" s="71">
        <v>0.78823529411764703</v>
      </c>
      <c r="N404" s="68">
        <v>84.638860630722306</v>
      </c>
      <c r="O404" s="71">
        <v>0.386418038457985</v>
      </c>
      <c r="P404" s="68">
        <v>51.650692225772097</v>
      </c>
      <c r="Q404" s="71"/>
      <c r="R404" s="68"/>
    </row>
    <row r="405" spans="1:18" x14ac:dyDescent="0.2">
      <c r="A405" s="72" t="s">
        <v>1134</v>
      </c>
      <c r="B405" s="66" t="s">
        <v>1135</v>
      </c>
      <c r="C405" s="67">
        <v>51</v>
      </c>
      <c r="D405" s="67" t="s">
        <v>340</v>
      </c>
      <c r="E405" s="71">
        <v>0.62372666261127296</v>
      </c>
      <c r="F405" s="68">
        <v>45.3535353535353</v>
      </c>
      <c r="G405" s="71">
        <v>0.74676376244888099</v>
      </c>
      <c r="H405" s="68">
        <v>62.727272727272698</v>
      </c>
      <c r="I405" s="71">
        <v>0.77310922560884798</v>
      </c>
      <c r="J405" s="68">
        <v>64.040404040403999</v>
      </c>
      <c r="K405" s="71">
        <v>0.67245641938402601</v>
      </c>
      <c r="L405" s="68">
        <v>8.1818181818181799</v>
      </c>
      <c r="M405" s="71">
        <v>0.53725490196078396</v>
      </c>
      <c r="N405" s="68">
        <v>41.810783316378398</v>
      </c>
      <c r="O405" s="71">
        <v>0.389049003653824</v>
      </c>
      <c r="P405" s="68">
        <v>52.076677316293903</v>
      </c>
      <c r="Q405" s="71"/>
      <c r="R405" s="68"/>
    </row>
    <row r="406" spans="1:18" x14ac:dyDescent="0.2">
      <c r="A406" s="72" t="s">
        <v>1136</v>
      </c>
      <c r="B406" s="66" t="s">
        <v>1137</v>
      </c>
      <c r="C406" s="67">
        <v>51</v>
      </c>
      <c r="D406" s="67" t="s">
        <v>340</v>
      </c>
      <c r="E406" s="71">
        <v>0.60449104420603295</v>
      </c>
      <c r="F406" s="68">
        <v>38.989898989898997</v>
      </c>
      <c r="G406" s="71">
        <v>0.74438326822418599</v>
      </c>
      <c r="H406" s="68">
        <v>61.515151515151501</v>
      </c>
      <c r="I406" s="71">
        <v>0.71220183402283499</v>
      </c>
      <c r="J406" s="68">
        <v>39.393939393939398</v>
      </c>
      <c r="K406" s="71">
        <v>0.56574167962762001</v>
      </c>
      <c r="L406" s="68">
        <v>2.52525252525253</v>
      </c>
      <c r="M406" s="71">
        <v>0.39215686274509798</v>
      </c>
      <c r="N406" s="68">
        <v>24.2115971515768</v>
      </c>
      <c r="O406" s="71">
        <v>0.60797157641042798</v>
      </c>
      <c r="P406" s="68">
        <v>75.505857294994698</v>
      </c>
      <c r="Q406" s="71"/>
      <c r="R406" s="68"/>
    </row>
    <row r="407" spans="1:18" x14ac:dyDescent="0.2">
      <c r="A407" s="72" t="s">
        <v>1138</v>
      </c>
      <c r="B407" s="66" t="s">
        <v>1139</v>
      </c>
      <c r="C407" s="67">
        <v>51</v>
      </c>
      <c r="D407" s="67" t="s">
        <v>340</v>
      </c>
      <c r="E407" s="71">
        <v>0.63923603701439002</v>
      </c>
      <c r="F407" s="68">
        <v>51.515151515151501</v>
      </c>
      <c r="G407" s="71">
        <v>0.753488459600134</v>
      </c>
      <c r="H407" s="68">
        <v>64.848484848484802</v>
      </c>
      <c r="I407" s="71">
        <v>0.78289335585376496</v>
      </c>
      <c r="J407" s="68">
        <v>67.878787878787904</v>
      </c>
      <c r="K407" s="71">
        <v>0.77870784036823804</v>
      </c>
      <c r="L407" s="68">
        <v>32.828282828282802</v>
      </c>
      <c r="M407" s="71">
        <v>0.64313725490196105</v>
      </c>
      <c r="N407" s="68">
        <v>60.732451678535099</v>
      </c>
      <c r="O407" s="71">
        <v>0.23795327434785499</v>
      </c>
      <c r="P407" s="68">
        <v>27.369542066027702</v>
      </c>
      <c r="Q407" s="71"/>
      <c r="R407" s="68"/>
    </row>
    <row r="408" spans="1:18" x14ac:dyDescent="0.2">
      <c r="A408" s="72" t="s">
        <v>1140</v>
      </c>
      <c r="B408" s="66" t="s">
        <v>1141</v>
      </c>
      <c r="C408" s="67">
        <v>51</v>
      </c>
      <c r="D408" s="67" t="s">
        <v>340</v>
      </c>
      <c r="E408" s="71">
        <v>0.502633439087387</v>
      </c>
      <c r="F408" s="68">
        <v>12.2222222222222</v>
      </c>
      <c r="G408" s="71">
        <v>0.66374871590455398</v>
      </c>
      <c r="H408" s="68">
        <v>35.252525252525302</v>
      </c>
      <c r="I408" s="71">
        <v>0.68143592926765995</v>
      </c>
      <c r="J408" s="68">
        <v>30.707070707070699</v>
      </c>
      <c r="K408" s="71">
        <v>0.57823651606167803</v>
      </c>
      <c r="L408" s="68">
        <v>3.0303030303030298</v>
      </c>
      <c r="M408" s="71">
        <v>0.376470588235294</v>
      </c>
      <c r="N408" s="68">
        <v>22.482197355035598</v>
      </c>
      <c r="O408" s="71">
        <v>0.213275445967751</v>
      </c>
      <c r="P408" s="68">
        <v>23.109691160809401</v>
      </c>
      <c r="Q408" s="71"/>
      <c r="R408" s="68"/>
    </row>
    <row r="409" spans="1:18" x14ac:dyDescent="0.2">
      <c r="A409" s="72" t="s">
        <v>1142</v>
      </c>
      <c r="B409" s="66" t="s">
        <v>1143</v>
      </c>
      <c r="C409" s="67">
        <v>51</v>
      </c>
      <c r="D409" s="67" t="s">
        <v>340</v>
      </c>
      <c r="E409" s="71">
        <v>0.57979735332688798</v>
      </c>
      <c r="F409" s="68">
        <v>31.010101010101</v>
      </c>
      <c r="G409" s="71">
        <v>0.75498350310398199</v>
      </c>
      <c r="H409" s="68">
        <v>65.353535353535307</v>
      </c>
      <c r="I409" s="71">
        <v>0.68422783894148398</v>
      </c>
      <c r="J409" s="68">
        <v>31.414141414141401</v>
      </c>
      <c r="K409" s="71">
        <v>0.52456858861101296</v>
      </c>
      <c r="L409" s="68">
        <v>1.51515151515152</v>
      </c>
      <c r="M409" s="71">
        <v>0.44313725490196099</v>
      </c>
      <c r="N409" s="68">
        <v>29.603255340793499</v>
      </c>
      <c r="O409" s="71">
        <v>0.49206958107599902</v>
      </c>
      <c r="P409" s="68">
        <v>64.962726304579306</v>
      </c>
      <c r="Q409" s="71"/>
      <c r="R409" s="68"/>
    </row>
    <row r="410" spans="1:18" x14ac:dyDescent="0.2">
      <c r="A410" s="72" t="s">
        <v>1144</v>
      </c>
      <c r="B410" s="66" t="s">
        <v>1145</v>
      </c>
      <c r="C410" s="67">
        <v>51</v>
      </c>
      <c r="D410" s="67" t="s">
        <v>340</v>
      </c>
      <c r="E410" s="71">
        <v>0.45707572936905699</v>
      </c>
      <c r="F410" s="68">
        <v>5.4545454545454497</v>
      </c>
      <c r="G410" s="71">
        <v>0.42705899154747601</v>
      </c>
      <c r="H410" s="68">
        <v>2.9292929292929299</v>
      </c>
      <c r="I410" s="71">
        <v>0.59841273350711099</v>
      </c>
      <c r="J410" s="68">
        <v>10.808080808080801</v>
      </c>
      <c r="K410" s="71">
        <v>0.52449730827845298</v>
      </c>
      <c r="L410" s="68">
        <v>1.4141414141414099</v>
      </c>
      <c r="M410" s="71">
        <v>0.396078431372549</v>
      </c>
      <c r="N410" s="68">
        <v>24.618514750763001</v>
      </c>
      <c r="O410" s="71">
        <v>0.33933118213969399</v>
      </c>
      <c r="P410" s="68">
        <v>45.4739084132055</v>
      </c>
      <c r="Q410" s="71"/>
      <c r="R410" s="68"/>
    </row>
    <row r="411" spans="1:18" x14ac:dyDescent="0.2">
      <c r="A411" s="72" t="s">
        <v>1146</v>
      </c>
      <c r="B411" s="66" t="s">
        <v>1147</v>
      </c>
      <c r="C411" s="67">
        <v>51</v>
      </c>
      <c r="D411" s="67" t="s">
        <v>340</v>
      </c>
      <c r="E411" s="71">
        <v>0.46414012550457501</v>
      </c>
      <c r="F411" s="68">
        <v>6.3636363636363598</v>
      </c>
      <c r="G411" s="71">
        <v>0.63613299395800005</v>
      </c>
      <c r="H411" s="68">
        <v>24.848484848484802</v>
      </c>
      <c r="I411" s="71">
        <v>0.65506072421945005</v>
      </c>
      <c r="J411" s="68">
        <v>22.525252525252501</v>
      </c>
      <c r="K411" s="71">
        <v>0.486332045830703</v>
      </c>
      <c r="L411" s="68">
        <v>0.60606060606060597</v>
      </c>
      <c r="M411" s="71">
        <v>0.34117647058823503</v>
      </c>
      <c r="N411" s="68">
        <v>19.125127161749699</v>
      </c>
      <c r="O411" s="71">
        <v>0.20199839292648999</v>
      </c>
      <c r="P411" s="68">
        <v>20.873269435569799</v>
      </c>
      <c r="Q411" s="71"/>
      <c r="R411" s="68"/>
    </row>
    <row r="412" spans="1:18" x14ac:dyDescent="0.2">
      <c r="A412" s="72" t="s">
        <v>1148</v>
      </c>
      <c r="B412" s="66" t="s">
        <v>1149</v>
      </c>
      <c r="C412" s="67">
        <v>51</v>
      </c>
      <c r="D412" s="67" t="s">
        <v>340</v>
      </c>
      <c r="E412" s="71">
        <v>0.69760693883048397</v>
      </c>
      <c r="F412" s="68">
        <v>67.171717171717205</v>
      </c>
      <c r="G412" s="71">
        <v>0.76728166934407205</v>
      </c>
      <c r="H412" s="68">
        <v>69.191919191919197</v>
      </c>
      <c r="I412" s="71">
        <v>0.716083977854298</v>
      </c>
      <c r="J412" s="68">
        <v>40.505050505050498</v>
      </c>
      <c r="K412" s="71">
        <v>0.607235869982934</v>
      </c>
      <c r="L412" s="68">
        <v>4.2424242424242404</v>
      </c>
      <c r="M412" s="71">
        <v>0.61176470588235299</v>
      </c>
      <c r="N412" s="68">
        <v>54.730417090539198</v>
      </c>
      <c r="O412" s="71">
        <v>0.78566847108876203</v>
      </c>
      <c r="P412" s="68">
        <v>90.841320553780605</v>
      </c>
      <c r="Q412" s="71"/>
      <c r="R412" s="68"/>
    </row>
    <row r="413" spans="1:18" x14ac:dyDescent="0.2">
      <c r="A413" s="72" t="s">
        <v>1150</v>
      </c>
      <c r="B413" s="66" t="s">
        <v>1151</v>
      </c>
      <c r="C413" s="67">
        <v>51</v>
      </c>
      <c r="D413" s="67" t="s">
        <v>340</v>
      </c>
      <c r="E413" s="71">
        <v>0.64883595896521296</v>
      </c>
      <c r="F413" s="68">
        <v>54.646464646464601</v>
      </c>
      <c r="G413" s="71">
        <v>0.60323989818891899</v>
      </c>
      <c r="H413" s="68">
        <v>13.030303030302999</v>
      </c>
      <c r="I413" s="71">
        <v>0.71171170413781604</v>
      </c>
      <c r="J413" s="68">
        <v>39.292929292929301</v>
      </c>
      <c r="K413" s="71">
        <v>0.63055315644585297</v>
      </c>
      <c r="L413" s="68">
        <v>5.2525252525252499</v>
      </c>
      <c r="M413" s="71">
        <v>0.63529411764705901</v>
      </c>
      <c r="N413" s="68">
        <v>59.104781281790402</v>
      </c>
      <c r="O413" s="71">
        <v>0.663380918406419</v>
      </c>
      <c r="P413" s="68">
        <v>81.150159744408896</v>
      </c>
      <c r="Q413" s="71"/>
      <c r="R413" s="68"/>
    </row>
    <row r="414" spans="1:18" x14ac:dyDescent="0.2">
      <c r="A414" s="72" t="s">
        <v>1152</v>
      </c>
      <c r="B414" s="66" t="s">
        <v>1153</v>
      </c>
      <c r="C414" s="67">
        <v>51</v>
      </c>
      <c r="D414" s="67" t="s">
        <v>340</v>
      </c>
      <c r="E414" s="71">
        <v>0.74088110439106103</v>
      </c>
      <c r="F414" s="68">
        <v>76.363636363636402</v>
      </c>
      <c r="G414" s="71">
        <v>0.85573112189123901</v>
      </c>
      <c r="H414" s="68">
        <v>87.878787878787904</v>
      </c>
      <c r="I414" s="71">
        <v>0.78466134575061897</v>
      </c>
      <c r="J414" s="68">
        <v>68.383838383838395</v>
      </c>
      <c r="K414" s="71">
        <v>0.88661426746299299</v>
      </c>
      <c r="L414" s="68">
        <v>80.707070707070699</v>
      </c>
      <c r="M414" s="71">
        <v>0.81960784313725499</v>
      </c>
      <c r="N414" s="68">
        <v>88.708036622583904</v>
      </c>
      <c r="O414" s="71">
        <v>0.35779094371319697</v>
      </c>
      <c r="P414" s="68">
        <v>48.029818956336499</v>
      </c>
      <c r="Q414" s="71"/>
      <c r="R414" s="68"/>
    </row>
    <row r="415" spans="1:18" x14ac:dyDescent="0.2">
      <c r="A415" s="72" t="s">
        <v>1154</v>
      </c>
      <c r="B415" s="66" t="s">
        <v>1155</v>
      </c>
      <c r="C415" s="67">
        <v>51</v>
      </c>
      <c r="D415" s="67" t="s">
        <v>340</v>
      </c>
      <c r="E415" s="71">
        <v>0.72363729846978198</v>
      </c>
      <c r="F415" s="68">
        <v>73.131313131313107</v>
      </c>
      <c r="G415" s="71">
        <v>0.79959911170518205</v>
      </c>
      <c r="H415" s="68">
        <v>77.676767676767696</v>
      </c>
      <c r="I415" s="71">
        <v>0.78928666009534199</v>
      </c>
      <c r="J415" s="68">
        <v>70.202020202020194</v>
      </c>
      <c r="K415" s="71">
        <v>0.85570670728911802</v>
      </c>
      <c r="L415" s="68">
        <v>67.878787878787904</v>
      </c>
      <c r="M415" s="71">
        <v>0.74117647058823499</v>
      </c>
      <c r="N415" s="68">
        <v>77.619532044760902</v>
      </c>
      <c r="O415" s="71">
        <v>0.43241754267103499</v>
      </c>
      <c r="P415" s="68">
        <v>58.359957401490902</v>
      </c>
      <c r="Q415" s="71"/>
      <c r="R415" s="68"/>
    </row>
    <row r="416" spans="1:18" x14ac:dyDescent="0.2">
      <c r="A416" s="72" t="s">
        <v>1156</v>
      </c>
      <c r="B416" s="66" t="s">
        <v>1157</v>
      </c>
      <c r="C416" s="67">
        <v>51</v>
      </c>
      <c r="D416" s="67" t="s">
        <v>340</v>
      </c>
      <c r="E416" s="71">
        <v>0.80987899945697495</v>
      </c>
      <c r="F416" s="68">
        <v>89.595959595959599</v>
      </c>
      <c r="G416" s="71">
        <v>0.879385470114873</v>
      </c>
      <c r="H416" s="68">
        <v>90.707070707070699</v>
      </c>
      <c r="I416" s="71">
        <v>0.81030269755194295</v>
      </c>
      <c r="J416" s="68">
        <v>77.979797979797993</v>
      </c>
      <c r="K416" s="71">
        <v>0.89904602938085099</v>
      </c>
      <c r="L416" s="68">
        <v>83.939393939393895</v>
      </c>
      <c r="M416" s="71">
        <v>0.90980392156862799</v>
      </c>
      <c r="N416" s="68">
        <v>94.811800610376395</v>
      </c>
      <c r="O416" s="71">
        <v>0.55085687866857902</v>
      </c>
      <c r="P416" s="68">
        <v>70.713525026624097</v>
      </c>
      <c r="Q416" s="71"/>
      <c r="R416" s="68"/>
    </row>
    <row r="417" spans="1:18" x14ac:dyDescent="0.2">
      <c r="A417" s="72" t="s">
        <v>1158</v>
      </c>
      <c r="B417" s="66" t="s">
        <v>1159</v>
      </c>
      <c r="C417" s="67">
        <v>51</v>
      </c>
      <c r="D417" s="67" t="s">
        <v>340</v>
      </c>
      <c r="E417" s="71">
        <v>0.79583103194272498</v>
      </c>
      <c r="F417" s="68">
        <v>87.373737373737399</v>
      </c>
      <c r="G417" s="71">
        <v>0.87235015809230299</v>
      </c>
      <c r="H417" s="68">
        <v>89.595959595959599</v>
      </c>
      <c r="I417" s="71">
        <v>0.81345650502198596</v>
      </c>
      <c r="J417" s="68">
        <v>78.8888888888889</v>
      </c>
      <c r="K417" s="71">
        <v>0.91777824046623102</v>
      </c>
      <c r="L417" s="68">
        <v>90.101010101010104</v>
      </c>
      <c r="M417" s="71">
        <v>0.80392156862745101</v>
      </c>
      <c r="N417" s="68">
        <v>86.775178026449595</v>
      </c>
      <c r="O417" s="71">
        <v>0.57164868750565501</v>
      </c>
      <c r="P417" s="68">
        <v>71.9914802981896</v>
      </c>
      <c r="Q417" s="71"/>
      <c r="R417" s="68"/>
    </row>
    <row r="418" spans="1:18" x14ac:dyDescent="0.2">
      <c r="A418" s="72" t="s">
        <v>1160</v>
      </c>
      <c r="B418" s="66" t="s">
        <v>1161</v>
      </c>
      <c r="C418" s="67">
        <v>51</v>
      </c>
      <c r="D418" s="67" t="s">
        <v>340</v>
      </c>
      <c r="E418" s="71">
        <v>0.67926623984577605</v>
      </c>
      <c r="F418" s="68">
        <v>62.828282828282802</v>
      </c>
      <c r="G418" s="71">
        <v>0.73673019928975803</v>
      </c>
      <c r="H418" s="68">
        <v>58.8888888888889</v>
      </c>
      <c r="I418" s="71">
        <v>0.78285989946446999</v>
      </c>
      <c r="J418" s="68">
        <v>67.7777777777778</v>
      </c>
      <c r="K418" s="71">
        <v>0.84709401716351396</v>
      </c>
      <c r="L418" s="68">
        <v>64.545454545454504</v>
      </c>
      <c r="M418" s="71">
        <v>0.76862745098039198</v>
      </c>
      <c r="N418" s="68">
        <v>82.095625635808702</v>
      </c>
      <c r="O418" s="71">
        <v>0.26101963233074399</v>
      </c>
      <c r="P418" s="68">
        <v>31.5228966986156</v>
      </c>
      <c r="Q418" s="71"/>
      <c r="R418" s="68"/>
    </row>
    <row r="419" spans="1:18" x14ac:dyDescent="0.2">
      <c r="A419" s="72" t="s">
        <v>1162</v>
      </c>
      <c r="B419" s="66" t="s">
        <v>1163</v>
      </c>
      <c r="C419" s="67">
        <v>51</v>
      </c>
      <c r="D419" s="67" t="s">
        <v>340</v>
      </c>
      <c r="E419" s="71">
        <v>0.67910433640712997</v>
      </c>
      <c r="F419" s="68">
        <v>62.727272727272698</v>
      </c>
      <c r="G419" s="71">
        <v>0.74784389938769102</v>
      </c>
      <c r="H419" s="68">
        <v>63.1313131313131</v>
      </c>
      <c r="I419" s="71">
        <v>0.78897774345072202</v>
      </c>
      <c r="J419" s="68">
        <v>70</v>
      </c>
      <c r="K419" s="71">
        <v>0.76936231928071597</v>
      </c>
      <c r="L419" s="68">
        <v>30.303030303030301</v>
      </c>
      <c r="M419" s="71">
        <v>0.70196078431372599</v>
      </c>
      <c r="N419" s="68">
        <v>70.905391658189203</v>
      </c>
      <c r="O419" s="71">
        <v>0.38737693560279601</v>
      </c>
      <c r="P419" s="68">
        <v>51.863684771033</v>
      </c>
      <c r="Q419" s="71"/>
      <c r="R419" s="68"/>
    </row>
    <row r="420" spans="1:18" x14ac:dyDescent="0.2">
      <c r="A420" s="72" t="s">
        <v>1164</v>
      </c>
      <c r="B420" s="66" t="s">
        <v>1165</v>
      </c>
      <c r="C420" s="67">
        <v>51</v>
      </c>
      <c r="D420" s="67" t="s">
        <v>340</v>
      </c>
      <c r="E420" s="71">
        <v>0.70877592538059997</v>
      </c>
      <c r="F420" s="68">
        <v>69.696969696969703</v>
      </c>
      <c r="G420" s="71">
        <v>0.803525136374589</v>
      </c>
      <c r="H420" s="68">
        <v>78.686868686868706</v>
      </c>
      <c r="I420" s="71">
        <v>0.80536016091773899</v>
      </c>
      <c r="J420" s="68">
        <v>75.757575757575793</v>
      </c>
      <c r="K420" s="71">
        <v>0.79285873123403905</v>
      </c>
      <c r="L420" s="68">
        <v>38.8888888888889</v>
      </c>
      <c r="M420" s="71">
        <v>0.73333333333333295</v>
      </c>
      <c r="N420" s="68">
        <v>76.297049847405901</v>
      </c>
      <c r="O420" s="71">
        <v>0.40880226504329997</v>
      </c>
      <c r="P420" s="68">
        <v>54.419595314163999</v>
      </c>
      <c r="Q420" s="71"/>
      <c r="R420" s="68"/>
    </row>
    <row r="421" spans="1:18" x14ac:dyDescent="0.2">
      <c r="A421" s="72" t="s">
        <v>1166</v>
      </c>
      <c r="B421" s="66" t="s">
        <v>1167</v>
      </c>
      <c r="C421" s="67">
        <v>51</v>
      </c>
      <c r="D421" s="67" t="s">
        <v>340</v>
      </c>
      <c r="E421" s="71">
        <v>0.66432262451857904</v>
      </c>
      <c r="F421" s="68">
        <v>59.191919191919197</v>
      </c>
      <c r="G421" s="71">
        <v>0.77701606259072797</v>
      </c>
      <c r="H421" s="68">
        <v>71.616161616161605</v>
      </c>
      <c r="I421" s="71">
        <v>0.77219916703775304</v>
      </c>
      <c r="J421" s="68">
        <v>63.434343434343397</v>
      </c>
      <c r="K421" s="71">
        <v>0.80974151283231</v>
      </c>
      <c r="L421" s="68">
        <v>46.161616161616202</v>
      </c>
      <c r="M421" s="71">
        <v>0.54901960784313697</v>
      </c>
      <c r="N421" s="68">
        <v>44.557477110885003</v>
      </c>
      <c r="O421" s="71">
        <v>0.413636772288967</v>
      </c>
      <c r="P421" s="68">
        <v>55.484558040468599</v>
      </c>
      <c r="Q421" s="71"/>
      <c r="R421" s="68"/>
    </row>
    <row r="422" spans="1:18" x14ac:dyDescent="0.2">
      <c r="A422" s="72" t="s">
        <v>1168</v>
      </c>
      <c r="B422" s="66" t="s">
        <v>1169</v>
      </c>
      <c r="C422" s="67">
        <v>51</v>
      </c>
      <c r="D422" s="67" t="s">
        <v>340</v>
      </c>
      <c r="E422" s="71">
        <v>0.65753280645219803</v>
      </c>
      <c r="F422" s="68">
        <v>57.171717171717198</v>
      </c>
      <c r="G422" s="71">
        <v>0.80020105042025003</v>
      </c>
      <c r="H422" s="68">
        <v>77.979797979797993</v>
      </c>
      <c r="I422" s="71">
        <v>0.80643916221893497</v>
      </c>
      <c r="J422" s="68">
        <v>76.262626262626299</v>
      </c>
      <c r="K422" s="71">
        <v>0.82178897561239606</v>
      </c>
      <c r="L422" s="68">
        <v>52.525252525252498</v>
      </c>
      <c r="M422" s="71">
        <v>0.36862745098039201</v>
      </c>
      <c r="N422" s="68">
        <v>21.261444557477098</v>
      </c>
      <c r="O422" s="71">
        <v>0.49060739302901801</v>
      </c>
      <c r="P422" s="68">
        <v>64.749733759318403</v>
      </c>
      <c r="Q422" s="71"/>
      <c r="R422" s="68"/>
    </row>
    <row r="423" spans="1:18" x14ac:dyDescent="0.2">
      <c r="A423" s="72" t="s">
        <v>1170</v>
      </c>
      <c r="B423" s="66" t="s">
        <v>1171</v>
      </c>
      <c r="C423" s="67">
        <v>51</v>
      </c>
      <c r="D423" s="67" t="s">
        <v>340</v>
      </c>
      <c r="E423" s="71">
        <v>0.78351134919457899</v>
      </c>
      <c r="F423" s="68">
        <v>84.949494949494905</v>
      </c>
      <c r="G423" s="71">
        <v>0.84953925582812695</v>
      </c>
      <c r="H423" s="68">
        <v>86.464646464646506</v>
      </c>
      <c r="I423" s="71">
        <v>0.80471216529585998</v>
      </c>
      <c r="J423" s="68">
        <v>75.353535353535307</v>
      </c>
      <c r="K423" s="71">
        <v>0.84600134149270201</v>
      </c>
      <c r="L423" s="68">
        <v>63.737373737373701</v>
      </c>
      <c r="M423" s="71">
        <v>0.92941176470588205</v>
      </c>
      <c r="N423" s="68">
        <v>95.727365208545294</v>
      </c>
      <c r="O423" s="71">
        <v>0.48789221865032101</v>
      </c>
      <c r="P423" s="68">
        <v>64.430244941427006</v>
      </c>
      <c r="Q423" s="71"/>
      <c r="R423" s="68"/>
    </row>
    <row r="424" spans="1:18" x14ac:dyDescent="0.2">
      <c r="A424" s="72" t="s">
        <v>1172</v>
      </c>
      <c r="B424" s="66" t="s">
        <v>1173</v>
      </c>
      <c r="C424" s="67">
        <v>51</v>
      </c>
      <c r="D424" s="67" t="s">
        <v>340</v>
      </c>
      <c r="E424" s="71">
        <v>0.702033483047527</v>
      </c>
      <c r="F424" s="68">
        <v>68.585858585858603</v>
      </c>
      <c r="G424" s="71">
        <v>0.80882791009692601</v>
      </c>
      <c r="H424" s="68">
        <v>80.303030303030297</v>
      </c>
      <c r="I424" s="71">
        <v>0.77235265211668802</v>
      </c>
      <c r="J424" s="68">
        <v>63.636363636363598</v>
      </c>
      <c r="K424" s="71">
        <v>0.80619367048631996</v>
      </c>
      <c r="L424" s="68">
        <v>44.949494949494898</v>
      </c>
      <c r="M424" s="71">
        <v>0.81568627450980402</v>
      </c>
      <c r="N424" s="68">
        <v>87.995930824008099</v>
      </c>
      <c r="O424" s="71">
        <v>0.30710690802789498</v>
      </c>
      <c r="P424" s="68">
        <v>40.362087326943602</v>
      </c>
      <c r="Q424" s="71"/>
      <c r="R424" s="68"/>
    </row>
    <row r="425" spans="1:18" x14ac:dyDescent="0.2">
      <c r="A425" s="72" t="s">
        <v>1174</v>
      </c>
      <c r="B425" s="66" t="s">
        <v>1175</v>
      </c>
      <c r="C425" s="67">
        <v>51</v>
      </c>
      <c r="D425" s="67" t="s">
        <v>340</v>
      </c>
      <c r="E425" s="71">
        <v>0.69849042806992201</v>
      </c>
      <c r="F425" s="68">
        <v>67.676767676767696</v>
      </c>
      <c r="G425" s="71">
        <v>0.79731379348336096</v>
      </c>
      <c r="H425" s="68">
        <v>76.868686868686893</v>
      </c>
      <c r="I425" s="71">
        <v>0.79300888646560797</v>
      </c>
      <c r="J425" s="68">
        <v>71.212121212121204</v>
      </c>
      <c r="K425" s="71">
        <v>0.80781903812136202</v>
      </c>
      <c r="L425" s="68">
        <v>45.252525252525302</v>
      </c>
      <c r="M425" s="71">
        <v>0.65098039215686299</v>
      </c>
      <c r="N425" s="68">
        <v>61.749745676500503</v>
      </c>
      <c r="O425" s="71">
        <v>0.44333003012241401</v>
      </c>
      <c r="P425" s="68">
        <v>59.744408945686899</v>
      </c>
      <c r="Q425" s="71"/>
      <c r="R425" s="68"/>
    </row>
    <row r="426" spans="1:18" x14ac:dyDescent="0.2">
      <c r="A426" s="72" t="s">
        <v>1176</v>
      </c>
      <c r="B426" s="66" t="s">
        <v>1177</v>
      </c>
      <c r="C426" s="67">
        <v>51</v>
      </c>
      <c r="D426" s="67" t="s">
        <v>340</v>
      </c>
      <c r="E426" s="71">
        <v>0.62710651706368503</v>
      </c>
      <c r="F426" s="68">
        <v>46.6666666666667</v>
      </c>
      <c r="G426" s="71">
        <v>0.68194238279832398</v>
      </c>
      <c r="H426" s="68">
        <v>40.101010101010097</v>
      </c>
      <c r="I426" s="71">
        <v>0.72866493858178105</v>
      </c>
      <c r="J426" s="68">
        <v>44.949494949494898</v>
      </c>
      <c r="K426" s="71">
        <v>0.76513866188060697</v>
      </c>
      <c r="L426" s="68">
        <v>27.979797979798001</v>
      </c>
      <c r="M426" s="71">
        <v>0.59215686274509804</v>
      </c>
      <c r="N426" s="68">
        <v>51.068158697863701</v>
      </c>
      <c r="O426" s="71">
        <v>0.367629739312613</v>
      </c>
      <c r="P426" s="68">
        <v>49.2012779552716</v>
      </c>
      <c r="Q426" s="71"/>
      <c r="R426" s="68"/>
    </row>
    <row r="427" spans="1:18" x14ac:dyDescent="0.2">
      <c r="A427" s="72" t="s">
        <v>1178</v>
      </c>
      <c r="B427" s="66" t="s">
        <v>1179</v>
      </c>
      <c r="C427" s="67">
        <v>51</v>
      </c>
      <c r="D427" s="67" t="s">
        <v>340</v>
      </c>
      <c r="E427" s="71">
        <v>0.64639457358254804</v>
      </c>
      <c r="F427" s="68">
        <v>53.838383838383798</v>
      </c>
      <c r="G427" s="71">
        <v>0.70757704708700297</v>
      </c>
      <c r="H427" s="68">
        <v>50.101010101010097</v>
      </c>
      <c r="I427" s="71">
        <v>0.79460430359438405</v>
      </c>
      <c r="J427" s="68">
        <v>72.2222222222222</v>
      </c>
      <c r="K427" s="71">
        <v>0.80561663289326202</v>
      </c>
      <c r="L427" s="68">
        <v>44.545454545454497</v>
      </c>
      <c r="M427" s="71">
        <v>0.47058823529411797</v>
      </c>
      <c r="N427" s="68">
        <v>32.655137334689698</v>
      </c>
      <c r="O427" s="71">
        <v>0.453586649043976</v>
      </c>
      <c r="P427" s="68">
        <v>61.128860489882896</v>
      </c>
      <c r="Q427" s="71"/>
      <c r="R427" s="68"/>
    </row>
    <row r="428" spans="1:18" x14ac:dyDescent="0.2">
      <c r="A428" s="72" t="s">
        <v>1180</v>
      </c>
      <c r="B428" s="66" t="s">
        <v>1181</v>
      </c>
      <c r="C428" s="67">
        <v>51</v>
      </c>
      <c r="D428" s="67" t="s">
        <v>340</v>
      </c>
      <c r="E428" s="71">
        <v>0.68951587327249197</v>
      </c>
      <c r="F428" s="68">
        <v>64.949494949494905</v>
      </c>
      <c r="G428" s="71">
        <v>0.76073707861819695</v>
      </c>
      <c r="H428" s="68">
        <v>67.171717171717205</v>
      </c>
      <c r="I428" s="71">
        <v>0.756441188349114</v>
      </c>
      <c r="J428" s="68">
        <v>56.8686868686869</v>
      </c>
      <c r="K428" s="71">
        <v>0.88693082406990897</v>
      </c>
      <c r="L428" s="68">
        <v>80.808080808080803</v>
      </c>
      <c r="M428" s="71">
        <v>0.70196078431372599</v>
      </c>
      <c r="N428" s="68">
        <v>70.905391658189203</v>
      </c>
      <c r="O428" s="71">
        <v>0.34150949101151501</v>
      </c>
      <c r="P428" s="68">
        <v>45.793397231096897</v>
      </c>
      <c r="Q428" s="71"/>
      <c r="R428" s="68"/>
    </row>
    <row r="429" spans="1:18" x14ac:dyDescent="0.2">
      <c r="A429" s="72" t="s">
        <v>958</v>
      </c>
      <c r="B429" s="66" t="s">
        <v>1182</v>
      </c>
      <c r="C429" s="67">
        <v>51</v>
      </c>
      <c r="D429" s="67" t="s">
        <v>340</v>
      </c>
      <c r="E429" s="71">
        <v>0.68199784734949598</v>
      </c>
      <c r="F429" s="68">
        <v>63.3333333333333</v>
      </c>
      <c r="G429" s="71">
        <v>0.63167477436692299</v>
      </c>
      <c r="H429" s="68">
        <v>22.3232323232323</v>
      </c>
      <c r="I429" s="71">
        <v>0.84117845232150601</v>
      </c>
      <c r="J429" s="68">
        <v>86.363636363636402</v>
      </c>
      <c r="K429" s="71">
        <v>0.83553031957230195</v>
      </c>
      <c r="L429" s="68">
        <v>58.8888888888889</v>
      </c>
      <c r="M429" s="71">
        <v>0.41960784313725502</v>
      </c>
      <c r="N429" s="68">
        <v>27.4669379450661</v>
      </c>
      <c r="O429" s="71"/>
      <c r="P429" s="68"/>
      <c r="Q429" s="71"/>
      <c r="R429" s="68"/>
    </row>
    <row r="430" spans="1:18" x14ac:dyDescent="0.2">
      <c r="A430" s="72" t="s">
        <v>545</v>
      </c>
      <c r="B430" s="66" t="s">
        <v>1183</v>
      </c>
      <c r="C430" s="67">
        <v>51</v>
      </c>
      <c r="D430" s="67" t="s">
        <v>340</v>
      </c>
      <c r="E430" s="71">
        <v>0.63951341447365995</v>
      </c>
      <c r="F430" s="68">
        <v>51.616161616161598</v>
      </c>
      <c r="G430" s="71">
        <v>0.69898119367821598</v>
      </c>
      <c r="H430" s="68">
        <v>46.969696969696997</v>
      </c>
      <c r="I430" s="71">
        <v>0.73505998839465403</v>
      </c>
      <c r="J430" s="68">
        <v>47.878787878787897</v>
      </c>
      <c r="K430" s="71">
        <v>0.79298436016005003</v>
      </c>
      <c r="L430" s="68">
        <v>39.090909090909101</v>
      </c>
      <c r="M430" s="71">
        <v>0.6</v>
      </c>
      <c r="N430" s="68">
        <v>52.085452695829098</v>
      </c>
      <c r="O430" s="71">
        <v>0.37054153013537999</v>
      </c>
      <c r="P430" s="68">
        <v>49.414270500532503</v>
      </c>
      <c r="Q430" s="71"/>
      <c r="R430" s="68"/>
    </row>
    <row r="431" spans="1:18" x14ac:dyDescent="0.2">
      <c r="A431" s="72" t="s">
        <v>1184</v>
      </c>
      <c r="B431" s="66" t="s">
        <v>1185</v>
      </c>
      <c r="C431" s="67">
        <v>51</v>
      </c>
      <c r="D431" s="67" t="s">
        <v>340</v>
      </c>
      <c r="E431" s="71">
        <v>0.58920360462273202</v>
      </c>
      <c r="F431" s="68">
        <v>34.141414141414103</v>
      </c>
      <c r="G431" s="71">
        <v>0.68724876148423097</v>
      </c>
      <c r="H431" s="68">
        <v>41.919191919191903</v>
      </c>
      <c r="I431" s="71">
        <v>0.67864920374453497</v>
      </c>
      <c r="J431" s="68">
        <v>29.494949494949498</v>
      </c>
      <c r="K431" s="71">
        <v>0.80560686250335001</v>
      </c>
      <c r="L431" s="68">
        <v>44.4444444444444</v>
      </c>
      <c r="M431" s="71">
        <v>0.47843137254902002</v>
      </c>
      <c r="N431" s="68">
        <v>33.774160732451698</v>
      </c>
      <c r="O431" s="71">
        <v>0.29608182283252699</v>
      </c>
      <c r="P431" s="68">
        <v>37.912673056442998</v>
      </c>
      <c r="Q431" s="71"/>
      <c r="R431" s="68"/>
    </row>
    <row r="432" spans="1:18" x14ac:dyDescent="0.2">
      <c r="A432" s="72" t="s">
        <v>1186</v>
      </c>
      <c r="B432" s="66" t="s">
        <v>1187</v>
      </c>
      <c r="C432" s="67">
        <v>51</v>
      </c>
      <c r="D432" s="67" t="s">
        <v>340</v>
      </c>
      <c r="E432" s="71">
        <v>0.82393978580948202</v>
      </c>
      <c r="F432" s="68">
        <v>91.212121212121204</v>
      </c>
      <c r="G432" s="71">
        <v>0.732912890260629</v>
      </c>
      <c r="H432" s="68">
        <v>58.181818181818201</v>
      </c>
      <c r="I432" s="71">
        <v>0.90831339911775</v>
      </c>
      <c r="J432" s="68">
        <v>98.585858585858603</v>
      </c>
      <c r="K432" s="71">
        <v>0.909434814643862</v>
      </c>
      <c r="L432" s="68">
        <v>88.181818181818201</v>
      </c>
      <c r="M432" s="71">
        <v>0.74509803921568696</v>
      </c>
      <c r="N432" s="68">
        <v>78.229908443540197</v>
      </c>
      <c r="O432" s="71"/>
      <c r="P432" s="68"/>
      <c r="Q432" s="71"/>
      <c r="R432" s="68"/>
    </row>
    <row r="433" spans="1:18" x14ac:dyDescent="0.2">
      <c r="A433" s="72" t="s">
        <v>1188</v>
      </c>
      <c r="B433" s="66" t="s">
        <v>1189</v>
      </c>
      <c r="C433" s="67">
        <v>51</v>
      </c>
      <c r="D433" s="67" t="s">
        <v>340</v>
      </c>
      <c r="E433" s="71">
        <v>0.75655155848951405</v>
      </c>
      <c r="F433" s="68">
        <v>80.909090909090907</v>
      </c>
      <c r="G433" s="71">
        <v>0.76949769725447303</v>
      </c>
      <c r="H433" s="68">
        <v>69.898989898989896</v>
      </c>
      <c r="I433" s="71">
        <v>0.86800790125496297</v>
      </c>
      <c r="J433" s="68">
        <v>93.434343434343404</v>
      </c>
      <c r="K433" s="71">
        <v>0.80397653969597704</v>
      </c>
      <c r="L433" s="68">
        <v>43.535353535353501</v>
      </c>
      <c r="M433" s="71">
        <v>0.73333333333333295</v>
      </c>
      <c r="N433" s="68">
        <v>76.297049847405901</v>
      </c>
      <c r="O433" s="71">
        <v>0.60794232090882305</v>
      </c>
      <c r="P433" s="68">
        <v>75.399361022364204</v>
      </c>
      <c r="Q433" s="71"/>
      <c r="R433" s="68"/>
    </row>
    <row r="434" spans="1:18" x14ac:dyDescent="0.2">
      <c r="A434" s="72" t="s">
        <v>1190</v>
      </c>
      <c r="B434" s="66" t="s">
        <v>1191</v>
      </c>
      <c r="C434" s="67">
        <v>51</v>
      </c>
      <c r="D434" s="67" t="s">
        <v>340</v>
      </c>
      <c r="E434" s="71">
        <v>0.68240416621514399</v>
      </c>
      <c r="F434" s="68">
        <v>63.636363636363598</v>
      </c>
      <c r="G434" s="71">
        <v>0.74653048746075801</v>
      </c>
      <c r="H434" s="68">
        <v>62.525252525252498</v>
      </c>
      <c r="I434" s="71">
        <v>0.79655350879009201</v>
      </c>
      <c r="J434" s="68">
        <v>72.929292929292899</v>
      </c>
      <c r="K434" s="71">
        <v>0.81425500768866899</v>
      </c>
      <c r="L434" s="68">
        <v>48.484848484848499</v>
      </c>
      <c r="M434" s="71">
        <v>0.545098039215686</v>
      </c>
      <c r="N434" s="68">
        <v>43.641912512716203</v>
      </c>
      <c r="O434" s="71">
        <v>0.50958378792051495</v>
      </c>
      <c r="P434" s="68">
        <v>67.412140575079903</v>
      </c>
      <c r="Q434" s="71"/>
      <c r="R434" s="68"/>
    </row>
    <row r="435" spans="1:18" x14ac:dyDescent="0.2">
      <c r="A435" s="72" t="s">
        <v>1192</v>
      </c>
      <c r="B435" s="66" t="s">
        <v>1193</v>
      </c>
      <c r="C435" s="67">
        <v>51</v>
      </c>
      <c r="D435" s="67" t="s">
        <v>340</v>
      </c>
      <c r="E435" s="71">
        <v>0.62501452814946601</v>
      </c>
      <c r="F435" s="68">
        <v>45.656565656565697</v>
      </c>
      <c r="G435" s="71">
        <v>0.49992070435144598</v>
      </c>
      <c r="H435" s="68">
        <v>4.8484848484848504</v>
      </c>
      <c r="I435" s="71">
        <v>0.79360451167900103</v>
      </c>
      <c r="J435" s="68">
        <v>71.616161616161605</v>
      </c>
      <c r="K435" s="71">
        <v>0.52801859012479802</v>
      </c>
      <c r="L435" s="68">
        <v>1.6161616161616199</v>
      </c>
      <c r="M435" s="71">
        <v>0.61176470588235299</v>
      </c>
      <c r="N435" s="68">
        <v>54.730417090539198</v>
      </c>
      <c r="O435" s="71">
        <v>0.69176412870973503</v>
      </c>
      <c r="P435" s="68">
        <v>83.812566560170396</v>
      </c>
      <c r="Q435" s="71"/>
      <c r="R435" s="68"/>
    </row>
    <row r="436" spans="1:18" x14ac:dyDescent="0.2">
      <c r="A436" s="72" t="s">
        <v>1194</v>
      </c>
      <c r="B436" s="66" t="s">
        <v>1195</v>
      </c>
      <c r="C436" s="67">
        <v>51</v>
      </c>
      <c r="D436" s="67" t="s">
        <v>340</v>
      </c>
      <c r="E436" s="71">
        <v>0.66364313722371804</v>
      </c>
      <c r="F436" s="68">
        <v>58.787878787878803</v>
      </c>
      <c r="G436" s="71">
        <v>0.73283910578051104</v>
      </c>
      <c r="H436" s="68">
        <v>57.979797979798001</v>
      </c>
      <c r="I436" s="71">
        <v>0.71710938800227497</v>
      </c>
      <c r="J436" s="68">
        <v>41.1111111111111</v>
      </c>
      <c r="K436" s="71">
        <v>0.75845860021932898</v>
      </c>
      <c r="L436" s="68">
        <v>26.161616161616202</v>
      </c>
      <c r="M436" s="71">
        <v>0.61176470588235299</v>
      </c>
      <c r="N436" s="68">
        <v>54.730417090539198</v>
      </c>
      <c r="O436" s="71">
        <v>0.49804388623412399</v>
      </c>
      <c r="P436" s="68">
        <v>65.6017039403621</v>
      </c>
      <c r="Q436" s="71"/>
      <c r="R436" s="68"/>
    </row>
    <row r="437" spans="1:18" x14ac:dyDescent="0.2">
      <c r="A437" s="72" t="s">
        <v>1196</v>
      </c>
      <c r="B437" s="66" t="s">
        <v>1197</v>
      </c>
      <c r="C437" s="67">
        <v>51</v>
      </c>
      <c r="D437" s="67" t="s">
        <v>340</v>
      </c>
      <c r="E437" s="71">
        <v>0.57410148686971096</v>
      </c>
      <c r="F437" s="68">
        <v>28.484848484848499</v>
      </c>
      <c r="G437" s="71">
        <v>0.65421788120082502</v>
      </c>
      <c r="H437" s="68">
        <v>32.626262626262601</v>
      </c>
      <c r="I437" s="71">
        <v>0.65513853270008204</v>
      </c>
      <c r="J437" s="68">
        <v>22.626262626262601</v>
      </c>
      <c r="K437" s="71">
        <v>0.68553094469194698</v>
      </c>
      <c r="L437" s="68">
        <v>9.4949494949494895</v>
      </c>
      <c r="M437" s="71">
        <v>0.32549019607843099</v>
      </c>
      <c r="N437" s="68">
        <v>17.395727365208501</v>
      </c>
      <c r="O437" s="71">
        <v>0.55012987967726701</v>
      </c>
      <c r="P437" s="68">
        <v>70.607028753993603</v>
      </c>
      <c r="Q437" s="71"/>
      <c r="R437" s="68"/>
    </row>
    <row r="438" spans="1:18" x14ac:dyDescent="0.2">
      <c r="A438" s="72" t="s">
        <v>1198</v>
      </c>
      <c r="B438" s="66" t="s">
        <v>1199</v>
      </c>
      <c r="C438" s="67">
        <v>51</v>
      </c>
      <c r="D438" s="67" t="s">
        <v>340</v>
      </c>
      <c r="E438" s="71">
        <v>0.62587741389335505</v>
      </c>
      <c r="F438" s="68">
        <v>46.060606060606098</v>
      </c>
      <c r="G438" s="71">
        <v>0.75382110391159896</v>
      </c>
      <c r="H438" s="68">
        <v>65.050505050505095</v>
      </c>
      <c r="I438" s="71">
        <v>0.75435700397997396</v>
      </c>
      <c r="J438" s="68">
        <v>55.7575757575758</v>
      </c>
      <c r="K438" s="71">
        <v>0.68980101687792705</v>
      </c>
      <c r="L438" s="68">
        <v>10.1010101010101</v>
      </c>
      <c r="M438" s="71">
        <v>0.70196078431372599</v>
      </c>
      <c r="N438" s="68">
        <v>70.905391658189203</v>
      </c>
      <c r="O438" s="71">
        <v>0.22944716038355301</v>
      </c>
      <c r="P438" s="68">
        <v>25.878594249201299</v>
      </c>
      <c r="Q438" s="71"/>
      <c r="R438" s="68"/>
    </row>
    <row r="439" spans="1:18" x14ac:dyDescent="0.2">
      <c r="A439" s="72" t="s">
        <v>1200</v>
      </c>
      <c r="B439" s="66" t="s">
        <v>1201</v>
      </c>
      <c r="C439" s="67">
        <v>51</v>
      </c>
      <c r="D439" s="67" t="s">
        <v>340</v>
      </c>
      <c r="E439" s="71">
        <v>0.75429209548664999</v>
      </c>
      <c r="F439" s="68">
        <v>80.404040404040401</v>
      </c>
      <c r="G439" s="71">
        <v>0.79935526467756002</v>
      </c>
      <c r="H439" s="68">
        <v>77.474747474747502</v>
      </c>
      <c r="I439" s="71">
        <v>0.80600619309235499</v>
      </c>
      <c r="J439" s="68">
        <v>76.060606060606105</v>
      </c>
      <c r="K439" s="71">
        <v>0.81474169063842705</v>
      </c>
      <c r="L439" s="68">
        <v>48.585858585858603</v>
      </c>
      <c r="M439" s="71">
        <v>0.623529411764706</v>
      </c>
      <c r="N439" s="68">
        <v>56.968463886063098</v>
      </c>
      <c r="O439" s="71">
        <v>0.72782791726020002</v>
      </c>
      <c r="P439" s="68">
        <v>86.900958466453702</v>
      </c>
      <c r="Q439" s="71"/>
      <c r="R439" s="68"/>
    </row>
    <row r="440" spans="1:18" x14ac:dyDescent="0.2">
      <c r="A440" s="72" t="s">
        <v>1202</v>
      </c>
      <c r="B440" s="66" t="s">
        <v>1203</v>
      </c>
      <c r="C440" s="67">
        <v>51</v>
      </c>
      <c r="D440" s="67" t="s">
        <v>340</v>
      </c>
      <c r="E440" s="71">
        <v>0.65764036558922201</v>
      </c>
      <c r="F440" s="68">
        <v>57.373737373737399</v>
      </c>
      <c r="G440" s="71">
        <v>0.77747209102496095</v>
      </c>
      <c r="H440" s="68">
        <v>71.717171717171695</v>
      </c>
      <c r="I440" s="71">
        <v>0.76046224484420799</v>
      </c>
      <c r="J440" s="68">
        <v>58.989898989898997</v>
      </c>
      <c r="K440" s="71">
        <v>0.79783650180357002</v>
      </c>
      <c r="L440" s="68">
        <v>40.707070707070699</v>
      </c>
      <c r="M440" s="71">
        <v>0.68235294117647105</v>
      </c>
      <c r="N440" s="68">
        <v>66.836215666327604</v>
      </c>
      <c r="O440" s="71">
        <v>0.27007804909690197</v>
      </c>
      <c r="P440" s="68">
        <v>33.439829605963801</v>
      </c>
      <c r="Q440" s="71"/>
      <c r="R440" s="68"/>
    </row>
    <row r="441" spans="1:18" x14ac:dyDescent="0.2">
      <c r="A441" s="72" t="s">
        <v>1204</v>
      </c>
      <c r="B441" s="66" t="s">
        <v>1205</v>
      </c>
      <c r="C441" s="67">
        <v>51</v>
      </c>
      <c r="D441" s="67" t="s">
        <v>340</v>
      </c>
      <c r="E441" s="71">
        <v>0.62286582653450395</v>
      </c>
      <c r="F441" s="68">
        <v>45.050505050505102</v>
      </c>
      <c r="G441" s="71">
        <v>0.69958784702653798</v>
      </c>
      <c r="H441" s="68">
        <v>47.171717171717198</v>
      </c>
      <c r="I441" s="71">
        <v>0.73070536467193403</v>
      </c>
      <c r="J441" s="68">
        <v>45.3535353535353</v>
      </c>
      <c r="K441" s="71">
        <v>0.75369692742107097</v>
      </c>
      <c r="L441" s="68">
        <v>24.4444444444444</v>
      </c>
      <c r="M441" s="71">
        <v>0.43921568627451002</v>
      </c>
      <c r="N441" s="68">
        <v>29.399796541200399</v>
      </c>
      <c r="O441" s="71">
        <v>0.49112330727846398</v>
      </c>
      <c r="P441" s="68">
        <v>64.856230031948897</v>
      </c>
      <c r="Q441" s="71"/>
      <c r="R441" s="68"/>
    </row>
    <row r="442" spans="1:18" x14ac:dyDescent="0.2">
      <c r="A442" s="72" t="s">
        <v>1206</v>
      </c>
      <c r="B442" s="66" t="s">
        <v>1207</v>
      </c>
      <c r="C442" s="67">
        <v>51</v>
      </c>
      <c r="D442" s="67" t="s">
        <v>340</v>
      </c>
      <c r="E442" s="71">
        <v>0.64681020249160504</v>
      </c>
      <c r="F442" s="68">
        <v>53.939393939393902</v>
      </c>
      <c r="G442" s="71">
        <v>0.80867565163062705</v>
      </c>
      <c r="H442" s="68">
        <v>80.202020202020194</v>
      </c>
      <c r="I442" s="71">
        <v>0.75191197978740798</v>
      </c>
      <c r="J442" s="68">
        <v>54.747474747474698</v>
      </c>
      <c r="K442" s="71">
        <v>0.74739012065293597</v>
      </c>
      <c r="L442" s="68">
        <v>23.030303030302999</v>
      </c>
      <c r="M442" s="71">
        <v>0.63529411764705901</v>
      </c>
      <c r="N442" s="68">
        <v>59.104781281790402</v>
      </c>
      <c r="O442" s="71">
        <v>0.290779142739997</v>
      </c>
      <c r="P442" s="68">
        <v>36.954206602768899</v>
      </c>
      <c r="Q442" s="71"/>
      <c r="R442" s="68"/>
    </row>
    <row r="443" spans="1:18" x14ac:dyDescent="0.2">
      <c r="A443" s="72" t="s">
        <v>1208</v>
      </c>
      <c r="B443" s="66" t="s">
        <v>1209</v>
      </c>
      <c r="C443" s="67">
        <v>51</v>
      </c>
      <c r="D443" s="67" t="s">
        <v>340</v>
      </c>
      <c r="E443" s="71">
        <v>0.63455802332201505</v>
      </c>
      <c r="F443" s="68">
        <v>48.686868686868699</v>
      </c>
      <c r="G443" s="71">
        <v>0.74913378479096404</v>
      </c>
      <c r="H443" s="68">
        <v>63.535353535353501</v>
      </c>
      <c r="I443" s="71">
        <v>0.68045845221735701</v>
      </c>
      <c r="J443" s="68">
        <v>30.404040404040401</v>
      </c>
      <c r="K443" s="71">
        <v>0.73863816787621905</v>
      </c>
      <c r="L443" s="68">
        <v>21.414141414141401</v>
      </c>
      <c r="M443" s="71">
        <v>0.545098039215686</v>
      </c>
      <c r="N443" s="68">
        <v>43.641912512716203</v>
      </c>
      <c r="O443" s="71">
        <v>0.45946167250985198</v>
      </c>
      <c r="P443" s="68">
        <v>62.087326943557002</v>
      </c>
      <c r="Q443" s="71"/>
      <c r="R443" s="68"/>
    </row>
    <row r="444" spans="1:18" x14ac:dyDescent="0.2">
      <c r="A444" s="72" t="s">
        <v>1210</v>
      </c>
      <c r="B444" s="66" t="s">
        <v>1211</v>
      </c>
      <c r="C444" s="67">
        <v>51</v>
      </c>
      <c r="D444" s="67" t="s">
        <v>340</v>
      </c>
      <c r="E444" s="71">
        <v>0.76552607632360803</v>
      </c>
      <c r="F444" s="68">
        <v>82.323232323232304</v>
      </c>
      <c r="G444" s="71">
        <v>0.788559464888832</v>
      </c>
      <c r="H444" s="68">
        <v>75.353535353535307</v>
      </c>
      <c r="I444" s="71">
        <v>0.81597204876398999</v>
      </c>
      <c r="J444" s="68">
        <v>79.494949494949495</v>
      </c>
      <c r="K444" s="71">
        <v>0.763908067100729</v>
      </c>
      <c r="L444" s="68">
        <v>27.8787878787879</v>
      </c>
      <c r="M444" s="71">
        <v>0.713725490196079</v>
      </c>
      <c r="N444" s="68">
        <v>72.533062054933893</v>
      </c>
      <c r="O444" s="71">
        <v>0.74546531066841304</v>
      </c>
      <c r="P444" s="68">
        <v>87.752928647497299</v>
      </c>
      <c r="Q444" s="71"/>
      <c r="R444" s="68"/>
    </row>
    <row r="445" spans="1:18" x14ac:dyDescent="0.2">
      <c r="A445" s="72" t="s">
        <v>1212</v>
      </c>
      <c r="B445" s="66" t="s">
        <v>1213</v>
      </c>
      <c r="C445" s="67">
        <v>51</v>
      </c>
      <c r="D445" s="67" t="s">
        <v>340</v>
      </c>
      <c r="E445" s="71">
        <v>0.75931641909755099</v>
      </c>
      <c r="F445" s="68">
        <v>81.313131313131294</v>
      </c>
      <c r="G445" s="71">
        <v>0.82546084215443105</v>
      </c>
      <c r="H445" s="68">
        <v>83.3333333333333</v>
      </c>
      <c r="I445" s="71">
        <v>0.83276716683470597</v>
      </c>
      <c r="J445" s="68">
        <v>84.646464646464693</v>
      </c>
      <c r="K445" s="71">
        <v>0.69835598153107503</v>
      </c>
      <c r="L445" s="68">
        <v>11.6161616161616</v>
      </c>
      <c r="M445" s="71">
        <v>0.70196078431372599</v>
      </c>
      <c r="N445" s="68">
        <v>70.905391658189203</v>
      </c>
      <c r="O445" s="71">
        <v>0.738037320653818</v>
      </c>
      <c r="P445" s="68">
        <v>87.326943556975493</v>
      </c>
      <c r="Q445" s="71"/>
      <c r="R445" s="68"/>
    </row>
    <row r="446" spans="1:18" x14ac:dyDescent="0.2">
      <c r="A446" s="72" t="s">
        <v>1214</v>
      </c>
      <c r="B446" s="66" t="s">
        <v>1215</v>
      </c>
      <c r="C446" s="67">
        <v>51</v>
      </c>
      <c r="D446" s="67" t="s">
        <v>340</v>
      </c>
      <c r="E446" s="71">
        <v>0.75379246065513805</v>
      </c>
      <c r="F446" s="68">
        <v>80.101010101010104</v>
      </c>
      <c r="G446" s="71">
        <v>0.76070986877928803</v>
      </c>
      <c r="H446" s="68">
        <v>67.070707070707101</v>
      </c>
      <c r="I446" s="71">
        <v>0.75003119898996795</v>
      </c>
      <c r="J446" s="68">
        <v>54.040404040403999</v>
      </c>
      <c r="K446" s="71">
        <v>0.76388604935277005</v>
      </c>
      <c r="L446" s="68">
        <v>27.6767676767677</v>
      </c>
      <c r="M446" s="71">
        <v>0.65490196078431395</v>
      </c>
      <c r="N446" s="68">
        <v>62.665310274669402</v>
      </c>
      <c r="O446" s="71">
        <v>0.83943322536934895</v>
      </c>
      <c r="P446" s="68">
        <v>94.6751863684771</v>
      </c>
      <c r="Q446" s="71"/>
      <c r="R446" s="68"/>
    </row>
    <row r="447" spans="1:18" x14ac:dyDescent="0.2">
      <c r="A447" s="72" t="s">
        <v>1216</v>
      </c>
      <c r="B447" s="66" t="s">
        <v>1217</v>
      </c>
      <c r="C447" s="67">
        <v>51</v>
      </c>
      <c r="D447" s="67" t="s">
        <v>340</v>
      </c>
      <c r="E447" s="71">
        <v>0.73584755220317799</v>
      </c>
      <c r="F447" s="68">
        <v>75.5555555555556</v>
      </c>
      <c r="G447" s="71">
        <v>0.80062019963666098</v>
      </c>
      <c r="H447" s="68">
        <v>78.080808080808097</v>
      </c>
      <c r="I447" s="71">
        <v>0.821253313976129</v>
      </c>
      <c r="J447" s="68">
        <v>81.313131313131294</v>
      </c>
      <c r="K447" s="71">
        <v>0.73061001112106805</v>
      </c>
      <c r="L447" s="68">
        <v>18.585858585858599</v>
      </c>
      <c r="M447" s="71">
        <v>0.67843137254901997</v>
      </c>
      <c r="N447" s="68">
        <v>66.124109867751798</v>
      </c>
      <c r="O447" s="71">
        <v>0.64832286373301196</v>
      </c>
      <c r="P447" s="68">
        <v>79.339723109691207</v>
      </c>
      <c r="Q447" s="71"/>
      <c r="R447" s="68"/>
    </row>
    <row r="448" spans="1:18" x14ac:dyDescent="0.2">
      <c r="A448" s="72" t="s">
        <v>1218</v>
      </c>
      <c r="B448" s="66" t="s">
        <v>1219</v>
      </c>
      <c r="C448" s="67">
        <v>53</v>
      </c>
      <c r="D448" s="67" t="s">
        <v>340</v>
      </c>
      <c r="E448" s="71">
        <v>0.85105676581608702</v>
      </c>
      <c r="F448" s="68">
        <v>98.765432098765402</v>
      </c>
      <c r="G448" s="71">
        <v>0.98220589310551198</v>
      </c>
      <c r="H448" s="68">
        <v>99.259259259259295</v>
      </c>
      <c r="I448" s="71">
        <v>0.88541691022505897</v>
      </c>
      <c r="J448" s="68">
        <v>98.024691358024697</v>
      </c>
      <c r="K448" s="71">
        <v>0.72684013452406904</v>
      </c>
      <c r="L448" s="68">
        <v>36.790123456790099</v>
      </c>
      <c r="M448" s="71">
        <v>0.96855345911949697</v>
      </c>
      <c r="N448" s="68">
        <v>97.283950617283907</v>
      </c>
      <c r="O448" s="71">
        <v>0.54332419792238595</v>
      </c>
      <c r="P448" s="68">
        <v>64.572864321607994</v>
      </c>
      <c r="Q448" s="71">
        <v>1</v>
      </c>
      <c r="R448" s="68">
        <v>100</v>
      </c>
    </row>
    <row r="449" spans="1:18" x14ac:dyDescent="0.2">
      <c r="A449" s="72" t="s">
        <v>1220</v>
      </c>
      <c r="B449" s="66" t="s">
        <v>1221</v>
      </c>
      <c r="C449" s="67">
        <v>53</v>
      </c>
      <c r="D449" s="67" t="s">
        <v>340</v>
      </c>
      <c r="E449" s="71">
        <v>0.800276231167239</v>
      </c>
      <c r="F449" s="68">
        <v>93.086419753086403</v>
      </c>
      <c r="G449" s="71">
        <v>0.87380783972070297</v>
      </c>
      <c r="H449" s="68">
        <v>94.814814814814795</v>
      </c>
      <c r="I449" s="71">
        <v>0.71532393073145195</v>
      </c>
      <c r="J449" s="68">
        <v>60.987654320987701</v>
      </c>
      <c r="K449" s="71">
        <v>0.80143267148379504</v>
      </c>
      <c r="L449" s="68">
        <v>69.876543209876502</v>
      </c>
      <c r="M449" s="71">
        <v>0.87071977638015396</v>
      </c>
      <c r="N449" s="68">
        <v>82.469135802469097</v>
      </c>
      <c r="O449" s="71">
        <v>0.54037316868733198</v>
      </c>
      <c r="P449" s="68">
        <v>64.070351758794004</v>
      </c>
      <c r="Q449" s="71">
        <v>1</v>
      </c>
      <c r="R449" s="68">
        <v>100</v>
      </c>
    </row>
    <row r="450" spans="1:18" x14ac:dyDescent="0.2">
      <c r="A450" s="72" t="s">
        <v>1222</v>
      </c>
      <c r="B450" s="66" t="s">
        <v>1223</v>
      </c>
      <c r="C450" s="67">
        <v>53</v>
      </c>
      <c r="D450" s="67" t="s">
        <v>340</v>
      </c>
      <c r="E450" s="71">
        <v>0.55943839197550704</v>
      </c>
      <c r="F450" s="68">
        <v>22.2222222222222</v>
      </c>
      <c r="G450" s="71">
        <v>0.70520468874517706</v>
      </c>
      <c r="H450" s="68">
        <v>61.481481481481502</v>
      </c>
      <c r="I450" s="71">
        <v>0.66056789001855398</v>
      </c>
      <c r="J450" s="68">
        <v>35.802469135802497</v>
      </c>
      <c r="K450" s="71">
        <v>0.58766950566197695</v>
      </c>
      <c r="L450" s="68">
        <v>6.1728395061728403</v>
      </c>
      <c r="M450" s="71">
        <v>0.79035639412997905</v>
      </c>
      <c r="N450" s="68">
        <v>64.4444444444444</v>
      </c>
      <c r="O450" s="71">
        <v>0.612831873297356</v>
      </c>
      <c r="P450" s="68">
        <v>77.638190954773904</v>
      </c>
      <c r="Q450" s="71">
        <v>0</v>
      </c>
      <c r="R450" s="68">
        <v>23.566878980891701</v>
      </c>
    </row>
    <row r="451" spans="1:18" x14ac:dyDescent="0.2">
      <c r="A451" s="72" t="s">
        <v>1224</v>
      </c>
      <c r="B451" s="66" t="s">
        <v>1225</v>
      </c>
      <c r="C451" s="67">
        <v>53</v>
      </c>
      <c r="D451" s="67" t="s">
        <v>340</v>
      </c>
      <c r="E451" s="71">
        <v>0.66401554599147505</v>
      </c>
      <c r="F451" s="68">
        <v>49.629629629629598</v>
      </c>
      <c r="G451" s="71">
        <v>0.93243955359282504</v>
      </c>
      <c r="H451" s="68">
        <v>97.283950617283907</v>
      </c>
      <c r="I451" s="71">
        <v>0.77380423400085896</v>
      </c>
      <c r="J451" s="68">
        <v>79.753086419753103</v>
      </c>
      <c r="K451" s="71">
        <v>0.71069563589956897</v>
      </c>
      <c r="L451" s="68">
        <v>30.123456790123502</v>
      </c>
      <c r="M451" s="71">
        <v>0.96855345911949697</v>
      </c>
      <c r="N451" s="68">
        <v>97.283950617283907</v>
      </c>
      <c r="O451" s="71">
        <v>0.59860039333610005</v>
      </c>
      <c r="P451" s="68">
        <v>75.628140703517602</v>
      </c>
      <c r="Q451" s="71">
        <v>0</v>
      </c>
      <c r="R451" s="68">
        <v>23.566878980891701</v>
      </c>
    </row>
    <row r="452" spans="1:18" x14ac:dyDescent="0.2">
      <c r="A452" s="72" t="s">
        <v>473</v>
      </c>
      <c r="B452" s="66" t="s">
        <v>1226</v>
      </c>
      <c r="C452" s="67">
        <v>51</v>
      </c>
      <c r="D452" s="67" t="s">
        <v>340</v>
      </c>
      <c r="E452" s="71">
        <v>0.59037558023751902</v>
      </c>
      <c r="F452" s="68">
        <v>34.2424242424242</v>
      </c>
      <c r="G452" s="71">
        <v>0.72101332258759399</v>
      </c>
      <c r="H452" s="68">
        <v>54.343434343434303</v>
      </c>
      <c r="I452" s="71">
        <v>0.718662975500171</v>
      </c>
      <c r="J452" s="68">
        <v>41.717171717171702</v>
      </c>
      <c r="K452" s="71">
        <v>0.69165899374925399</v>
      </c>
      <c r="L452" s="68">
        <v>10.4040404040404</v>
      </c>
      <c r="M452" s="71">
        <v>0.55294117647058805</v>
      </c>
      <c r="N452" s="68">
        <v>45.167853509664297</v>
      </c>
      <c r="O452" s="71">
        <v>0.267601432879987</v>
      </c>
      <c r="P452" s="68">
        <v>32.907348242811501</v>
      </c>
      <c r="Q452" s="71"/>
      <c r="R452" s="68"/>
    </row>
    <row r="453" spans="1:18" x14ac:dyDescent="0.2">
      <c r="A453" s="72" t="s">
        <v>1227</v>
      </c>
      <c r="B453" s="66" t="s">
        <v>1228</v>
      </c>
      <c r="C453" s="67">
        <v>53</v>
      </c>
      <c r="D453" s="67" t="s">
        <v>340</v>
      </c>
      <c r="E453" s="71">
        <v>0.73895089109313306</v>
      </c>
      <c r="F453" s="68">
        <v>78.024691358024697</v>
      </c>
      <c r="G453" s="71">
        <v>0.79842872093505401</v>
      </c>
      <c r="H453" s="68">
        <v>85.679012345678998</v>
      </c>
      <c r="I453" s="71">
        <v>0.71851205110588201</v>
      </c>
      <c r="J453" s="68">
        <v>62.469135802469097</v>
      </c>
      <c r="K453" s="71">
        <v>0.63009226002735896</v>
      </c>
      <c r="L453" s="68">
        <v>11.604938271604899</v>
      </c>
      <c r="M453" s="71">
        <v>0.75890985324947602</v>
      </c>
      <c r="N453" s="68">
        <v>56.049382716049401</v>
      </c>
      <c r="O453" s="71">
        <v>0.52776246124102999</v>
      </c>
      <c r="P453" s="68">
        <v>60.050251256281399</v>
      </c>
      <c r="Q453" s="71">
        <v>1</v>
      </c>
      <c r="R453" s="68">
        <v>100</v>
      </c>
    </row>
    <row r="454" spans="1:18" x14ac:dyDescent="0.2">
      <c r="A454" s="72" t="s">
        <v>1229</v>
      </c>
      <c r="B454" s="66" t="s">
        <v>1230</v>
      </c>
      <c r="C454" s="67">
        <v>53</v>
      </c>
      <c r="D454" s="67" t="s">
        <v>340</v>
      </c>
      <c r="E454" s="71">
        <v>0.64077580457586203</v>
      </c>
      <c r="F454" s="68">
        <v>43.456790123456798</v>
      </c>
      <c r="G454" s="71">
        <v>0.62541703558652495</v>
      </c>
      <c r="H454" s="68">
        <v>29.876543209876498</v>
      </c>
      <c r="I454" s="71">
        <v>0.56607731847141296</v>
      </c>
      <c r="J454" s="68">
        <v>11.604938271604899</v>
      </c>
      <c r="K454" s="71">
        <v>0.54466385607065704</v>
      </c>
      <c r="L454" s="68">
        <v>2.4691358024691401</v>
      </c>
      <c r="M454" s="71">
        <v>0.62962962962962998</v>
      </c>
      <c r="N454" s="68">
        <v>22.716049382716101</v>
      </c>
      <c r="O454" s="71">
        <v>0.47886698769694802</v>
      </c>
      <c r="P454" s="68">
        <v>46.984924623115603</v>
      </c>
      <c r="Q454" s="71">
        <v>1</v>
      </c>
      <c r="R454" s="68">
        <v>100</v>
      </c>
    </row>
    <row r="455" spans="1:18" x14ac:dyDescent="0.2">
      <c r="A455" s="72" t="s">
        <v>1231</v>
      </c>
      <c r="B455" s="66" t="s">
        <v>1232</v>
      </c>
      <c r="C455" s="67">
        <v>53</v>
      </c>
      <c r="D455" s="67" t="s">
        <v>340</v>
      </c>
      <c r="E455" s="71">
        <v>0.61012143403995001</v>
      </c>
      <c r="F455" s="68">
        <v>33.827160493827201</v>
      </c>
      <c r="G455" s="71">
        <v>0.73793206859597604</v>
      </c>
      <c r="H455" s="68">
        <v>73.827160493827193</v>
      </c>
      <c r="I455" s="71">
        <v>0.78380189270810496</v>
      </c>
      <c r="J455" s="68">
        <v>82.469135802469097</v>
      </c>
      <c r="K455" s="71">
        <v>0.818248016462511</v>
      </c>
      <c r="L455" s="68">
        <v>77.530864197530903</v>
      </c>
      <c r="M455" s="71">
        <v>0.80083857442348005</v>
      </c>
      <c r="N455" s="68">
        <v>67.407407407407405</v>
      </c>
      <c r="O455" s="71">
        <v>0.51990805204962598</v>
      </c>
      <c r="P455" s="68">
        <v>58.291457286432198</v>
      </c>
      <c r="Q455" s="71">
        <v>0</v>
      </c>
      <c r="R455" s="68">
        <v>23.566878980891701</v>
      </c>
    </row>
    <row r="456" spans="1:18" x14ac:dyDescent="0.2">
      <c r="A456" s="72" t="s">
        <v>1233</v>
      </c>
      <c r="B456" s="66" t="s">
        <v>1234</v>
      </c>
      <c r="C456" s="67">
        <v>53</v>
      </c>
      <c r="D456" s="67" t="s">
        <v>340</v>
      </c>
      <c r="E456" s="71">
        <v>0.34452635108290902</v>
      </c>
      <c r="F456" s="68">
        <v>2.7160493827160499</v>
      </c>
      <c r="G456" s="71">
        <v>0.435431797437898</v>
      </c>
      <c r="H456" s="68">
        <v>5.4320987654320998</v>
      </c>
      <c r="I456" s="71">
        <v>0.64476382172130597</v>
      </c>
      <c r="J456" s="68">
        <v>33.3333333333333</v>
      </c>
      <c r="K456" s="71">
        <v>0.64243613625533902</v>
      </c>
      <c r="L456" s="68">
        <v>13.0864197530864</v>
      </c>
      <c r="M456" s="71">
        <v>0</v>
      </c>
      <c r="N456" s="68">
        <v>1.2345679012345701</v>
      </c>
      <c r="O456" s="71"/>
      <c r="P456" s="68"/>
      <c r="Q456" s="71">
        <v>0</v>
      </c>
      <c r="R456" s="68">
        <v>23.566878980891701</v>
      </c>
    </row>
    <row r="457" spans="1:18" x14ac:dyDescent="0.2">
      <c r="A457" s="72" t="s">
        <v>1235</v>
      </c>
      <c r="B457" s="66" t="s">
        <v>1236</v>
      </c>
      <c r="C457" s="67">
        <v>53</v>
      </c>
      <c r="D457" s="67" t="s">
        <v>340</v>
      </c>
      <c r="E457" s="71">
        <v>0.441177256106283</v>
      </c>
      <c r="F457" s="68">
        <v>7.9012345679012297</v>
      </c>
      <c r="G457" s="71">
        <v>0.61569176157614303</v>
      </c>
      <c r="H457" s="68">
        <v>27.160493827160501</v>
      </c>
      <c r="I457" s="71">
        <v>0.54179768034461995</v>
      </c>
      <c r="J457" s="68">
        <v>7.4074074074074101</v>
      </c>
      <c r="K457" s="71">
        <v>0.58391326614596495</v>
      </c>
      <c r="L457" s="68">
        <v>5.4320987654320998</v>
      </c>
      <c r="M457" s="71">
        <v>0.63661774982529695</v>
      </c>
      <c r="N457" s="68">
        <v>24.4444444444444</v>
      </c>
      <c r="O457" s="71">
        <v>0.26904307874567601</v>
      </c>
      <c r="P457" s="68">
        <v>13.3165829145729</v>
      </c>
      <c r="Q457" s="71">
        <v>0</v>
      </c>
      <c r="R457" s="68">
        <v>23.566878980891701</v>
      </c>
    </row>
    <row r="458" spans="1:18" x14ac:dyDescent="0.2">
      <c r="A458" s="72" t="s">
        <v>1237</v>
      </c>
      <c r="B458" s="66" t="s">
        <v>1238</v>
      </c>
      <c r="C458" s="67">
        <v>53</v>
      </c>
      <c r="D458" s="67" t="s">
        <v>340</v>
      </c>
      <c r="E458" s="71">
        <v>0.410565920350972</v>
      </c>
      <c r="F458" s="68">
        <v>4.6913580246913602</v>
      </c>
      <c r="G458" s="71">
        <v>0.60237680659845905</v>
      </c>
      <c r="H458" s="68">
        <v>20.987654320987701</v>
      </c>
      <c r="I458" s="71">
        <v>0.46097082239919901</v>
      </c>
      <c r="J458" s="68">
        <v>1.9753086419753101</v>
      </c>
      <c r="K458" s="71">
        <v>0.60557503961652803</v>
      </c>
      <c r="L458" s="68">
        <v>8.6419753086419693</v>
      </c>
      <c r="M458" s="71">
        <v>0.59818308874912596</v>
      </c>
      <c r="N458" s="68">
        <v>16.790123456790099</v>
      </c>
      <c r="O458" s="71">
        <v>0.19608976474252199</v>
      </c>
      <c r="P458" s="68">
        <v>8.5427135678392006</v>
      </c>
      <c r="Q458" s="71">
        <v>2.0000000000000001E-4</v>
      </c>
      <c r="R458" s="68">
        <v>23.8853503184713</v>
      </c>
    </row>
    <row r="459" spans="1:18" x14ac:dyDescent="0.2">
      <c r="A459" s="72" t="s">
        <v>1239</v>
      </c>
      <c r="B459" s="66" t="s">
        <v>1240</v>
      </c>
      <c r="C459" s="67">
        <v>53</v>
      </c>
      <c r="D459" s="67" t="s">
        <v>340</v>
      </c>
      <c r="E459" s="71">
        <v>0.70748262356560099</v>
      </c>
      <c r="F459" s="68">
        <v>68.395061728395106</v>
      </c>
      <c r="G459" s="71">
        <v>0.77645407491871199</v>
      </c>
      <c r="H459" s="68">
        <v>80.987654320987701</v>
      </c>
      <c r="I459" s="71">
        <v>0.62083631202997303</v>
      </c>
      <c r="J459" s="68">
        <v>24.6913580246914</v>
      </c>
      <c r="K459" s="71">
        <v>0.66243428541124005</v>
      </c>
      <c r="L459" s="68">
        <v>17.037037037036999</v>
      </c>
      <c r="M459" s="71">
        <v>0.76589797344514299</v>
      </c>
      <c r="N459" s="68">
        <v>57.530864197530903</v>
      </c>
      <c r="O459" s="71">
        <v>0.71179047202293499</v>
      </c>
      <c r="P459" s="68">
        <v>90.452261306532705</v>
      </c>
      <c r="Q459" s="71"/>
      <c r="R459" s="68"/>
    </row>
    <row r="460" spans="1:18" x14ac:dyDescent="0.2">
      <c r="A460" s="72" t="s">
        <v>1241</v>
      </c>
      <c r="B460" s="66" t="s">
        <v>1242</v>
      </c>
      <c r="C460" s="67">
        <v>53</v>
      </c>
      <c r="D460" s="67" t="s">
        <v>340</v>
      </c>
      <c r="E460" s="71">
        <v>0.58427319826842505</v>
      </c>
      <c r="F460" s="68">
        <v>28.8888888888889</v>
      </c>
      <c r="G460" s="71">
        <v>0.75586397540966999</v>
      </c>
      <c r="H460" s="68">
        <v>78.024691358024697</v>
      </c>
      <c r="I460" s="71">
        <v>0.629623331189057</v>
      </c>
      <c r="J460" s="68">
        <v>29.1358024691358</v>
      </c>
      <c r="K460" s="71">
        <v>0.67829493809500796</v>
      </c>
      <c r="L460" s="68">
        <v>19.7530864197531</v>
      </c>
      <c r="M460" s="71">
        <v>0.86722571628232004</v>
      </c>
      <c r="N460" s="68">
        <v>81.481481481481495</v>
      </c>
      <c r="O460" s="71">
        <v>0.476931228634494</v>
      </c>
      <c r="P460" s="68">
        <v>46.482412060301499</v>
      </c>
      <c r="Q460" s="71">
        <v>9.7699999999999995E-2</v>
      </c>
      <c r="R460" s="68">
        <v>33.439490445859903</v>
      </c>
    </row>
    <row r="461" spans="1:18" x14ac:dyDescent="0.2">
      <c r="A461" s="72" t="s">
        <v>1243</v>
      </c>
      <c r="B461" s="66" t="s">
        <v>1244</v>
      </c>
      <c r="C461" s="67">
        <v>53</v>
      </c>
      <c r="D461" s="67" t="s">
        <v>340</v>
      </c>
      <c r="E461" s="71">
        <v>0.61347305823630305</v>
      </c>
      <c r="F461" s="68">
        <v>35.802469135802497</v>
      </c>
      <c r="G461" s="71">
        <v>0.48245435295217098</v>
      </c>
      <c r="H461" s="68">
        <v>7.6543209876543203</v>
      </c>
      <c r="I461" s="71">
        <v>0.51836017355151098</v>
      </c>
      <c r="J461" s="68">
        <v>4.19753086419753</v>
      </c>
      <c r="K461" s="71">
        <v>0.65512998072633699</v>
      </c>
      <c r="L461" s="68">
        <v>15.5555555555556</v>
      </c>
      <c r="M461" s="71">
        <v>0.689028651292802</v>
      </c>
      <c r="N461" s="68">
        <v>37.7777777777778</v>
      </c>
      <c r="O461" s="71">
        <v>0.44766519089499901</v>
      </c>
      <c r="P461" s="68">
        <v>41.708542713567802</v>
      </c>
      <c r="Q461" s="71">
        <v>0.88819999999999999</v>
      </c>
      <c r="R461" s="68">
        <v>60.191082802547797</v>
      </c>
    </row>
    <row r="462" spans="1:18" x14ac:dyDescent="0.2">
      <c r="A462" s="72" t="s">
        <v>1245</v>
      </c>
      <c r="B462" s="66" t="s">
        <v>1246</v>
      </c>
      <c r="C462" s="67">
        <v>53</v>
      </c>
      <c r="D462" s="67" t="s">
        <v>340</v>
      </c>
      <c r="E462" s="71">
        <v>0.71163882491634201</v>
      </c>
      <c r="F462" s="68">
        <v>69.629629629629605</v>
      </c>
      <c r="G462" s="71">
        <v>0.79100526255866299</v>
      </c>
      <c r="H462" s="68">
        <v>84.197530864197503</v>
      </c>
      <c r="I462" s="71">
        <v>0.63028009485417202</v>
      </c>
      <c r="J462" s="68">
        <v>29.629629629629601</v>
      </c>
      <c r="K462" s="71">
        <v>0.72650520789409201</v>
      </c>
      <c r="L462" s="68">
        <v>36.296296296296298</v>
      </c>
      <c r="M462" s="71">
        <v>0.70999301187980401</v>
      </c>
      <c r="N462" s="68">
        <v>42.469135802469097</v>
      </c>
      <c r="O462" s="71">
        <v>0.49814937231131801</v>
      </c>
      <c r="P462" s="68">
        <v>52.5125628140703</v>
      </c>
      <c r="Q462" s="71">
        <v>0.91390000000000005</v>
      </c>
      <c r="R462" s="68">
        <v>60.509554140127399</v>
      </c>
    </row>
    <row r="463" spans="1:18" x14ac:dyDescent="0.2">
      <c r="A463" s="72" t="s">
        <v>1247</v>
      </c>
      <c r="B463" s="66" t="s">
        <v>1248</v>
      </c>
      <c r="C463" s="67">
        <v>53</v>
      </c>
      <c r="D463" s="67" t="s">
        <v>340</v>
      </c>
      <c r="E463" s="71">
        <v>0.49651815020464302</v>
      </c>
      <c r="F463" s="68">
        <v>13.0864197530864</v>
      </c>
      <c r="G463" s="71">
        <v>0.49630407373003699</v>
      </c>
      <c r="H463" s="68">
        <v>8.3950617283950599</v>
      </c>
      <c r="I463" s="71">
        <v>0.54762251139157603</v>
      </c>
      <c r="J463" s="68">
        <v>8.6419753086419693</v>
      </c>
      <c r="K463" s="71">
        <v>0.68071594685450898</v>
      </c>
      <c r="L463" s="68">
        <v>20.493827160493801</v>
      </c>
      <c r="M463" s="71">
        <v>0.60866526904262797</v>
      </c>
      <c r="N463" s="68">
        <v>18.518518518518501</v>
      </c>
      <c r="O463" s="71">
        <v>0.15970110020910999</v>
      </c>
      <c r="P463" s="68">
        <v>5.7788944723618103</v>
      </c>
      <c r="Q463" s="71">
        <v>0.48609999999999998</v>
      </c>
      <c r="R463" s="68">
        <v>44.585987261146499</v>
      </c>
    </row>
    <row r="464" spans="1:18" x14ac:dyDescent="0.2">
      <c r="A464" s="72" t="s">
        <v>1249</v>
      </c>
      <c r="B464" s="66" t="s">
        <v>1250</v>
      </c>
      <c r="C464" s="67">
        <v>53</v>
      </c>
      <c r="D464" s="67" t="s">
        <v>340</v>
      </c>
      <c r="E464" s="71">
        <v>0.51112047578147202</v>
      </c>
      <c r="F464" s="68">
        <v>15.061728395061699</v>
      </c>
      <c r="G464" s="71">
        <v>0.66772460333203998</v>
      </c>
      <c r="H464" s="68">
        <v>47.160493827160501</v>
      </c>
      <c r="I464" s="71">
        <v>0.62631806036105797</v>
      </c>
      <c r="J464" s="68">
        <v>28.395061728395099</v>
      </c>
      <c r="K464" s="71">
        <v>0.71971244490153197</v>
      </c>
      <c r="L464" s="68">
        <v>33.580246913580197</v>
      </c>
      <c r="M464" s="71">
        <v>0.70649895178197097</v>
      </c>
      <c r="N464" s="68">
        <v>41.481481481481502</v>
      </c>
      <c r="O464" s="71">
        <v>0.34646879431223399</v>
      </c>
      <c r="P464" s="68">
        <v>22.361809045226099</v>
      </c>
      <c r="Q464" s="71">
        <v>0</v>
      </c>
      <c r="R464" s="68">
        <v>23.566878980891701</v>
      </c>
    </row>
    <row r="465" spans="1:18" x14ac:dyDescent="0.2">
      <c r="A465" s="72" t="s">
        <v>1251</v>
      </c>
      <c r="B465" s="66" t="s">
        <v>1252</v>
      </c>
      <c r="C465" s="67">
        <v>53</v>
      </c>
      <c r="D465" s="67" t="s">
        <v>340</v>
      </c>
      <c r="E465" s="71">
        <v>0.50611355385034495</v>
      </c>
      <c r="F465" s="68">
        <v>14.320987654321</v>
      </c>
      <c r="G465" s="71">
        <v>0.69010890037859096</v>
      </c>
      <c r="H465" s="68">
        <v>56.049382716049401</v>
      </c>
      <c r="I465" s="71">
        <v>0.69723861580354096</v>
      </c>
      <c r="J465" s="68">
        <v>52.098765432098801</v>
      </c>
      <c r="K465" s="71">
        <v>0.62766090663732099</v>
      </c>
      <c r="L465" s="68">
        <v>11.1111111111111</v>
      </c>
      <c r="M465" s="71">
        <v>0.78686233403214501</v>
      </c>
      <c r="N465" s="68">
        <v>63.209876543209901</v>
      </c>
      <c r="O465" s="71">
        <v>0.234810566250473</v>
      </c>
      <c r="P465" s="68">
        <v>11.557788944723599</v>
      </c>
      <c r="Q465" s="71">
        <v>0</v>
      </c>
      <c r="R465" s="68">
        <v>23.566878980891701</v>
      </c>
    </row>
    <row r="466" spans="1:18" x14ac:dyDescent="0.2">
      <c r="A466" s="72" t="s">
        <v>1253</v>
      </c>
      <c r="B466" s="66" t="s">
        <v>1254</v>
      </c>
      <c r="C466" s="67">
        <v>53</v>
      </c>
      <c r="D466" s="67" t="s">
        <v>340</v>
      </c>
      <c r="E466" s="71">
        <v>0.438999408275217</v>
      </c>
      <c r="F466" s="68">
        <v>7.6543209876543203</v>
      </c>
      <c r="G466" s="71">
        <v>0.583101299124831</v>
      </c>
      <c r="H466" s="68">
        <v>17.037037037036999</v>
      </c>
      <c r="I466" s="71">
        <v>0.54513175980457895</v>
      </c>
      <c r="J466" s="68">
        <v>8.3950617283950599</v>
      </c>
      <c r="K466" s="71">
        <v>0.43014623262138102</v>
      </c>
      <c r="L466" s="68">
        <v>0.49382716049382702</v>
      </c>
      <c r="M466" s="71">
        <v>0.63661774982529695</v>
      </c>
      <c r="N466" s="68">
        <v>24.4444444444444</v>
      </c>
      <c r="O466" s="71"/>
      <c r="P466" s="68"/>
      <c r="Q466" s="71">
        <v>0</v>
      </c>
      <c r="R466" s="68">
        <v>23.566878980891701</v>
      </c>
    </row>
    <row r="467" spans="1:18" x14ac:dyDescent="0.2">
      <c r="A467" s="72" t="s">
        <v>1255</v>
      </c>
      <c r="B467" s="66" t="s">
        <v>1256</v>
      </c>
      <c r="C467" s="67">
        <v>53</v>
      </c>
      <c r="D467" s="67" t="s">
        <v>340</v>
      </c>
      <c r="E467" s="71">
        <v>0.66718577758083497</v>
      </c>
      <c r="F467" s="68">
        <v>50.370370370370402</v>
      </c>
      <c r="G467" s="71">
        <v>0.55876502833160602</v>
      </c>
      <c r="H467" s="68">
        <v>13.3333333333333</v>
      </c>
      <c r="I467" s="71">
        <v>1</v>
      </c>
      <c r="J467" s="68">
        <v>100</v>
      </c>
      <c r="K467" s="71">
        <v>0.98415398985855396</v>
      </c>
      <c r="L467" s="68">
        <v>100</v>
      </c>
      <c r="M467" s="71">
        <v>1</v>
      </c>
      <c r="N467" s="68">
        <v>100</v>
      </c>
      <c r="O467" s="71">
        <v>0.46019564729485102</v>
      </c>
      <c r="P467" s="68">
        <v>43.467336683417102</v>
      </c>
      <c r="Q467" s="71">
        <v>0</v>
      </c>
      <c r="R467" s="68">
        <v>23.566878980891701</v>
      </c>
    </row>
    <row r="468" spans="1:18" x14ac:dyDescent="0.2">
      <c r="A468" s="72" t="s">
        <v>1257</v>
      </c>
      <c r="B468" s="66" t="s">
        <v>1258</v>
      </c>
      <c r="C468" s="67">
        <v>51</v>
      </c>
      <c r="D468" s="67" t="s">
        <v>340</v>
      </c>
      <c r="E468" s="71">
        <v>0.62779383267011102</v>
      </c>
      <c r="F468" s="68">
        <v>46.969696969696997</v>
      </c>
      <c r="G468" s="71">
        <v>0.78852282550615804</v>
      </c>
      <c r="H468" s="68">
        <v>75.252525252525203</v>
      </c>
      <c r="I468" s="71">
        <v>0.69593526455614696</v>
      </c>
      <c r="J468" s="68">
        <v>35.050505050505102</v>
      </c>
      <c r="K468" s="71">
        <v>0.67020786861980797</v>
      </c>
      <c r="L468" s="68">
        <v>7.7777777777777803</v>
      </c>
      <c r="M468" s="71">
        <v>0.74117647058823499</v>
      </c>
      <c r="N468" s="68">
        <v>77.619532044760902</v>
      </c>
      <c r="O468" s="71">
        <v>0.24312673408020899</v>
      </c>
      <c r="P468" s="68">
        <v>28.647497337593201</v>
      </c>
      <c r="Q468" s="71"/>
      <c r="R468" s="68"/>
    </row>
    <row r="469" spans="1:18" x14ac:dyDescent="0.2">
      <c r="A469" s="72" t="s">
        <v>1259</v>
      </c>
      <c r="B469" s="66" t="s">
        <v>1260</v>
      </c>
      <c r="C469" s="67">
        <v>51</v>
      </c>
      <c r="D469" s="67" t="s">
        <v>340</v>
      </c>
      <c r="E469" s="71">
        <v>0.55951169458193095</v>
      </c>
      <c r="F469" s="68">
        <v>23.636363636363601</v>
      </c>
      <c r="G469" s="71">
        <v>0.62839796760208599</v>
      </c>
      <c r="H469" s="68">
        <v>21.515151515151501</v>
      </c>
      <c r="I469" s="71">
        <v>0.64953916472715401</v>
      </c>
      <c r="J469" s="68">
        <v>21.313131313131301</v>
      </c>
      <c r="K469" s="71">
        <v>0.52040800369236295</v>
      </c>
      <c r="L469" s="68">
        <v>1.31313131313131</v>
      </c>
      <c r="M469" s="71">
        <v>0.396078431372549</v>
      </c>
      <c r="N469" s="68">
        <v>24.618514750763001</v>
      </c>
      <c r="O469" s="71">
        <v>0.60313490551550297</v>
      </c>
      <c r="P469" s="68">
        <v>74.866879659211904</v>
      </c>
      <c r="Q469" s="71"/>
      <c r="R469" s="68"/>
    </row>
    <row r="470" spans="1:18" x14ac:dyDescent="0.2">
      <c r="A470" s="72" t="s">
        <v>1261</v>
      </c>
      <c r="B470" s="66" t="s">
        <v>1262</v>
      </c>
      <c r="C470" s="67">
        <v>51</v>
      </c>
      <c r="D470" s="67" t="s">
        <v>340</v>
      </c>
      <c r="E470" s="71">
        <v>0.51371002297941404</v>
      </c>
      <c r="F470" s="68">
        <v>13.9393939393939</v>
      </c>
      <c r="G470" s="71">
        <v>0.63532634454400205</v>
      </c>
      <c r="H470" s="68">
        <v>24.3434343434343</v>
      </c>
      <c r="I470" s="71">
        <v>0.617759050643231</v>
      </c>
      <c r="J470" s="68">
        <v>14.2424242424242</v>
      </c>
      <c r="K470" s="71">
        <v>0.49587234378924899</v>
      </c>
      <c r="L470" s="68">
        <v>0.80808080808080796</v>
      </c>
      <c r="M470" s="71">
        <v>0.30588235294117599</v>
      </c>
      <c r="N470" s="68">
        <v>15.157680569684601</v>
      </c>
      <c r="O470" s="71"/>
      <c r="P470" s="68"/>
      <c r="Q470" s="71"/>
      <c r="R470" s="68"/>
    </row>
    <row r="471" spans="1:18" x14ac:dyDescent="0.2">
      <c r="A471" s="72" t="s">
        <v>1263</v>
      </c>
      <c r="B471" s="66" t="s">
        <v>1264</v>
      </c>
      <c r="C471" s="67">
        <v>51</v>
      </c>
      <c r="D471" s="67" t="s">
        <v>340</v>
      </c>
      <c r="E471" s="71">
        <v>0.58362101890541196</v>
      </c>
      <c r="F471" s="68">
        <v>32.424242424242401</v>
      </c>
      <c r="G471" s="71">
        <v>0.64396560827413096</v>
      </c>
      <c r="H471" s="68">
        <v>27.474747474747499</v>
      </c>
      <c r="I471" s="71">
        <v>0.611174736864464</v>
      </c>
      <c r="J471" s="68">
        <v>13.636363636363599</v>
      </c>
      <c r="K471" s="71">
        <v>0.50071127974958796</v>
      </c>
      <c r="L471" s="68">
        <v>0.90909090909090895</v>
      </c>
      <c r="M471" s="71">
        <v>0.46666666666666701</v>
      </c>
      <c r="N471" s="68">
        <v>32.248219735503604</v>
      </c>
      <c r="O471" s="71">
        <v>0.69558680297220998</v>
      </c>
      <c r="P471" s="68">
        <v>84.025559105431299</v>
      </c>
      <c r="Q471" s="71"/>
      <c r="R471" s="68"/>
    </row>
    <row r="472" spans="1:18" x14ac:dyDescent="0.2">
      <c r="A472" s="72" t="s">
        <v>829</v>
      </c>
      <c r="B472" s="66" t="s">
        <v>1265</v>
      </c>
      <c r="C472" s="67">
        <v>51</v>
      </c>
      <c r="D472" s="67" t="s">
        <v>340</v>
      </c>
      <c r="E472" s="71">
        <v>0.50450570442770504</v>
      </c>
      <c r="F472" s="68">
        <v>12.8282828282828</v>
      </c>
      <c r="G472" s="71">
        <v>0.68947969877340998</v>
      </c>
      <c r="H472" s="68">
        <v>43.535353535353501</v>
      </c>
      <c r="I472" s="71">
        <v>0.63610024546482802</v>
      </c>
      <c r="J472" s="68">
        <v>18.181818181818201</v>
      </c>
      <c r="K472" s="71">
        <v>0.59005393313261001</v>
      </c>
      <c r="L472" s="68">
        <v>3.5353535353535399</v>
      </c>
      <c r="M472" s="71">
        <v>0.38039215686274502</v>
      </c>
      <c r="N472" s="68">
        <v>22.7873855544252</v>
      </c>
      <c r="O472" s="71">
        <v>0.22650248790493199</v>
      </c>
      <c r="P472" s="68">
        <v>25.6656017039404</v>
      </c>
      <c r="Q472" s="71"/>
      <c r="R472" s="68"/>
    </row>
    <row r="473" spans="1:18" x14ac:dyDescent="0.2">
      <c r="A473" s="72" t="s">
        <v>1266</v>
      </c>
      <c r="B473" s="66" t="s">
        <v>1267</v>
      </c>
      <c r="C473" s="67">
        <v>53</v>
      </c>
      <c r="D473" s="67" t="s">
        <v>340</v>
      </c>
      <c r="E473" s="71">
        <v>0.53074024369641304</v>
      </c>
      <c r="F473" s="68">
        <v>16.543209876543202</v>
      </c>
      <c r="G473" s="71">
        <v>0.64816113962691302</v>
      </c>
      <c r="H473" s="68">
        <v>39.259259259259302</v>
      </c>
      <c r="I473" s="71">
        <v>0.62682506964446605</v>
      </c>
      <c r="J473" s="68">
        <v>28.641975308641999</v>
      </c>
      <c r="K473" s="71">
        <v>0.68804751078141801</v>
      </c>
      <c r="L473" s="68">
        <v>23.209876543209901</v>
      </c>
      <c r="M473" s="71">
        <v>0.60866526904262797</v>
      </c>
      <c r="N473" s="68">
        <v>18.518518518518501</v>
      </c>
      <c r="O473" s="71">
        <v>0.42974247308305602</v>
      </c>
      <c r="P473" s="68">
        <v>37.688442211055303</v>
      </c>
      <c r="Q473" s="71">
        <v>0.183</v>
      </c>
      <c r="R473" s="68">
        <v>37.2611464968153</v>
      </c>
    </row>
    <row r="474" spans="1:18" x14ac:dyDescent="0.2">
      <c r="A474" s="72" t="s">
        <v>1268</v>
      </c>
      <c r="B474" s="66" t="s">
        <v>1269</v>
      </c>
      <c r="C474" s="67">
        <v>53</v>
      </c>
      <c r="D474" s="67" t="s">
        <v>340</v>
      </c>
      <c r="E474" s="71">
        <v>0.32151128071936103</v>
      </c>
      <c r="F474" s="68">
        <v>1.7283950617283901</v>
      </c>
      <c r="G474" s="71">
        <v>0.48193300819475099</v>
      </c>
      <c r="H474" s="68">
        <v>7.4074074074074101</v>
      </c>
      <c r="I474" s="71">
        <v>0.40737223537172301</v>
      </c>
      <c r="J474" s="68">
        <v>0.24691358024691401</v>
      </c>
      <c r="K474" s="71">
        <v>0.60274080459469603</v>
      </c>
      <c r="L474" s="68">
        <v>8.3950617283950599</v>
      </c>
      <c r="M474" s="71">
        <v>0.32215234102026602</v>
      </c>
      <c r="N474" s="68">
        <v>6.1728395061728403</v>
      </c>
      <c r="O474" s="71">
        <v>0.114869295134732</v>
      </c>
      <c r="P474" s="68">
        <v>4.0201005025125598</v>
      </c>
      <c r="Q474" s="71">
        <v>0</v>
      </c>
      <c r="R474" s="68">
        <v>23.566878980891701</v>
      </c>
    </row>
    <row r="475" spans="1:18" x14ac:dyDescent="0.2">
      <c r="A475" s="72" t="s">
        <v>1270</v>
      </c>
      <c r="B475" s="66" t="s">
        <v>1271</v>
      </c>
      <c r="C475" s="67">
        <v>53</v>
      </c>
      <c r="D475" s="67" t="s">
        <v>340</v>
      </c>
      <c r="E475" s="71">
        <v>0.27217624370691801</v>
      </c>
      <c r="F475" s="68">
        <v>0.49382716049382702</v>
      </c>
      <c r="G475" s="71">
        <v>0.400342646866711</v>
      </c>
      <c r="H475" s="68">
        <v>4.4444444444444402</v>
      </c>
      <c r="I475" s="71">
        <v>0.448569544524132</v>
      </c>
      <c r="J475" s="68">
        <v>1.2345679012345701</v>
      </c>
      <c r="K475" s="71">
        <v>0.51947277681557402</v>
      </c>
      <c r="L475" s="68">
        <v>1.7283950617283901</v>
      </c>
      <c r="M475" s="71">
        <v>0.122990915443746</v>
      </c>
      <c r="N475" s="68">
        <v>2.9629629629629601</v>
      </c>
      <c r="O475" s="71">
        <v>0.141681578591343</v>
      </c>
      <c r="P475" s="68">
        <v>5.0251256281407004</v>
      </c>
      <c r="Q475" s="71">
        <v>0</v>
      </c>
      <c r="R475" s="68">
        <v>23.566878980891701</v>
      </c>
    </row>
    <row r="476" spans="1:18" x14ac:dyDescent="0.2">
      <c r="A476" s="72" t="s">
        <v>1272</v>
      </c>
      <c r="B476" s="66" t="s">
        <v>1273</v>
      </c>
      <c r="C476" s="67">
        <v>53</v>
      </c>
      <c r="D476" s="67" t="s">
        <v>340</v>
      </c>
      <c r="E476" s="71">
        <v>0.49572467972581102</v>
      </c>
      <c r="F476" s="68">
        <v>12.839506172839499</v>
      </c>
      <c r="G476" s="71">
        <v>0.65543374044027103</v>
      </c>
      <c r="H476" s="68">
        <v>41.481481481481502</v>
      </c>
      <c r="I476" s="71">
        <v>0.67415801488923299</v>
      </c>
      <c r="J476" s="68">
        <v>41.728395061728399</v>
      </c>
      <c r="K476" s="71">
        <v>0.59623788212094198</v>
      </c>
      <c r="L476" s="68">
        <v>7.6543209876543203</v>
      </c>
      <c r="M476" s="71">
        <v>0.74493361285814097</v>
      </c>
      <c r="N476" s="68">
        <v>51.1111111111111</v>
      </c>
      <c r="O476" s="71">
        <v>0.30358482804628201</v>
      </c>
      <c r="P476" s="68">
        <v>18.090452261306499</v>
      </c>
      <c r="Q476" s="71">
        <v>0</v>
      </c>
      <c r="R476" s="68">
        <v>23.566878980891701</v>
      </c>
    </row>
    <row r="477" spans="1:18" x14ac:dyDescent="0.2">
      <c r="A477" s="72" t="s">
        <v>1274</v>
      </c>
      <c r="B477" s="66" t="s">
        <v>1275</v>
      </c>
      <c r="C477" s="67">
        <v>53</v>
      </c>
      <c r="D477" s="67" t="s">
        <v>340</v>
      </c>
      <c r="E477" s="71">
        <v>0.55471987745297402</v>
      </c>
      <c r="F477" s="68">
        <v>21.481481481481499</v>
      </c>
      <c r="G477" s="71">
        <v>0.651714007638308</v>
      </c>
      <c r="H477" s="68">
        <v>40.246913580246897</v>
      </c>
      <c r="I477" s="71">
        <v>0.68812816158430301</v>
      </c>
      <c r="J477" s="68">
        <v>48.395061728395099</v>
      </c>
      <c r="K477" s="71">
        <v>0.60246545108527105</v>
      </c>
      <c r="L477" s="68">
        <v>7.9012345679012297</v>
      </c>
      <c r="M477" s="71">
        <v>0.79035639412997905</v>
      </c>
      <c r="N477" s="68">
        <v>64.4444444444444</v>
      </c>
      <c r="O477" s="71">
        <v>0.50185525027998101</v>
      </c>
      <c r="P477" s="68">
        <v>53.517587939698501</v>
      </c>
      <c r="Q477" s="71">
        <v>9.3799999999999994E-2</v>
      </c>
      <c r="R477" s="68">
        <v>33.121019108280301</v>
      </c>
    </row>
    <row r="478" spans="1:18" x14ac:dyDescent="0.2">
      <c r="A478" s="72" t="s">
        <v>1276</v>
      </c>
      <c r="B478" s="66" t="s">
        <v>1277</v>
      </c>
      <c r="C478" s="67">
        <v>53</v>
      </c>
      <c r="D478" s="67" t="s">
        <v>340</v>
      </c>
      <c r="E478" s="71">
        <v>0.30879315763505999</v>
      </c>
      <c r="F478" s="68">
        <v>0.98765432098765404</v>
      </c>
      <c r="G478" s="71">
        <v>0.30964669168290798</v>
      </c>
      <c r="H478" s="68">
        <v>1.9753086419753101</v>
      </c>
      <c r="I478" s="71">
        <v>0.52673979471481702</v>
      </c>
      <c r="J478" s="68">
        <v>5.1851851851851896</v>
      </c>
      <c r="K478" s="71">
        <v>0.403273503505021</v>
      </c>
      <c r="L478" s="68">
        <v>0.24691358024691401</v>
      </c>
      <c r="M478" s="71">
        <v>0.245283018867925</v>
      </c>
      <c r="N478" s="68">
        <v>4.9382716049382704</v>
      </c>
      <c r="O478" s="71">
        <v>0.36781593703969101</v>
      </c>
      <c r="P478" s="68">
        <v>25.376884422110599</v>
      </c>
      <c r="Q478" s="71">
        <v>0</v>
      </c>
      <c r="R478" s="68">
        <v>23.566878980891701</v>
      </c>
    </row>
    <row r="479" spans="1:18" x14ac:dyDescent="0.2">
      <c r="A479" s="72" t="s">
        <v>1278</v>
      </c>
      <c r="B479" s="66" t="s">
        <v>1279</v>
      </c>
      <c r="C479" s="67">
        <v>53</v>
      </c>
      <c r="D479" s="67" t="s">
        <v>340</v>
      </c>
      <c r="E479" s="71">
        <v>0.62487472521295495</v>
      </c>
      <c r="F479" s="68">
        <v>38.518518518518498</v>
      </c>
      <c r="G479" s="71">
        <v>0.68226879799027795</v>
      </c>
      <c r="H479" s="68">
        <v>53.580246913580197</v>
      </c>
      <c r="I479" s="71">
        <v>0.74110422954487798</v>
      </c>
      <c r="J479" s="68">
        <v>70.617283950617306</v>
      </c>
      <c r="K479" s="71">
        <v>0.68792078389013001</v>
      </c>
      <c r="L479" s="68">
        <v>22.716049382716101</v>
      </c>
      <c r="M479" s="71">
        <v>0.83577917540181701</v>
      </c>
      <c r="N479" s="68">
        <v>74.814814814814795</v>
      </c>
      <c r="O479" s="71">
        <v>0.43027536445062398</v>
      </c>
      <c r="P479" s="68">
        <v>37.939698492462298</v>
      </c>
      <c r="Q479" s="71">
        <v>0.37190000000000001</v>
      </c>
      <c r="R479" s="68">
        <v>42.675159235668801</v>
      </c>
    </row>
    <row r="480" spans="1:18" x14ac:dyDescent="0.2">
      <c r="A480" s="72" t="s">
        <v>1280</v>
      </c>
      <c r="B480" s="66" t="s">
        <v>1281</v>
      </c>
      <c r="C480" s="67">
        <v>53</v>
      </c>
      <c r="D480" s="67" t="s">
        <v>340</v>
      </c>
      <c r="E480" s="71">
        <v>0.57539884622498405</v>
      </c>
      <c r="F480" s="68">
        <v>25.679012345678998</v>
      </c>
      <c r="G480" s="71">
        <v>0.53471722325042803</v>
      </c>
      <c r="H480" s="68">
        <v>11.1111111111111</v>
      </c>
      <c r="I480" s="71">
        <v>0.56613902542711003</v>
      </c>
      <c r="J480" s="68">
        <v>11.851851851851899</v>
      </c>
      <c r="K480" s="71">
        <v>0.68138416892009102</v>
      </c>
      <c r="L480" s="68">
        <v>20.740740740740701</v>
      </c>
      <c r="M480" s="71">
        <v>0.69951083158630301</v>
      </c>
      <c r="N480" s="68">
        <v>39.259259259259302</v>
      </c>
      <c r="O480" s="71">
        <v>0.39524298194099</v>
      </c>
      <c r="P480" s="68">
        <v>29.396984924623101</v>
      </c>
      <c r="Q480" s="71"/>
      <c r="R480" s="68"/>
    </row>
    <row r="481" spans="1:18" x14ac:dyDescent="0.2">
      <c r="A481" s="72" t="s">
        <v>1282</v>
      </c>
      <c r="B481" s="66" t="s">
        <v>1283</v>
      </c>
      <c r="C481" s="67">
        <v>53</v>
      </c>
      <c r="D481" s="67" t="s">
        <v>340</v>
      </c>
      <c r="E481" s="71">
        <v>0.47809372170242997</v>
      </c>
      <c r="F481" s="68">
        <v>10.8641975308642</v>
      </c>
      <c r="G481" s="71">
        <v>0.51601507653472201</v>
      </c>
      <c r="H481" s="68">
        <v>9.8765432098765409</v>
      </c>
      <c r="I481" s="71">
        <v>0.50287790464794901</v>
      </c>
      <c r="J481" s="68">
        <v>3.2098765432098801</v>
      </c>
      <c r="K481" s="71">
        <v>0.71487460585566298</v>
      </c>
      <c r="L481" s="68">
        <v>31.604938271604901</v>
      </c>
      <c r="M481" s="71">
        <v>0.51781970649895204</v>
      </c>
      <c r="N481" s="68">
        <v>12.3456790123457</v>
      </c>
      <c r="O481" s="71">
        <v>0.138881314974862</v>
      </c>
      <c r="P481" s="68">
        <v>4.7738693467336697</v>
      </c>
      <c r="Q481" s="71"/>
      <c r="R481" s="68"/>
    </row>
    <row r="482" spans="1:18" x14ac:dyDescent="0.2">
      <c r="A482" s="72" t="s">
        <v>1284</v>
      </c>
      <c r="B482" s="66" t="s">
        <v>1285</v>
      </c>
      <c r="C482" s="67">
        <v>53</v>
      </c>
      <c r="D482" s="67" t="s">
        <v>340</v>
      </c>
      <c r="E482" s="71">
        <v>0.48028409207584399</v>
      </c>
      <c r="F482" s="68">
        <v>11.358024691358001</v>
      </c>
      <c r="G482" s="71">
        <v>0.57090359716956396</v>
      </c>
      <c r="H482" s="68">
        <v>14.5679012345679</v>
      </c>
      <c r="I482" s="71">
        <v>0.58927562224295704</v>
      </c>
      <c r="J482" s="68">
        <v>17.037037037036999</v>
      </c>
      <c r="K482" s="71">
        <v>0.65684152130082496</v>
      </c>
      <c r="L482" s="68">
        <v>15.8024691358025</v>
      </c>
      <c r="M482" s="71">
        <v>0.55974842767295596</v>
      </c>
      <c r="N482" s="68">
        <v>14.074074074074099</v>
      </c>
      <c r="O482" s="71">
        <v>0.38843538406876399</v>
      </c>
      <c r="P482" s="68">
        <v>28.391959798995</v>
      </c>
      <c r="Q482" s="71">
        <v>0.11650000000000001</v>
      </c>
      <c r="R482" s="68">
        <v>34.394904458598702</v>
      </c>
    </row>
    <row r="483" spans="1:18" x14ac:dyDescent="0.2">
      <c r="A483" s="72" t="s">
        <v>1286</v>
      </c>
      <c r="B483" s="66" t="s">
        <v>1287</v>
      </c>
      <c r="C483" s="67">
        <v>53</v>
      </c>
      <c r="D483" s="67" t="s">
        <v>340</v>
      </c>
      <c r="E483" s="71">
        <v>0.60370721413647199</v>
      </c>
      <c r="F483" s="68">
        <v>31.851851851851901</v>
      </c>
      <c r="G483" s="71">
        <v>0.571530931658213</v>
      </c>
      <c r="H483" s="68">
        <v>14.814814814814801</v>
      </c>
      <c r="I483" s="71">
        <v>0.60422276615846104</v>
      </c>
      <c r="J483" s="68">
        <v>20.2469135802469</v>
      </c>
      <c r="K483" s="71">
        <v>0.69285429872217397</v>
      </c>
      <c r="L483" s="68">
        <v>25.432098765432102</v>
      </c>
      <c r="M483" s="71">
        <v>0.59468902865129303</v>
      </c>
      <c r="N483" s="68">
        <v>16.296296296296301</v>
      </c>
      <c r="O483" s="71">
        <v>0.55523904549221603</v>
      </c>
      <c r="P483" s="68">
        <v>67.336683417085396</v>
      </c>
      <c r="Q483" s="71"/>
      <c r="R483" s="68"/>
    </row>
    <row r="484" spans="1:18" x14ac:dyDescent="0.2">
      <c r="A484" s="72" t="s">
        <v>1288</v>
      </c>
      <c r="B484" s="66" t="s">
        <v>1289</v>
      </c>
      <c r="C484" s="67">
        <v>53</v>
      </c>
      <c r="D484" s="67" t="s">
        <v>340</v>
      </c>
      <c r="E484" s="71">
        <v>0.42379108342709298</v>
      </c>
      <c r="F484" s="68">
        <v>5.92592592592593</v>
      </c>
      <c r="G484" s="71">
        <v>0.58084134975518997</v>
      </c>
      <c r="H484" s="68">
        <v>16.543209876543202</v>
      </c>
      <c r="I484" s="71">
        <v>0.52377213813387302</v>
      </c>
      <c r="J484" s="68">
        <v>4.9382716049382704</v>
      </c>
      <c r="K484" s="71">
        <v>0.49148173921682903</v>
      </c>
      <c r="L484" s="68">
        <v>0.74074074074074103</v>
      </c>
      <c r="M484" s="71">
        <v>0.56324248777079</v>
      </c>
      <c r="N484" s="68">
        <v>14.320987654321</v>
      </c>
      <c r="O484" s="71">
        <v>0.383408785685874</v>
      </c>
      <c r="P484" s="68">
        <v>27.638190954773901</v>
      </c>
      <c r="Q484" s="71">
        <v>0</v>
      </c>
      <c r="R484" s="68">
        <v>23.566878980891701</v>
      </c>
    </row>
    <row r="485" spans="1:18" x14ac:dyDescent="0.2">
      <c r="A485" s="72" t="s">
        <v>1290</v>
      </c>
      <c r="B485" s="66" t="s">
        <v>1291</v>
      </c>
      <c r="C485" s="67">
        <v>53</v>
      </c>
      <c r="D485" s="67" t="s">
        <v>340</v>
      </c>
      <c r="E485" s="71">
        <v>0.59359552618018996</v>
      </c>
      <c r="F485" s="68">
        <v>30.123456790123502</v>
      </c>
      <c r="G485" s="71">
        <v>0.58946662609721301</v>
      </c>
      <c r="H485" s="68">
        <v>17.7777777777778</v>
      </c>
      <c r="I485" s="71">
        <v>0.55285268809871102</v>
      </c>
      <c r="J485" s="68">
        <v>9.3827160493827204</v>
      </c>
      <c r="K485" s="71">
        <v>0.58511491853892805</v>
      </c>
      <c r="L485" s="68">
        <v>5.67901234567901</v>
      </c>
      <c r="M485" s="71">
        <v>0.55276030747728899</v>
      </c>
      <c r="N485" s="68">
        <v>13.580246913580201</v>
      </c>
      <c r="O485" s="71">
        <v>0.28137861686900101</v>
      </c>
      <c r="P485" s="68">
        <v>15.326633165829101</v>
      </c>
      <c r="Q485" s="71">
        <v>1</v>
      </c>
      <c r="R485" s="68">
        <v>100</v>
      </c>
    </row>
    <row r="486" spans="1:18" x14ac:dyDescent="0.2">
      <c r="A486" s="72" t="s">
        <v>1292</v>
      </c>
      <c r="B486" s="66" t="s">
        <v>1293</v>
      </c>
      <c r="C486" s="67">
        <v>53</v>
      </c>
      <c r="D486" s="67" t="s">
        <v>340</v>
      </c>
      <c r="E486" s="71">
        <v>0.39488448970434498</v>
      </c>
      <c r="F486" s="68">
        <v>3.9506172839506202</v>
      </c>
      <c r="G486" s="71">
        <v>0.53564673479276503</v>
      </c>
      <c r="H486" s="68">
        <v>11.358024691358001</v>
      </c>
      <c r="I486" s="71">
        <v>0.58610328001335898</v>
      </c>
      <c r="J486" s="68">
        <v>16.049382716049401</v>
      </c>
      <c r="K486" s="71">
        <v>0.58931195398995795</v>
      </c>
      <c r="L486" s="68">
        <v>6.6666666666666696</v>
      </c>
      <c r="M486" s="71">
        <v>0.451432564640112</v>
      </c>
      <c r="N486" s="68">
        <v>9.1358024691358004</v>
      </c>
      <c r="O486" s="71">
        <v>0.206812404789875</v>
      </c>
      <c r="P486" s="68">
        <v>9.0452261306532709</v>
      </c>
      <c r="Q486" s="71">
        <v>0</v>
      </c>
      <c r="R486" s="68">
        <v>23.566878980891701</v>
      </c>
    </row>
    <row r="487" spans="1:18" x14ac:dyDescent="0.2">
      <c r="A487" s="72" t="s">
        <v>1294</v>
      </c>
      <c r="B487" s="66" t="s">
        <v>1295</v>
      </c>
      <c r="C487" s="67">
        <v>53</v>
      </c>
      <c r="D487" s="67" t="s">
        <v>340</v>
      </c>
      <c r="E487" s="71">
        <v>0.45783078797665</v>
      </c>
      <c r="F487" s="68">
        <v>9.3827160493827204</v>
      </c>
      <c r="G487" s="71">
        <v>0.33509759067526301</v>
      </c>
      <c r="H487" s="68">
        <v>2.9629629629629601</v>
      </c>
      <c r="I487" s="71">
        <v>0.625691730129177</v>
      </c>
      <c r="J487" s="68">
        <v>27.654320987654302</v>
      </c>
      <c r="K487" s="71">
        <v>0.72837379765668897</v>
      </c>
      <c r="L487" s="68">
        <v>38.024691358024697</v>
      </c>
      <c r="M487" s="71">
        <v>0.30468204053109699</v>
      </c>
      <c r="N487" s="68">
        <v>5.67901234567901</v>
      </c>
      <c r="O487" s="71">
        <v>0.31693956886767199</v>
      </c>
      <c r="P487" s="68">
        <v>19.597989949748701</v>
      </c>
      <c r="Q487" s="71">
        <v>0.43619999999999998</v>
      </c>
      <c r="R487" s="68">
        <v>43.949044585987302</v>
      </c>
    </row>
    <row r="488" spans="1:18" x14ac:dyDescent="0.2">
      <c r="A488" s="72" t="s">
        <v>1296</v>
      </c>
      <c r="B488" s="66" t="s">
        <v>1297</v>
      </c>
      <c r="C488" s="67">
        <v>53</v>
      </c>
      <c r="D488" s="67" t="s">
        <v>340</v>
      </c>
      <c r="E488" s="71">
        <v>0.50090889433698904</v>
      </c>
      <c r="F488" s="68">
        <v>13.580246913580201</v>
      </c>
      <c r="G488" s="71">
        <v>0.35544806181358701</v>
      </c>
      <c r="H488" s="68">
        <v>3.2098765432098801</v>
      </c>
      <c r="I488" s="71">
        <v>0.61407772358321699</v>
      </c>
      <c r="J488" s="68">
        <v>22.716049382716101</v>
      </c>
      <c r="K488" s="71">
        <v>0.76275002671090197</v>
      </c>
      <c r="L488" s="68">
        <v>52.098765432098801</v>
      </c>
      <c r="M488" s="71">
        <v>0.27323549965059402</v>
      </c>
      <c r="N488" s="68">
        <v>5.4320987654320998</v>
      </c>
      <c r="O488" s="71">
        <v>7.6842054263635606E-2</v>
      </c>
      <c r="P488" s="68">
        <v>3.0150753768844201</v>
      </c>
      <c r="Q488" s="71">
        <v>0.92310000000000003</v>
      </c>
      <c r="R488" s="68">
        <v>60.828025477707001</v>
      </c>
    </row>
    <row r="489" spans="1:18" x14ac:dyDescent="0.2">
      <c r="A489" s="72" t="s">
        <v>1298</v>
      </c>
      <c r="B489" s="66" t="s">
        <v>1299</v>
      </c>
      <c r="C489" s="67">
        <v>53</v>
      </c>
      <c r="D489" s="67" t="s">
        <v>340</v>
      </c>
      <c r="E489" s="71">
        <v>0.33337967325096401</v>
      </c>
      <c r="F489" s="68">
        <v>2.2222222222222201</v>
      </c>
      <c r="G489" s="71">
        <v>0.49772187595928302</v>
      </c>
      <c r="H489" s="68">
        <v>8.6419753086419693</v>
      </c>
      <c r="I489" s="71">
        <v>0.55919496248760203</v>
      </c>
      <c r="J489" s="68">
        <v>10.1234567901235</v>
      </c>
      <c r="K489" s="71">
        <v>0.76377318256802396</v>
      </c>
      <c r="L489" s="68">
        <v>52.592592592592602</v>
      </c>
      <c r="M489" s="71">
        <v>0.105520614954577</v>
      </c>
      <c r="N489" s="68">
        <v>2.7160493827160499</v>
      </c>
      <c r="O489" s="71">
        <v>7.4067403536295304E-2</v>
      </c>
      <c r="P489" s="68">
        <v>2.5125628140703502</v>
      </c>
      <c r="Q489" s="71">
        <v>0</v>
      </c>
      <c r="R489" s="68">
        <v>23.566878980891701</v>
      </c>
    </row>
    <row r="490" spans="1:18" x14ac:dyDescent="0.2">
      <c r="A490" s="72" t="s">
        <v>1300</v>
      </c>
      <c r="B490" s="66" t="s">
        <v>1301</v>
      </c>
      <c r="C490" s="67">
        <v>54</v>
      </c>
      <c r="D490" s="67" t="s">
        <v>340</v>
      </c>
      <c r="E490" s="71">
        <v>0.66124723024583199</v>
      </c>
      <c r="F490" s="68">
        <v>64.650677789363897</v>
      </c>
      <c r="G490" s="71">
        <v>0.65402976937171098</v>
      </c>
      <c r="H490" s="68">
        <v>66.423357664233606</v>
      </c>
      <c r="I490" s="71">
        <v>0.61044830148339602</v>
      </c>
      <c r="J490" s="68">
        <v>64.546402502606895</v>
      </c>
      <c r="K490" s="71">
        <v>0.79271837815389601</v>
      </c>
      <c r="L490" s="68">
        <v>43.378519290928097</v>
      </c>
      <c r="M490" s="71">
        <v>0.66235912847483103</v>
      </c>
      <c r="N490" s="68">
        <v>17.345872518286299</v>
      </c>
      <c r="O490" s="71">
        <v>0.303327803991157</v>
      </c>
      <c r="P490" s="68">
        <v>33.756613756613802</v>
      </c>
      <c r="Q490" s="71">
        <v>0.9446</v>
      </c>
      <c r="R490" s="68">
        <v>57.162921348314597</v>
      </c>
    </row>
    <row r="491" spans="1:18" x14ac:dyDescent="0.2">
      <c r="A491" s="72" t="s">
        <v>1302</v>
      </c>
      <c r="B491" s="66" t="s">
        <v>1303</v>
      </c>
      <c r="C491" s="67">
        <v>54</v>
      </c>
      <c r="D491" s="67" t="s">
        <v>340</v>
      </c>
      <c r="E491" s="71">
        <v>0.58168255936675095</v>
      </c>
      <c r="F491" s="68">
        <v>32.533889468196001</v>
      </c>
      <c r="G491" s="71">
        <v>0.68130065750116198</v>
      </c>
      <c r="H491" s="68">
        <v>75.078206465067794</v>
      </c>
      <c r="I491" s="71">
        <v>0.60457178528884303</v>
      </c>
      <c r="J491" s="68">
        <v>59.958289885297198</v>
      </c>
      <c r="K491" s="71">
        <v>0.84056895085672301</v>
      </c>
      <c r="L491" s="68">
        <v>70.385818561001003</v>
      </c>
      <c r="M491" s="71">
        <v>0.44823441021788102</v>
      </c>
      <c r="N491" s="68">
        <v>8.3594566353187005</v>
      </c>
      <c r="O491" s="71">
        <v>0.333736992969146</v>
      </c>
      <c r="P491" s="68">
        <v>38.730158730158699</v>
      </c>
      <c r="Q491" s="71"/>
      <c r="R491" s="68"/>
    </row>
    <row r="492" spans="1:18" x14ac:dyDescent="0.2">
      <c r="A492" s="72" t="s">
        <v>1304</v>
      </c>
      <c r="B492" s="66" t="s">
        <v>1305</v>
      </c>
      <c r="C492" s="67">
        <v>53</v>
      </c>
      <c r="D492" s="67" t="s">
        <v>340</v>
      </c>
      <c r="E492" s="71">
        <v>0.58061181178007004</v>
      </c>
      <c r="F492" s="68">
        <v>27.160493827160501</v>
      </c>
      <c r="G492" s="71">
        <v>0.67617688645653196</v>
      </c>
      <c r="H492" s="68">
        <v>50.864197530864203</v>
      </c>
      <c r="I492" s="71">
        <v>0.61078461371486703</v>
      </c>
      <c r="J492" s="68">
        <v>22.2222222222222</v>
      </c>
      <c r="K492" s="71">
        <v>0.76005412357197799</v>
      </c>
      <c r="L492" s="68">
        <v>50.617283950617299</v>
      </c>
      <c r="M492" s="71">
        <v>0.64011180992313099</v>
      </c>
      <c r="N492" s="68">
        <v>25.185185185185201</v>
      </c>
      <c r="O492" s="71">
        <v>0.79654343701391195</v>
      </c>
      <c r="P492" s="68">
        <v>95.7286432160804</v>
      </c>
      <c r="Q492" s="71">
        <v>0</v>
      </c>
      <c r="R492" s="68">
        <v>23.566878980891701</v>
      </c>
    </row>
    <row r="493" spans="1:18" x14ac:dyDescent="0.2">
      <c r="A493" s="72" t="s">
        <v>1306</v>
      </c>
      <c r="B493" s="66" t="s">
        <v>1307</v>
      </c>
      <c r="C493" s="67">
        <v>53</v>
      </c>
      <c r="D493" s="67" t="s">
        <v>340</v>
      </c>
      <c r="E493" s="71">
        <v>0.667534785699891</v>
      </c>
      <c r="F493" s="68">
        <v>50.617283950617299</v>
      </c>
      <c r="G493" s="71">
        <v>0.72719523865695301</v>
      </c>
      <c r="H493" s="68">
        <v>70.864197530864203</v>
      </c>
      <c r="I493" s="71">
        <v>0.68453615219249497</v>
      </c>
      <c r="J493" s="68">
        <v>46.913580246913597</v>
      </c>
      <c r="K493" s="71">
        <v>0.82409513189873995</v>
      </c>
      <c r="L493" s="68">
        <v>80.493827160493794</v>
      </c>
      <c r="M493" s="71">
        <v>0.76939203354297703</v>
      </c>
      <c r="N493" s="68">
        <v>58.518518518518498</v>
      </c>
      <c r="O493" s="71">
        <v>0.99999015790818102</v>
      </c>
      <c r="P493" s="68">
        <v>100</v>
      </c>
      <c r="Q493" s="71">
        <v>0</v>
      </c>
      <c r="R493" s="68">
        <v>23.566878980891701</v>
      </c>
    </row>
    <row r="494" spans="1:18" x14ac:dyDescent="0.2">
      <c r="A494" s="72" t="s">
        <v>1308</v>
      </c>
      <c r="B494" s="66" t="s">
        <v>1309</v>
      </c>
      <c r="C494" s="67">
        <v>53</v>
      </c>
      <c r="D494" s="67" t="s">
        <v>340</v>
      </c>
      <c r="E494" s="71">
        <v>0.30268549238183801</v>
      </c>
      <c r="F494" s="68">
        <v>0.74074074074074103</v>
      </c>
      <c r="G494" s="71">
        <v>0.40002154567807402</v>
      </c>
      <c r="H494" s="68">
        <v>4.19753086419753</v>
      </c>
      <c r="I494" s="71">
        <v>0.55642631951062704</v>
      </c>
      <c r="J494" s="68">
        <v>9.6296296296296298</v>
      </c>
      <c r="K494" s="71">
        <v>0.73160230253943903</v>
      </c>
      <c r="L494" s="68">
        <v>40</v>
      </c>
      <c r="M494" s="71">
        <v>8.10621942697414E-2</v>
      </c>
      <c r="N494" s="68">
        <v>1.9753086419753101</v>
      </c>
      <c r="O494" s="71">
        <v>4.7000592293147098E-2</v>
      </c>
      <c r="P494" s="68">
        <v>1.7587939698492501</v>
      </c>
      <c r="Q494" s="71">
        <v>0</v>
      </c>
      <c r="R494" s="68">
        <v>23.566878980891701</v>
      </c>
    </row>
    <row r="495" spans="1:18" x14ac:dyDescent="0.2">
      <c r="A495" s="72" t="s">
        <v>1310</v>
      </c>
      <c r="B495" s="66" t="s">
        <v>1311</v>
      </c>
      <c r="C495" s="67">
        <v>53</v>
      </c>
      <c r="D495" s="67" t="s">
        <v>340</v>
      </c>
      <c r="E495" s="71">
        <v>0.43737892027835301</v>
      </c>
      <c r="F495" s="68">
        <v>7.4074074074074101</v>
      </c>
      <c r="G495" s="71">
        <v>0.47024370803051702</v>
      </c>
      <c r="H495" s="68">
        <v>6.9135802469135799</v>
      </c>
      <c r="I495" s="71">
        <v>0.63900820182164997</v>
      </c>
      <c r="J495" s="68">
        <v>31.851851851851901</v>
      </c>
      <c r="K495" s="71">
        <v>0.77160297711098702</v>
      </c>
      <c r="L495" s="68">
        <v>57.037037037037003</v>
      </c>
      <c r="M495" s="71">
        <v>0.39203354297693899</v>
      </c>
      <c r="N495" s="68">
        <v>7.4074074074074101</v>
      </c>
      <c r="O495" s="71">
        <v>0.35138509173002702</v>
      </c>
      <c r="P495" s="68">
        <v>23.618090452261299</v>
      </c>
      <c r="Q495" s="71">
        <v>0</v>
      </c>
      <c r="R495" s="68">
        <v>23.566878980891701</v>
      </c>
    </row>
    <row r="496" spans="1:18" x14ac:dyDescent="0.2">
      <c r="A496" s="72" t="s">
        <v>1312</v>
      </c>
      <c r="B496" s="66" t="s">
        <v>1313</v>
      </c>
      <c r="C496" s="67">
        <v>53</v>
      </c>
      <c r="D496" s="67" t="s">
        <v>340</v>
      </c>
      <c r="E496" s="71">
        <v>0.61125192531447703</v>
      </c>
      <c r="F496" s="68">
        <v>34.567901234567898</v>
      </c>
      <c r="G496" s="71">
        <v>0.69666792757402596</v>
      </c>
      <c r="H496" s="68">
        <v>58.765432098765402</v>
      </c>
      <c r="I496" s="71">
        <v>0.68329443404990498</v>
      </c>
      <c r="J496" s="68">
        <v>46.419753086419803</v>
      </c>
      <c r="K496" s="71">
        <v>0.80481930310204297</v>
      </c>
      <c r="L496" s="68">
        <v>71.358024691357997</v>
      </c>
      <c r="M496" s="71">
        <v>0.67155835080363402</v>
      </c>
      <c r="N496" s="68">
        <v>32.345679012345698</v>
      </c>
      <c r="O496" s="71">
        <v>0.43657153635725598</v>
      </c>
      <c r="P496" s="68">
        <v>38.693467336683398</v>
      </c>
      <c r="Q496" s="71">
        <v>0.37459999999999999</v>
      </c>
      <c r="R496" s="68">
        <v>42.993630573248403</v>
      </c>
    </row>
    <row r="497" spans="1:18" x14ac:dyDescent="0.2">
      <c r="A497" s="72" t="s">
        <v>1314</v>
      </c>
      <c r="B497" s="66" t="s">
        <v>1315</v>
      </c>
      <c r="C497" s="67">
        <v>54</v>
      </c>
      <c r="D497" s="67" t="s">
        <v>340</v>
      </c>
      <c r="E497" s="71">
        <v>0.665238474194214</v>
      </c>
      <c r="F497" s="68">
        <v>66.631908237747695</v>
      </c>
      <c r="G497" s="71">
        <v>0.64733706753474296</v>
      </c>
      <c r="H497" s="68">
        <v>63.712200208550598</v>
      </c>
      <c r="I497" s="71">
        <v>0.580591499207464</v>
      </c>
      <c r="J497" s="68">
        <v>44.7340980187696</v>
      </c>
      <c r="K497" s="71">
        <v>0.78173646827079701</v>
      </c>
      <c r="L497" s="68">
        <v>37.330552659019801</v>
      </c>
      <c r="M497" s="71">
        <v>0.76003005259203604</v>
      </c>
      <c r="N497" s="68">
        <v>59.456635318704301</v>
      </c>
      <c r="O497" s="71">
        <v>0.22173575756024599</v>
      </c>
      <c r="P497" s="68">
        <v>20.317460317460299</v>
      </c>
      <c r="Q497" s="71">
        <v>1</v>
      </c>
      <c r="R497" s="68">
        <v>100</v>
      </c>
    </row>
    <row r="498" spans="1:18" x14ac:dyDescent="0.2">
      <c r="A498" s="72" t="s">
        <v>1316</v>
      </c>
      <c r="B498" s="66" t="s">
        <v>1317</v>
      </c>
      <c r="C498" s="67">
        <v>53</v>
      </c>
      <c r="D498" s="67" t="s">
        <v>340</v>
      </c>
      <c r="E498" s="71">
        <v>0.70682697197285504</v>
      </c>
      <c r="F498" s="68">
        <v>67.901234567901199</v>
      </c>
      <c r="G498" s="71">
        <v>0.69074618169975299</v>
      </c>
      <c r="H498" s="68">
        <v>56.543209876543202</v>
      </c>
      <c r="I498" s="71">
        <v>0.71373366383777903</v>
      </c>
      <c r="J498" s="68">
        <v>59.259259259259302</v>
      </c>
      <c r="K498" s="71">
        <v>0.76801359457262997</v>
      </c>
      <c r="L498" s="68">
        <v>55.061728395061699</v>
      </c>
      <c r="M498" s="71">
        <v>0.72396925227113895</v>
      </c>
      <c r="N498" s="68">
        <v>45.432098765432102</v>
      </c>
      <c r="O498" s="71">
        <v>0.63767216748297495</v>
      </c>
      <c r="P498" s="68">
        <v>81.4070351758794</v>
      </c>
      <c r="Q498" s="71"/>
      <c r="R498" s="68"/>
    </row>
    <row r="499" spans="1:18" x14ac:dyDescent="0.2">
      <c r="A499" s="72" t="s">
        <v>1318</v>
      </c>
      <c r="B499" s="66" t="s">
        <v>1319</v>
      </c>
      <c r="C499" s="67">
        <v>54</v>
      </c>
      <c r="D499" s="67" t="s">
        <v>340</v>
      </c>
      <c r="E499" s="71">
        <v>0.422902001987224</v>
      </c>
      <c r="F499" s="68">
        <v>3.5453597497393101</v>
      </c>
      <c r="G499" s="71">
        <v>0.51373227397906296</v>
      </c>
      <c r="H499" s="68">
        <v>6.1522419186652799</v>
      </c>
      <c r="I499" s="71">
        <v>0.56851919572056098</v>
      </c>
      <c r="J499" s="68">
        <v>37.017726798748697</v>
      </c>
      <c r="K499" s="71">
        <v>0.65905277667082396</v>
      </c>
      <c r="L499" s="68">
        <v>5.3180396246089696</v>
      </c>
      <c r="M499" s="71">
        <v>0.339293764087153</v>
      </c>
      <c r="N499" s="68">
        <v>6.0606060606060597</v>
      </c>
      <c r="O499" s="71">
        <v>0.45681400146574502</v>
      </c>
      <c r="P499" s="68">
        <v>58.941798941798901</v>
      </c>
      <c r="Q499" s="71">
        <v>0</v>
      </c>
      <c r="R499" s="68">
        <v>26.544943820224699</v>
      </c>
    </row>
    <row r="500" spans="1:18" x14ac:dyDescent="0.2">
      <c r="A500" s="72" t="s">
        <v>1320</v>
      </c>
      <c r="B500" s="66" t="s">
        <v>1321</v>
      </c>
      <c r="C500" s="67">
        <v>54</v>
      </c>
      <c r="D500" s="67" t="s">
        <v>340</v>
      </c>
      <c r="E500" s="71">
        <v>0.58447809772919801</v>
      </c>
      <c r="F500" s="68">
        <v>33.889468196037498</v>
      </c>
      <c r="G500" s="71">
        <v>0.44405114552833003</v>
      </c>
      <c r="H500" s="68">
        <v>3.5453597497393101</v>
      </c>
      <c r="I500" s="71">
        <v>0.47171358323705498</v>
      </c>
      <c r="J500" s="68">
        <v>5.3180396246089696</v>
      </c>
      <c r="K500" s="71">
        <v>0.80722470493457699</v>
      </c>
      <c r="L500" s="68">
        <v>50.782064650677803</v>
      </c>
      <c r="M500" s="71">
        <v>0.47453042824943698</v>
      </c>
      <c r="N500" s="68">
        <v>8.8819226750261198</v>
      </c>
      <c r="O500" s="71">
        <v>0.30934872442578998</v>
      </c>
      <c r="P500" s="68">
        <v>34.920634920634903</v>
      </c>
      <c r="Q500" s="71">
        <v>1</v>
      </c>
      <c r="R500" s="68">
        <v>100</v>
      </c>
    </row>
    <row r="501" spans="1:18" x14ac:dyDescent="0.2">
      <c r="A501" s="72" t="s">
        <v>1322</v>
      </c>
      <c r="B501" s="66" t="s">
        <v>1323</v>
      </c>
      <c r="C501" s="67">
        <v>54</v>
      </c>
      <c r="D501" s="67" t="s">
        <v>340</v>
      </c>
      <c r="E501" s="71">
        <v>0.59431845026573304</v>
      </c>
      <c r="F501" s="68">
        <v>37.122002085505699</v>
      </c>
      <c r="G501" s="71">
        <v>0.61286155237655005</v>
      </c>
      <c r="H501" s="68">
        <v>40.667361835245003</v>
      </c>
      <c r="I501" s="71">
        <v>0.57144210263326101</v>
      </c>
      <c r="J501" s="68">
        <v>38.998957247132402</v>
      </c>
      <c r="K501" s="71">
        <v>0.85205348935043601</v>
      </c>
      <c r="L501" s="68">
        <v>77.267987486965595</v>
      </c>
      <c r="M501" s="71">
        <v>0.57595792637114995</v>
      </c>
      <c r="N501" s="68">
        <v>10.7628004179728</v>
      </c>
      <c r="O501" s="71">
        <v>0.35927718059726999</v>
      </c>
      <c r="P501" s="68">
        <v>42.645502645502603</v>
      </c>
      <c r="Q501" s="71"/>
      <c r="R501" s="68"/>
    </row>
    <row r="502" spans="1:18" x14ac:dyDescent="0.2">
      <c r="A502" s="72" t="s">
        <v>909</v>
      </c>
      <c r="B502" s="66" t="s">
        <v>1324</v>
      </c>
      <c r="C502" s="67">
        <v>54</v>
      </c>
      <c r="D502" s="67" t="s">
        <v>340</v>
      </c>
      <c r="E502" s="71">
        <v>0.45988263005758501</v>
      </c>
      <c r="F502" s="68">
        <v>6.5693430656934302</v>
      </c>
      <c r="G502" s="71">
        <v>0.65204256251938097</v>
      </c>
      <c r="H502" s="68">
        <v>65.484880083420194</v>
      </c>
      <c r="I502" s="71">
        <v>0.55850292209503705</v>
      </c>
      <c r="J502" s="68">
        <v>31.178310740354501</v>
      </c>
      <c r="K502" s="71">
        <v>0.81491588840918106</v>
      </c>
      <c r="L502" s="68">
        <v>55.2659019812304</v>
      </c>
      <c r="M502" s="71">
        <v>0.45950413223140502</v>
      </c>
      <c r="N502" s="68">
        <v>8.4639498432601901</v>
      </c>
      <c r="O502" s="71">
        <v>0.27433027509050301</v>
      </c>
      <c r="P502" s="68">
        <v>28.148148148148099</v>
      </c>
      <c r="Q502" s="71">
        <v>0</v>
      </c>
      <c r="R502" s="68">
        <v>26.544943820224699</v>
      </c>
    </row>
    <row r="503" spans="1:18" x14ac:dyDescent="0.2">
      <c r="A503" s="72" t="s">
        <v>1325</v>
      </c>
      <c r="B503" s="66" t="s">
        <v>1326</v>
      </c>
      <c r="C503" s="67">
        <v>53</v>
      </c>
      <c r="D503" s="67" t="s">
        <v>340</v>
      </c>
      <c r="E503" s="71">
        <v>0.76447556100009895</v>
      </c>
      <c r="F503" s="68">
        <v>87.160493827160494</v>
      </c>
      <c r="G503" s="71">
        <v>0.75021424870468401</v>
      </c>
      <c r="H503" s="68">
        <v>77.037037037036995</v>
      </c>
      <c r="I503" s="71">
        <v>0.83957283543330696</v>
      </c>
      <c r="J503" s="68">
        <v>94.567901234567898</v>
      </c>
      <c r="K503" s="71">
        <v>0.85196968083341396</v>
      </c>
      <c r="L503" s="68">
        <v>92.839506172839506</v>
      </c>
      <c r="M503" s="71">
        <v>0.96855345911949697</v>
      </c>
      <c r="N503" s="68">
        <v>97.283950617283907</v>
      </c>
      <c r="O503" s="71">
        <v>0.45074314190969</v>
      </c>
      <c r="P503" s="68">
        <v>42.211055276381899</v>
      </c>
      <c r="Q503" s="71">
        <v>0.7258</v>
      </c>
      <c r="R503" s="68">
        <v>56.687898089172002</v>
      </c>
    </row>
    <row r="504" spans="1:18" x14ac:dyDescent="0.2">
      <c r="A504" s="72" t="s">
        <v>1327</v>
      </c>
      <c r="B504" s="66" t="s">
        <v>1328</v>
      </c>
      <c r="C504" s="67">
        <v>53</v>
      </c>
      <c r="D504" s="67" t="s">
        <v>340</v>
      </c>
      <c r="E504" s="71">
        <v>0.74015007067176697</v>
      </c>
      <c r="F504" s="68">
        <v>78.518518518518505</v>
      </c>
      <c r="G504" s="71">
        <v>0.72600703475721196</v>
      </c>
      <c r="H504" s="68">
        <v>70.617283950617306</v>
      </c>
      <c r="I504" s="71">
        <v>0.77597456033253798</v>
      </c>
      <c r="J504" s="68">
        <v>80.493827160493794</v>
      </c>
      <c r="K504" s="71">
        <v>0.86725667776494597</v>
      </c>
      <c r="L504" s="68">
        <v>95.5555555555556</v>
      </c>
      <c r="M504" s="71">
        <v>0.71348707197763805</v>
      </c>
      <c r="N504" s="68">
        <v>43.950617283950599</v>
      </c>
      <c r="O504" s="71">
        <v>0.35817507919826602</v>
      </c>
      <c r="P504" s="68">
        <v>24.1206030150754</v>
      </c>
      <c r="Q504" s="71">
        <v>1</v>
      </c>
      <c r="R504" s="68">
        <v>100</v>
      </c>
    </row>
    <row r="505" spans="1:18" x14ac:dyDescent="0.2">
      <c r="A505" s="72" t="s">
        <v>1329</v>
      </c>
      <c r="B505" s="66" t="s">
        <v>1330</v>
      </c>
      <c r="C505" s="67">
        <v>53</v>
      </c>
      <c r="D505" s="67" t="s">
        <v>340</v>
      </c>
      <c r="E505" s="71">
        <v>0.81022394098132899</v>
      </c>
      <c r="F505" s="68">
        <v>94.320987654321002</v>
      </c>
      <c r="G505" s="71">
        <v>0.74877195345779601</v>
      </c>
      <c r="H505" s="68">
        <v>76.049382716049394</v>
      </c>
      <c r="I505" s="71">
        <v>0.80797472681157101</v>
      </c>
      <c r="J505" s="68">
        <v>87.901234567901199</v>
      </c>
      <c r="K505" s="71">
        <v>0.79517983425694205</v>
      </c>
      <c r="L505" s="68">
        <v>68.641975308642003</v>
      </c>
      <c r="M505" s="71">
        <v>0.93361285814116002</v>
      </c>
      <c r="N505" s="68">
        <v>93.086419753086403</v>
      </c>
      <c r="O505" s="71">
        <v>0.57580427322050298</v>
      </c>
      <c r="P505" s="68">
        <v>71.356783919598001</v>
      </c>
      <c r="Q505" s="71">
        <v>1</v>
      </c>
      <c r="R505" s="68">
        <v>100</v>
      </c>
    </row>
    <row r="506" spans="1:18" x14ac:dyDescent="0.2">
      <c r="A506" s="72" t="s">
        <v>581</v>
      </c>
      <c r="B506" s="66" t="s">
        <v>1331</v>
      </c>
      <c r="C506" s="67">
        <v>53</v>
      </c>
      <c r="D506" s="67" t="s">
        <v>340</v>
      </c>
      <c r="E506" s="71">
        <v>0.74013058408015597</v>
      </c>
      <c r="F506" s="68">
        <v>78.271604938271594</v>
      </c>
      <c r="G506" s="71">
        <v>0.64957128993059399</v>
      </c>
      <c r="H506" s="68">
        <v>39.506172839506199</v>
      </c>
      <c r="I506" s="71">
        <v>0.73757647701182905</v>
      </c>
      <c r="J506" s="68">
        <v>69.382716049382694</v>
      </c>
      <c r="K506" s="71">
        <v>0.81157310112070002</v>
      </c>
      <c r="L506" s="68">
        <v>74.074074074074105</v>
      </c>
      <c r="M506" s="71">
        <v>0.86722571628232004</v>
      </c>
      <c r="N506" s="68">
        <v>81.481481481481495</v>
      </c>
      <c r="O506" s="71">
        <v>0.37483692013549302</v>
      </c>
      <c r="P506" s="68">
        <v>26.6331658291457</v>
      </c>
      <c r="Q506" s="71">
        <v>1</v>
      </c>
      <c r="R506" s="68">
        <v>100</v>
      </c>
    </row>
    <row r="507" spans="1:18" x14ac:dyDescent="0.2">
      <c r="A507" s="72" t="s">
        <v>1332</v>
      </c>
      <c r="B507" s="66" t="s">
        <v>1333</v>
      </c>
      <c r="C507" s="67">
        <v>53</v>
      </c>
      <c r="D507" s="67" t="s">
        <v>340</v>
      </c>
      <c r="E507" s="71">
        <v>0.79635219767764698</v>
      </c>
      <c r="F507" s="68">
        <v>92.098765432098801</v>
      </c>
      <c r="G507" s="71">
        <v>0.80209757683471306</v>
      </c>
      <c r="H507" s="68">
        <v>86.6666666666667</v>
      </c>
      <c r="I507" s="71">
        <v>0.80485800242120997</v>
      </c>
      <c r="J507" s="68">
        <v>87.654320987654302</v>
      </c>
      <c r="K507" s="71">
        <v>0.79434935152526798</v>
      </c>
      <c r="L507" s="68">
        <v>67.901234567901199</v>
      </c>
      <c r="M507" s="71">
        <v>0.93710691823899395</v>
      </c>
      <c r="N507" s="68">
        <v>93.3333333333333</v>
      </c>
      <c r="O507" s="71">
        <v>0.43970133704569903</v>
      </c>
      <c r="P507" s="68">
        <v>39.698492462311599</v>
      </c>
      <c r="Q507" s="71">
        <v>1</v>
      </c>
      <c r="R507" s="68">
        <v>100</v>
      </c>
    </row>
    <row r="508" spans="1:18" x14ac:dyDescent="0.2">
      <c r="A508" s="72" t="s">
        <v>1334</v>
      </c>
      <c r="B508" s="66" t="s">
        <v>1335</v>
      </c>
      <c r="C508" s="67">
        <v>53</v>
      </c>
      <c r="D508" s="67" t="s">
        <v>340</v>
      </c>
      <c r="E508" s="71">
        <v>0.81207655000119505</v>
      </c>
      <c r="F508" s="68">
        <v>94.814814814814795</v>
      </c>
      <c r="G508" s="71">
        <v>0.80878790162577696</v>
      </c>
      <c r="H508" s="68">
        <v>88.8888888888889</v>
      </c>
      <c r="I508" s="71">
        <v>0.79226921335485301</v>
      </c>
      <c r="J508" s="68">
        <v>84.691358024691397</v>
      </c>
      <c r="K508" s="71">
        <v>0.74698920275506997</v>
      </c>
      <c r="L508" s="68">
        <v>45.432098765432102</v>
      </c>
      <c r="M508" s="71">
        <v>0.93011879804332598</v>
      </c>
      <c r="N508" s="68">
        <v>92.592592592592595</v>
      </c>
      <c r="O508" s="71">
        <v>0.59429418422814595</v>
      </c>
      <c r="P508" s="68">
        <v>74.623115577889394</v>
      </c>
      <c r="Q508" s="71">
        <v>1</v>
      </c>
      <c r="R508" s="68">
        <v>100</v>
      </c>
    </row>
    <row r="509" spans="1:18" x14ac:dyDescent="0.2">
      <c r="A509" s="72" t="s">
        <v>1336</v>
      </c>
      <c r="B509" s="66" t="s">
        <v>1337</v>
      </c>
      <c r="C509" s="67">
        <v>53</v>
      </c>
      <c r="D509" s="67" t="s">
        <v>340</v>
      </c>
      <c r="E509" s="71">
        <v>0.80026012301791005</v>
      </c>
      <c r="F509" s="68">
        <v>92.839506172839506</v>
      </c>
      <c r="G509" s="71">
        <v>0.74955229515622102</v>
      </c>
      <c r="H509" s="68">
        <v>76.296296296296305</v>
      </c>
      <c r="I509" s="71">
        <v>0.79106535480515905</v>
      </c>
      <c r="J509" s="68">
        <v>84.197530864197503</v>
      </c>
      <c r="K509" s="71">
        <v>0.84584895329925902</v>
      </c>
      <c r="L509" s="68">
        <v>89.382716049382694</v>
      </c>
      <c r="M509" s="71">
        <v>0.912648497554158</v>
      </c>
      <c r="N509" s="68">
        <v>91.1111111111111</v>
      </c>
      <c r="O509" s="71">
        <v>0.70218551427474996</v>
      </c>
      <c r="P509" s="68">
        <v>89.698492462311606</v>
      </c>
      <c r="Q509" s="71"/>
      <c r="R509" s="68"/>
    </row>
    <row r="510" spans="1:18" x14ac:dyDescent="0.2">
      <c r="A510" s="72" t="s">
        <v>1338</v>
      </c>
      <c r="B510" s="66" t="s">
        <v>1339</v>
      </c>
      <c r="C510" s="67">
        <v>53</v>
      </c>
      <c r="D510" s="67" t="s">
        <v>340</v>
      </c>
      <c r="E510" s="71">
        <v>0.76394964962872003</v>
      </c>
      <c r="F510" s="68">
        <v>86.913580246913597</v>
      </c>
      <c r="G510" s="71">
        <v>0.74039278406385201</v>
      </c>
      <c r="H510" s="68">
        <v>74.074074074074105</v>
      </c>
      <c r="I510" s="71">
        <v>0.69968540356473796</v>
      </c>
      <c r="J510" s="68">
        <v>53.580246913580197</v>
      </c>
      <c r="K510" s="71">
        <v>0.78334531259783802</v>
      </c>
      <c r="L510" s="68">
        <v>62.962962962962997</v>
      </c>
      <c r="M510" s="71">
        <v>0.85674353598881903</v>
      </c>
      <c r="N510" s="68">
        <v>78.765432098765402</v>
      </c>
      <c r="O510" s="71">
        <v>0.50353086155707205</v>
      </c>
      <c r="P510" s="68">
        <v>53.768844221105503</v>
      </c>
      <c r="Q510" s="71">
        <v>1</v>
      </c>
      <c r="R510" s="68">
        <v>100</v>
      </c>
    </row>
    <row r="511" spans="1:18" x14ac:dyDescent="0.2">
      <c r="A511" s="72" t="s">
        <v>1340</v>
      </c>
      <c r="B511" s="66" t="s">
        <v>1341</v>
      </c>
      <c r="C511" s="67">
        <v>53</v>
      </c>
      <c r="D511" s="67" t="s">
        <v>340</v>
      </c>
      <c r="E511" s="71">
        <v>0.74388778282272106</v>
      </c>
      <c r="F511" s="68">
        <v>79.506172839506206</v>
      </c>
      <c r="G511" s="71">
        <v>0.81758659978835202</v>
      </c>
      <c r="H511" s="68">
        <v>90.370370370370395</v>
      </c>
      <c r="I511" s="71">
        <v>0.75390019315159695</v>
      </c>
      <c r="J511" s="68">
        <v>74.814814814814795</v>
      </c>
      <c r="K511" s="71">
        <v>0.79119520290487499</v>
      </c>
      <c r="L511" s="68">
        <v>66.6666666666667</v>
      </c>
      <c r="M511" s="71">
        <v>0.89867225716282295</v>
      </c>
      <c r="N511" s="68">
        <v>88.148148148148195</v>
      </c>
      <c r="O511" s="71">
        <v>0.60417244392867797</v>
      </c>
      <c r="P511" s="68">
        <v>76.130653266331706</v>
      </c>
      <c r="Q511" s="71">
        <v>0.5978</v>
      </c>
      <c r="R511" s="68">
        <v>52.547770700636903</v>
      </c>
    </row>
    <row r="512" spans="1:18" x14ac:dyDescent="0.2">
      <c r="A512" s="72" t="s">
        <v>1342</v>
      </c>
      <c r="B512" s="66" t="s">
        <v>1343</v>
      </c>
      <c r="C512" s="67">
        <v>53</v>
      </c>
      <c r="D512" s="67" t="s">
        <v>340</v>
      </c>
      <c r="E512" s="71">
        <v>0.78217245628065502</v>
      </c>
      <c r="F512" s="68">
        <v>89.876543209876502</v>
      </c>
      <c r="G512" s="71">
        <v>0.77167363512812204</v>
      </c>
      <c r="H512" s="68">
        <v>80.740740740740705</v>
      </c>
      <c r="I512" s="71">
        <v>0.71840684199164795</v>
      </c>
      <c r="J512" s="68">
        <v>62.2222222222222</v>
      </c>
      <c r="K512" s="71">
        <v>0.73395125818017104</v>
      </c>
      <c r="L512" s="68">
        <v>40.987654320987701</v>
      </c>
      <c r="M512" s="71">
        <v>0.89517819706498902</v>
      </c>
      <c r="N512" s="68">
        <v>87.160493827160494</v>
      </c>
      <c r="O512" s="71">
        <v>0.57382480531900104</v>
      </c>
      <c r="P512" s="68">
        <v>70.854271356783897</v>
      </c>
      <c r="Q512" s="71">
        <v>1</v>
      </c>
      <c r="R512" s="68">
        <v>100</v>
      </c>
    </row>
    <row r="513" spans="1:18" x14ac:dyDescent="0.2">
      <c r="A513" s="72" t="s">
        <v>1344</v>
      </c>
      <c r="B513" s="66" t="s">
        <v>1345</v>
      </c>
      <c r="C513" s="67">
        <v>53</v>
      </c>
      <c r="D513" s="67" t="s">
        <v>340</v>
      </c>
      <c r="E513" s="71">
        <v>0.74746733164675905</v>
      </c>
      <c r="F513" s="68">
        <v>80.987654320987701</v>
      </c>
      <c r="G513" s="71">
        <v>0.89336756337353196</v>
      </c>
      <c r="H513" s="68">
        <v>95.308641975308603</v>
      </c>
      <c r="I513" s="71">
        <v>0.78055602895154697</v>
      </c>
      <c r="J513" s="68">
        <v>81.481481481481495</v>
      </c>
      <c r="K513" s="71">
        <v>0.72809309992221505</v>
      </c>
      <c r="L513" s="68">
        <v>37.7777777777778</v>
      </c>
      <c r="M513" s="71">
        <v>0.96505939902166304</v>
      </c>
      <c r="N513" s="68">
        <v>96.296296296296305</v>
      </c>
      <c r="O513" s="71">
        <v>0.55032789861160003</v>
      </c>
      <c r="P513" s="68">
        <v>66.582914572864297</v>
      </c>
      <c r="Q513" s="71">
        <v>0.56740000000000002</v>
      </c>
      <c r="R513" s="68">
        <v>51.592356687898103</v>
      </c>
    </row>
    <row r="514" spans="1:18" x14ac:dyDescent="0.2">
      <c r="A514" s="72" t="s">
        <v>1346</v>
      </c>
      <c r="B514" s="66" t="s">
        <v>1347</v>
      </c>
      <c r="C514" s="67">
        <v>53</v>
      </c>
      <c r="D514" s="67" t="s">
        <v>340</v>
      </c>
      <c r="E514" s="71">
        <v>0.76053302629540198</v>
      </c>
      <c r="F514" s="68">
        <v>85.185185185185205</v>
      </c>
      <c r="G514" s="71">
        <v>0.96852733176303696</v>
      </c>
      <c r="H514" s="68">
        <v>99.012345679012299</v>
      </c>
      <c r="I514" s="71">
        <v>0.87379996254654302</v>
      </c>
      <c r="J514" s="68">
        <v>97.037037037036995</v>
      </c>
      <c r="K514" s="71">
        <v>0.75788325190072003</v>
      </c>
      <c r="L514" s="68">
        <v>49.876543209876502</v>
      </c>
      <c r="M514" s="71">
        <v>0.98252969951083202</v>
      </c>
      <c r="N514" s="68">
        <v>98.024691358024697</v>
      </c>
      <c r="O514" s="71">
        <v>0.472057912051282</v>
      </c>
      <c r="P514" s="68">
        <v>45.477386934673397</v>
      </c>
      <c r="Q514" s="71">
        <v>0.50839999999999996</v>
      </c>
      <c r="R514" s="68">
        <v>49.681528662420398</v>
      </c>
    </row>
    <row r="515" spans="1:18" x14ac:dyDescent="0.2">
      <c r="A515" s="72" t="s">
        <v>1348</v>
      </c>
      <c r="B515" s="66" t="s">
        <v>1349</v>
      </c>
      <c r="C515" s="67">
        <v>53</v>
      </c>
      <c r="D515" s="67" t="s">
        <v>340</v>
      </c>
      <c r="E515" s="71">
        <v>0.88750336313413203</v>
      </c>
      <c r="F515" s="68">
        <v>99.506172839506206</v>
      </c>
      <c r="G515" s="71">
        <v>0.99234760497852403</v>
      </c>
      <c r="H515" s="68">
        <v>99.753086419753103</v>
      </c>
      <c r="I515" s="71">
        <v>0.87537060963646196</v>
      </c>
      <c r="J515" s="68">
        <v>97.283950617283907</v>
      </c>
      <c r="K515" s="71">
        <v>0.87995272438406702</v>
      </c>
      <c r="L515" s="68">
        <v>96.543209876543202</v>
      </c>
      <c r="M515" s="71">
        <v>0.95807127882599596</v>
      </c>
      <c r="N515" s="68">
        <v>95.5555555555556</v>
      </c>
      <c r="O515" s="71">
        <v>0.61927796097974297</v>
      </c>
      <c r="P515" s="68">
        <v>78.391959798995003</v>
      </c>
      <c r="Q515" s="71">
        <v>1</v>
      </c>
      <c r="R515" s="68">
        <v>100</v>
      </c>
    </row>
    <row r="516" spans="1:18" x14ac:dyDescent="0.2">
      <c r="A516" s="72" t="s">
        <v>1350</v>
      </c>
      <c r="B516" s="66" t="s">
        <v>1351</v>
      </c>
      <c r="C516" s="67">
        <v>53</v>
      </c>
      <c r="D516" s="67" t="s">
        <v>340</v>
      </c>
      <c r="E516" s="71">
        <v>0.717044054627754</v>
      </c>
      <c r="F516" s="68">
        <v>71.604938271604894</v>
      </c>
      <c r="G516" s="71">
        <v>0.78264252441517101</v>
      </c>
      <c r="H516" s="68">
        <v>82.469135802469097</v>
      </c>
      <c r="I516" s="71">
        <v>0.71797686437761898</v>
      </c>
      <c r="J516" s="68">
        <v>61.975308641975303</v>
      </c>
      <c r="K516" s="71">
        <v>0.71631287026682799</v>
      </c>
      <c r="L516" s="68">
        <v>32.345679012345698</v>
      </c>
      <c r="M516" s="71">
        <v>0.90566037735849103</v>
      </c>
      <c r="N516" s="68">
        <v>90.123456790123498</v>
      </c>
      <c r="O516" s="71">
        <v>0.55287169134841396</v>
      </c>
      <c r="P516" s="68">
        <v>66.834170854271406</v>
      </c>
      <c r="Q516" s="71">
        <v>0.62680000000000002</v>
      </c>
      <c r="R516" s="68">
        <v>53.1847133757962</v>
      </c>
    </row>
    <row r="517" spans="1:18" x14ac:dyDescent="0.2">
      <c r="A517" s="72" t="s">
        <v>1352</v>
      </c>
      <c r="B517" s="66" t="s">
        <v>1353</v>
      </c>
      <c r="C517" s="67">
        <v>53</v>
      </c>
      <c r="D517" s="67" t="s">
        <v>340</v>
      </c>
      <c r="E517" s="71">
        <v>0.54116497837501398</v>
      </c>
      <c r="F517" s="68">
        <v>19.012345679012299</v>
      </c>
      <c r="G517" s="71">
        <v>0.56882345180645599</v>
      </c>
      <c r="H517" s="68">
        <v>14.320987654321</v>
      </c>
      <c r="I517" s="71">
        <v>0.70542743557125698</v>
      </c>
      <c r="J517" s="68">
        <v>55.308641975308603</v>
      </c>
      <c r="K517" s="71">
        <v>0.642645342752446</v>
      </c>
      <c r="L517" s="68">
        <v>13.3333333333333</v>
      </c>
      <c r="M517" s="71">
        <v>0.61914744933612897</v>
      </c>
      <c r="N517" s="68">
        <v>20.740740740740701</v>
      </c>
      <c r="O517" s="71">
        <v>0.34829619078379898</v>
      </c>
      <c r="P517" s="68">
        <v>23.3668341708543</v>
      </c>
      <c r="Q517" s="71">
        <v>0.36264999999999997</v>
      </c>
      <c r="R517" s="68">
        <v>42.356687898089199</v>
      </c>
    </row>
    <row r="518" spans="1:18" x14ac:dyDescent="0.2">
      <c r="A518" s="72" t="s">
        <v>1354</v>
      </c>
      <c r="B518" s="66" t="s">
        <v>1355</v>
      </c>
      <c r="C518" s="67">
        <v>53</v>
      </c>
      <c r="D518" s="67" t="s">
        <v>340</v>
      </c>
      <c r="E518" s="71">
        <v>0.75474733437430097</v>
      </c>
      <c r="F518" s="68">
        <v>83.456790123456798</v>
      </c>
      <c r="G518" s="71">
        <v>0.81426215075738095</v>
      </c>
      <c r="H518" s="68">
        <v>89.876543209876502</v>
      </c>
      <c r="I518" s="71">
        <v>0.80238715431341501</v>
      </c>
      <c r="J518" s="68">
        <v>87.160493827160494</v>
      </c>
      <c r="K518" s="71">
        <v>0.81720588476408396</v>
      </c>
      <c r="L518" s="68">
        <v>76.790123456790099</v>
      </c>
      <c r="M518" s="71">
        <v>0.85674353598881903</v>
      </c>
      <c r="N518" s="68">
        <v>78.765432098765402</v>
      </c>
      <c r="O518" s="71">
        <v>0.60003528042210796</v>
      </c>
      <c r="P518" s="68">
        <v>75.879396984924597</v>
      </c>
      <c r="Q518" s="71">
        <v>0.63785000000000003</v>
      </c>
      <c r="R518" s="68">
        <v>54.458598726114701</v>
      </c>
    </row>
    <row r="519" spans="1:18" x14ac:dyDescent="0.2">
      <c r="A519" s="72" t="s">
        <v>1356</v>
      </c>
      <c r="B519" s="66" t="s">
        <v>1357</v>
      </c>
      <c r="C519" s="67">
        <v>53</v>
      </c>
      <c r="D519" s="67" t="s">
        <v>340</v>
      </c>
      <c r="E519" s="71">
        <v>0.70822407131738097</v>
      </c>
      <c r="F519" s="68">
        <v>68.641975308642003</v>
      </c>
      <c r="G519" s="71">
        <v>0.62872459776248202</v>
      </c>
      <c r="H519" s="68">
        <v>31.1111111111111</v>
      </c>
      <c r="I519" s="71">
        <v>0.67541738891504199</v>
      </c>
      <c r="J519" s="68">
        <v>42.469135802469097</v>
      </c>
      <c r="K519" s="71">
        <v>0.80612594649996605</v>
      </c>
      <c r="L519" s="68">
        <v>72.098765432098801</v>
      </c>
      <c r="M519" s="71">
        <v>0.74842767295597501</v>
      </c>
      <c r="N519" s="68">
        <v>52.592592592592602</v>
      </c>
      <c r="O519" s="71">
        <v>0.390648821770819</v>
      </c>
      <c r="P519" s="68">
        <v>28.643216080401999</v>
      </c>
      <c r="Q519" s="71">
        <v>1</v>
      </c>
      <c r="R519" s="68">
        <v>100</v>
      </c>
    </row>
    <row r="520" spans="1:18" x14ac:dyDescent="0.2">
      <c r="A520" s="72" t="s">
        <v>1358</v>
      </c>
      <c r="B520" s="66" t="s">
        <v>1359</v>
      </c>
      <c r="C520" s="67">
        <v>53</v>
      </c>
      <c r="D520" s="67" t="s">
        <v>340</v>
      </c>
      <c r="E520" s="71">
        <v>0.68952999737495302</v>
      </c>
      <c r="F520" s="68">
        <v>59.506172839506199</v>
      </c>
      <c r="G520" s="71">
        <v>0.74190632750847596</v>
      </c>
      <c r="H520" s="68">
        <v>74.567901234567898</v>
      </c>
      <c r="I520" s="71">
        <v>0.77211131931055299</v>
      </c>
      <c r="J520" s="68">
        <v>78.765432098765402</v>
      </c>
      <c r="K520" s="71">
        <v>0.74594439068091301</v>
      </c>
      <c r="L520" s="68">
        <v>44.938271604938301</v>
      </c>
      <c r="M520" s="71">
        <v>0.81830887491264803</v>
      </c>
      <c r="N520" s="68">
        <v>71.1111111111111</v>
      </c>
      <c r="O520" s="71">
        <v>0.29750907183712599</v>
      </c>
      <c r="P520" s="68">
        <v>17.085427135678401</v>
      </c>
      <c r="Q520" s="71">
        <v>0.76139999999999997</v>
      </c>
      <c r="R520" s="68">
        <v>57.324840764331199</v>
      </c>
    </row>
    <row r="521" spans="1:18" x14ac:dyDescent="0.2">
      <c r="A521" s="72" t="s">
        <v>1360</v>
      </c>
      <c r="B521" s="66" t="s">
        <v>1361</v>
      </c>
      <c r="C521" s="67">
        <v>53</v>
      </c>
      <c r="D521" s="67" t="s">
        <v>340</v>
      </c>
      <c r="E521" s="71">
        <v>0.75179686999990403</v>
      </c>
      <c r="F521" s="68">
        <v>82.469135802469097</v>
      </c>
      <c r="G521" s="71">
        <v>0.810222401810888</v>
      </c>
      <c r="H521" s="68">
        <v>89.135802469135797</v>
      </c>
      <c r="I521" s="71">
        <v>0.75358998068723304</v>
      </c>
      <c r="J521" s="68">
        <v>74.567901234567898</v>
      </c>
      <c r="K521" s="71">
        <v>0.79110646817374197</v>
      </c>
      <c r="L521" s="68">
        <v>66.419753086419703</v>
      </c>
      <c r="M521" s="71">
        <v>0.90216631726065699</v>
      </c>
      <c r="N521" s="68">
        <v>88.8888888888889</v>
      </c>
      <c r="O521" s="71">
        <v>0.62029605206690697</v>
      </c>
      <c r="P521" s="68">
        <v>79.145728643216103</v>
      </c>
      <c r="Q521" s="71">
        <v>0.63339999999999996</v>
      </c>
      <c r="R521" s="68">
        <v>53.821656050955397</v>
      </c>
    </row>
    <row r="522" spans="1:18" x14ac:dyDescent="0.2">
      <c r="A522" s="72" t="s">
        <v>557</v>
      </c>
      <c r="B522" s="66" t="s">
        <v>1362</v>
      </c>
      <c r="C522" s="67">
        <v>53</v>
      </c>
      <c r="D522" s="67" t="s">
        <v>340</v>
      </c>
      <c r="E522" s="71">
        <v>0.60097658858306902</v>
      </c>
      <c r="F522" s="68">
        <v>31.358024691358001</v>
      </c>
      <c r="G522" s="71">
        <v>0.74970016862465405</v>
      </c>
      <c r="H522" s="68">
        <v>76.543209876543202</v>
      </c>
      <c r="I522" s="71">
        <v>0.81349407421453301</v>
      </c>
      <c r="J522" s="68">
        <v>89.629629629629605</v>
      </c>
      <c r="K522" s="71">
        <v>0.67051657597429004</v>
      </c>
      <c r="L522" s="68">
        <v>18.765432098765402</v>
      </c>
      <c r="M522" s="71">
        <v>0.85324947589098499</v>
      </c>
      <c r="N522" s="68">
        <v>78.024691358024697</v>
      </c>
      <c r="O522" s="71">
        <v>0.518899236793952</v>
      </c>
      <c r="P522" s="68">
        <v>57.788944723618101</v>
      </c>
      <c r="Q522" s="71">
        <v>0</v>
      </c>
      <c r="R522" s="68">
        <v>23.566878980891701</v>
      </c>
    </row>
    <row r="523" spans="1:18" x14ac:dyDescent="0.2">
      <c r="A523" s="72" t="s">
        <v>1363</v>
      </c>
      <c r="B523" s="66" t="s">
        <v>1364</v>
      </c>
      <c r="C523" s="67">
        <v>53</v>
      </c>
      <c r="D523" s="67" t="s">
        <v>340</v>
      </c>
      <c r="E523" s="71">
        <v>0.62330938106808098</v>
      </c>
      <c r="F523" s="68">
        <v>38.271604938271601</v>
      </c>
      <c r="G523" s="71">
        <v>0.63953046397000501</v>
      </c>
      <c r="H523" s="68">
        <v>35.5555555555556</v>
      </c>
      <c r="I523" s="71">
        <v>0.66814371963061003</v>
      </c>
      <c r="J523" s="68">
        <v>39.753086419753103</v>
      </c>
      <c r="K523" s="71">
        <v>0.75624449981625397</v>
      </c>
      <c r="L523" s="68">
        <v>48.8888888888889</v>
      </c>
      <c r="M523" s="71">
        <v>0.489867225716282</v>
      </c>
      <c r="N523" s="68">
        <v>10.1234567901235</v>
      </c>
      <c r="O523" s="71">
        <v>0.18607037727533399</v>
      </c>
      <c r="P523" s="68">
        <v>7.5376884422110502</v>
      </c>
      <c r="Q523" s="71">
        <v>1</v>
      </c>
      <c r="R523" s="68">
        <v>100</v>
      </c>
    </row>
    <row r="524" spans="1:18" x14ac:dyDescent="0.2">
      <c r="A524" s="72" t="s">
        <v>1365</v>
      </c>
      <c r="B524" s="66" t="s">
        <v>1366</v>
      </c>
      <c r="C524" s="67">
        <v>53</v>
      </c>
      <c r="D524" s="67" t="s">
        <v>340</v>
      </c>
      <c r="E524" s="71">
        <v>0.497512076550922</v>
      </c>
      <c r="F524" s="68">
        <v>13.3333333333333</v>
      </c>
      <c r="G524" s="71">
        <v>0.51396717500786704</v>
      </c>
      <c r="H524" s="68">
        <v>9.3827160493827204</v>
      </c>
      <c r="I524" s="71">
        <v>0.69024766210973598</v>
      </c>
      <c r="J524" s="68">
        <v>49.629629629629598</v>
      </c>
      <c r="K524" s="71">
        <v>0.78952528162177904</v>
      </c>
      <c r="L524" s="68">
        <v>65.925925925925895</v>
      </c>
      <c r="M524" s="71">
        <v>0.40950384346610802</v>
      </c>
      <c r="N524" s="68">
        <v>7.9012345679012297</v>
      </c>
      <c r="O524" s="71">
        <v>0.16582849710004099</v>
      </c>
      <c r="P524" s="68">
        <v>6.2814070351758797</v>
      </c>
      <c r="Q524" s="71">
        <v>0.41599999999999998</v>
      </c>
      <c r="R524" s="68">
        <v>43.6305732484076</v>
      </c>
    </row>
    <row r="525" spans="1:18" x14ac:dyDescent="0.2">
      <c r="A525" s="72" t="s">
        <v>1367</v>
      </c>
      <c r="B525" s="66" t="s">
        <v>1368</v>
      </c>
      <c r="C525" s="67">
        <v>53</v>
      </c>
      <c r="D525" s="67" t="s">
        <v>340</v>
      </c>
      <c r="E525" s="71">
        <v>0.51710359254215299</v>
      </c>
      <c r="F525" s="68">
        <v>15.8024691358025</v>
      </c>
      <c r="G525" s="71">
        <v>0.52007229552016099</v>
      </c>
      <c r="H525" s="68">
        <v>10.3703703703704</v>
      </c>
      <c r="I525" s="71">
        <v>0.55275407000022003</v>
      </c>
      <c r="J525" s="68">
        <v>9.1358024691358004</v>
      </c>
      <c r="K525" s="71">
        <v>0.74154302407830397</v>
      </c>
      <c r="L525" s="68">
        <v>43.456790123456798</v>
      </c>
      <c r="M525" s="71">
        <v>7.4074074074074098E-2</v>
      </c>
      <c r="N525" s="68">
        <v>1.7283950617283901</v>
      </c>
      <c r="O525" s="71">
        <v>0.21547809158015899</v>
      </c>
      <c r="P525" s="68">
        <v>10.3015075376884</v>
      </c>
      <c r="Q525" s="71">
        <v>0.99870000000000003</v>
      </c>
      <c r="R525" s="68">
        <v>63.057324840764302</v>
      </c>
    </row>
    <row r="526" spans="1:18" x14ac:dyDescent="0.2">
      <c r="A526" s="72" t="s">
        <v>1369</v>
      </c>
      <c r="B526" s="66" t="s">
        <v>1370</v>
      </c>
      <c r="C526" s="67">
        <v>53</v>
      </c>
      <c r="D526" s="67" t="s">
        <v>340</v>
      </c>
      <c r="E526" s="71">
        <v>0.43078524849567001</v>
      </c>
      <c r="F526" s="68">
        <v>6.1728395061728403</v>
      </c>
      <c r="G526" s="71">
        <v>0.39994789605291298</v>
      </c>
      <c r="H526" s="68">
        <v>3.9506172839506202</v>
      </c>
      <c r="I526" s="71">
        <v>0.49088677912823098</v>
      </c>
      <c r="J526" s="68">
        <v>2.4691358024691401</v>
      </c>
      <c r="K526" s="71">
        <v>0.68319182017175395</v>
      </c>
      <c r="L526" s="68">
        <v>21.481481481481499</v>
      </c>
      <c r="M526" s="71">
        <v>0</v>
      </c>
      <c r="N526" s="68">
        <v>1.2345679012345701</v>
      </c>
      <c r="O526" s="71">
        <v>1.0684995621124301E-2</v>
      </c>
      <c r="P526" s="68">
        <v>1.25628140703518</v>
      </c>
      <c r="Q526" s="71">
        <v>1</v>
      </c>
      <c r="R526" s="68">
        <v>100</v>
      </c>
    </row>
    <row r="527" spans="1:18" x14ac:dyDescent="0.2">
      <c r="A527" s="72" t="s">
        <v>1371</v>
      </c>
      <c r="B527" s="66" t="s">
        <v>1372</v>
      </c>
      <c r="C527" s="67">
        <v>53</v>
      </c>
      <c r="D527" s="67" t="s">
        <v>340</v>
      </c>
      <c r="E527" s="71">
        <v>0.38834352203376299</v>
      </c>
      <c r="F527" s="68">
        <v>3.7037037037037002</v>
      </c>
      <c r="G527" s="71">
        <v>0.24690568298322299</v>
      </c>
      <c r="H527" s="68">
        <v>1.2345679012345701</v>
      </c>
      <c r="I527" s="71">
        <v>0.60121955666489102</v>
      </c>
      <c r="J527" s="68">
        <v>19.259259259259299</v>
      </c>
      <c r="K527" s="71">
        <v>0.73918349361563895</v>
      </c>
      <c r="L527" s="68">
        <v>42.2222222222222</v>
      </c>
      <c r="M527" s="71">
        <v>0</v>
      </c>
      <c r="N527" s="68">
        <v>1.2345679012345701</v>
      </c>
      <c r="O527" s="71">
        <v>0.17005239893882601</v>
      </c>
      <c r="P527" s="68">
        <v>6.5326633165829104</v>
      </c>
      <c r="Q527" s="71">
        <v>0.57269999999999999</v>
      </c>
      <c r="R527" s="68">
        <v>51.910828025477699</v>
      </c>
    </row>
    <row r="528" spans="1:18" x14ac:dyDescent="0.2">
      <c r="A528" s="72" t="s">
        <v>1373</v>
      </c>
      <c r="B528" s="66" t="s">
        <v>1374</v>
      </c>
      <c r="C528" s="67">
        <v>53</v>
      </c>
      <c r="D528" s="67" t="s">
        <v>340</v>
      </c>
      <c r="E528" s="71">
        <v>0.31332024035441902</v>
      </c>
      <c r="F528" s="68">
        <v>1.2345679012345701</v>
      </c>
      <c r="G528" s="71">
        <v>0.13460467471099499</v>
      </c>
      <c r="H528" s="68">
        <v>0.24691358024691401</v>
      </c>
      <c r="I528" s="71">
        <v>0.44896918762877902</v>
      </c>
      <c r="J528" s="68">
        <v>1.4814814814814801</v>
      </c>
      <c r="K528" s="71">
        <v>0.72179757978674297</v>
      </c>
      <c r="L528" s="68">
        <v>34.814814814814802</v>
      </c>
      <c r="M528" s="71">
        <v>0</v>
      </c>
      <c r="N528" s="68">
        <v>1.2345679012345701</v>
      </c>
      <c r="O528" s="71">
        <v>0</v>
      </c>
      <c r="P528" s="68">
        <v>0.50251256281406997</v>
      </c>
      <c r="Q528" s="71">
        <v>0.57455000000000001</v>
      </c>
      <c r="R528" s="68">
        <v>52.229299363057301</v>
      </c>
    </row>
    <row r="529" spans="1:18" x14ac:dyDescent="0.2">
      <c r="A529" s="72" t="s">
        <v>1375</v>
      </c>
      <c r="B529" s="66" t="s">
        <v>1376</v>
      </c>
      <c r="C529" s="67">
        <v>53</v>
      </c>
      <c r="D529" s="67" t="s">
        <v>340</v>
      </c>
      <c r="E529" s="71">
        <v>0.42179717311826997</v>
      </c>
      <c r="F529" s="68">
        <v>5.67901234567901</v>
      </c>
      <c r="G529" s="71">
        <v>0.60130506550224505</v>
      </c>
      <c r="H529" s="68">
        <v>20.740740740740701</v>
      </c>
      <c r="I529" s="71">
        <v>0.75901714778065399</v>
      </c>
      <c r="J529" s="68">
        <v>76.049382716049394</v>
      </c>
      <c r="K529" s="71">
        <v>0.74531709299238103</v>
      </c>
      <c r="L529" s="68">
        <v>44.4444444444444</v>
      </c>
      <c r="M529" s="71">
        <v>0.18588399720475199</v>
      </c>
      <c r="N529" s="68">
        <v>3.9506172839506202</v>
      </c>
      <c r="O529" s="71">
        <v>8.4597352295864101E-3</v>
      </c>
      <c r="P529" s="68">
        <v>1.0050251256281399</v>
      </c>
      <c r="Q529" s="71">
        <v>0.23080000000000001</v>
      </c>
      <c r="R529" s="68">
        <v>39.490445859872601</v>
      </c>
    </row>
    <row r="530" spans="1:18" x14ac:dyDescent="0.2">
      <c r="A530" s="72" t="s">
        <v>1377</v>
      </c>
      <c r="B530" s="66" t="s">
        <v>1378</v>
      </c>
      <c r="C530" s="67">
        <v>53</v>
      </c>
      <c r="D530" s="67" t="s">
        <v>340</v>
      </c>
      <c r="E530" s="71">
        <v>0.70152140832593801</v>
      </c>
      <c r="F530" s="68">
        <v>64.938271604938294</v>
      </c>
      <c r="G530" s="71">
        <v>0.75647213012910997</v>
      </c>
      <c r="H530" s="68">
        <v>78.271604938271594</v>
      </c>
      <c r="I530" s="71">
        <v>0.81541013249437</v>
      </c>
      <c r="J530" s="68">
        <v>91.1111111111111</v>
      </c>
      <c r="K530" s="71">
        <v>0.84609618644496298</v>
      </c>
      <c r="L530" s="68">
        <v>89.629629629629605</v>
      </c>
      <c r="M530" s="71">
        <v>0.88469601677148801</v>
      </c>
      <c r="N530" s="68">
        <v>84.938271604938294</v>
      </c>
      <c r="O530" s="71">
        <v>0.58865398411569703</v>
      </c>
      <c r="P530" s="68">
        <v>73.366834170854304</v>
      </c>
      <c r="Q530" s="71">
        <v>0.31780000000000003</v>
      </c>
      <c r="R530" s="68">
        <v>41.4012738853503</v>
      </c>
    </row>
    <row r="531" spans="1:18" x14ac:dyDescent="0.2">
      <c r="A531" s="72" t="s">
        <v>1379</v>
      </c>
      <c r="B531" s="66" t="s">
        <v>1380</v>
      </c>
      <c r="C531" s="67">
        <v>53</v>
      </c>
      <c r="D531" s="67" t="s">
        <v>340</v>
      </c>
      <c r="E531" s="71">
        <v>0.566385847189248</v>
      </c>
      <c r="F531" s="68">
        <v>23.703703703703699</v>
      </c>
      <c r="G531" s="71">
        <v>0.61316377131969102</v>
      </c>
      <c r="H531" s="68">
        <v>25.925925925925899</v>
      </c>
      <c r="I531" s="71">
        <v>0.737760598730133</v>
      </c>
      <c r="J531" s="68">
        <v>69.629629629629605</v>
      </c>
      <c r="K531" s="71">
        <v>0.75234472386219597</v>
      </c>
      <c r="L531" s="68">
        <v>47.654320987654302</v>
      </c>
      <c r="M531" s="71">
        <v>0.650593990216632</v>
      </c>
      <c r="N531" s="68">
        <v>28.395061728395099</v>
      </c>
      <c r="O531" s="71">
        <v>0.46405199900683702</v>
      </c>
      <c r="P531" s="68">
        <v>43.718592964824097</v>
      </c>
      <c r="Q531" s="71">
        <v>0.1804</v>
      </c>
      <c r="R531" s="68">
        <v>36.624203821656003</v>
      </c>
    </row>
    <row r="532" spans="1:18" x14ac:dyDescent="0.2">
      <c r="A532" s="72" t="s">
        <v>1381</v>
      </c>
      <c r="B532" s="66" t="s">
        <v>1382</v>
      </c>
      <c r="C532" s="67">
        <v>53</v>
      </c>
      <c r="D532" s="67" t="s">
        <v>340</v>
      </c>
      <c r="E532" s="71">
        <v>0.63640056303329795</v>
      </c>
      <c r="F532" s="68">
        <v>41.481481481481502</v>
      </c>
      <c r="G532" s="71">
        <v>0.72047526323600097</v>
      </c>
      <c r="H532" s="68">
        <v>66.6666666666667</v>
      </c>
      <c r="I532" s="71">
        <v>0.73081743759394002</v>
      </c>
      <c r="J532" s="68">
        <v>66.419753086419703</v>
      </c>
      <c r="K532" s="71">
        <v>0.76526700523918101</v>
      </c>
      <c r="L532" s="68">
        <v>53.827160493827201</v>
      </c>
      <c r="M532" s="71">
        <v>0.62962962962962998</v>
      </c>
      <c r="N532" s="68">
        <v>22.716049382716101</v>
      </c>
      <c r="O532" s="71">
        <v>0.40771404250103299</v>
      </c>
      <c r="P532" s="68">
        <v>32.663316582914597</v>
      </c>
      <c r="Q532" s="71">
        <v>0.5645</v>
      </c>
      <c r="R532" s="68">
        <v>51.273885350318501</v>
      </c>
    </row>
    <row r="533" spans="1:18" x14ac:dyDescent="0.2">
      <c r="A533" s="72" t="s">
        <v>1383</v>
      </c>
      <c r="B533" s="66" t="s">
        <v>1384</v>
      </c>
      <c r="C533" s="67">
        <v>53</v>
      </c>
      <c r="D533" s="67" t="s">
        <v>340</v>
      </c>
      <c r="E533" s="71">
        <v>0.26092250918980198</v>
      </c>
      <c r="F533" s="68">
        <v>0.24691358024691401</v>
      </c>
      <c r="G533" s="71">
        <v>0.20830119301251601</v>
      </c>
      <c r="H533" s="68">
        <v>0.74074074074074103</v>
      </c>
      <c r="I533" s="71">
        <v>0.60778809202935402</v>
      </c>
      <c r="J533" s="68">
        <v>21.481481481481499</v>
      </c>
      <c r="K533" s="71">
        <v>0.74916599946623996</v>
      </c>
      <c r="L533" s="68">
        <v>46.172839506172799</v>
      </c>
      <c r="M533" s="71">
        <v>0</v>
      </c>
      <c r="N533" s="68">
        <v>1.2345679012345701</v>
      </c>
      <c r="O533" s="71">
        <v>2.7977063069987702E-4</v>
      </c>
      <c r="P533" s="68">
        <v>0.75376884422110502</v>
      </c>
      <c r="Q533" s="71">
        <v>0</v>
      </c>
      <c r="R533" s="68">
        <v>23.566878980891701</v>
      </c>
    </row>
    <row r="534" spans="1:18" x14ac:dyDescent="0.2">
      <c r="A534" s="72" t="s">
        <v>1385</v>
      </c>
      <c r="B534" s="66" t="s">
        <v>1386</v>
      </c>
      <c r="C534" s="67">
        <v>53</v>
      </c>
      <c r="D534" s="67" t="s">
        <v>340</v>
      </c>
      <c r="E534" s="71">
        <v>0.34852616409603598</v>
      </c>
      <c r="F534" s="68">
        <v>3.2098765432098801</v>
      </c>
      <c r="G534" s="71">
        <v>0.30060311264632</v>
      </c>
      <c r="H534" s="68">
        <v>1.7283950617283901</v>
      </c>
      <c r="I534" s="71">
        <v>0.58150532081453998</v>
      </c>
      <c r="J534" s="68">
        <v>15.5555555555556</v>
      </c>
      <c r="K534" s="71">
        <v>0.62081513838354396</v>
      </c>
      <c r="L534" s="68">
        <v>10.3703703703704</v>
      </c>
      <c r="M534" s="71">
        <v>9.8532494758909905E-2</v>
      </c>
      <c r="N534" s="68">
        <v>2.4691358024691401</v>
      </c>
      <c r="O534" s="71">
        <v>0.28540091797290501</v>
      </c>
      <c r="P534" s="68">
        <v>15.8291457286432</v>
      </c>
      <c r="Q534" s="71">
        <v>0.20430000000000001</v>
      </c>
      <c r="R534" s="68">
        <v>37.898089171974497</v>
      </c>
    </row>
    <row r="535" spans="1:18" x14ac:dyDescent="0.2">
      <c r="A535" s="72" t="s">
        <v>1387</v>
      </c>
      <c r="B535" s="66" t="s">
        <v>1388</v>
      </c>
      <c r="C535" s="67">
        <v>50</v>
      </c>
      <c r="D535" s="67" t="s">
        <v>340</v>
      </c>
      <c r="E535" s="71">
        <v>0.87232189330879695</v>
      </c>
      <c r="F535" s="68">
        <v>94.0360610263523</v>
      </c>
      <c r="G535" s="71">
        <v>0.85157030649661702</v>
      </c>
      <c r="H535" s="68">
        <v>55.802126675913101</v>
      </c>
      <c r="I535" s="71">
        <v>0.88075597526212901</v>
      </c>
      <c r="J535" s="68">
        <v>64.632454923717106</v>
      </c>
      <c r="K535" s="71">
        <v>0.88463939816764303</v>
      </c>
      <c r="L535" s="68">
        <v>56.819232547387898</v>
      </c>
      <c r="M535" s="71"/>
      <c r="N535" s="68"/>
      <c r="O535" s="71"/>
      <c r="P535" s="68"/>
      <c r="Q535" s="71"/>
      <c r="R535" s="68"/>
    </row>
    <row r="536" spans="1:18" x14ac:dyDescent="0.2">
      <c r="A536" s="72" t="s">
        <v>1270</v>
      </c>
      <c r="B536" s="66" t="s">
        <v>1389</v>
      </c>
      <c r="C536" s="67">
        <v>50</v>
      </c>
      <c r="D536" s="67" t="s">
        <v>340</v>
      </c>
      <c r="E536" s="71">
        <v>0.80227197981681297</v>
      </c>
      <c r="F536" s="68">
        <v>57.142857142857103</v>
      </c>
      <c r="G536" s="71">
        <v>0.86981099535078099</v>
      </c>
      <c r="H536" s="68">
        <v>62.413314840499297</v>
      </c>
      <c r="I536" s="71">
        <v>0.94132992045413599</v>
      </c>
      <c r="J536" s="68">
        <v>94.960702727693004</v>
      </c>
      <c r="K536" s="71">
        <v>0.83303551576712198</v>
      </c>
      <c r="L536" s="68">
        <v>35.829865926953303</v>
      </c>
      <c r="M536" s="71">
        <v>0.51094890510948898</v>
      </c>
      <c r="N536" s="68">
        <v>16.310408921933099</v>
      </c>
      <c r="O536" s="71">
        <v>0.85623456240253504</v>
      </c>
      <c r="P536" s="68">
        <v>89.813084112149497</v>
      </c>
      <c r="Q536" s="71"/>
      <c r="R536" s="68"/>
    </row>
    <row r="537" spans="1:18" x14ac:dyDescent="0.2">
      <c r="A537" s="72" t="s">
        <v>1390</v>
      </c>
      <c r="B537" s="66" t="s">
        <v>1391</v>
      </c>
      <c r="C537" s="67">
        <v>50</v>
      </c>
      <c r="D537" s="67" t="s">
        <v>340</v>
      </c>
      <c r="E537" s="71">
        <v>0.83226258454327295</v>
      </c>
      <c r="F537" s="68">
        <v>73.693943596856201</v>
      </c>
      <c r="G537" s="71">
        <v>0.85027033783407202</v>
      </c>
      <c r="H537" s="68">
        <v>55.293573740175702</v>
      </c>
      <c r="I537" s="71">
        <v>0.91993142362834501</v>
      </c>
      <c r="J537" s="68">
        <v>84.974572353213105</v>
      </c>
      <c r="K537" s="71">
        <v>0.81465420386897403</v>
      </c>
      <c r="L537" s="68">
        <v>30.328247803976002</v>
      </c>
      <c r="M537" s="71">
        <v>0.72262773722627704</v>
      </c>
      <c r="N537" s="68">
        <v>42.750929368029702</v>
      </c>
      <c r="O537" s="71">
        <v>0.853829220158699</v>
      </c>
      <c r="P537" s="68">
        <v>89.392523364485996</v>
      </c>
      <c r="Q537" s="71"/>
      <c r="R537" s="68"/>
    </row>
    <row r="538" spans="1:18" x14ac:dyDescent="0.2">
      <c r="A538" s="72" t="s">
        <v>1392</v>
      </c>
      <c r="B538" s="66" t="s">
        <v>1393</v>
      </c>
      <c r="C538" s="67">
        <v>50</v>
      </c>
      <c r="D538" s="67" t="s">
        <v>340</v>
      </c>
      <c r="E538" s="71">
        <v>0.70989073443822703</v>
      </c>
      <c r="F538" s="68">
        <v>24.225612575127101</v>
      </c>
      <c r="G538" s="71">
        <v>0.77875446365174505</v>
      </c>
      <c r="H538" s="68">
        <v>32.085067036523299</v>
      </c>
      <c r="I538" s="71">
        <v>0.68023686007186002</v>
      </c>
      <c r="J538" s="68">
        <v>8.36800739713361</v>
      </c>
      <c r="K538" s="71">
        <v>0.73851229419794795</v>
      </c>
      <c r="L538" s="68">
        <v>15.4415164123902</v>
      </c>
      <c r="M538" s="71">
        <v>0.64963503649635002</v>
      </c>
      <c r="N538" s="68">
        <v>32.3420074349442</v>
      </c>
      <c r="O538" s="71">
        <v>0.70231501777323202</v>
      </c>
      <c r="P538" s="68">
        <v>65.420560747663501</v>
      </c>
      <c r="Q538" s="71"/>
      <c r="R538" s="68"/>
    </row>
    <row r="539" spans="1:18" x14ac:dyDescent="0.2">
      <c r="A539" s="72" t="s">
        <v>1394</v>
      </c>
      <c r="B539" s="66" t="s">
        <v>1395</v>
      </c>
      <c r="C539" s="67">
        <v>50</v>
      </c>
      <c r="D539" s="67" t="s">
        <v>340</v>
      </c>
      <c r="E539" s="71">
        <v>0.73186422758815095</v>
      </c>
      <c r="F539" s="68">
        <v>29.311141932501201</v>
      </c>
      <c r="G539" s="71">
        <v>0.734489564446414</v>
      </c>
      <c r="H539" s="68">
        <v>23.254738788719401</v>
      </c>
      <c r="I539" s="71">
        <v>0.77486090015752296</v>
      </c>
      <c r="J539" s="68">
        <v>22.607489597780901</v>
      </c>
      <c r="K539" s="71">
        <v>0.55483512425159998</v>
      </c>
      <c r="L539" s="68">
        <v>1.84928340268146</v>
      </c>
      <c r="M539" s="71">
        <v>0.89781021897810198</v>
      </c>
      <c r="N539" s="68">
        <v>73.931226765799295</v>
      </c>
      <c r="O539" s="71">
        <v>0.69732533010711395</v>
      </c>
      <c r="P539" s="68">
        <v>64.158878504672899</v>
      </c>
      <c r="Q539" s="71"/>
      <c r="R539" s="68"/>
    </row>
    <row r="540" spans="1:18" x14ac:dyDescent="0.2">
      <c r="A540" s="72" t="s">
        <v>1396</v>
      </c>
      <c r="B540" s="66" t="s">
        <v>1397</v>
      </c>
      <c r="C540" s="67">
        <v>50</v>
      </c>
      <c r="D540" s="67" t="s">
        <v>340</v>
      </c>
      <c r="E540" s="71">
        <v>0.80852083203696801</v>
      </c>
      <c r="F540" s="68">
        <v>60.379103097549702</v>
      </c>
      <c r="G540" s="71">
        <v>0.86603759974258498</v>
      </c>
      <c r="H540" s="68">
        <v>60.933888118354098</v>
      </c>
      <c r="I540" s="71">
        <v>0.84233622032451505</v>
      </c>
      <c r="J540" s="68">
        <v>45.631067961165101</v>
      </c>
      <c r="K540" s="71">
        <v>0.76403312060905204</v>
      </c>
      <c r="L540" s="68">
        <v>19.325011558021298</v>
      </c>
      <c r="M540" s="71">
        <v>0.66423357664233595</v>
      </c>
      <c r="N540" s="68">
        <v>34.014869888475801</v>
      </c>
      <c r="O540" s="71">
        <v>0.905963642866351</v>
      </c>
      <c r="P540" s="68">
        <v>95.093457943925202</v>
      </c>
      <c r="Q540" s="71"/>
      <c r="R540" s="68"/>
    </row>
    <row r="541" spans="1:18" x14ac:dyDescent="0.2">
      <c r="A541" s="72" t="s">
        <v>1398</v>
      </c>
      <c r="B541" s="66" t="s">
        <v>1399</v>
      </c>
      <c r="C541" s="67">
        <v>50</v>
      </c>
      <c r="D541" s="67" t="s">
        <v>340</v>
      </c>
      <c r="E541" s="71">
        <v>0.795685240776003</v>
      </c>
      <c r="F541" s="68">
        <v>53.536754507628302</v>
      </c>
      <c r="G541" s="71">
        <v>0.83636227919824901</v>
      </c>
      <c r="H541" s="68">
        <v>50.4392048081369</v>
      </c>
      <c r="I541" s="71">
        <v>0.73257285098124603</v>
      </c>
      <c r="J541" s="68">
        <v>14.331946370781299</v>
      </c>
      <c r="K541" s="71">
        <v>0.80985461765139899</v>
      </c>
      <c r="L541" s="68">
        <v>28.848821081830799</v>
      </c>
      <c r="M541" s="71">
        <v>0.91970802919707995</v>
      </c>
      <c r="N541" s="68">
        <v>78.3457249070632</v>
      </c>
      <c r="O541" s="71">
        <v>0.67992842685204102</v>
      </c>
      <c r="P541" s="68">
        <v>61.728971962616797</v>
      </c>
      <c r="Q541" s="71"/>
      <c r="R541" s="68"/>
    </row>
    <row r="542" spans="1:18" x14ac:dyDescent="0.2">
      <c r="A542" s="72" t="s">
        <v>1400</v>
      </c>
      <c r="B542" s="66" t="s">
        <v>1401</v>
      </c>
      <c r="C542" s="67">
        <v>50</v>
      </c>
      <c r="D542" s="67" t="s">
        <v>340</v>
      </c>
      <c r="E542" s="71">
        <v>0.85480888026517399</v>
      </c>
      <c r="F542" s="68">
        <v>86.546463245492404</v>
      </c>
      <c r="G542" s="71">
        <v>0.91076161501025799</v>
      </c>
      <c r="H542" s="68">
        <v>78.733240869163197</v>
      </c>
      <c r="I542" s="71">
        <v>0.81326190959394995</v>
      </c>
      <c r="J542" s="68">
        <v>33.980582524271803</v>
      </c>
      <c r="K542" s="71">
        <v>0.91102127072826899</v>
      </c>
      <c r="L542" s="68">
        <v>69.024503005085506</v>
      </c>
      <c r="M542" s="71">
        <v>0.97810218978102204</v>
      </c>
      <c r="N542" s="68">
        <v>89.776951672862495</v>
      </c>
      <c r="O542" s="71">
        <v>0.66089741621236997</v>
      </c>
      <c r="P542" s="68">
        <v>58.0841121495327</v>
      </c>
      <c r="Q542" s="71"/>
      <c r="R542" s="68"/>
    </row>
    <row r="543" spans="1:18" x14ac:dyDescent="0.2">
      <c r="A543" s="72" t="s">
        <v>1402</v>
      </c>
      <c r="B543" s="66" t="s">
        <v>1403</v>
      </c>
      <c r="C543" s="67">
        <v>50</v>
      </c>
      <c r="D543" s="67" t="s">
        <v>340</v>
      </c>
      <c r="E543" s="71">
        <v>0.88077328043395497</v>
      </c>
      <c r="F543" s="68">
        <v>96.301433194637099</v>
      </c>
      <c r="G543" s="71">
        <v>0.92229194687717697</v>
      </c>
      <c r="H543" s="68">
        <v>83.587609801202007</v>
      </c>
      <c r="I543" s="71">
        <v>0.86008353176457397</v>
      </c>
      <c r="J543" s="68">
        <v>54.322699953767902</v>
      </c>
      <c r="K543" s="71">
        <v>0.97101417459934203</v>
      </c>
      <c r="L543" s="68">
        <v>95.977808599167801</v>
      </c>
      <c r="M543" s="71">
        <v>1</v>
      </c>
      <c r="N543" s="68">
        <v>100</v>
      </c>
      <c r="O543" s="71">
        <v>0.65047674892868101</v>
      </c>
      <c r="P543" s="68">
        <v>56.261682242990702</v>
      </c>
      <c r="Q543" s="71"/>
      <c r="R543" s="68"/>
    </row>
    <row r="544" spans="1:18" x14ac:dyDescent="0.2">
      <c r="A544" s="72" t="s">
        <v>1404</v>
      </c>
      <c r="B544" s="66" t="s">
        <v>1405</v>
      </c>
      <c r="C544" s="67">
        <v>50</v>
      </c>
      <c r="D544" s="67" t="s">
        <v>340</v>
      </c>
      <c r="E544" s="71">
        <v>0.87261768991945099</v>
      </c>
      <c r="F544" s="68">
        <v>94.128525196486393</v>
      </c>
      <c r="G544" s="71">
        <v>0.94041524434396995</v>
      </c>
      <c r="H544" s="68">
        <v>89.690245030050804</v>
      </c>
      <c r="I544" s="71">
        <v>0.87808948376317197</v>
      </c>
      <c r="J544" s="68">
        <v>63.1530282015719</v>
      </c>
      <c r="K544" s="71">
        <v>0.97003561887800505</v>
      </c>
      <c r="L544" s="68">
        <v>95.6079519186315</v>
      </c>
      <c r="M544" s="71">
        <v>1</v>
      </c>
      <c r="N544" s="68">
        <v>100</v>
      </c>
      <c r="O544" s="71">
        <v>0.57454810261210898</v>
      </c>
      <c r="P544" s="68">
        <v>42.757009345794401</v>
      </c>
      <c r="Q544" s="71"/>
      <c r="R544" s="68"/>
    </row>
    <row r="545" spans="1:18" x14ac:dyDescent="0.2">
      <c r="A545" s="72" t="s">
        <v>1406</v>
      </c>
      <c r="B545" s="66" t="s">
        <v>1407</v>
      </c>
      <c r="C545" s="67">
        <v>50</v>
      </c>
      <c r="D545" s="67" t="s">
        <v>340</v>
      </c>
      <c r="E545" s="71">
        <v>0.89200721437147401</v>
      </c>
      <c r="F545" s="68">
        <v>98.012020342117395</v>
      </c>
      <c r="G545" s="71">
        <v>0.90121817074017296</v>
      </c>
      <c r="H545" s="68">
        <v>75.728155339805795</v>
      </c>
      <c r="I545" s="71">
        <v>0.78518212062132398</v>
      </c>
      <c r="J545" s="68">
        <v>25.7050392972723</v>
      </c>
      <c r="K545" s="71">
        <v>0.89222112615013704</v>
      </c>
      <c r="L545" s="68">
        <v>60.379103097549702</v>
      </c>
      <c r="M545" s="71">
        <v>0.91240875912408703</v>
      </c>
      <c r="N545" s="68">
        <v>76.905204460966502</v>
      </c>
      <c r="O545" s="71">
        <v>0.96900589522165104</v>
      </c>
      <c r="P545" s="68">
        <v>98.925233644859802</v>
      </c>
      <c r="Q545" s="71"/>
      <c r="R545" s="68"/>
    </row>
    <row r="546" spans="1:18" x14ac:dyDescent="0.2">
      <c r="A546" s="72" t="s">
        <v>1408</v>
      </c>
      <c r="B546" s="66" t="s">
        <v>1409</v>
      </c>
      <c r="C546" s="67">
        <v>50</v>
      </c>
      <c r="D546" s="67" t="s">
        <v>340</v>
      </c>
      <c r="E546" s="71">
        <v>0.81602693908551105</v>
      </c>
      <c r="F546" s="68">
        <v>64.632454923717106</v>
      </c>
      <c r="G546" s="71">
        <v>0.91664815710773995</v>
      </c>
      <c r="H546" s="68">
        <v>81.368469717984297</v>
      </c>
      <c r="I546" s="71">
        <v>0.816517571448237</v>
      </c>
      <c r="J546" s="68">
        <v>35.321312991215898</v>
      </c>
      <c r="K546" s="71">
        <v>0.946505084345999</v>
      </c>
      <c r="L546" s="68">
        <v>87.239944521497904</v>
      </c>
      <c r="M546" s="71">
        <v>0.91240875912408703</v>
      </c>
      <c r="N546" s="68">
        <v>76.905204460966502</v>
      </c>
      <c r="O546" s="71">
        <v>0.48805512340148999</v>
      </c>
      <c r="P546" s="68">
        <v>30.327102803738299</v>
      </c>
      <c r="Q546" s="71"/>
      <c r="R546" s="68"/>
    </row>
    <row r="547" spans="1:18" x14ac:dyDescent="0.2">
      <c r="A547" s="72" t="s">
        <v>1410</v>
      </c>
      <c r="B547" s="66" t="s">
        <v>1411</v>
      </c>
      <c r="C547" s="67">
        <v>50</v>
      </c>
      <c r="D547" s="67" t="s">
        <v>340</v>
      </c>
      <c r="E547" s="71">
        <v>0.87738150307304197</v>
      </c>
      <c r="F547" s="68">
        <v>95.515487748497407</v>
      </c>
      <c r="G547" s="71">
        <v>0.91416470262549698</v>
      </c>
      <c r="H547" s="68">
        <v>80.258899676375407</v>
      </c>
      <c r="I547" s="71">
        <v>0.80804334528451005</v>
      </c>
      <c r="J547" s="68">
        <v>32.131299121590402</v>
      </c>
      <c r="K547" s="71">
        <v>0.88913193986918104</v>
      </c>
      <c r="L547" s="68">
        <v>58.853444290337499</v>
      </c>
      <c r="M547" s="71">
        <v>0.84671532846715303</v>
      </c>
      <c r="N547" s="68">
        <v>64.126394052044603</v>
      </c>
      <c r="O547" s="71">
        <v>0.92885219911886996</v>
      </c>
      <c r="P547" s="68">
        <v>97.149532710280397</v>
      </c>
      <c r="Q547" s="71"/>
      <c r="R547" s="68"/>
    </row>
    <row r="548" spans="1:18" x14ac:dyDescent="0.2">
      <c r="A548" s="72" t="s">
        <v>1412</v>
      </c>
      <c r="B548" s="66" t="s">
        <v>1413</v>
      </c>
      <c r="C548" s="67">
        <v>50</v>
      </c>
      <c r="D548" s="67" t="s">
        <v>340</v>
      </c>
      <c r="E548" s="71">
        <v>0.876815705588326</v>
      </c>
      <c r="F548" s="68">
        <v>95.330559408229306</v>
      </c>
      <c r="G548" s="71">
        <v>0.94569698367340405</v>
      </c>
      <c r="H548" s="68">
        <v>91.077207582061902</v>
      </c>
      <c r="I548" s="71">
        <v>0.86258666698520603</v>
      </c>
      <c r="J548" s="68">
        <v>55.570966250577897</v>
      </c>
      <c r="K548" s="71">
        <v>0.93384469047694596</v>
      </c>
      <c r="L548" s="68">
        <v>80.859916782246898</v>
      </c>
      <c r="M548" s="71">
        <v>0.98540145985401495</v>
      </c>
      <c r="N548" s="68">
        <v>91.403345724907098</v>
      </c>
      <c r="O548" s="71">
        <v>0.65654872695205801</v>
      </c>
      <c r="P548" s="68">
        <v>57.009345794392502</v>
      </c>
      <c r="Q548" s="71"/>
      <c r="R548" s="68"/>
    </row>
    <row r="549" spans="1:18" x14ac:dyDescent="0.2">
      <c r="A549" s="72" t="s">
        <v>1414</v>
      </c>
      <c r="B549" s="66" t="s">
        <v>1415</v>
      </c>
      <c r="C549" s="67">
        <v>50</v>
      </c>
      <c r="D549" s="67" t="s">
        <v>340</v>
      </c>
      <c r="E549" s="71">
        <v>0.85334078781216205</v>
      </c>
      <c r="F549" s="68">
        <v>85.4368932038835</v>
      </c>
      <c r="G549" s="71">
        <v>0.94757372651338101</v>
      </c>
      <c r="H549" s="68">
        <v>91.5857605177994</v>
      </c>
      <c r="I549" s="71">
        <v>0.86721290891986902</v>
      </c>
      <c r="J549" s="68">
        <v>57.882570503929699</v>
      </c>
      <c r="K549" s="71">
        <v>0.90645957562364998</v>
      </c>
      <c r="L549" s="68">
        <v>66.851595006934801</v>
      </c>
      <c r="M549" s="71">
        <v>0.94890510948905105</v>
      </c>
      <c r="N549" s="68">
        <v>83.828996282527896</v>
      </c>
      <c r="O549" s="71">
        <v>0.59655261851485697</v>
      </c>
      <c r="P549" s="68">
        <v>46.5420560747664</v>
      </c>
      <c r="Q549" s="71"/>
      <c r="R549" s="68"/>
    </row>
    <row r="550" spans="1:18" x14ac:dyDescent="0.2">
      <c r="A550" s="72" t="s">
        <v>1416</v>
      </c>
      <c r="B550" s="66" t="s">
        <v>1417</v>
      </c>
      <c r="C550" s="67">
        <v>50</v>
      </c>
      <c r="D550" s="67" t="s">
        <v>340</v>
      </c>
      <c r="E550" s="71">
        <v>0.69128098196158905</v>
      </c>
      <c r="F550" s="68">
        <v>20.711974110032401</v>
      </c>
      <c r="G550" s="71">
        <v>0.65701457311610401</v>
      </c>
      <c r="H550" s="68">
        <v>13.037447988904299</v>
      </c>
      <c r="I550" s="71">
        <v>0.78214747201317603</v>
      </c>
      <c r="J550" s="68">
        <v>24.641701340730499</v>
      </c>
      <c r="K550" s="71">
        <v>0.85495616902428395</v>
      </c>
      <c r="L550" s="68">
        <v>44.752658344891401</v>
      </c>
      <c r="M550" s="71">
        <v>0.55474452554744502</v>
      </c>
      <c r="N550" s="68">
        <v>19.749070631970302</v>
      </c>
      <c r="O550" s="71">
        <v>0.60754217010693501</v>
      </c>
      <c r="P550" s="68">
        <v>49.112149532710298</v>
      </c>
      <c r="Q550" s="71"/>
      <c r="R550" s="68"/>
    </row>
    <row r="551" spans="1:18" x14ac:dyDescent="0.2">
      <c r="A551" s="72" t="s">
        <v>1418</v>
      </c>
      <c r="B551" s="66" t="s">
        <v>1419</v>
      </c>
      <c r="C551" s="67">
        <v>50</v>
      </c>
      <c r="D551" s="67" t="s">
        <v>340</v>
      </c>
      <c r="E551" s="71">
        <v>0.63716535308876898</v>
      </c>
      <c r="F551" s="68">
        <v>13.1761442441054</v>
      </c>
      <c r="G551" s="71">
        <v>0.694984007184828</v>
      </c>
      <c r="H551" s="68">
        <v>17.660656495607999</v>
      </c>
      <c r="I551" s="71">
        <v>0.750646836900971</v>
      </c>
      <c r="J551" s="68">
        <v>17.429496070272801</v>
      </c>
      <c r="K551" s="71">
        <v>0.62273551623430301</v>
      </c>
      <c r="L551" s="68">
        <v>4.3920480813684701</v>
      </c>
      <c r="M551" s="71">
        <v>0.63503649635036497</v>
      </c>
      <c r="N551" s="68">
        <v>30.250929368029698</v>
      </c>
      <c r="O551" s="71">
        <v>0.48242390877337898</v>
      </c>
      <c r="P551" s="68">
        <v>29.859813084112201</v>
      </c>
      <c r="Q551" s="71"/>
      <c r="R551" s="68"/>
    </row>
    <row r="552" spans="1:18" x14ac:dyDescent="0.2">
      <c r="A552" s="72" t="s">
        <v>1420</v>
      </c>
      <c r="B552" s="66" t="s">
        <v>1421</v>
      </c>
      <c r="C552" s="67">
        <v>51</v>
      </c>
      <c r="D552" s="67" t="s">
        <v>340</v>
      </c>
      <c r="E552" s="71">
        <v>0.77720584305350504</v>
      </c>
      <c r="F552" s="68">
        <v>84.141414141414103</v>
      </c>
      <c r="G552" s="71">
        <v>0.76653217939290397</v>
      </c>
      <c r="H552" s="68">
        <v>68.686868686868706</v>
      </c>
      <c r="I552" s="71">
        <v>0.82545892533315202</v>
      </c>
      <c r="J552" s="68">
        <v>82.626262626262601</v>
      </c>
      <c r="K552" s="71">
        <v>0.89067775744510602</v>
      </c>
      <c r="L552" s="68">
        <v>81.414141414141397</v>
      </c>
      <c r="M552" s="71">
        <v>0.64313725490196105</v>
      </c>
      <c r="N552" s="68">
        <v>60.732451678535099</v>
      </c>
      <c r="O552" s="71">
        <v>0.76022309819440403</v>
      </c>
      <c r="P552" s="68">
        <v>88.604898828540996</v>
      </c>
      <c r="Q552" s="71"/>
      <c r="R552" s="68"/>
    </row>
    <row r="553" spans="1:18" x14ac:dyDescent="0.2">
      <c r="A553" s="72" t="s">
        <v>1422</v>
      </c>
      <c r="B553" s="66" t="s">
        <v>1423</v>
      </c>
      <c r="C553" s="67">
        <v>50</v>
      </c>
      <c r="D553" s="67" t="s">
        <v>340</v>
      </c>
      <c r="E553" s="71">
        <v>0.71227570302188103</v>
      </c>
      <c r="F553" s="68">
        <v>25.104022191400801</v>
      </c>
      <c r="G553" s="71">
        <v>0.721351386093251</v>
      </c>
      <c r="H553" s="68">
        <v>21.4054553860379</v>
      </c>
      <c r="I553" s="71">
        <v>0.77995180849463897</v>
      </c>
      <c r="J553" s="68">
        <v>23.8557558945908</v>
      </c>
      <c r="K553" s="71">
        <v>0.67735938398698203</v>
      </c>
      <c r="L553" s="68">
        <v>8.3217753120665705</v>
      </c>
      <c r="M553" s="71">
        <v>0.72992700729926996</v>
      </c>
      <c r="N553" s="68">
        <v>44.005576208178397</v>
      </c>
      <c r="O553" s="71">
        <v>0.65278892923526399</v>
      </c>
      <c r="P553" s="68">
        <v>56.5420560747664</v>
      </c>
      <c r="Q553" s="71"/>
      <c r="R553" s="68"/>
    </row>
    <row r="554" spans="1:18" x14ac:dyDescent="0.2">
      <c r="A554" s="72" t="s">
        <v>1424</v>
      </c>
      <c r="B554" s="66" t="s">
        <v>1425</v>
      </c>
      <c r="C554" s="67">
        <v>50</v>
      </c>
      <c r="D554" s="67" t="s">
        <v>340</v>
      </c>
      <c r="E554" s="71">
        <v>0.53135304472740197</v>
      </c>
      <c r="F554" s="68">
        <v>4.4845122515025402</v>
      </c>
      <c r="G554" s="71">
        <v>0.57956114135679504</v>
      </c>
      <c r="H554" s="68">
        <v>7.4895977808599197</v>
      </c>
      <c r="I554" s="71">
        <v>0.73961683156017</v>
      </c>
      <c r="J554" s="68">
        <v>15.5339805825243</v>
      </c>
      <c r="K554" s="71">
        <v>0.78053604805977495</v>
      </c>
      <c r="L554" s="68">
        <v>22.2376329172446</v>
      </c>
      <c r="M554" s="71">
        <v>0</v>
      </c>
      <c r="N554" s="68">
        <v>1.0687732342007401</v>
      </c>
      <c r="O554" s="71">
        <v>0.55705120266026797</v>
      </c>
      <c r="P554" s="68">
        <v>39.719626168224302</v>
      </c>
      <c r="Q554" s="71"/>
      <c r="R554" s="68"/>
    </row>
    <row r="555" spans="1:18" x14ac:dyDescent="0.2">
      <c r="A555" s="72" t="s">
        <v>1426</v>
      </c>
      <c r="B555" s="66" t="s">
        <v>1427</v>
      </c>
      <c r="C555" s="67">
        <v>50</v>
      </c>
      <c r="D555" s="67" t="s">
        <v>340</v>
      </c>
      <c r="E555" s="71">
        <v>0.80574227463592096</v>
      </c>
      <c r="F555" s="68">
        <v>58.899676375404503</v>
      </c>
      <c r="G555" s="71">
        <v>0.78161196935643296</v>
      </c>
      <c r="H555" s="68">
        <v>33.009708737864102</v>
      </c>
      <c r="I555" s="71">
        <v>0.86487393079409203</v>
      </c>
      <c r="J555" s="68">
        <v>57.004160887655999</v>
      </c>
      <c r="K555" s="71">
        <v>0.86270426816639401</v>
      </c>
      <c r="L555" s="68">
        <v>47.8964401294498</v>
      </c>
      <c r="M555" s="71">
        <v>0.78102189781021902</v>
      </c>
      <c r="N555" s="68">
        <v>51.858736059479497</v>
      </c>
      <c r="O555" s="71">
        <v>0.73849930705246603</v>
      </c>
      <c r="P555" s="68">
        <v>71.635514018691595</v>
      </c>
      <c r="Q555" s="71"/>
      <c r="R555" s="68"/>
    </row>
    <row r="556" spans="1:18" x14ac:dyDescent="0.2">
      <c r="A556" s="72" t="s">
        <v>1428</v>
      </c>
      <c r="B556" s="66" t="s">
        <v>1429</v>
      </c>
      <c r="C556" s="67">
        <v>50</v>
      </c>
      <c r="D556" s="67" t="s">
        <v>340</v>
      </c>
      <c r="E556" s="71">
        <v>0.77571292262907998</v>
      </c>
      <c r="F556" s="68">
        <v>44.613962089690197</v>
      </c>
      <c r="G556" s="71">
        <v>0.73741541720778503</v>
      </c>
      <c r="H556" s="68">
        <v>23.994452149792</v>
      </c>
      <c r="I556" s="71">
        <v>0.85062852631558905</v>
      </c>
      <c r="J556" s="68">
        <v>49.190938511326898</v>
      </c>
      <c r="K556" s="71">
        <v>0.83647638669963498</v>
      </c>
      <c r="L556" s="68">
        <v>37.216828478964402</v>
      </c>
      <c r="M556" s="71">
        <v>0.74452554744525601</v>
      </c>
      <c r="N556" s="68">
        <v>46.979553903345703</v>
      </c>
      <c r="O556" s="71">
        <v>0.70951873547713695</v>
      </c>
      <c r="P556" s="68">
        <v>66.822429906542098</v>
      </c>
      <c r="Q556" s="71"/>
      <c r="R556" s="68"/>
    </row>
    <row r="557" spans="1:18" x14ac:dyDescent="0.2">
      <c r="A557" s="72" t="s">
        <v>1430</v>
      </c>
      <c r="B557" s="66" t="s">
        <v>1431</v>
      </c>
      <c r="C557" s="67">
        <v>50</v>
      </c>
      <c r="D557" s="67" t="s">
        <v>340</v>
      </c>
      <c r="E557" s="71">
        <v>0.65296226333367802</v>
      </c>
      <c r="F557" s="68">
        <v>14.794267221451699</v>
      </c>
      <c r="G557" s="71">
        <v>0.76547797579314802</v>
      </c>
      <c r="H557" s="68">
        <v>29.311141932501201</v>
      </c>
      <c r="I557" s="71">
        <v>0.82757613286022202</v>
      </c>
      <c r="J557" s="68">
        <v>39.482200647249201</v>
      </c>
      <c r="K557" s="71">
        <v>0.83760087423083196</v>
      </c>
      <c r="L557" s="68">
        <v>37.6329172445677</v>
      </c>
      <c r="M557" s="71">
        <v>8.7591240875912496E-2</v>
      </c>
      <c r="N557" s="68">
        <v>1.53345724907063</v>
      </c>
      <c r="O557" s="71">
        <v>0.746565092908274</v>
      </c>
      <c r="P557" s="68">
        <v>72.803738317756995</v>
      </c>
      <c r="Q557" s="71"/>
      <c r="R557" s="68"/>
    </row>
    <row r="558" spans="1:18" x14ac:dyDescent="0.2">
      <c r="A558" s="72" t="s">
        <v>1432</v>
      </c>
      <c r="B558" s="66" t="s">
        <v>1433</v>
      </c>
      <c r="C558" s="67">
        <v>50</v>
      </c>
      <c r="D558" s="67" t="s">
        <v>340</v>
      </c>
      <c r="E558" s="71">
        <v>0.67802844228558901</v>
      </c>
      <c r="F558" s="68">
        <v>18.400369856680499</v>
      </c>
      <c r="G558" s="71">
        <v>0.632496688347576</v>
      </c>
      <c r="H558" s="68">
        <v>10.864539990753601</v>
      </c>
      <c r="I558" s="71">
        <v>0.78902858160558398</v>
      </c>
      <c r="J558" s="68">
        <v>26.722145168747101</v>
      </c>
      <c r="K558" s="71">
        <v>0.85472914054924298</v>
      </c>
      <c r="L558" s="68">
        <v>44.521497919556197</v>
      </c>
      <c r="M558" s="71">
        <v>0.21167883211678801</v>
      </c>
      <c r="N558" s="68">
        <v>2.9275092936803002</v>
      </c>
      <c r="O558" s="71">
        <v>0.90220896880875101</v>
      </c>
      <c r="P558" s="68">
        <v>94.719626168224295</v>
      </c>
      <c r="Q558" s="71"/>
      <c r="R558" s="68"/>
    </row>
    <row r="559" spans="1:18" x14ac:dyDescent="0.2">
      <c r="A559" s="72" t="s">
        <v>1078</v>
      </c>
      <c r="B559" s="66" t="s">
        <v>1434</v>
      </c>
      <c r="C559" s="67">
        <v>50</v>
      </c>
      <c r="D559" s="67" t="s">
        <v>340</v>
      </c>
      <c r="E559" s="71">
        <v>0.77908466704825297</v>
      </c>
      <c r="F559" s="68">
        <v>45.538603791031001</v>
      </c>
      <c r="G559" s="71">
        <v>0.78284586930411404</v>
      </c>
      <c r="H559" s="68">
        <v>33.4257975034674</v>
      </c>
      <c r="I559" s="71">
        <v>0.82307132999083399</v>
      </c>
      <c r="J559" s="68">
        <v>38.095238095238102</v>
      </c>
      <c r="K559" s="71">
        <v>0.68318258116461095</v>
      </c>
      <c r="L559" s="68">
        <v>8.7378640776699008</v>
      </c>
      <c r="M559" s="71">
        <v>0.75182481751824803</v>
      </c>
      <c r="N559" s="68">
        <v>48.280669144981402</v>
      </c>
      <c r="O559" s="71">
        <v>0.85449873726345704</v>
      </c>
      <c r="P559" s="68">
        <v>89.485981308411198</v>
      </c>
      <c r="Q559" s="71"/>
      <c r="R559" s="68"/>
    </row>
    <row r="560" spans="1:18" x14ac:dyDescent="0.2">
      <c r="A560" s="72" t="s">
        <v>1435</v>
      </c>
      <c r="B560" s="66" t="s">
        <v>1436</v>
      </c>
      <c r="C560" s="67">
        <v>50</v>
      </c>
      <c r="D560" s="67" t="s">
        <v>340</v>
      </c>
      <c r="E560" s="71">
        <v>0.77400857035549098</v>
      </c>
      <c r="F560" s="68">
        <v>44.012944983818798</v>
      </c>
      <c r="G560" s="71">
        <v>0.75963119843520499</v>
      </c>
      <c r="H560" s="68">
        <v>28.571428571428601</v>
      </c>
      <c r="I560" s="71">
        <v>0.82289010906025895</v>
      </c>
      <c r="J560" s="68">
        <v>37.910309754970001</v>
      </c>
      <c r="K560" s="71">
        <v>0.75950347574229604</v>
      </c>
      <c r="L560" s="68">
        <v>18.539066111881599</v>
      </c>
      <c r="M560" s="71">
        <v>0.58394160583941601</v>
      </c>
      <c r="N560" s="68">
        <v>23.5130111524164</v>
      </c>
      <c r="O560" s="71">
        <v>0.94407646270028001</v>
      </c>
      <c r="P560" s="68">
        <v>97.990654205607498</v>
      </c>
      <c r="Q560" s="71"/>
      <c r="R560" s="68"/>
    </row>
    <row r="561" spans="1:18" x14ac:dyDescent="0.2">
      <c r="A561" s="72" t="s">
        <v>1437</v>
      </c>
      <c r="B561" s="66" t="s">
        <v>1438</v>
      </c>
      <c r="C561" s="67">
        <v>51</v>
      </c>
      <c r="D561" s="67" t="s">
        <v>340</v>
      </c>
      <c r="E561" s="71">
        <v>0.78741691786628598</v>
      </c>
      <c r="F561" s="68">
        <v>85.656565656565604</v>
      </c>
      <c r="G561" s="71">
        <v>0.80734607100598499</v>
      </c>
      <c r="H561" s="68">
        <v>79.797979797979806</v>
      </c>
      <c r="I561" s="71">
        <v>0.77591545286085395</v>
      </c>
      <c r="J561" s="68">
        <v>65.353535353535307</v>
      </c>
      <c r="K561" s="71">
        <v>0.92983534999022099</v>
      </c>
      <c r="L561" s="68">
        <v>92.828282828282795</v>
      </c>
      <c r="M561" s="71">
        <v>0.79607843137254897</v>
      </c>
      <c r="N561" s="68">
        <v>85.656154628687702</v>
      </c>
      <c r="O561" s="71">
        <v>0.62790928410182201</v>
      </c>
      <c r="P561" s="68">
        <v>77.529286474973404</v>
      </c>
      <c r="Q561" s="71"/>
      <c r="R561" s="68"/>
    </row>
    <row r="562" spans="1:18" x14ac:dyDescent="0.2">
      <c r="A562" s="72" t="s">
        <v>1439</v>
      </c>
      <c r="B562" s="66" t="s">
        <v>1440</v>
      </c>
      <c r="C562" s="67">
        <v>51</v>
      </c>
      <c r="D562" s="67" t="s">
        <v>340</v>
      </c>
      <c r="E562" s="71">
        <v>0.74841092013485599</v>
      </c>
      <c r="F562" s="68">
        <v>78.787878787878796</v>
      </c>
      <c r="G562" s="71">
        <v>0.75447503836960095</v>
      </c>
      <c r="H562" s="68">
        <v>65.151515151515198</v>
      </c>
      <c r="I562" s="71">
        <v>0.76887735204599705</v>
      </c>
      <c r="J562" s="68">
        <v>62.020202020201999</v>
      </c>
      <c r="K562" s="71">
        <v>0.86767093409048501</v>
      </c>
      <c r="L562" s="68">
        <v>72.424242424242394</v>
      </c>
      <c r="M562" s="71">
        <v>0.72549019607843102</v>
      </c>
      <c r="N562" s="68">
        <v>74.364191251271606</v>
      </c>
      <c r="O562" s="71">
        <v>0.62554108008976606</v>
      </c>
      <c r="P562" s="68">
        <v>77.103301384451498</v>
      </c>
      <c r="Q562" s="71"/>
      <c r="R562" s="68"/>
    </row>
    <row r="563" spans="1:18" x14ac:dyDescent="0.2">
      <c r="A563" s="72" t="s">
        <v>1441</v>
      </c>
      <c r="B563" s="66" t="s">
        <v>1442</v>
      </c>
      <c r="C563" s="67">
        <v>51</v>
      </c>
      <c r="D563" s="67" t="s">
        <v>340</v>
      </c>
      <c r="E563" s="71">
        <v>0.87819809574475305</v>
      </c>
      <c r="F563" s="68">
        <v>96.262626262626299</v>
      </c>
      <c r="G563" s="71">
        <v>0.84748959821811298</v>
      </c>
      <c r="H563" s="68">
        <v>86.262626262626299</v>
      </c>
      <c r="I563" s="71">
        <v>0.88287064570943397</v>
      </c>
      <c r="J563" s="68">
        <v>96.060606060606105</v>
      </c>
      <c r="K563" s="71">
        <v>0.95845372048669697</v>
      </c>
      <c r="L563" s="68">
        <v>97.474747474747502</v>
      </c>
      <c r="M563" s="71">
        <v>0.94901960784313699</v>
      </c>
      <c r="N563" s="68">
        <v>97.049847405900294</v>
      </c>
      <c r="O563" s="71">
        <v>0.753156906466383</v>
      </c>
      <c r="P563" s="68">
        <v>88.178913738019205</v>
      </c>
      <c r="Q563" s="71"/>
      <c r="R563" s="68"/>
    </row>
    <row r="564" spans="1:18" x14ac:dyDescent="0.2">
      <c r="A564" s="72" t="s">
        <v>1443</v>
      </c>
      <c r="B564" s="66" t="s">
        <v>1444</v>
      </c>
      <c r="C564" s="67">
        <v>51</v>
      </c>
      <c r="D564" s="67" t="s">
        <v>340</v>
      </c>
      <c r="E564" s="71">
        <v>0.77791305996331706</v>
      </c>
      <c r="F564" s="68">
        <v>84.242424242424207</v>
      </c>
      <c r="G564" s="71">
        <v>0.77392448003195302</v>
      </c>
      <c r="H564" s="68">
        <v>71.212121212121204</v>
      </c>
      <c r="I564" s="71">
        <v>0.77963902502646498</v>
      </c>
      <c r="J564" s="68">
        <v>66.6666666666667</v>
      </c>
      <c r="K564" s="71">
        <v>0.94528184221860201</v>
      </c>
      <c r="L564" s="68">
        <v>96.060606060606105</v>
      </c>
      <c r="M564" s="71">
        <v>0.8</v>
      </c>
      <c r="N564" s="68">
        <v>86.266531027466897</v>
      </c>
      <c r="O564" s="71">
        <v>0.59071995253956699</v>
      </c>
      <c r="P564" s="68">
        <v>74.121405750798701</v>
      </c>
      <c r="Q564" s="71"/>
      <c r="R564" s="68"/>
    </row>
    <row r="565" spans="1:18" x14ac:dyDescent="0.2">
      <c r="A565" s="72" t="s">
        <v>1445</v>
      </c>
      <c r="B565" s="66" t="s">
        <v>1446</v>
      </c>
      <c r="C565" s="67">
        <v>50</v>
      </c>
      <c r="D565" s="67" t="s">
        <v>340</v>
      </c>
      <c r="E565" s="71">
        <v>0.69022967941695201</v>
      </c>
      <c r="F565" s="68">
        <v>20.3883495145631</v>
      </c>
      <c r="G565" s="71">
        <v>0.78653427793805497</v>
      </c>
      <c r="H565" s="68">
        <v>34.535367545076298</v>
      </c>
      <c r="I565" s="71">
        <v>0.79635190234904296</v>
      </c>
      <c r="J565" s="68">
        <v>28.478964401294501</v>
      </c>
      <c r="K565" s="71">
        <v>0.85870017705726598</v>
      </c>
      <c r="L565" s="68">
        <v>46.2320850670365</v>
      </c>
      <c r="M565" s="71">
        <v>0.44525547445255498</v>
      </c>
      <c r="N565" s="68">
        <v>11.942379182156101</v>
      </c>
      <c r="O565" s="71">
        <v>0.56430656528784395</v>
      </c>
      <c r="P565" s="68">
        <v>41.308411214953303</v>
      </c>
      <c r="Q565" s="71"/>
      <c r="R565" s="68"/>
    </row>
    <row r="566" spans="1:18" x14ac:dyDescent="0.2">
      <c r="A566" s="72" t="s">
        <v>1447</v>
      </c>
      <c r="B566" s="66" t="s">
        <v>1448</v>
      </c>
      <c r="C566" s="67">
        <v>51</v>
      </c>
      <c r="D566" s="67" t="s">
        <v>340</v>
      </c>
      <c r="E566" s="71">
        <v>0.88664200832393203</v>
      </c>
      <c r="F566" s="68">
        <v>96.767676767676804</v>
      </c>
      <c r="G566" s="71">
        <v>0.82876137359703295</v>
      </c>
      <c r="H566" s="68">
        <v>83.636363636363598</v>
      </c>
      <c r="I566" s="71">
        <v>0.92423403302520202</v>
      </c>
      <c r="J566" s="68">
        <v>99.191919191919197</v>
      </c>
      <c r="K566" s="71">
        <v>0.94768358617185999</v>
      </c>
      <c r="L566" s="68">
        <v>96.464646464646506</v>
      </c>
      <c r="M566" s="71">
        <v>0.95686274509803904</v>
      </c>
      <c r="N566" s="68">
        <v>97.456765005086496</v>
      </c>
      <c r="O566" s="71">
        <v>0.77566830372752504</v>
      </c>
      <c r="P566" s="68">
        <v>89.350372736954199</v>
      </c>
      <c r="Q566" s="71"/>
      <c r="R566" s="68"/>
    </row>
    <row r="567" spans="1:18" x14ac:dyDescent="0.2">
      <c r="A567" s="72" t="s">
        <v>1449</v>
      </c>
      <c r="B567" s="66" t="s">
        <v>1450</v>
      </c>
      <c r="C567" s="67">
        <v>51</v>
      </c>
      <c r="D567" s="67" t="s">
        <v>340</v>
      </c>
      <c r="E567" s="71">
        <v>0.816919193817367</v>
      </c>
      <c r="F567" s="68">
        <v>90.505050505050505</v>
      </c>
      <c r="G567" s="71">
        <v>0.82368202562245796</v>
      </c>
      <c r="H567" s="68">
        <v>83.030303030303003</v>
      </c>
      <c r="I567" s="71">
        <v>0.838547312686719</v>
      </c>
      <c r="J567" s="68">
        <v>85.959595959596001</v>
      </c>
      <c r="K567" s="71">
        <v>0.95516690416619898</v>
      </c>
      <c r="L567" s="68">
        <v>97.171717171717205</v>
      </c>
      <c r="M567" s="71">
        <v>0.8</v>
      </c>
      <c r="N567" s="68">
        <v>86.266531027466897</v>
      </c>
      <c r="O567" s="71">
        <v>0.66719972661145899</v>
      </c>
      <c r="P567" s="68">
        <v>81.789137380191704</v>
      </c>
      <c r="Q567" s="71"/>
      <c r="R567" s="68"/>
    </row>
    <row r="568" spans="1:18" x14ac:dyDescent="0.2">
      <c r="A568" s="72" t="s">
        <v>1451</v>
      </c>
      <c r="B568" s="66" t="s">
        <v>1452</v>
      </c>
      <c r="C568" s="67">
        <v>51</v>
      </c>
      <c r="D568" s="67" t="s">
        <v>340</v>
      </c>
      <c r="E568" s="71">
        <v>0.77502886141911398</v>
      </c>
      <c r="F568" s="68">
        <v>83.939393939393895</v>
      </c>
      <c r="G568" s="71">
        <v>0.81967968844794203</v>
      </c>
      <c r="H568" s="68">
        <v>81.919191919191903</v>
      </c>
      <c r="I568" s="71">
        <v>0.82762425152621399</v>
      </c>
      <c r="J568" s="68">
        <v>83.131313131313107</v>
      </c>
      <c r="K568" s="71">
        <v>0.86863287914861598</v>
      </c>
      <c r="L568" s="68">
        <v>73.131313131313107</v>
      </c>
      <c r="M568" s="71">
        <v>0.74901960784313704</v>
      </c>
      <c r="N568" s="68">
        <v>79.145473041709096</v>
      </c>
      <c r="O568" s="71">
        <v>0.61018788012966196</v>
      </c>
      <c r="P568" s="68">
        <v>75.825346112886095</v>
      </c>
      <c r="Q568" s="71"/>
      <c r="R568" s="68"/>
    </row>
    <row r="569" spans="1:18" x14ac:dyDescent="0.2">
      <c r="A569" s="72" t="s">
        <v>1453</v>
      </c>
      <c r="B569" s="66" t="s">
        <v>1454</v>
      </c>
      <c r="C569" s="67">
        <v>50</v>
      </c>
      <c r="D569" s="67" t="s">
        <v>340</v>
      </c>
      <c r="E569" s="71">
        <v>0.72658691645369</v>
      </c>
      <c r="F569" s="68">
        <v>28.1091077207582</v>
      </c>
      <c r="G569" s="71">
        <v>0.67758067768879804</v>
      </c>
      <c r="H569" s="68">
        <v>15.210355987054999</v>
      </c>
      <c r="I569" s="71">
        <v>0.78686819586266399</v>
      </c>
      <c r="J569" s="68">
        <v>26.121128062875599</v>
      </c>
      <c r="K569" s="71">
        <v>0.80609392836871896</v>
      </c>
      <c r="L569" s="68">
        <v>28.062875635691199</v>
      </c>
      <c r="M569" s="71">
        <v>0.70072992700729897</v>
      </c>
      <c r="N569" s="68">
        <v>39.498141263940497</v>
      </c>
      <c r="O569" s="71">
        <v>0.66166185334097105</v>
      </c>
      <c r="P569" s="68">
        <v>58.271028037383203</v>
      </c>
      <c r="Q569" s="71"/>
      <c r="R569" s="68"/>
    </row>
    <row r="570" spans="1:18" x14ac:dyDescent="0.2">
      <c r="A570" s="72" t="s">
        <v>1455</v>
      </c>
      <c r="B570" s="66" t="s">
        <v>1456</v>
      </c>
      <c r="C570" s="67">
        <v>50</v>
      </c>
      <c r="D570" s="67" t="s">
        <v>340</v>
      </c>
      <c r="E570" s="71">
        <v>0.71149639741392601</v>
      </c>
      <c r="F570" s="68">
        <v>24.7341655108645</v>
      </c>
      <c r="G570" s="71">
        <v>0.80283790883193895</v>
      </c>
      <c r="H570" s="68">
        <v>39.3897364771151</v>
      </c>
      <c r="I570" s="71">
        <v>0.77812486756808097</v>
      </c>
      <c r="J570" s="68">
        <v>23.347202958853401</v>
      </c>
      <c r="K570" s="71">
        <v>0.737542210472939</v>
      </c>
      <c r="L570" s="68">
        <v>15.256588072122099</v>
      </c>
      <c r="M570" s="71">
        <v>0.452554744525548</v>
      </c>
      <c r="N570" s="68">
        <v>12.592936802974</v>
      </c>
      <c r="O570" s="71">
        <v>0.786422255671125</v>
      </c>
      <c r="P570" s="68">
        <v>79.953271028037406</v>
      </c>
      <c r="Q570" s="71"/>
      <c r="R570" s="68"/>
    </row>
    <row r="571" spans="1:18" x14ac:dyDescent="0.2">
      <c r="A571" s="72" t="s">
        <v>1457</v>
      </c>
      <c r="B571" s="66" t="s">
        <v>1458</v>
      </c>
      <c r="C571" s="67">
        <v>50</v>
      </c>
      <c r="D571" s="67" t="s">
        <v>340</v>
      </c>
      <c r="E571" s="71">
        <v>0.81626709631000705</v>
      </c>
      <c r="F571" s="68">
        <v>64.771151178918203</v>
      </c>
      <c r="G571" s="71">
        <v>0.86056351979101198</v>
      </c>
      <c r="H571" s="68">
        <v>58.807212205270503</v>
      </c>
      <c r="I571" s="71">
        <v>0.83045709290625702</v>
      </c>
      <c r="J571" s="68">
        <v>40.822931114193302</v>
      </c>
      <c r="K571" s="71">
        <v>0.80743910062394697</v>
      </c>
      <c r="L571" s="68">
        <v>28.2015718908923</v>
      </c>
      <c r="M571" s="71">
        <v>0.75182481751824803</v>
      </c>
      <c r="N571" s="68">
        <v>48.280669144981402</v>
      </c>
      <c r="O571" s="71">
        <v>0.831050950710571</v>
      </c>
      <c r="P571" s="68">
        <v>86.448598130841106</v>
      </c>
      <c r="Q571" s="71"/>
      <c r="R571" s="68"/>
    </row>
    <row r="572" spans="1:18" x14ac:dyDescent="0.2">
      <c r="A572" s="72" t="s">
        <v>1459</v>
      </c>
      <c r="B572" s="66" t="s">
        <v>1460</v>
      </c>
      <c r="C572" s="67">
        <v>50</v>
      </c>
      <c r="D572" s="67" t="s">
        <v>340</v>
      </c>
      <c r="E572" s="71">
        <v>0.81417558013944802</v>
      </c>
      <c r="F572" s="68">
        <v>63.245492371706</v>
      </c>
      <c r="G572" s="71">
        <v>0.89867605029651998</v>
      </c>
      <c r="H572" s="68">
        <v>74.3874248728618</v>
      </c>
      <c r="I572" s="71">
        <v>0.81525526091174005</v>
      </c>
      <c r="J572" s="68">
        <v>34.9976883957466</v>
      </c>
      <c r="K572" s="71">
        <v>0.87979465457225503</v>
      </c>
      <c r="L572" s="68">
        <v>55.247341655108599</v>
      </c>
      <c r="M572" s="71">
        <v>0.86131386861313797</v>
      </c>
      <c r="N572" s="68">
        <v>66.310408921933103</v>
      </c>
      <c r="O572" s="71">
        <v>0.61583806630358595</v>
      </c>
      <c r="P572" s="68">
        <v>50.4205607476636</v>
      </c>
      <c r="Q572" s="71"/>
      <c r="R572" s="68"/>
    </row>
    <row r="573" spans="1:18" x14ac:dyDescent="0.2">
      <c r="A573" s="72" t="s">
        <v>1461</v>
      </c>
      <c r="B573" s="66" t="s">
        <v>1462</v>
      </c>
      <c r="C573" s="67">
        <v>50</v>
      </c>
      <c r="D573" s="67" t="s">
        <v>340</v>
      </c>
      <c r="E573" s="71">
        <v>0.84495656444709999</v>
      </c>
      <c r="F573" s="68">
        <v>80.859916782246898</v>
      </c>
      <c r="G573" s="71">
        <v>0.84974860772804395</v>
      </c>
      <c r="H573" s="68">
        <v>55.016181229773501</v>
      </c>
      <c r="I573" s="71">
        <v>0.81902994767979498</v>
      </c>
      <c r="J573" s="68">
        <v>36.384650947757699</v>
      </c>
      <c r="K573" s="71">
        <v>0.91416592257966101</v>
      </c>
      <c r="L573" s="68">
        <v>70.226537216828504</v>
      </c>
      <c r="M573" s="71">
        <v>0.71532846715328502</v>
      </c>
      <c r="N573" s="68">
        <v>41.589219330855002</v>
      </c>
      <c r="O573" s="71">
        <v>0.926509877094715</v>
      </c>
      <c r="P573" s="68">
        <v>96.9158878504673</v>
      </c>
      <c r="Q573" s="71"/>
      <c r="R573" s="68"/>
    </row>
    <row r="574" spans="1:18" x14ac:dyDescent="0.2">
      <c r="A574" s="72" t="s">
        <v>1463</v>
      </c>
      <c r="B574" s="66" t="s">
        <v>1464</v>
      </c>
      <c r="C574" s="67">
        <v>50</v>
      </c>
      <c r="D574" s="67" t="s">
        <v>340</v>
      </c>
      <c r="E574" s="71">
        <v>0.81562923056700398</v>
      </c>
      <c r="F574" s="68">
        <v>64.262598243180804</v>
      </c>
      <c r="G574" s="71">
        <v>0.73465044656785505</v>
      </c>
      <c r="H574" s="68">
        <v>23.300970873786401</v>
      </c>
      <c r="I574" s="71">
        <v>0.84390648550538805</v>
      </c>
      <c r="J574" s="68">
        <v>46.370781322237598</v>
      </c>
      <c r="K574" s="71">
        <v>0.92550671613796398</v>
      </c>
      <c r="L574" s="68">
        <v>76.282940360610297</v>
      </c>
      <c r="M574" s="71">
        <v>0.59124087591240904</v>
      </c>
      <c r="N574" s="68">
        <v>24.581784386617102</v>
      </c>
      <c r="O574" s="71">
        <v>0.98284162871140202</v>
      </c>
      <c r="P574" s="68">
        <v>99.485981308411198</v>
      </c>
      <c r="Q574" s="71"/>
      <c r="R574" s="68"/>
    </row>
    <row r="575" spans="1:18" x14ac:dyDescent="0.2">
      <c r="A575" s="72" t="s">
        <v>1465</v>
      </c>
      <c r="B575" s="66" t="s">
        <v>1466</v>
      </c>
      <c r="C575" s="67">
        <v>50</v>
      </c>
      <c r="D575" s="67" t="s">
        <v>340</v>
      </c>
      <c r="E575" s="71">
        <v>0.90629042394494796</v>
      </c>
      <c r="F575" s="68">
        <v>99.167822468793304</v>
      </c>
      <c r="G575" s="71">
        <v>0.92317486960404205</v>
      </c>
      <c r="H575" s="68">
        <v>83.818770226537197</v>
      </c>
      <c r="I575" s="71">
        <v>0.86008943257187298</v>
      </c>
      <c r="J575" s="68">
        <v>54.368932038834899</v>
      </c>
      <c r="K575" s="71">
        <v>0.93803038800844996</v>
      </c>
      <c r="L575" s="68">
        <v>82.662968099861303</v>
      </c>
      <c r="M575" s="71">
        <v>0.81021897810219001</v>
      </c>
      <c r="N575" s="68">
        <v>56.8308550185874</v>
      </c>
      <c r="O575" s="71">
        <v>0.99993845143818505</v>
      </c>
      <c r="P575" s="68">
        <v>99.766355140186903</v>
      </c>
      <c r="Q575" s="71"/>
      <c r="R575" s="68"/>
    </row>
    <row r="576" spans="1:18" x14ac:dyDescent="0.2">
      <c r="A576" s="72" t="s">
        <v>1467</v>
      </c>
      <c r="B576" s="66" t="s">
        <v>1468</v>
      </c>
      <c r="C576" s="67">
        <v>50</v>
      </c>
      <c r="D576" s="67" t="s">
        <v>340</v>
      </c>
      <c r="E576" s="71">
        <v>0.74107005017057304</v>
      </c>
      <c r="F576" s="68">
        <v>32.4549237170596</v>
      </c>
      <c r="G576" s="71">
        <v>0.81892678257227602</v>
      </c>
      <c r="H576" s="68">
        <v>44.613962089690197</v>
      </c>
      <c r="I576" s="71">
        <v>0.83523069279909701</v>
      </c>
      <c r="J576" s="68">
        <v>42.533518261673599</v>
      </c>
      <c r="K576" s="71">
        <v>0.81593210595046195</v>
      </c>
      <c r="L576" s="68">
        <v>30.6981044845122</v>
      </c>
      <c r="M576" s="71">
        <v>0.98540145985401495</v>
      </c>
      <c r="N576" s="68">
        <v>91.403345724907098</v>
      </c>
      <c r="O576" s="71">
        <v>0.249859209677015</v>
      </c>
      <c r="P576" s="68">
        <v>8.0841121495327108</v>
      </c>
      <c r="Q576" s="71"/>
      <c r="R576" s="68"/>
    </row>
    <row r="577" spans="1:18" x14ac:dyDescent="0.2">
      <c r="A577" s="72" t="s">
        <v>1469</v>
      </c>
      <c r="B577" s="66" t="s">
        <v>1470</v>
      </c>
      <c r="C577" s="67">
        <v>50</v>
      </c>
      <c r="D577" s="67" t="s">
        <v>340</v>
      </c>
      <c r="E577" s="71">
        <v>0.80090573151348299</v>
      </c>
      <c r="F577" s="68">
        <v>56.264447526583503</v>
      </c>
      <c r="G577" s="71">
        <v>0.83756170912801298</v>
      </c>
      <c r="H577" s="68">
        <v>50.855293573740198</v>
      </c>
      <c r="I577" s="71">
        <v>0.85489033367921796</v>
      </c>
      <c r="J577" s="68">
        <v>51.132686084142399</v>
      </c>
      <c r="K577" s="71">
        <v>0.86263785691690498</v>
      </c>
      <c r="L577" s="68">
        <v>47.850208044382804</v>
      </c>
      <c r="M577" s="71">
        <v>0.86861313868613199</v>
      </c>
      <c r="N577" s="68">
        <v>67.890334572490701</v>
      </c>
      <c r="O577" s="71">
        <v>0.58082561915714603</v>
      </c>
      <c r="P577" s="68">
        <v>43.738317757009298</v>
      </c>
      <c r="Q577" s="71"/>
      <c r="R577" s="68"/>
    </row>
    <row r="578" spans="1:18" x14ac:dyDescent="0.2">
      <c r="A578" s="72" t="s">
        <v>1471</v>
      </c>
      <c r="B578" s="66" t="s">
        <v>1472</v>
      </c>
      <c r="C578" s="67">
        <v>50</v>
      </c>
      <c r="D578" s="67" t="s">
        <v>340</v>
      </c>
      <c r="E578" s="71">
        <v>0.78205192135889301</v>
      </c>
      <c r="F578" s="68">
        <v>46.648173832639799</v>
      </c>
      <c r="G578" s="71">
        <v>0.82028526243534305</v>
      </c>
      <c r="H578" s="68">
        <v>45.2612112806288</v>
      </c>
      <c r="I578" s="71">
        <v>0.79422236998778395</v>
      </c>
      <c r="J578" s="68">
        <v>27.970411465557099</v>
      </c>
      <c r="K578" s="71">
        <v>0.82031321105086796</v>
      </c>
      <c r="L578" s="68">
        <v>31.7152103559871</v>
      </c>
      <c r="M578" s="71">
        <v>0.613138686131387</v>
      </c>
      <c r="N578" s="68">
        <v>27.1840148698885</v>
      </c>
      <c r="O578" s="71">
        <v>0.86230007718908197</v>
      </c>
      <c r="P578" s="68">
        <v>90.887850467289695</v>
      </c>
      <c r="Q578" s="71"/>
      <c r="R578" s="68"/>
    </row>
    <row r="579" spans="1:18" x14ac:dyDescent="0.2">
      <c r="A579" s="72" t="s">
        <v>1473</v>
      </c>
      <c r="B579" s="66" t="s">
        <v>1474</v>
      </c>
      <c r="C579" s="67">
        <v>50</v>
      </c>
      <c r="D579" s="67" t="s">
        <v>340</v>
      </c>
      <c r="E579" s="71">
        <v>0.87009922320466904</v>
      </c>
      <c r="F579" s="68">
        <v>93.527508090614901</v>
      </c>
      <c r="G579" s="71">
        <v>0.78678810208297301</v>
      </c>
      <c r="H579" s="68">
        <v>34.581599630143302</v>
      </c>
      <c r="I579" s="71">
        <v>0.98206805968955702</v>
      </c>
      <c r="J579" s="68">
        <v>99.768839574664796</v>
      </c>
      <c r="K579" s="71">
        <v>0.84144150784147698</v>
      </c>
      <c r="L579" s="68">
        <v>38.742487286176598</v>
      </c>
      <c r="M579" s="71"/>
      <c r="N579" s="68"/>
      <c r="O579" s="71"/>
      <c r="P579" s="68"/>
      <c r="Q579" s="71"/>
      <c r="R579" s="68"/>
    </row>
    <row r="580" spans="1:18" x14ac:dyDescent="0.2">
      <c r="A580" s="72" t="s">
        <v>1475</v>
      </c>
      <c r="B580" s="66" t="s">
        <v>1476</v>
      </c>
      <c r="C580" s="67">
        <v>50</v>
      </c>
      <c r="D580" s="67" t="s">
        <v>340</v>
      </c>
      <c r="E580" s="71">
        <v>0.75071580759239698</v>
      </c>
      <c r="F580" s="68">
        <v>35.367545076282902</v>
      </c>
      <c r="G580" s="71">
        <v>0.75022868308964297</v>
      </c>
      <c r="H580" s="68">
        <v>26.4447526583449</v>
      </c>
      <c r="I580" s="71">
        <v>0.84398518894130603</v>
      </c>
      <c r="J580" s="68">
        <v>46.417013407304701</v>
      </c>
      <c r="K580" s="71">
        <v>0.76774994218510895</v>
      </c>
      <c r="L580" s="68">
        <v>20.018492834026802</v>
      </c>
      <c r="M580" s="71">
        <v>0.48905109489051102</v>
      </c>
      <c r="N580" s="68">
        <v>14.637546468401499</v>
      </c>
      <c r="O580" s="71">
        <v>0.90256412885541903</v>
      </c>
      <c r="P580" s="68">
        <v>94.766355140186903</v>
      </c>
      <c r="Q580" s="71"/>
      <c r="R580" s="68"/>
    </row>
    <row r="581" spans="1:18" x14ac:dyDescent="0.2">
      <c r="A581" s="72" t="s">
        <v>1477</v>
      </c>
      <c r="B581" s="66" t="s">
        <v>1478</v>
      </c>
      <c r="C581" s="67">
        <v>50</v>
      </c>
      <c r="D581" s="67" t="s">
        <v>340</v>
      </c>
      <c r="E581" s="71">
        <v>0.64361406717855996</v>
      </c>
      <c r="F581" s="68">
        <v>14.008321775312099</v>
      </c>
      <c r="G581" s="71">
        <v>0.56218194572893398</v>
      </c>
      <c r="H581" s="68">
        <v>6.0564031437817896</v>
      </c>
      <c r="I581" s="71">
        <v>0.73269884782192296</v>
      </c>
      <c r="J581" s="68">
        <v>14.378178455848399</v>
      </c>
      <c r="K581" s="71">
        <v>0.70039210349056802</v>
      </c>
      <c r="L581" s="68">
        <v>10.7720758206195</v>
      </c>
      <c r="M581" s="71">
        <v>0.43065693430656898</v>
      </c>
      <c r="N581" s="68">
        <v>10.687732342007401</v>
      </c>
      <c r="O581" s="71">
        <v>0.792140504544805</v>
      </c>
      <c r="P581" s="68">
        <v>81.028037383177605</v>
      </c>
      <c r="Q581" s="71"/>
      <c r="R581" s="68"/>
    </row>
    <row r="582" spans="1:18" x14ac:dyDescent="0.2">
      <c r="A582" s="72" t="s">
        <v>1479</v>
      </c>
      <c r="B582" s="66" t="s">
        <v>1480</v>
      </c>
      <c r="C582" s="67">
        <v>50</v>
      </c>
      <c r="D582" s="67" t="s">
        <v>340</v>
      </c>
      <c r="E582" s="71">
        <v>0.86719711357892004</v>
      </c>
      <c r="F582" s="68">
        <v>92.094313453536799</v>
      </c>
      <c r="G582" s="71">
        <v>0.89037885005875705</v>
      </c>
      <c r="H582" s="68">
        <v>70.735090152565903</v>
      </c>
      <c r="I582" s="71">
        <v>0.90764319779496705</v>
      </c>
      <c r="J582" s="68">
        <v>79.056865464632494</v>
      </c>
      <c r="K582" s="71">
        <v>0.89690042472874498</v>
      </c>
      <c r="L582" s="68">
        <v>62.505779010633397</v>
      </c>
      <c r="M582" s="71">
        <v>0.91970802919707995</v>
      </c>
      <c r="N582" s="68">
        <v>78.3457249070632</v>
      </c>
      <c r="O582" s="71">
        <v>0.72135506611505296</v>
      </c>
      <c r="P582" s="68">
        <v>68.364485981308405</v>
      </c>
      <c r="Q582" s="71"/>
      <c r="R582" s="68"/>
    </row>
    <row r="583" spans="1:18" x14ac:dyDescent="0.2">
      <c r="A583" s="72" t="s">
        <v>1481</v>
      </c>
      <c r="B583" s="66" t="s">
        <v>1482</v>
      </c>
      <c r="C583" s="67">
        <v>50</v>
      </c>
      <c r="D583" s="67" t="s">
        <v>340</v>
      </c>
      <c r="E583" s="71">
        <v>0.72601533167819299</v>
      </c>
      <c r="F583" s="68">
        <v>27.924179380490099</v>
      </c>
      <c r="G583" s="71">
        <v>0.68424788000701797</v>
      </c>
      <c r="H583" s="68">
        <v>16.088765603328699</v>
      </c>
      <c r="I583" s="71">
        <v>0.75941303383013303</v>
      </c>
      <c r="J583" s="68">
        <v>19.001386962552001</v>
      </c>
      <c r="K583" s="71">
        <v>0.80049256511934397</v>
      </c>
      <c r="L583" s="68">
        <v>26.629680998613001</v>
      </c>
      <c r="M583" s="71">
        <v>0.50364963503649696</v>
      </c>
      <c r="N583" s="68">
        <v>15.706319702602199</v>
      </c>
      <c r="O583" s="71">
        <v>0.88227354439797401</v>
      </c>
      <c r="P583" s="68">
        <v>92.710280373831793</v>
      </c>
      <c r="Q583" s="71"/>
      <c r="R583" s="68"/>
    </row>
    <row r="584" spans="1:18" x14ac:dyDescent="0.2">
      <c r="A584" s="72" t="s">
        <v>1483</v>
      </c>
      <c r="B584" s="66" t="s">
        <v>1484</v>
      </c>
      <c r="C584" s="67">
        <v>50</v>
      </c>
      <c r="D584" s="67" t="s">
        <v>340</v>
      </c>
      <c r="E584" s="71">
        <v>0.80599351142110398</v>
      </c>
      <c r="F584" s="68">
        <v>59.130836800739701</v>
      </c>
      <c r="G584" s="71">
        <v>0.75213188239546702</v>
      </c>
      <c r="H584" s="68">
        <v>27.045769764216399</v>
      </c>
      <c r="I584" s="71">
        <v>0.88118333104957602</v>
      </c>
      <c r="J584" s="68">
        <v>65.048543689320397</v>
      </c>
      <c r="K584" s="71">
        <v>0.90987054718507998</v>
      </c>
      <c r="L584" s="68">
        <v>68.700878409616294</v>
      </c>
      <c r="M584" s="71">
        <v>0.75912408759124095</v>
      </c>
      <c r="N584" s="68">
        <v>48.8382899628253</v>
      </c>
      <c r="O584" s="71">
        <v>0.72765770888415504</v>
      </c>
      <c r="P584" s="68">
        <v>69.532710280373806</v>
      </c>
      <c r="Q584" s="71"/>
      <c r="R584" s="68"/>
    </row>
    <row r="585" spans="1:18" x14ac:dyDescent="0.2">
      <c r="A585" s="72" t="s">
        <v>1485</v>
      </c>
      <c r="B585" s="66" t="s">
        <v>1486</v>
      </c>
      <c r="C585" s="67">
        <v>50</v>
      </c>
      <c r="D585" s="67" t="s">
        <v>340</v>
      </c>
      <c r="E585" s="71">
        <v>0.76022241074221397</v>
      </c>
      <c r="F585" s="68">
        <v>38.372630605640303</v>
      </c>
      <c r="G585" s="71">
        <v>0.76802460406248296</v>
      </c>
      <c r="H585" s="68">
        <v>29.7734627831715</v>
      </c>
      <c r="I585" s="71">
        <v>0.83676099240984603</v>
      </c>
      <c r="J585" s="68">
        <v>43.643088303282497</v>
      </c>
      <c r="K585" s="71">
        <v>0.88144118792763604</v>
      </c>
      <c r="L585" s="68">
        <v>55.848358760980098</v>
      </c>
      <c r="M585" s="71">
        <v>0.613138686131387</v>
      </c>
      <c r="N585" s="68">
        <v>27.1840148698885</v>
      </c>
      <c r="O585" s="71">
        <v>0.70174658317971905</v>
      </c>
      <c r="P585" s="68">
        <v>65.186915887850503</v>
      </c>
      <c r="Q585" s="71"/>
      <c r="R585" s="68"/>
    </row>
    <row r="586" spans="1:18" x14ac:dyDescent="0.2">
      <c r="A586" s="72" t="s">
        <v>1487</v>
      </c>
      <c r="B586" s="66" t="s">
        <v>1488</v>
      </c>
      <c r="C586" s="67">
        <v>50</v>
      </c>
      <c r="D586" s="67" t="s">
        <v>340</v>
      </c>
      <c r="E586" s="71">
        <v>0.85394191284365795</v>
      </c>
      <c r="F586" s="68">
        <v>85.852981969486805</v>
      </c>
      <c r="G586" s="71">
        <v>0.81939106499125902</v>
      </c>
      <c r="H586" s="68">
        <v>44.845122515025402</v>
      </c>
      <c r="I586" s="71">
        <v>0.87303108894746595</v>
      </c>
      <c r="J586" s="68">
        <v>60.6102635228849</v>
      </c>
      <c r="K586" s="71">
        <v>0.90781802044229798</v>
      </c>
      <c r="L586" s="68">
        <v>67.5450762829404</v>
      </c>
      <c r="M586" s="71">
        <v>0.84671532846715303</v>
      </c>
      <c r="N586" s="68">
        <v>64.126394052044603</v>
      </c>
      <c r="O586" s="71">
        <v>0.82275406137011398</v>
      </c>
      <c r="P586" s="68">
        <v>85.046728971962594</v>
      </c>
      <c r="Q586" s="71"/>
      <c r="R586" s="68"/>
    </row>
    <row r="587" spans="1:18" x14ac:dyDescent="0.2">
      <c r="A587" s="72" t="s">
        <v>1489</v>
      </c>
      <c r="B587" s="66" t="s">
        <v>1490</v>
      </c>
      <c r="C587" s="67">
        <v>50</v>
      </c>
      <c r="D587" s="67" t="s">
        <v>340</v>
      </c>
      <c r="E587" s="71">
        <v>0.76602195328572198</v>
      </c>
      <c r="F587" s="68">
        <v>40.638002773925102</v>
      </c>
      <c r="G587" s="71">
        <v>0.73962009109125604</v>
      </c>
      <c r="H587" s="68">
        <v>24.456773000462299</v>
      </c>
      <c r="I587" s="71">
        <v>0.844800460240825</v>
      </c>
      <c r="J587" s="68">
        <v>46.786870087841002</v>
      </c>
      <c r="K587" s="71">
        <v>0.89540674515267604</v>
      </c>
      <c r="L587" s="68">
        <v>61.812297734627798</v>
      </c>
      <c r="M587" s="71">
        <v>0.68613138686131403</v>
      </c>
      <c r="N587" s="68">
        <v>37.221189591078101</v>
      </c>
      <c r="O587" s="71">
        <v>0.66415108308254001</v>
      </c>
      <c r="P587" s="68">
        <v>58.878504672897201</v>
      </c>
      <c r="Q587" s="71"/>
      <c r="R587" s="68"/>
    </row>
    <row r="588" spans="1:18" x14ac:dyDescent="0.2">
      <c r="A588" s="72" t="s">
        <v>1491</v>
      </c>
      <c r="B588" s="66" t="s">
        <v>1492</v>
      </c>
      <c r="C588" s="67">
        <v>50</v>
      </c>
      <c r="D588" s="67" t="s">
        <v>340</v>
      </c>
      <c r="E588" s="71">
        <v>0.73832002339057801</v>
      </c>
      <c r="F588" s="68">
        <v>31.437817845584799</v>
      </c>
      <c r="G588" s="71">
        <v>0.73495184851445405</v>
      </c>
      <c r="H588" s="68">
        <v>23.393435043920501</v>
      </c>
      <c r="I588" s="71">
        <v>0.80293051158902595</v>
      </c>
      <c r="J588" s="68">
        <v>30.466944059177099</v>
      </c>
      <c r="K588" s="71">
        <v>0.75193159976905799</v>
      </c>
      <c r="L588" s="68">
        <v>17.799352750809099</v>
      </c>
      <c r="M588" s="71">
        <v>0.51094890510948898</v>
      </c>
      <c r="N588" s="68">
        <v>16.310408921933099</v>
      </c>
      <c r="O588" s="71">
        <v>0.89083725197086105</v>
      </c>
      <c r="P588" s="68">
        <v>93.785046728972006</v>
      </c>
      <c r="Q588" s="71"/>
      <c r="R588" s="68"/>
    </row>
    <row r="589" spans="1:18" x14ac:dyDescent="0.2">
      <c r="A589" s="72" t="s">
        <v>1493</v>
      </c>
      <c r="B589" s="66" t="s">
        <v>1494</v>
      </c>
      <c r="C589" s="67">
        <v>50</v>
      </c>
      <c r="D589" s="67" t="s">
        <v>340</v>
      </c>
      <c r="E589" s="71">
        <v>0.83255228202766396</v>
      </c>
      <c r="F589" s="68">
        <v>74.017568192325498</v>
      </c>
      <c r="G589" s="71">
        <v>0.89304886231713099</v>
      </c>
      <c r="H589" s="68">
        <v>71.613499768839603</v>
      </c>
      <c r="I589" s="71">
        <v>0.947721863775281</v>
      </c>
      <c r="J589" s="68">
        <v>96.301433194637099</v>
      </c>
      <c r="K589" s="71">
        <v>0.96180519315302304</v>
      </c>
      <c r="L589" s="68">
        <v>93.203883495145604</v>
      </c>
      <c r="M589" s="71">
        <v>0.98540145985401495</v>
      </c>
      <c r="N589" s="68">
        <v>91.403345724907098</v>
      </c>
      <c r="O589" s="71">
        <v>0.37478403103886798</v>
      </c>
      <c r="P589" s="68">
        <v>18.0841121495327</v>
      </c>
      <c r="Q589" s="71"/>
      <c r="R589" s="68"/>
    </row>
    <row r="590" spans="1:18" x14ac:dyDescent="0.2">
      <c r="A590" s="72" t="s">
        <v>1495</v>
      </c>
      <c r="B590" s="66" t="s">
        <v>1496</v>
      </c>
      <c r="C590" s="67">
        <v>50</v>
      </c>
      <c r="D590" s="67" t="s">
        <v>340</v>
      </c>
      <c r="E590" s="71">
        <v>0.79017446121635404</v>
      </c>
      <c r="F590" s="68">
        <v>50.855293573740198</v>
      </c>
      <c r="G590" s="71">
        <v>0.82028286904015302</v>
      </c>
      <c r="H590" s="68">
        <v>45.214979195561703</v>
      </c>
      <c r="I590" s="71">
        <v>0.84002776736793305</v>
      </c>
      <c r="J590" s="68">
        <v>44.798890429958398</v>
      </c>
      <c r="K590" s="71">
        <v>0.84002039122913297</v>
      </c>
      <c r="L590" s="68">
        <v>38.280166435506203</v>
      </c>
      <c r="M590" s="71">
        <v>0.88321167883211704</v>
      </c>
      <c r="N590" s="68">
        <v>70.539033457249104</v>
      </c>
      <c r="O590" s="71">
        <v>0.56732959961243401</v>
      </c>
      <c r="P590" s="68">
        <v>41.728971962616797</v>
      </c>
      <c r="Q590" s="71"/>
      <c r="R590" s="68"/>
    </row>
    <row r="591" spans="1:18" x14ac:dyDescent="0.2">
      <c r="A591" s="72" t="s">
        <v>1497</v>
      </c>
      <c r="B591" s="66" t="s">
        <v>1498</v>
      </c>
      <c r="C591" s="67">
        <v>50</v>
      </c>
      <c r="D591" s="67" t="s">
        <v>340</v>
      </c>
      <c r="E591" s="71">
        <v>0.82150188944458202</v>
      </c>
      <c r="F591" s="68">
        <v>68.146093388811806</v>
      </c>
      <c r="G591" s="71">
        <v>0.88092029936434701</v>
      </c>
      <c r="H591" s="68">
        <v>67.221451687471102</v>
      </c>
      <c r="I591" s="71">
        <v>0.89991062545434597</v>
      </c>
      <c r="J591" s="68">
        <v>74.063800277392502</v>
      </c>
      <c r="K591" s="71">
        <v>0.91907194434742101</v>
      </c>
      <c r="L591" s="68">
        <v>72.769301895515497</v>
      </c>
      <c r="M591" s="71">
        <v>0.91970802919707995</v>
      </c>
      <c r="N591" s="68">
        <v>78.3457249070632</v>
      </c>
      <c r="O591" s="71">
        <v>0.48789854885971401</v>
      </c>
      <c r="P591" s="68">
        <v>30.280373831775702</v>
      </c>
      <c r="Q591" s="71"/>
      <c r="R591" s="68"/>
    </row>
    <row r="592" spans="1:18" x14ac:dyDescent="0.2">
      <c r="A592" s="72" t="s">
        <v>1499</v>
      </c>
      <c r="B592" s="66" t="s">
        <v>1500</v>
      </c>
      <c r="C592" s="67">
        <v>50</v>
      </c>
      <c r="D592" s="67" t="s">
        <v>340</v>
      </c>
      <c r="E592" s="71">
        <v>0.81360555270628399</v>
      </c>
      <c r="F592" s="68">
        <v>62.736939435968601</v>
      </c>
      <c r="G592" s="71">
        <v>0.87277682522891797</v>
      </c>
      <c r="H592" s="68">
        <v>63.707813222376302</v>
      </c>
      <c r="I592" s="71">
        <v>0.88039792006423401</v>
      </c>
      <c r="J592" s="68">
        <v>64.493758668515994</v>
      </c>
      <c r="K592" s="71">
        <v>0.81931973692489501</v>
      </c>
      <c r="L592" s="68">
        <v>31.484049930651899</v>
      </c>
      <c r="M592" s="71">
        <v>0.78832116788321205</v>
      </c>
      <c r="N592" s="68">
        <v>53.3457249070632</v>
      </c>
      <c r="O592" s="71">
        <v>0.70721211343016199</v>
      </c>
      <c r="P592" s="68">
        <v>66.401869158878498</v>
      </c>
      <c r="Q592" s="71"/>
      <c r="R592" s="68"/>
    </row>
    <row r="593" spans="1:18" x14ac:dyDescent="0.2">
      <c r="A593" s="72" t="s">
        <v>1501</v>
      </c>
      <c r="B593" s="66" t="s">
        <v>1502</v>
      </c>
      <c r="C593" s="67">
        <v>50</v>
      </c>
      <c r="D593" s="67" t="s">
        <v>340</v>
      </c>
      <c r="E593" s="71">
        <v>0.87555762403457604</v>
      </c>
      <c r="F593" s="68">
        <v>95.006934812760093</v>
      </c>
      <c r="G593" s="71">
        <v>0.90967668320616502</v>
      </c>
      <c r="H593" s="68">
        <v>78.363384188626895</v>
      </c>
      <c r="I593" s="71">
        <v>0.91894989218179202</v>
      </c>
      <c r="J593" s="68">
        <v>84.512251502542796</v>
      </c>
      <c r="K593" s="71">
        <v>0.90482300777010805</v>
      </c>
      <c r="L593" s="68">
        <v>65.834489135460004</v>
      </c>
      <c r="M593" s="71">
        <v>0.97080291970802901</v>
      </c>
      <c r="N593" s="68">
        <v>88.197026022304797</v>
      </c>
      <c r="O593" s="71">
        <v>0.67353561730678801</v>
      </c>
      <c r="P593" s="68">
        <v>60.4205607476636</v>
      </c>
      <c r="Q593" s="71"/>
      <c r="R593" s="68"/>
    </row>
    <row r="594" spans="1:18" x14ac:dyDescent="0.2">
      <c r="A594" s="72" t="s">
        <v>1503</v>
      </c>
      <c r="B594" s="66" t="s">
        <v>1504</v>
      </c>
      <c r="C594" s="67">
        <v>50</v>
      </c>
      <c r="D594" s="67" t="s">
        <v>340</v>
      </c>
      <c r="E594" s="71">
        <v>0.87548337229838902</v>
      </c>
      <c r="F594" s="68">
        <v>94.960702727693004</v>
      </c>
      <c r="G594" s="71">
        <v>0.89451262189209801</v>
      </c>
      <c r="H594" s="68">
        <v>72.353213129912206</v>
      </c>
      <c r="I594" s="71">
        <v>0.89118728196409502</v>
      </c>
      <c r="J594" s="68">
        <v>70.272769301895494</v>
      </c>
      <c r="K594" s="71">
        <v>0.89252754149777702</v>
      </c>
      <c r="L594" s="68">
        <v>60.517799352750799</v>
      </c>
      <c r="M594" s="71">
        <v>0.91970802919707995</v>
      </c>
      <c r="N594" s="68">
        <v>78.3457249070632</v>
      </c>
      <c r="O594" s="71">
        <v>0.77948138694089797</v>
      </c>
      <c r="P594" s="68">
        <v>79.158878504672899</v>
      </c>
      <c r="Q594" s="71"/>
      <c r="R594" s="68"/>
    </row>
    <row r="595" spans="1:18" x14ac:dyDescent="0.2">
      <c r="A595" s="72" t="s">
        <v>1420</v>
      </c>
      <c r="B595" s="66" t="s">
        <v>1505</v>
      </c>
      <c r="C595" s="67">
        <v>50</v>
      </c>
      <c r="D595" s="67" t="s">
        <v>340</v>
      </c>
      <c r="E595" s="71">
        <v>0.73162679015746201</v>
      </c>
      <c r="F595" s="68">
        <v>29.172445677300001</v>
      </c>
      <c r="G595" s="71">
        <v>0.70012722443803699</v>
      </c>
      <c r="H595" s="68">
        <v>18.261673601479401</v>
      </c>
      <c r="I595" s="71">
        <v>0.72535254723298104</v>
      </c>
      <c r="J595" s="68">
        <v>12.991215903837301</v>
      </c>
      <c r="K595" s="71">
        <v>0.86957665567547804</v>
      </c>
      <c r="L595" s="68">
        <v>50.624133148405001</v>
      </c>
      <c r="M595" s="71">
        <v>0.59854014598540195</v>
      </c>
      <c r="N595" s="68">
        <v>25.6505576208178</v>
      </c>
      <c r="O595" s="71">
        <v>0.76453737745541295</v>
      </c>
      <c r="P595" s="68">
        <v>76.121495327102807</v>
      </c>
      <c r="Q595" s="71"/>
      <c r="R595" s="68"/>
    </row>
    <row r="596" spans="1:18" x14ac:dyDescent="0.2">
      <c r="A596" s="72" t="s">
        <v>1506</v>
      </c>
      <c r="B596" s="66" t="s">
        <v>1507</v>
      </c>
      <c r="C596" s="67">
        <v>50</v>
      </c>
      <c r="D596" s="67" t="s">
        <v>340</v>
      </c>
      <c r="E596" s="71">
        <v>0.83012513054110104</v>
      </c>
      <c r="F596" s="68">
        <v>72.445677300046199</v>
      </c>
      <c r="G596" s="71">
        <v>0.86061743330312801</v>
      </c>
      <c r="H596" s="68">
        <v>58.853444290337499</v>
      </c>
      <c r="I596" s="71">
        <v>0.79381157936072999</v>
      </c>
      <c r="J596" s="68">
        <v>27.831715210355998</v>
      </c>
      <c r="K596" s="71">
        <v>0.86289243301279395</v>
      </c>
      <c r="L596" s="68">
        <v>47.988904299583901</v>
      </c>
      <c r="M596" s="71">
        <v>0.70072992700729897</v>
      </c>
      <c r="N596" s="68">
        <v>39.498141263940497</v>
      </c>
      <c r="O596" s="71">
        <v>0.93257428002155096</v>
      </c>
      <c r="P596" s="68">
        <v>97.289719626168207</v>
      </c>
      <c r="Q596" s="71"/>
      <c r="R596" s="68"/>
    </row>
    <row r="597" spans="1:18" x14ac:dyDescent="0.2">
      <c r="A597" s="72" t="s">
        <v>1508</v>
      </c>
      <c r="B597" s="66" t="s">
        <v>1509</v>
      </c>
      <c r="C597" s="67">
        <v>50</v>
      </c>
      <c r="D597" s="67" t="s">
        <v>340</v>
      </c>
      <c r="E597" s="71">
        <v>0.74486821465088104</v>
      </c>
      <c r="F597" s="68">
        <v>33.934350439204799</v>
      </c>
      <c r="G597" s="71">
        <v>0.74723248319813496</v>
      </c>
      <c r="H597" s="68">
        <v>25.843735552473401</v>
      </c>
      <c r="I597" s="71">
        <v>0.79618119727310999</v>
      </c>
      <c r="J597" s="68">
        <v>28.386500231160401</v>
      </c>
      <c r="K597" s="71">
        <v>0.86492850737990701</v>
      </c>
      <c r="L597" s="68">
        <v>48.636153490522403</v>
      </c>
      <c r="M597" s="71">
        <v>0.71532846715328502</v>
      </c>
      <c r="N597" s="68">
        <v>41.589219330855002</v>
      </c>
      <c r="O597" s="71">
        <v>0.60067041824996803</v>
      </c>
      <c r="P597" s="68">
        <v>47.523364485981297</v>
      </c>
      <c r="Q597" s="71"/>
      <c r="R597" s="68"/>
    </row>
    <row r="598" spans="1:18" x14ac:dyDescent="0.2">
      <c r="A598" s="72" t="s">
        <v>1510</v>
      </c>
      <c r="B598" s="66" t="s">
        <v>1511</v>
      </c>
      <c r="C598" s="67">
        <v>50</v>
      </c>
      <c r="D598" s="67" t="s">
        <v>340</v>
      </c>
      <c r="E598" s="71">
        <v>0.86646338353558705</v>
      </c>
      <c r="F598" s="68">
        <v>91.724456773000497</v>
      </c>
      <c r="G598" s="71">
        <v>0.82927937337422997</v>
      </c>
      <c r="H598" s="68">
        <v>48.173832639852101</v>
      </c>
      <c r="I598" s="71">
        <v>0.83849027400332099</v>
      </c>
      <c r="J598" s="68">
        <v>44.336569579288003</v>
      </c>
      <c r="K598" s="71">
        <v>0.90792061081618702</v>
      </c>
      <c r="L598" s="68">
        <v>67.591308368007404</v>
      </c>
      <c r="M598" s="71">
        <v>0.84671532846715303</v>
      </c>
      <c r="N598" s="68">
        <v>64.126394052044603</v>
      </c>
      <c r="O598" s="71">
        <v>0.90991133101704202</v>
      </c>
      <c r="P598" s="68">
        <v>95.607476635514004</v>
      </c>
      <c r="Q598" s="71"/>
      <c r="R598" s="68"/>
    </row>
    <row r="599" spans="1:18" x14ac:dyDescent="0.2">
      <c r="A599" s="72" t="s">
        <v>1512</v>
      </c>
      <c r="B599" s="66" t="s">
        <v>1513</v>
      </c>
      <c r="C599" s="67">
        <v>50</v>
      </c>
      <c r="D599" s="67" t="s">
        <v>340</v>
      </c>
      <c r="E599" s="71">
        <v>0.83465289624829198</v>
      </c>
      <c r="F599" s="68">
        <v>75.2658344891355</v>
      </c>
      <c r="G599" s="71">
        <v>0.87084122007888098</v>
      </c>
      <c r="H599" s="68">
        <v>62.921867776236702</v>
      </c>
      <c r="I599" s="71">
        <v>0.81524356479798199</v>
      </c>
      <c r="J599" s="68">
        <v>34.951456310679603</v>
      </c>
      <c r="K599" s="71">
        <v>0.82323100021140105</v>
      </c>
      <c r="L599" s="68">
        <v>32.824780397595902</v>
      </c>
      <c r="M599" s="71">
        <v>0.67153284671532798</v>
      </c>
      <c r="N599" s="68">
        <v>34.6654275092937</v>
      </c>
      <c r="O599" s="71">
        <v>0.99241584943786698</v>
      </c>
      <c r="P599" s="68">
        <v>99.626168224299093</v>
      </c>
      <c r="Q599" s="71"/>
      <c r="R599" s="68"/>
    </row>
    <row r="600" spans="1:18" x14ac:dyDescent="0.2">
      <c r="A600" s="72" t="s">
        <v>1514</v>
      </c>
      <c r="B600" s="66" t="s">
        <v>1515</v>
      </c>
      <c r="C600" s="67">
        <v>50</v>
      </c>
      <c r="D600" s="67" t="s">
        <v>340</v>
      </c>
      <c r="E600" s="71">
        <v>0.75379057612892797</v>
      </c>
      <c r="F600" s="68">
        <v>36.384650947757699</v>
      </c>
      <c r="G600" s="71">
        <v>0.81588510824295701</v>
      </c>
      <c r="H600" s="68">
        <v>43.411927877947299</v>
      </c>
      <c r="I600" s="71">
        <v>0.84345274440082996</v>
      </c>
      <c r="J600" s="68">
        <v>46.1396208969024</v>
      </c>
      <c r="K600" s="71">
        <v>0.91903704983947998</v>
      </c>
      <c r="L600" s="68">
        <v>72.723069810448493</v>
      </c>
      <c r="M600" s="71">
        <v>0.27737226277372301</v>
      </c>
      <c r="N600" s="68">
        <v>4.3680297397769499</v>
      </c>
      <c r="O600" s="71">
        <v>0.91320571538764905</v>
      </c>
      <c r="P600" s="68">
        <v>96.028037383177605</v>
      </c>
      <c r="Q600" s="71"/>
      <c r="R600" s="68"/>
    </row>
    <row r="601" spans="1:18" x14ac:dyDescent="0.2">
      <c r="A601" s="72" t="s">
        <v>1516</v>
      </c>
      <c r="B601" s="66" t="s">
        <v>1517</v>
      </c>
      <c r="C601" s="67">
        <v>50</v>
      </c>
      <c r="D601" s="67" t="s">
        <v>340</v>
      </c>
      <c r="E601" s="71">
        <v>0.80832955744278001</v>
      </c>
      <c r="F601" s="68">
        <v>60.286638927415602</v>
      </c>
      <c r="G601" s="71">
        <v>0.785598637795203</v>
      </c>
      <c r="H601" s="68">
        <v>34.165510864540003</v>
      </c>
      <c r="I601" s="71">
        <v>0.82672146627509902</v>
      </c>
      <c r="J601" s="68">
        <v>39.158576051779903</v>
      </c>
      <c r="K601" s="71">
        <v>0.76967585400295402</v>
      </c>
      <c r="L601" s="68">
        <v>20.157189089227899</v>
      </c>
      <c r="M601" s="71">
        <v>0.82481751824817495</v>
      </c>
      <c r="N601" s="68">
        <v>59.711895910780697</v>
      </c>
      <c r="O601" s="71">
        <v>0.83483431089246896</v>
      </c>
      <c r="P601" s="68">
        <v>86.775700934579405</v>
      </c>
      <c r="Q601" s="71"/>
      <c r="R601" s="68"/>
    </row>
    <row r="602" spans="1:18" x14ac:dyDescent="0.2">
      <c r="A602" s="72" t="s">
        <v>1518</v>
      </c>
      <c r="B602" s="66" t="s">
        <v>1519</v>
      </c>
      <c r="C602" s="67">
        <v>50</v>
      </c>
      <c r="D602" s="67" t="s">
        <v>340</v>
      </c>
      <c r="E602" s="71">
        <v>0.830457746417953</v>
      </c>
      <c r="F602" s="68">
        <v>72.769301895515497</v>
      </c>
      <c r="G602" s="71">
        <v>0.79193749004104697</v>
      </c>
      <c r="H602" s="68">
        <v>36.338418862690702</v>
      </c>
      <c r="I602" s="71">
        <v>0.86034205903668903</v>
      </c>
      <c r="J602" s="68">
        <v>54.553860379103099</v>
      </c>
      <c r="K602" s="71">
        <v>0.86248393620852803</v>
      </c>
      <c r="L602" s="68">
        <v>47.757743874248703</v>
      </c>
      <c r="M602" s="71">
        <v>0.72992700729926996</v>
      </c>
      <c r="N602" s="68">
        <v>44.005576208178397</v>
      </c>
      <c r="O602" s="71">
        <v>0.90759823950423102</v>
      </c>
      <c r="P602" s="68">
        <v>95.327102803738299</v>
      </c>
      <c r="Q602" s="71"/>
      <c r="R602" s="68"/>
    </row>
    <row r="603" spans="1:18" x14ac:dyDescent="0.2">
      <c r="A603" s="72" t="s">
        <v>1520</v>
      </c>
      <c r="B603" s="66" t="s">
        <v>1521</v>
      </c>
      <c r="C603" s="67">
        <v>50</v>
      </c>
      <c r="D603" s="67" t="s">
        <v>340</v>
      </c>
      <c r="E603" s="71">
        <v>0.80996293315626799</v>
      </c>
      <c r="F603" s="68">
        <v>61.118816458622298</v>
      </c>
      <c r="G603" s="71">
        <v>0.72697305992126604</v>
      </c>
      <c r="H603" s="68">
        <v>22.1451687471105</v>
      </c>
      <c r="I603" s="71">
        <v>0.871286637956869</v>
      </c>
      <c r="J603" s="68">
        <v>59.8243180767453</v>
      </c>
      <c r="K603" s="71">
        <v>0.83162910159066905</v>
      </c>
      <c r="L603" s="68">
        <v>35.367545076282902</v>
      </c>
      <c r="M603" s="71"/>
      <c r="N603" s="68"/>
      <c r="O603" s="71"/>
      <c r="P603" s="68"/>
      <c r="Q603" s="71"/>
      <c r="R603" s="68"/>
    </row>
    <row r="604" spans="1:18" x14ac:dyDescent="0.2">
      <c r="A604" s="72" t="s">
        <v>1522</v>
      </c>
      <c r="B604" s="66" t="s">
        <v>1523</v>
      </c>
      <c r="C604" s="67">
        <v>50</v>
      </c>
      <c r="D604" s="67" t="s">
        <v>340</v>
      </c>
      <c r="E604" s="71">
        <v>0.782871111657504</v>
      </c>
      <c r="F604" s="68">
        <v>46.971798428109103</v>
      </c>
      <c r="G604" s="71">
        <v>0.80098753060942696</v>
      </c>
      <c r="H604" s="68">
        <v>38.881183541377702</v>
      </c>
      <c r="I604" s="71">
        <v>0.80401871841655304</v>
      </c>
      <c r="J604" s="68">
        <v>30.7443365695793</v>
      </c>
      <c r="K604" s="71">
        <v>0.68367502890811205</v>
      </c>
      <c r="L604" s="68">
        <v>8.8303282478039797</v>
      </c>
      <c r="M604" s="71">
        <v>0.76642335766423297</v>
      </c>
      <c r="N604" s="68">
        <v>49.767657992565098</v>
      </c>
      <c r="O604" s="71">
        <v>0.859250922689198</v>
      </c>
      <c r="P604" s="68">
        <v>90.373831775700907</v>
      </c>
      <c r="Q604" s="71"/>
      <c r="R604" s="68"/>
    </row>
    <row r="605" spans="1:18" x14ac:dyDescent="0.2">
      <c r="A605" s="72" t="s">
        <v>1524</v>
      </c>
      <c r="B605" s="66" t="s">
        <v>1525</v>
      </c>
      <c r="C605" s="67">
        <v>50</v>
      </c>
      <c r="D605" s="67" t="s">
        <v>340</v>
      </c>
      <c r="E605" s="71">
        <v>0.86132311533834605</v>
      </c>
      <c r="F605" s="68">
        <v>89.875173370319004</v>
      </c>
      <c r="G605" s="71">
        <v>0.79671690225801395</v>
      </c>
      <c r="H605" s="68">
        <v>37.725381414701801</v>
      </c>
      <c r="I605" s="71">
        <v>0.86300620192600397</v>
      </c>
      <c r="J605" s="68">
        <v>55.894590846047201</v>
      </c>
      <c r="K605" s="71">
        <v>0.83183758282777298</v>
      </c>
      <c r="L605" s="68">
        <v>35.552473416551102</v>
      </c>
      <c r="M605" s="71">
        <v>0.81751824817518204</v>
      </c>
      <c r="N605" s="68">
        <v>57.9925650557621</v>
      </c>
      <c r="O605" s="71">
        <v>0.99753664150475396</v>
      </c>
      <c r="P605" s="68">
        <v>99.719626168224295</v>
      </c>
      <c r="Q605" s="71"/>
      <c r="R605" s="68"/>
    </row>
    <row r="606" spans="1:18" x14ac:dyDescent="0.2">
      <c r="A606" s="72" t="s">
        <v>1526</v>
      </c>
      <c r="B606" s="66" t="s">
        <v>1527</v>
      </c>
      <c r="C606" s="67">
        <v>50</v>
      </c>
      <c r="D606" s="67" t="s">
        <v>340</v>
      </c>
      <c r="E606" s="71">
        <v>0.90316533380058595</v>
      </c>
      <c r="F606" s="68">
        <v>98.982894128525203</v>
      </c>
      <c r="G606" s="71">
        <v>0.88000342224760097</v>
      </c>
      <c r="H606" s="68">
        <v>66.897827092001805</v>
      </c>
      <c r="I606" s="71">
        <v>0.836757391482156</v>
      </c>
      <c r="J606" s="68">
        <v>43.5968562182154</v>
      </c>
      <c r="K606" s="71">
        <v>0.88903805683361803</v>
      </c>
      <c r="L606" s="68">
        <v>58.760980120203399</v>
      </c>
      <c r="M606" s="71">
        <v>0.92700729927007297</v>
      </c>
      <c r="N606" s="68">
        <v>79.832713754646804</v>
      </c>
      <c r="O606" s="71">
        <v>0.98302049916947998</v>
      </c>
      <c r="P606" s="68">
        <v>99.532710280373806</v>
      </c>
      <c r="Q606" s="71"/>
      <c r="R606" s="68"/>
    </row>
    <row r="607" spans="1:18" x14ac:dyDescent="0.2">
      <c r="A607" s="72" t="s">
        <v>1528</v>
      </c>
      <c r="B607" s="66" t="s">
        <v>1529</v>
      </c>
      <c r="C607" s="67">
        <v>51</v>
      </c>
      <c r="D607" s="67" t="s">
        <v>340</v>
      </c>
      <c r="E607" s="71">
        <v>0.69086569286551303</v>
      </c>
      <c r="F607" s="68">
        <v>65.5555555555556</v>
      </c>
      <c r="G607" s="71">
        <v>0.76046069935204597</v>
      </c>
      <c r="H607" s="68">
        <v>66.767676767676804</v>
      </c>
      <c r="I607" s="71">
        <v>0.69646831073707605</v>
      </c>
      <c r="J607" s="68">
        <v>35.151515151515099</v>
      </c>
      <c r="K607" s="71">
        <v>0.81691929798519103</v>
      </c>
      <c r="L607" s="68">
        <v>50.101010101010097</v>
      </c>
      <c r="M607" s="71">
        <v>0.76078431372549005</v>
      </c>
      <c r="N607" s="68">
        <v>80.874872838250297</v>
      </c>
      <c r="O607" s="71">
        <v>0.41969584252776299</v>
      </c>
      <c r="P607" s="68">
        <v>56.549520766773199</v>
      </c>
      <c r="Q607" s="71"/>
      <c r="R607" s="68"/>
    </row>
    <row r="608" spans="1:18" x14ac:dyDescent="0.2">
      <c r="A608" s="72" t="s">
        <v>1530</v>
      </c>
      <c r="B608" s="66" t="s">
        <v>1531</v>
      </c>
      <c r="C608" s="67">
        <v>50</v>
      </c>
      <c r="D608" s="67" t="s">
        <v>340</v>
      </c>
      <c r="E608" s="71">
        <v>0.60284305889273604</v>
      </c>
      <c r="F608" s="68">
        <v>9.0152565880721198</v>
      </c>
      <c r="G608" s="71">
        <v>0.79540323902172005</v>
      </c>
      <c r="H608" s="68">
        <v>37.309292649098502</v>
      </c>
      <c r="I608" s="71">
        <v>0.72481539883031199</v>
      </c>
      <c r="J608" s="68">
        <v>12.8987517337032</v>
      </c>
      <c r="K608" s="71">
        <v>0.73516996892429598</v>
      </c>
      <c r="L608" s="68">
        <v>14.886731391585799</v>
      </c>
      <c r="M608" s="71">
        <v>0.50364963503649696</v>
      </c>
      <c r="N608" s="68">
        <v>15.706319702602199</v>
      </c>
      <c r="O608" s="71">
        <v>0.255177052650856</v>
      </c>
      <c r="P608" s="68">
        <v>8.6448598130841106</v>
      </c>
      <c r="Q608" s="71"/>
      <c r="R608" s="68"/>
    </row>
    <row r="609" spans="1:18" x14ac:dyDescent="0.2">
      <c r="A609" s="72" t="s">
        <v>1532</v>
      </c>
      <c r="B609" s="66" t="s">
        <v>1533</v>
      </c>
      <c r="C609" s="67">
        <v>51</v>
      </c>
      <c r="D609" s="67" t="s">
        <v>340</v>
      </c>
      <c r="E609" s="71">
        <v>0.66808085157005304</v>
      </c>
      <c r="F609" s="68">
        <v>60.808080808080803</v>
      </c>
      <c r="G609" s="71">
        <v>0.77323557535186704</v>
      </c>
      <c r="H609" s="68">
        <v>71.1111111111111</v>
      </c>
      <c r="I609" s="71">
        <v>0.743470640095797</v>
      </c>
      <c r="J609" s="68">
        <v>50.303030303030297</v>
      </c>
      <c r="K609" s="71">
        <v>0.87638948502061897</v>
      </c>
      <c r="L609" s="68">
        <v>76.767676767676804</v>
      </c>
      <c r="M609" s="71">
        <v>0.68235294117647105</v>
      </c>
      <c r="N609" s="68">
        <v>66.836215666327604</v>
      </c>
      <c r="O609" s="71">
        <v>0.264955616205511</v>
      </c>
      <c r="P609" s="68">
        <v>32.161874334398298</v>
      </c>
      <c r="Q609" s="71"/>
      <c r="R609" s="68"/>
    </row>
    <row r="610" spans="1:18" x14ac:dyDescent="0.2">
      <c r="A610" s="72" t="s">
        <v>1534</v>
      </c>
      <c r="B610" s="66" t="s">
        <v>1535</v>
      </c>
      <c r="C610" s="67">
        <v>50</v>
      </c>
      <c r="D610" s="67" t="s">
        <v>340</v>
      </c>
      <c r="E610" s="71">
        <v>0.64345845473304697</v>
      </c>
      <c r="F610" s="68">
        <v>13.962089690245</v>
      </c>
      <c r="G610" s="71">
        <v>0.73009296324510597</v>
      </c>
      <c r="H610" s="68">
        <v>22.653721682847902</v>
      </c>
      <c r="I610" s="71">
        <v>0.69944909568406199</v>
      </c>
      <c r="J610" s="68">
        <v>10.2172907998151</v>
      </c>
      <c r="K610" s="71">
        <v>0.66072214568826004</v>
      </c>
      <c r="L610" s="68">
        <v>6.6111881645862196</v>
      </c>
      <c r="M610" s="71">
        <v>0.53284671532846695</v>
      </c>
      <c r="N610" s="68">
        <v>18.1691449814126</v>
      </c>
      <c r="O610" s="71">
        <v>0.594181353719339</v>
      </c>
      <c r="P610" s="68">
        <v>45.841121495327101</v>
      </c>
      <c r="Q610" s="71"/>
      <c r="R610" s="68"/>
    </row>
    <row r="611" spans="1:18" x14ac:dyDescent="0.2">
      <c r="A611" s="72" t="s">
        <v>1536</v>
      </c>
      <c r="B611" s="66" t="s">
        <v>1537</v>
      </c>
      <c r="C611" s="67">
        <v>50</v>
      </c>
      <c r="D611" s="67" t="s">
        <v>340</v>
      </c>
      <c r="E611" s="71">
        <v>0.78470787325576197</v>
      </c>
      <c r="F611" s="68">
        <v>47.850208044382804</v>
      </c>
      <c r="G611" s="71">
        <v>0.852372264935087</v>
      </c>
      <c r="H611" s="68">
        <v>56.264447526583503</v>
      </c>
      <c r="I611" s="71">
        <v>0.817363630077099</v>
      </c>
      <c r="J611" s="68">
        <v>35.737401756819203</v>
      </c>
      <c r="K611" s="71">
        <v>0.84925191407190403</v>
      </c>
      <c r="L611" s="68">
        <v>42.071197411003197</v>
      </c>
      <c r="M611" s="71">
        <v>0.64963503649635002</v>
      </c>
      <c r="N611" s="68">
        <v>32.3420074349442</v>
      </c>
      <c r="O611" s="71">
        <v>0.75491652069837001</v>
      </c>
      <c r="P611" s="68">
        <v>74.205607476635507</v>
      </c>
      <c r="Q611" s="71"/>
      <c r="R611" s="68"/>
    </row>
    <row r="612" spans="1:18" x14ac:dyDescent="0.2">
      <c r="A612" s="72" t="s">
        <v>1538</v>
      </c>
      <c r="B612" s="66" t="s">
        <v>1539</v>
      </c>
      <c r="C612" s="67">
        <v>51</v>
      </c>
      <c r="D612" s="67" t="s">
        <v>340</v>
      </c>
      <c r="E612" s="71">
        <v>0.687575483574146</v>
      </c>
      <c r="F612" s="68">
        <v>64.646464646464693</v>
      </c>
      <c r="G612" s="71">
        <v>0.75272686753001306</v>
      </c>
      <c r="H612" s="68">
        <v>64.646464646464693</v>
      </c>
      <c r="I612" s="71">
        <v>0.79118998407477903</v>
      </c>
      <c r="J612" s="68">
        <v>71.010101010100996</v>
      </c>
      <c r="K612" s="71">
        <v>0.90818271430918995</v>
      </c>
      <c r="L612" s="68">
        <v>87.7777777777778</v>
      </c>
      <c r="M612" s="71">
        <v>0.74509803921568696</v>
      </c>
      <c r="N612" s="68">
        <v>78.229908443540197</v>
      </c>
      <c r="O612" s="71">
        <v>0.24067981274106201</v>
      </c>
      <c r="P612" s="68">
        <v>28.115015974440901</v>
      </c>
      <c r="Q612" s="71"/>
      <c r="R612" s="68"/>
    </row>
    <row r="613" spans="1:18" x14ac:dyDescent="0.2">
      <c r="A613" s="72" t="s">
        <v>1540</v>
      </c>
      <c r="B613" s="66" t="s">
        <v>1541</v>
      </c>
      <c r="C613" s="67">
        <v>51</v>
      </c>
      <c r="D613" s="67" t="s">
        <v>340</v>
      </c>
      <c r="E613" s="71">
        <v>0.59419565166472099</v>
      </c>
      <c r="F613" s="68">
        <v>35.858585858585897</v>
      </c>
      <c r="G613" s="71">
        <v>0.71399731791991505</v>
      </c>
      <c r="H613" s="68">
        <v>52.121212121212103</v>
      </c>
      <c r="I613" s="71">
        <v>0.66402545261540202</v>
      </c>
      <c r="J613" s="68">
        <v>24.545454545454501</v>
      </c>
      <c r="K613" s="71">
        <v>0.73011578923690201</v>
      </c>
      <c r="L613" s="68">
        <v>18.484848484848499</v>
      </c>
      <c r="M613" s="71">
        <v>0.6</v>
      </c>
      <c r="N613" s="68">
        <v>52.085452695829098</v>
      </c>
      <c r="O613" s="71">
        <v>0.26283969855138301</v>
      </c>
      <c r="P613" s="68">
        <v>31.629392971245998</v>
      </c>
      <c r="Q613" s="71"/>
      <c r="R613" s="68"/>
    </row>
    <row r="614" spans="1:18" x14ac:dyDescent="0.2">
      <c r="A614" s="72" t="s">
        <v>1542</v>
      </c>
      <c r="B614" s="66" t="s">
        <v>1543</v>
      </c>
      <c r="C614" s="67">
        <v>51</v>
      </c>
      <c r="D614" s="67" t="s">
        <v>340</v>
      </c>
      <c r="E614" s="71">
        <v>0.62272888455280095</v>
      </c>
      <c r="F614" s="68">
        <v>44.949494949494898</v>
      </c>
      <c r="G614" s="71">
        <v>0.73840440498059101</v>
      </c>
      <c r="H614" s="68">
        <v>59.797979797979799</v>
      </c>
      <c r="I614" s="71">
        <v>0.705646013379992</v>
      </c>
      <c r="J614" s="68">
        <v>36.8686868686869</v>
      </c>
      <c r="K614" s="71">
        <v>0.81581294293902495</v>
      </c>
      <c r="L614" s="68">
        <v>49.292929292929301</v>
      </c>
      <c r="M614" s="71">
        <v>0.454901960784314</v>
      </c>
      <c r="N614" s="68">
        <v>30.824008138351999</v>
      </c>
      <c r="O614" s="71">
        <v>0.39887910068008098</v>
      </c>
      <c r="P614" s="68">
        <v>53.4611288604899</v>
      </c>
      <c r="Q614" s="71"/>
      <c r="R614" s="68"/>
    </row>
    <row r="615" spans="1:18" x14ac:dyDescent="0.2">
      <c r="A615" s="72" t="s">
        <v>1544</v>
      </c>
      <c r="B615" s="66" t="s">
        <v>1545</v>
      </c>
      <c r="C615" s="67">
        <v>50</v>
      </c>
      <c r="D615" s="67" t="s">
        <v>340</v>
      </c>
      <c r="E615" s="71">
        <v>0.76481476225540401</v>
      </c>
      <c r="F615" s="68">
        <v>39.898289412852499</v>
      </c>
      <c r="G615" s="71">
        <v>0.96102763768434196</v>
      </c>
      <c r="H615" s="68">
        <v>94.452149791955605</v>
      </c>
      <c r="I615" s="71">
        <v>0.81248426380194305</v>
      </c>
      <c r="J615" s="68">
        <v>33.656957928802598</v>
      </c>
      <c r="K615" s="71">
        <v>0.92052213780063996</v>
      </c>
      <c r="L615" s="68">
        <v>73.555247341655104</v>
      </c>
      <c r="M615" s="71">
        <v>0.56934306569343096</v>
      </c>
      <c r="N615" s="68">
        <v>21.886617100371701</v>
      </c>
      <c r="O615" s="71">
        <v>0.56069670629666302</v>
      </c>
      <c r="P615" s="68">
        <v>40.3738317757009</v>
      </c>
      <c r="Q615" s="71"/>
      <c r="R615" s="68"/>
    </row>
    <row r="616" spans="1:18" x14ac:dyDescent="0.2">
      <c r="A616" s="72" t="s">
        <v>1546</v>
      </c>
      <c r="B616" s="66" t="s">
        <v>1547</v>
      </c>
      <c r="C616" s="67">
        <v>50</v>
      </c>
      <c r="D616" s="67" t="s">
        <v>340</v>
      </c>
      <c r="E616" s="71">
        <v>0.76236719257016305</v>
      </c>
      <c r="F616" s="68">
        <v>39.112343966712899</v>
      </c>
      <c r="G616" s="71">
        <v>0.90662621770021101</v>
      </c>
      <c r="H616" s="68">
        <v>77.577438742487303</v>
      </c>
      <c r="I616" s="71">
        <v>0.78213002484040794</v>
      </c>
      <c r="J616" s="68">
        <v>24.595469255663399</v>
      </c>
      <c r="K616" s="71">
        <v>0.79975713675364501</v>
      </c>
      <c r="L616" s="68">
        <v>26.398520573277899</v>
      </c>
      <c r="M616" s="71">
        <v>0.66423357664233595</v>
      </c>
      <c r="N616" s="68">
        <v>34.014869888475801</v>
      </c>
      <c r="O616" s="71">
        <v>0.65908900691421701</v>
      </c>
      <c r="P616" s="68">
        <v>57.336448598130801</v>
      </c>
      <c r="Q616" s="71"/>
      <c r="R616" s="68"/>
    </row>
    <row r="617" spans="1:18" x14ac:dyDescent="0.2">
      <c r="A617" s="72" t="s">
        <v>920</v>
      </c>
      <c r="B617" s="66" t="s">
        <v>1548</v>
      </c>
      <c r="C617" s="67">
        <v>51</v>
      </c>
      <c r="D617" s="67" t="s">
        <v>340</v>
      </c>
      <c r="E617" s="71">
        <v>0.67578297674944598</v>
      </c>
      <c r="F617" s="68">
        <v>62.323232323232297</v>
      </c>
      <c r="G617" s="71">
        <v>0.735658548820042</v>
      </c>
      <c r="H617" s="68">
        <v>58.585858585858603</v>
      </c>
      <c r="I617" s="71">
        <v>0.72595625600156699</v>
      </c>
      <c r="J617" s="68">
        <v>44.2424242424242</v>
      </c>
      <c r="K617" s="71">
        <v>0.89911670912953801</v>
      </c>
      <c r="L617" s="68">
        <v>84.242424242424207</v>
      </c>
      <c r="M617" s="71">
        <v>0.70980392156862704</v>
      </c>
      <c r="N617" s="68">
        <v>71.922685656154599</v>
      </c>
      <c r="O617" s="71">
        <v>0.308379448227454</v>
      </c>
      <c r="P617" s="68">
        <v>40.681576144834899</v>
      </c>
      <c r="Q617" s="71"/>
      <c r="R617" s="68"/>
    </row>
    <row r="618" spans="1:18" x14ac:dyDescent="0.2">
      <c r="A618" s="72" t="s">
        <v>1549</v>
      </c>
      <c r="B618" s="66" t="s">
        <v>1550</v>
      </c>
      <c r="C618" s="67">
        <v>50</v>
      </c>
      <c r="D618" s="67" t="s">
        <v>340</v>
      </c>
      <c r="E618" s="71">
        <v>0.80955167308225096</v>
      </c>
      <c r="F618" s="68">
        <v>60.933888118354098</v>
      </c>
      <c r="G618" s="71">
        <v>0.83864169392533905</v>
      </c>
      <c r="H618" s="68">
        <v>51.2251502542765</v>
      </c>
      <c r="I618" s="71">
        <v>0.83462244728449297</v>
      </c>
      <c r="J618" s="68">
        <v>42.256125751271398</v>
      </c>
      <c r="K618" s="71">
        <v>0.86096628769132</v>
      </c>
      <c r="L618" s="68">
        <v>47.202958853444301</v>
      </c>
      <c r="M618" s="71">
        <v>0.51824817518248201</v>
      </c>
      <c r="N618" s="68">
        <v>16.914498141263898</v>
      </c>
      <c r="O618" s="71">
        <v>0.99527976132761897</v>
      </c>
      <c r="P618" s="68">
        <v>99.672897196261701</v>
      </c>
      <c r="Q618" s="71"/>
      <c r="R618" s="68"/>
    </row>
    <row r="619" spans="1:18" x14ac:dyDescent="0.2">
      <c r="A619" s="72" t="s">
        <v>1551</v>
      </c>
      <c r="B619" s="66" t="s">
        <v>1552</v>
      </c>
      <c r="C619" s="67">
        <v>51</v>
      </c>
      <c r="D619" s="67" t="s">
        <v>340</v>
      </c>
      <c r="E619" s="71">
        <v>0.714150849222976</v>
      </c>
      <c r="F619" s="68">
        <v>71.010101010100996</v>
      </c>
      <c r="G619" s="71">
        <v>0.70733851069769904</v>
      </c>
      <c r="H619" s="68">
        <v>49.696969696969703</v>
      </c>
      <c r="I619" s="71">
        <v>0.79313923127410602</v>
      </c>
      <c r="J619" s="68">
        <v>71.414141414141397</v>
      </c>
      <c r="K619" s="71">
        <v>0.92083153727304101</v>
      </c>
      <c r="L619" s="68">
        <v>90.909090909090907</v>
      </c>
      <c r="M619" s="71">
        <v>0.435294117647059</v>
      </c>
      <c r="N619" s="68">
        <v>29.094608341810801</v>
      </c>
      <c r="O619" s="71"/>
      <c r="P619" s="68"/>
      <c r="Q619" s="71"/>
      <c r="R619" s="68"/>
    </row>
    <row r="620" spans="1:18" x14ac:dyDescent="0.2">
      <c r="A620" s="72" t="s">
        <v>1553</v>
      </c>
      <c r="B620" s="66" t="s">
        <v>1554</v>
      </c>
      <c r="C620" s="67">
        <v>51</v>
      </c>
      <c r="D620" s="67" t="s">
        <v>340</v>
      </c>
      <c r="E620" s="71">
        <v>0.74993189319329701</v>
      </c>
      <c r="F620" s="68">
        <v>79.090909090909093</v>
      </c>
      <c r="G620" s="71">
        <v>0.72694246344274605</v>
      </c>
      <c r="H620" s="68">
        <v>56.565656565656603</v>
      </c>
      <c r="I620" s="71">
        <v>0.81753482108281095</v>
      </c>
      <c r="J620" s="68">
        <v>80.101010101010104</v>
      </c>
      <c r="K620" s="71">
        <v>0.85084036450315403</v>
      </c>
      <c r="L620" s="68">
        <v>65.757575757575793</v>
      </c>
      <c r="M620" s="71">
        <v>0.52941176470588203</v>
      </c>
      <c r="N620" s="68">
        <v>39.979654120040699</v>
      </c>
      <c r="O620" s="71">
        <v>0.82493005223188898</v>
      </c>
      <c r="P620" s="68">
        <v>93.716719914802994</v>
      </c>
      <c r="Q620" s="71"/>
      <c r="R620" s="68"/>
    </row>
    <row r="621" spans="1:18" x14ac:dyDescent="0.2">
      <c r="A621" s="72" t="s">
        <v>1555</v>
      </c>
      <c r="B621" s="66" t="s">
        <v>1556</v>
      </c>
      <c r="C621" s="67">
        <v>51</v>
      </c>
      <c r="D621" s="67" t="s">
        <v>340</v>
      </c>
      <c r="E621" s="71">
        <v>0.66166770919711104</v>
      </c>
      <c r="F621" s="68">
        <v>58.080808080808097</v>
      </c>
      <c r="G621" s="71">
        <v>0.80838326546650197</v>
      </c>
      <c r="H621" s="68">
        <v>80.101010101010104</v>
      </c>
      <c r="I621" s="71">
        <v>0.81727944523761598</v>
      </c>
      <c r="J621" s="68">
        <v>80</v>
      </c>
      <c r="K621" s="71">
        <v>0.90719659248191498</v>
      </c>
      <c r="L621" s="68">
        <v>87.070707070707101</v>
      </c>
      <c r="M621" s="71">
        <v>0.545098039215686</v>
      </c>
      <c r="N621" s="68">
        <v>43.641912512716203</v>
      </c>
      <c r="O621" s="71">
        <v>0.23038120358383801</v>
      </c>
      <c r="P621" s="68">
        <v>26.091586794462199</v>
      </c>
      <c r="Q621" s="71"/>
      <c r="R621" s="68"/>
    </row>
    <row r="622" spans="1:18" x14ac:dyDescent="0.2">
      <c r="A622" s="72" t="s">
        <v>1557</v>
      </c>
      <c r="B622" s="66" t="s">
        <v>1558</v>
      </c>
      <c r="C622" s="67">
        <v>51</v>
      </c>
      <c r="D622" s="67" t="s">
        <v>340</v>
      </c>
      <c r="E622" s="71">
        <v>0.75020721649064503</v>
      </c>
      <c r="F622" s="68">
        <v>79.292929292929301</v>
      </c>
      <c r="G622" s="71">
        <v>0.79853901036577102</v>
      </c>
      <c r="H622" s="68">
        <v>77.171717171717205</v>
      </c>
      <c r="I622" s="71">
        <v>0.86430914746531695</v>
      </c>
      <c r="J622" s="68">
        <v>92.323232323232304</v>
      </c>
      <c r="K622" s="71">
        <v>0.94516831788414002</v>
      </c>
      <c r="L622" s="68">
        <v>95.959595959596001</v>
      </c>
      <c r="M622" s="71">
        <v>0.83529411764705896</v>
      </c>
      <c r="N622" s="68">
        <v>89.827060020345897</v>
      </c>
      <c r="O622" s="71">
        <v>0.307725489090939</v>
      </c>
      <c r="P622" s="68">
        <v>40.575079872204498</v>
      </c>
      <c r="Q622" s="71"/>
      <c r="R622" s="68"/>
    </row>
    <row r="623" spans="1:18" x14ac:dyDescent="0.2">
      <c r="A623" s="72" t="s">
        <v>1559</v>
      </c>
      <c r="B623" s="66" t="s">
        <v>1560</v>
      </c>
      <c r="C623" s="67">
        <v>51</v>
      </c>
      <c r="D623" s="67" t="s">
        <v>340</v>
      </c>
      <c r="E623" s="71">
        <v>0.71106428731156002</v>
      </c>
      <c r="F623" s="68">
        <v>70.101010101010104</v>
      </c>
      <c r="G623" s="71">
        <v>0.78459072212561698</v>
      </c>
      <c r="H623" s="68">
        <v>73.939393939393895</v>
      </c>
      <c r="I623" s="71">
        <v>0.84263060426965897</v>
      </c>
      <c r="J623" s="68">
        <v>86.6666666666667</v>
      </c>
      <c r="K623" s="71">
        <v>0.92066278502243304</v>
      </c>
      <c r="L623" s="68">
        <v>90.808080808080803</v>
      </c>
      <c r="M623" s="71">
        <v>0.78823529411764703</v>
      </c>
      <c r="N623" s="68">
        <v>84.638860630722306</v>
      </c>
      <c r="O623" s="71">
        <v>0.21920203102244201</v>
      </c>
      <c r="P623" s="68">
        <v>24.0681576144835</v>
      </c>
      <c r="Q623" s="71"/>
      <c r="R623" s="68"/>
    </row>
    <row r="624" spans="1:18" x14ac:dyDescent="0.2">
      <c r="A624" s="72" t="s">
        <v>1561</v>
      </c>
      <c r="B624" s="66" t="s">
        <v>1562</v>
      </c>
      <c r="C624" s="67">
        <v>51</v>
      </c>
      <c r="D624" s="67" t="s">
        <v>340</v>
      </c>
      <c r="E624" s="71">
        <v>0.75000429796367196</v>
      </c>
      <c r="F624" s="68">
        <v>79.191919191919197</v>
      </c>
      <c r="G624" s="71">
        <v>0.84693720412596396</v>
      </c>
      <c r="H624" s="68">
        <v>86.060606060606105</v>
      </c>
      <c r="I624" s="71">
        <v>0.89412028244698605</v>
      </c>
      <c r="J624" s="68">
        <v>97.676767676767696</v>
      </c>
      <c r="K624" s="71">
        <v>0.94934302012875105</v>
      </c>
      <c r="L624" s="68">
        <v>96.6666666666667</v>
      </c>
      <c r="M624" s="71">
        <v>0.662745098039216</v>
      </c>
      <c r="N624" s="68">
        <v>63.3774160732452</v>
      </c>
      <c r="O624" s="71">
        <v>0.39687588507744298</v>
      </c>
      <c r="P624" s="68">
        <v>53.035143769968101</v>
      </c>
      <c r="Q624" s="71"/>
      <c r="R624" s="68"/>
    </row>
    <row r="625" spans="1:18" x14ac:dyDescent="0.2">
      <c r="A625" s="72" t="s">
        <v>1563</v>
      </c>
      <c r="B625" s="66" t="s">
        <v>1564</v>
      </c>
      <c r="C625" s="67">
        <v>51</v>
      </c>
      <c r="D625" s="67" t="s">
        <v>340</v>
      </c>
      <c r="E625" s="71">
        <v>0.62353697389419405</v>
      </c>
      <c r="F625" s="68">
        <v>45.151515151515198</v>
      </c>
      <c r="G625" s="71">
        <v>0.70942048778467504</v>
      </c>
      <c r="H625" s="68">
        <v>50.909090909090899</v>
      </c>
      <c r="I625" s="71">
        <v>0.69991504243913005</v>
      </c>
      <c r="J625" s="68">
        <v>35.454545454545503</v>
      </c>
      <c r="K625" s="71">
        <v>0.873575503236099</v>
      </c>
      <c r="L625" s="68">
        <v>75.252525252525203</v>
      </c>
      <c r="M625" s="71">
        <v>0.65490196078431395</v>
      </c>
      <c r="N625" s="68">
        <v>62.665310274669402</v>
      </c>
      <c r="O625" s="71">
        <v>0.17987187522675099</v>
      </c>
      <c r="P625" s="68">
        <v>17.039403620873301</v>
      </c>
      <c r="Q625" s="71"/>
      <c r="R625" s="68"/>
    </row>
    <row r="626" spans="1:18" x14ac:dyDescent="0.2">
      <c r="A626" s="72" t="s">
        <v>1416</v>
      </c>
      <c r="B626" s="66" t="s">
        <v>1565</v>
      </c>
      <c r="C626" s="67">
        <v>51</v>
      </c>
      <c r="D626" s="67" t="s">
        <v>340</v>
      </c>
      <c r="E626" s="71">
        <v>0.64008415278011799</v>
      </c>
      <c r="F626" s="68">
        <v>51.818181818181799</v>
      </c>
      <c r="G626" s="71">
        <v>0.67472856652055901</v>
      </c>
      <c r="H626" s="68">
        <v>38.080808080808097</v>
      </c>
      <c r="I626" s="71">
        <v>0.80853493383414399</v>
      </c>
      <c r="J626" s="68">
        <v>77.474747474747502</v>
      </c>
      <c r="K626" s="71">
        <v>0.87444239837355298</v>
      </c>
      <c r="L626" s="68">
        <v>75.858585858585897</v>
      </c>
      <c r="M626" s="71">
        <v>0.545098039215686</v>
      </c>
      <c r="N626" s="68">
        <v>43.641912512716203</v>
      </c>
      <c r="O626" s="71">
        <v>0.29761682595664501</v>
      </c>
      <c r="P626" s="68">
        <v>38.125665601703901</v>
      </c>
      <c r="Q626" s="71"/>
      <c r="R626" s="68"/>
    </row>
    <row r="627" spans="1:18" x14ac:dyDescent="0.2">
      <c r="A627" s="72" t="s">
        <v>1566</v>
      </c>
      <c r="B627" s="66" t="s">
        <v>1567</v>
      </c>
      <c r="C627" s="67">
        <v>51</v>
      </c>
      <c r="D627" s="67" t="s">
        <v>340</v>
      </c>
      <c r="E627" s="71">
        <v>0.62074930840353604</v>
      </c>
      <c r="F627" s="68">
        <v>44.343434343434303</v>
      </c>
      <c r="G627" s="71">
        <v>0.756622714869015</v>
      </c>
      <c r="H627" s="68">
        <v>65.656565656565704</v>
      </c>
      <c r="I627" s="71">
        <v>0.83687080761891697</v>
      </c>
      <c r="J627" s="68">
        <v>85.5555555555556</v>
      </c>
      <c r="K627" s="71">
        <v>0.77335142242681298</v>
      </c>
      <c r="L627" s="68">
        <v>31.616161616161602</v>
      </c>
      <c r="M627" s="71">
        <v>0.32941176470588202</v>
      </c>
      <c r="N627" s="68">
        <v>17.700915564598201</v>
      </c>
      <c r="O627" s="71">
        <v>0.407489832397053</v>
      </c>
      <c r="P627" s="68">
        <v>54.206602768903103</v>
      </c>
      <c r="Q627" s="71"/>
      <c r="R627" s="68"/>
    </row>
    <row r="628" spans="1:18" x14ac:dyDescent="0.2">
      <c r="A628" s="72" t="s">
        <v>1568</v>
      </c>
      <c r="B628" s="66" t="s">
        <v>1569</v>
      </c>
      <c r="C628" s="67">
        <v>51</v>
      </c>
      <c r="D628" s="67" t="s">
        <v>340</v>
      </c>
      <c r="E628" s="71">
        <v>0.66426865621417996</v>
      </c>
      <c r="F628" s="68">
        <v>59.090909090909101</v>
      </c>
      <c r="G628" s="71">
        <v>0.71384195679633</v>
      </c>
      <c r="H628" s="68">
        <v>52.020202020201999</v>
      </c>
      <c r="I628" s="71">
        <v>0.75547387519938802</v>
      </c>
      <c r="J628" s="68">
        <v>56.565656565656603</v>
      </c>
      <c r="K628" s="71">
        <v>0.87454302407508799</v>
      </c>
      <c r="L628" s="68">
        <v>75.959595959596001</v>
      </c>
      <c r="M628" s="71">
        <v>0.67058823529411804</v>
      </c>
      <c r="N628" s="68">
        <v>64.801627670396698</v>
      </c>
      <c r="O628" s="71">
        <v>0.30689618970597399</v>
      </c>
      <c r="P628" s="68">
        <v>40.149094781682599</v>
      </c>
      <c r="Q628" s="71"/>
      <c r="R628" s="68"/>
    </row>
    <row r="629" spans="1:18" x14ac:dyDescent="0.2">
      <c r="A629" s="72" t="s">
        <v>1570</v>
      </c>
      <c r="B629" s="66" t="s">
        <v>1571</v>
      </c>
      <c r="C629" s="67">
        <v>51</v>
      </c>
      <c r="D629" s="67" t="s">
        <v>340</v>
      </c>
      <c r="E629" s="71">
        <v>0.65634082784772496</v>
      </c>
      <c r="F629" s="68">
        <v>56.767676767676797</v>
      </c>
      <c r="G629" s="71">
        <v>0.70314321599495999</v>
      </c>
      <c r="H629" s="68">
        <v>48.383838383838402</v>
      </c>
      <c r="I629" s="71">
        <v>0.75703383758740606</v>
      </c>
      <c r="J629" s="68">
        <v>57.373737373737399</v>
      </c>
      <c r="K629" s="71">
        <v>0.82561503692199001</v>
      </c>
      <c r="L629" s="68">
        <v>54.646464646464601</v>
      </c>
      <c r="M629" s="71">
        <v>0.65098039215686299</v>
      </c>
      <c r="N629" s="68">
        <v>61.749745676500503</v>
      </c>
      <c r="O629" s="71">
        <v>0.34493165657740599</v>
      </c>
      <c r="P629" s="68">
        <v>46.112886048988301</v>
      </c>
      <c r="Q629" s="71"/>
      <c r="R629" s="68"/>
    </row>
    <row r="630" spans="1:18" x14ac:dyDescent="0.2">
      <c r="A630" s="72" t="s">
        <v>1572</v>
      </c>
      <c r="B630" s="66" t="s">
        <v>1573</v>
      </c>
      <c r="C630" s="67">
        <v>51</v>
      </c>
      <c r="D630" s="67" t="s">
        <v>340</v>
      </c>
      <c r="E630" s="71">
        <v>0.64565087178043401</v>
      </c>
      <c r="F630" s="68">
        <v>53.636363636363598</v>
      </c>
      <c r="G630" s="71">
        <v>0.72107977587555006</v>
      </c>
      <c r="H630" s="68">
        <v>54.4444444444444</v>
      </c>
      <c r="I630" s="71">
        <v>0.79689629068508805</v>
      </c>
      <c r="J630" s="68">
        <v>73.131313131313107</v>
      </c>
      <c r="K630" s="71">
        <v>0.852347461868319</v>
      </c>
      <c r="L630" s="68">
        <v>66.565656565656596</v>
      </c>
      <c r="M630" s="71">
        <v>0.61568627450980395</v>
      </c>
      <c r="N630" s="68">
        <v>55.442522889114997</v>
      </c>
      <c r="O630" s="71">
        <v>0.24224455596340899</v>
      </c>
      <c r="P630" s="68">
        <v>28.434504792332302</v>
      </c>
      <c r="Q630" s="71"/>
      <c r="R630" s="68"/>
    </row>
    <row r="631" spans="1:18" x14ac:dyDescent="0.2">
      <c r="A631" s="72" t="s">
        <v>1574</v>
      </c>
      <c r="B631" s="66" t="s">
        <v>1575</v>
      </c>
      <c r="C631" s="67">
        <v>51</v>
      </c>
      <c r="D631" s="67" t="s">
        <v>340</v>
      </c>
      <c r="E631" s="71">
        <v>0.63539065114844495</v>
      </c>
      <c r="F631" s="68">
        <v>49.292929292929301</v>
      </c>
      <c r="G631" s="71">
        <v>0.68939147291570702</v>
      </c>
      <c r="H631" s="68">
        <v>43.3333333333333</v>
      </c>
      <c r="I631" s="71">
        <v>0.74957419053577001</v>
      </c>
      <c r="J631" s="68">
        <v>53.434343434343397</v>
      </c>
      <c r="K631" s="71">
        <v>0.88291643900585803</v>
      </c>
      <c r="L631" s="68">
        <v>79.595959595959599</v>
      </c>
      <c r="M631" s="71">
        <v>0.67058823529411804</v>
      </c>
      <c r="N631" s="68">
        <v>64.801627670396698</v>
      </c>
      <c r="O631" s="71">
        <v>0.18448291799077199</v>
      </c>
      <c r="P631" s="68">
        <v>17.891373801916899</v>
      </c>
      <c r="Q631" s="71"/>
      <c r="R631" s="68"/>
    </row>
    <row r="632" spans="1:18" x14ac:dyDescent="0.2">
      <c r="A632" s="72" t="s">
        <v>1576</v>
      </c>
      <c r="B632" s="66" t="s">
        <v>1577</v>
      </c>
      <c r="C632" s="67">
        <v>51</v>
      </c>
      <c r="D632" s="67" t="s">
        <v>340</v>
      </c>
      <c r="E632" s="71">
        <v>0.66917640414871304</v>
      </c>
      <c r="F632" s="68">
        <v>61.1111111111111</v>
      </c>
      <c r="G632" s="71">
        <v>0.70572467757514801</v>
      </c>
      <c r="H632" s="68">
        <v>49.393939393939398</v>
      </c>
      <c r="I632" s="71">
        <v>0.81798769979073205</v>
      </c>
      <c r="J632" s="68">
        <v>80.404040404040401</v>
      </c>
      <c r="K632" s="71">
        <v>0.89911465300545701</v>
      </c>
      <c r="L632" s="68">
        <v>84.141414141414103</v>
      </c>
      <c r="M632" s="71">
        <v>0.74117647058823499</v>
      </c>
      <c r="N632" s="68">
        <v>77.619532044760902</v>
      </c>
      <c r="O632" s="71">
        <v>0.181878519783991</v>
      </c>
      <c r="P632" s="68">
        <v>17.4653887113951</v>
      </c>
      <c r="Q632" s="71"/>
      <c r="R632" s="68"/>
    </row>
    <row r="633" spans="1:18" x14ac:dyDescent="0.2">
      <c r="A633" s="72" t="s">
        <v>1578</v>
      </c>
      <c r="B633" s="66" t="s">
        <v>1579</v>
      </c>
      <c r="C633" s="67">
        <v>51</v>
      </c>
      <c r="D633" s="67" t="s">
        <v>340</v>
      </c>
      <c r="E633" s="71">
        <v>0.68174522633804902</v>
      </c>
      <c r="F633" s="68">
        <v>63.232323232323203</v>
      </c>
      <c r="G633" s="71">
        <v>0.68957723845072605</v>
      </c>
      <c r="H633" s="68">
        <v>43.636363636363598</v>
      </c>
      <c r="I633" s="71">
        <v>0.74806131566205403</v>
      </c>
      <c r="J633" s="68">
        <v>52.727272727272698</v>
      </c>
      <c r="K633" s="71">
        <v>0.90502862574921905</v>
      </c>
      <c r="L633" s="68">
        <v>86.161616161616195</v>
      </c>
      <c r="M633" s="71">
        <v>0.38431372549019599</v>
      </c>
      <c r="N633" s="68">
        <v>23.0925737538149</v>
      </c>
      <c r="O633" s="71"/>
      <c r="P633" s="68"/>
      <c r="Q633" s="71"/>
      <c r="R633" s="68"/>
    </row>
    <row r="634" spans="1:18" x14ac:dyDescent="0.2">
      <c r="A634" s="72" t="s">
        <v>1580</v>
      </c>
      <c r="B634" s="66" t="s">
        <v>1581</v>
      </c>
      <c r="C634" s="67">
        <v>51</v>
      </c>
      <c r="D634" s="67" t="s">
        <v>340</v>
      </c>
      <c r="E634" s="71">
        <v>0.59121049800620495</v>
      </c>
      <c r="F634" s="68">
        <v>34.6464646464647</v>
      </c>
      <c r="G634" s="71">
        <v>0.70390340020125397</v>
      </c>
      <c r="H634" s="68">
        <v>48.585858585858603</v>
      </c>
      <c r="I634" s="71">
        <v>0.82274984443652399</v>
      </c>
      <c r="J634" s="68">
        <v>81.818181818181799</v>
      </c>
      <c r="K634" s="71">
        <v>0.89261003045907295</v>
      </c>
      <c r="L634" s="68">
        <v>82.626262626262601</v>
      </c>
      <c r="M634" s="71">
        <v>0.376470588235294</v>
      </c>
      <c r="N634" s="68">
        <v>22.482197355035598</v>
      </c>
      <c r="O634" s="71">
        <v>0.160318626698878</v>
      </c>
      <c r="P634" s="68">
        <v>14.1640042598509</v>
      </c>
      <c r="Q634" s="71"/>
      <c r="R634" s="68"/>
    </row>
    <row r="635" spans="1:18" x14ac:dyDescent="0.2">
      <c r="A635" s="72" t="s">
        <v>1582</v>
      </c>
      <c r="B635" s="66" t="s">
        <v>1583</v>
      </c>
      <c r="C635" s="67">
        <v>51</v>
      </c>
      <c r="D635" s="67" t="s">
        <v>340</v>
      </c>
      <c r="E635" s="71">
        <v>0.62498216034866605</v>
      </c>
      <c r="F635" s="68">
        <v>45.5555555555556</v>
      </c>
      <c r="G635" s="71">
        <v>0.73011046764471599</v>
      </c>
      <c r="H635" s="68">
        <v>57.171717171717198</v>
      </c>
      <c r="I635" s="71">
        <v>0.78960844611450098</v>
      </c>
      <c r="J635" s="68">
        <v>70.404040404040401</v>
      </c>
      <c r="K635" s="71">
        <v>0.85101236197625896</v>
      </c>
      <c r="L635" s="68">
        <v>65.959595959596001</v>
      </c>
      <c r="M635" s="71">
        <v>0.47058823529411797</v>
      </c>
      <c r="N635" s="68">
        <v>32.655137334689698</v>
      </c>
      <c r="O635" s="71">
        <v>0.28359129071373501</v>
      </c>
      <c r="P635" s="68">
        <v>35.4632587859425</v>
      </c>
      <c r="Q635" s="71"/>
      <c r="R635" s="68"/>
    </row>
    <row r="636" spans="1:18" x14ac:dyDescent="0.2">
      <c r="A636" s="72" t="s">
        <v>1584</v>
      </c>
      <c r="B636" s="66" t="s">
        <v>1585</v>
      </c>
      <c r="C636" s="67">
        <v>51</v>
      </c>
      <c r="D636" s="67" t="s">
        <v>340</v>
      </c>
      <c r="E636" s="71">
        <v>0.789872054956132</v>
      </c>
      <c r="F636" s="68">
        <v>86.161616161616195</v>
      </c>
      <c r="G636" s="71">
        <v>0.70506153348588496</v>
      </c>
      <c r="H636" s="68">
        <v>48.989898989898997</v>
      </c>
      <c r="I636" s="71">
        <v>0.84039959029866196</v>
      </c>
      <c r="J636" s="68">
        <v>86.060606060606105</v>
      </c>
      <c r="K636" s="71">
        <v>0.88069376270664901</v>
      </c>
      <c r="L636" s="68">
        <v>78.585858585858603</v>
      </c>
      <c r="M636" s="71">
        <v>0.73333333333333295</v>
      </c>
      <c r="N636" s="68">
        <v>76.297049847405901</v>
      </c>
      <c r="O636" s="71"/>
      <c r="P636" s="68"/>
      <c r="Q636" s="71"/>
      <c r="R636" s="68"/>
    </row>
    <row r="637" spans="1:18" x14ac:dyDescent="0.2">
      <c r="A637" s="72" t="s">
        <v>1586</v>
      </c>
      <c r="B637" s="66" t="s">
        <v>1587</v>
      </c>
      <c r="C637" s="67">
        <v>51</v>
      </c>
      <c r="D637" s="67" t="s">
        <v>340</v>
      </c>
      <c r="E637" s="71">
        <v>0.59712554503192705</v>
      </c>
      <c r="F637" s="68">
        <v>36.767676767676797</v>
      </c>
      <c r="G637" s="71">
        <v>0.68465953971071702</v>
      </c>
      <c r="H637" s="68">
        <v>41.212121212121197</v>
      </c>
      <c r="I637" s="71">
        <v>0.78863842027602404</v>
      </c>
      <c r="J637" s="68">
        <v>69.898989898989896</v>
      </c>
      <c r="K637" s="71">
        <v>0.76884888893940495</v>
      </c>
      <c r="L637" s="68">
        <v>30.1010101010101</v>
      </c>
      <c r="M637" s="71">
        <v>0.32549019607843099</v>
      </c>
      <c r="N637" s="68">
        <v>17.395727365208501</v>
      </c>
      <c r="O637" s="71">
        <v>0.41799068015505703</v>
      </c>
      <c r="P637" s="68">
        <v>56.230031948881802</v>
      </c>
      <c r="Q637" s="71"/>
      <c r="R637" s="68"/>
    </row>
    <row r="638" spans="1:18" x14ac:dyDescent="0.2">
      <c r="A638" s="72" t="s">
        <v>1588</v>
      </c>
      <c r="B638" s="66" t="s">
        <v>1589</v>
      </c>
      <c r="C638" s="67">
        <v>51</v>
      </c>
      <c r="D638" s="67" t="s">
        <v>340</v>
      </c>
      <c r="E638" s="71">
        <v>0.71158109857247398</v>
      </c>
      <c r="F638" s="68">
        <v>70.202020202020194</v>
      </c>
      <c r="G638" s="71">
        <v>0.599625095282039</v>
      </c>
      <c r="H638" s="68">
        <v>11.919191919191899</v>
      </c>
      <c r="I638" s="71">
        <v>0.744178701157857</v>
      </c>
      <c r="J638" s="68">
        <v>50.505050505050498</v>
      </c>
      <c r="K638" s="71">
        <v>0.81520920371625105</v>
      </c>
      <c r="L638" s="68">
        <v>49.090909090909101</v>
      </c>
      <c r="M638" s="71">
        <v>0.61568627450980395</v>
      </c>
      <c r="N638" s="68">
        <v>55.442522889114997</v>
      </c>
      <c r="O638" s="71">
        <v>0.78320621819642</v>
      </c>
      <c r="P638" s="68">
        <v>90.521831735889293</v>
      </c>
      <c r="Q638" s="71"/>
      <c r="R638" s="68"/>
    </row>
    <row r="639" spans="1:18" x14ac:dyDescent="0.2">
      <c r="A639" s="72" t="s">
        <v>1590</v>
      </c>
      <c r="B639" s="66" t="s">
        <v>1591</v>
      </c>
      <c r="C639" s="67">
        <v>51</v>
      </c>
      <c r="D639" s="67" t="s">
        <v>340</v>
      </c>
      <c r="E639" s="71">
        <v>0.74805272453758898</v>
      </c>
      <c r="F639" s="68">
        <v>78.585858585858603</v>
      </c>
      <c r="G639" s="71">
        <v>0.65107038361521496</v>
      </c>
      <c r="H639" s="68">
        <v>31.313131313131301</v>
      </c>
      <c r="I639" s="71">
        <v>0.82067152370288099</v>
      </c>
      <c r="J639" s="68">
        <v>81.1111111111111</v>
      </c>
      <c r="K639" s="71">
        <v>0.88125330455774997</v>
      </c>
      <c r="L639" s="68">
        <v>78.989898989899004</v>
      </c>
      <c r="M639" s="71">
        <v>0.63921568627450998</v>
      </c>
      <c r="N639" s="68">
        <v>59.715157680569703</v>
      </c>
      <c r="O639" s="71"/>
      <c r="P639" s="68"/>
      <c r="Q639" s="71"/>
      <c r="R639" s="68"/>
    </row>
    <row r="640" spans="1:18" x14ac:dyDescent="0.2">
      <c r="A640" s="72" t="s">
        <v>1592</v>
      </c>
      <c r="B640" s="66" t="s">
        <v>1593</v>
      </c>
      <c r="C640" s="67">
        <v>51</v>
      </c>
      <c r="D640" s="67" t="s">
        <v>340</v>
      </c>
      <c r="E640" s="71">
        <v>0.72968638318204304</v>
      </c>
      <c r="F640" s="68">
        <v>74.343434343434296</v>
      </c>
      <c r="G640" s="71">
        <v>0.59506834184270396</v>
      </c>
      <c r="H640" s="68">
        <v>11.2121212121212</v>
      </c>
      <c r="I640" s="71">
        <v>0.84352158418029899</v>
      </c>
      <c r="J640" s="68">
        <v>86.868686868686893</v>
      </c>
      <c r="K640" s="71">
        <v>0.880160003106078</v>
      </c>
      <c r="L640" s="68">
        <v>78.282828282828305</v>
      </c>
      <c r="M640" s="71">
        <v>0.48627450980392201</v>
      </c>
      <c r="N640" s="68">
        <v>34.587995930824</v>
      </c>
      <c r="O640" s="71">
        <v>0.84340747697721397</v>
      </c>
      <c r="P640" s="68">
        <v>94.994675186368497</v>
      </c>
      <c r="Q640" s="71"/>
      <c r="R640" s="68"/>
    </row>
    <row r="641" spans="1:18" x14ac:dyDescent="0.2">
      <c r="A641" s="72" t="s">
        <v>1594</v>
      </c>
      <c r="B641" s="66" t="s">
        <v>1595</v>
      </c>
      <c r="C641" s="67">
        <v>51</v>
      </c>
      <c r="D641" s="67" t="s">
        <v>340</v>
      </c>
      <c r="E641" s="71">
        <v>0.57754621935255201</v>
      </c>
      <c r="F641" s="68">
        <v>29.797979797979799</v>
      </c>
      <c r="G641" s="71">
        <v>0.66136261093084803</v>
      </c>
      <c r="H641" s="68">
        <v>34.6464646464647</v>
      </c>
      <c r="I641" s="71">
        <v>0.65546534278250401</v>
      </c>
      <c r="J641" s="68">
        <v>23.030303030302999</v>
      </c>
      <c r="K641" s="71">
        <v>0.88621744542333902</v>
      </c>
      <c r="L641" s="68">
        <v>80.404040404040401</v>
      </c>
      <c r="M641" s="71">
        <v>0.54901960784313697</v>
      </c>
      <c r="N641" s="68">
        <v>44.557477110885003</v>
      </c>
      <c r="O641" s="71">
        <v>0.13566608978293501</v>
      </c>
      <c r="P641" s="68">
        <v>11.395101171459</v>
      </c>
      <c r="Q641" s="71"/>
      <c r="R641" s="68"/>
    </row>
    <row r="642" spans="1:18" x14ac:dyDescent="0.2">
      <c r="A642" s="72" t="s">
        <v>1596</v>
      </c>
      <c r="B642" s="66" t="s">
        <v>1597</v>
      </c>
      <c r="C642" s="67">
        <v>47</v>
      </c>
      <c r="D642" s="67" t="s">
        <v>340</v>
      </c>
      <c r="E642" s="71">
        <v>0.60909979984931395</v>
      </c>
      <c r="F642" s="68">
        <v>53.383757961783402</v>
      </c>
      <c r="G642" s="71">
        <v>0.710365562213361</v>
      </c>
      <c r="H642" s="68">
        <v>74.084394904458605</v>
      </c>
      <c r="I642" s="71">
        <v>0.65816327335736902</v>
      </c>
      <c r="J642" s="68">
        <v>57.444267515923599</v>
      </c>
      <c r="K642" s="71">
        <v>0.84523694578088504</v>
      </c>
      <c r="L642" s="68">
        <v>78.980891719745202</v>
      </c>
      <c r="M642" s="71">
        <v>0.63047454037924799</v>
      </c>
      <c r="N642" s="68">
        <v>79.100318471337602</v>
      </c>
      <c r="O642" s="71">
        <v>0.201258677515709</v>
      </c>
      <c r="P642" s="68">
        <v>18.415679869334401</v>
      </c>
      <c r="Q642" s="71"/>
      <c r="R642" s="68"/>
    </row>
    <row r="643" spans="1:18" x14ac:dyDescent="0.2">
      <c r="A643" s="72" t="s">
        <v>1598</v>
      </c>
      <c r="B643" s="66" t="s">
        <v>1599</v>
      </c>
      <c r="C643" s="67">
        <v>51</v>
      </c>
      <c r="D643" s="67" t="s">
        <v>340</v>
      </c>
      <c r="E643" s="71">
        <v>0.62016211022752599</v>
      </c>
      <c r="F643" s="68">
        <v>44.141414141414103</v>
      </c>
      <c r="G643" s="71">
        <v>0.74739920713060803</v>
      </c>
      <c r="H643" s="68">
        <v>62.929292929292899</v>
      </c>
      <c r="I643" s="71">
        <v>0.70810106959554697</v>
      </c>
      <c r="J643" s="68">
        <v>37.575757575757599</v>
      </c>
      <c r="K643" s="71">
        <v>0.90147720889095695</v>
      </c>
      <c r="L643" s="68">
        <v>85.151515151515198</v>
      </c>
      <c r="M643" s="71">
        <v>0.60392156862745106</v>
      </c>
      <c r="N643" s="68">
        <v>53.102746693794501</v>
      </c>
      <c r="O643" s="71">
        <v>0.139911496893068</v>
      </c>
      <c r="P643" s="68">
        <v>12.247071352502701</v>
      </c>
      <c r="Q643" s="71"/>
      <c r="R643" s="68"/>
    </row>
    <row r="644" spans="1:18" x14ac:dyDescent="0.2">
      <c r="A644" s="72" t="s">
        <v>1600</v>
      </c>
      <c r="B644" s="66" t="s">
        <v>1601</v>
      </c>
      <c r="C644" s="67">
        <v>51</v>
      </c>
      <c r="D644" s="67" t="s">
        <v>340</v>
      </c>
      <c r="E644" s="71">
        <v>0.57741737323673004</v>
      </c>
      <c r="F644" s="68">
        <v>29.696969696969699</v>
      </c>
      <c r="G644" s="71">
        <v>0.64684321966611702</v>
      </c>
      <c r="H644" s="68">
        <v>29.191919191919201</v>
      </c>
      <c r="I644" s="71">
        <v>0.63758197196758304</v>
      </c>
      <c r="J644" s="68">
        <v>18.282828282828302</v>
      </c>
      <c r="K644" s="71">
        <v>0.858772180938146</v>
      </c>
      <c r="L644" s="68">
        <v>69.292929292929301</v>
      </c>
      <c r="M644" s="71">
        <v>0.62745098039215697</v>
      </c>
      <c r="N644" s="68">
        <v>57.3753814852492</v>
      </c>
      <c r="O644" s="71">
        <v>0.116438513219646</v>
      </c>
      <c r="P644" s="68">
        <v>9.5846645367412098</v>
      </c>
      <c r="Q644" s="71"/>
      <c r="R644" s="68"/>
    </row>
    <row r="645" spans="1:18" x14ac:dyDescent="0.2">
      <c r="A645" s="72" t="s">
        <v>1602</v>
      </c>
      <c r="B645" s="66" t="s">
        <v>1603</v>
      </c>
      <c r="C645" s="67">
        <v>51</v>
      </c>
      <c r="D645" s="67" t="s">
        <v>340</v>
      </c>
      <c r="E645" s="71">
        <v>0.74260290198305801</v>
      </c>
      <c r="F645" s="68">
        <v>77.373737373737399</v>
      </c>
      <c r="G645" s="71">
        <v>0.683870033097012</v>
      </c>
      <c r="H645" s="68">
        <v>40.808080808080803</v>
      </c>
      <c r="I645" s="71">
        <v>0.75089755527187396</v>
      </c>
      <c r="J645" s="68">
        <v>54.4444444444444</v>
      </c>
      <c r="K645" s="71">
        <v>0.87289892152412896</v>
      </c>
      <c r="L645" s="68">
        <v>75.050505050505095</v>
      </c>
      <c r="M645" s="71">
        <v>0.662745098039216</v>
      </c>
      <c r="N645" s="68">
        <v>63.3774160732452</v>
      </c>
      <c r="O645" s="71"/>
      <c r="P645" s="68"/>
      <c r="Q645" s="71"/>
      <c r="R645" s="68"/>
    </row>
    <row r="646" spans="1:18" x14ac:dyDescent="0.2">
      <c r="A646" s="72" t="s">
        <v>1604</v>
      </c>
      <c r="B646" s="66" t="s">
        <v>1605</v>
      </c>
      <c r="C646" s="67">
        <v>47</v>
      </c>
      <c r="D646" s="67" t="s">
        <v>340</v>
      </c>
      <c r="E646" s="71">
        <v>0.65320777373222605</v>
      </c>
      <c r="F646" s="68">
        <v>68.8694267515924</v>
      </c>
      <c r="G646" s="71">
        <v>0.597000940523433</v>
      </c>
      <c r="H646" s="68">
        <v>8.6783439490445904</v>
      </c>
      <c r="I646" s="71">
        <v>0.80678551069596305</v>
      </c>
      <c r="J646" s="68">
        <v>88.614649681528704</v>
      </c>
      <c r="K646" s="71">
        <v>0.82578886138812202</v>
      </c>
      <c r="L646" s="68">
        <v>69.187898089171995</v>
      </c>
      <c r="M646" s="71">
        <v>0.66897680238714097</v>
      </c>
      <c r="N646" s="68">
        <v>84.514331210191102</v>
      </c>
      <c r="O646" s="71">
        <v>0.36748675366646899</v>
      </c>
      <c r="P646" s="68">
        <v>43.160473662719497</v>
      </c>
      <c r="Q646" s="71"/>
      <c r="R646" s="68"/>
    </row>
    <row r="647" spans="1:18" x14ac:dyDescent="0.2">
      <c r="A647" s="72" t="s">
        <v>1606</v>
      </c>
      <c r="B647" s="66" t="s">
        <v>1607</v>
      </c>
      <c r="C647" s="67">
        <v>51</v>
      </c>
      <c r="D647" s="67" t="s">
        <v>340</v>
      </c>
      <c r="E647" s="71">
        <v>0.56350502700816096</v>
      </c>
      <c r="F647" s="68">
        <v>25.353535353535399</v>
      </c>
      <c r="G647" s="71">
        <v>0.60680773873558003</v>
      </c>
      <c r="H647" s="68">
        <v>14.2424242424242</v>
      </c>
      <c r="I647" s="71">
        <v>0.73993656890758996</v>
      </c>
      <c r="J647" s="68">
        <v>49.595959595959599</v>
      </c>
      <c r="K647" s="71">
        <v>0.79711484728205595</v>
      </c>
      <c r="L647" s="68">
        <v>40.404040404040401</v>
      </c>
      <c r="M647" s="71">
        <v>0.54117647058823504</v>
      </c>
      <c r="N647" s="68">
        <v>42.4211597151577</v>
      </c>
      <c r="O647" s="71">
        <v>0.13248950952734401</v>
      </c>
      <c r="P647" s="68">
        <v>11.0756123535676</v>
      </c>
      <c r="Q647" s="71"/>
      <c r="R647" s="68"/>
    </row>
    <row r="648" spans="1:18" x14ac:dyDescent="0.2">
      <c r="A648" s="72" t="s">
        <v>1608</v>
      </c>
      <c r="B648" s="66" t="s">
        <v>1609</v>
      </c>
      <c r="C648" s="67">
        <v>47</v>
      </c>
      <c r="D648" s="67" t="s">
        <v>340</v>
      </c>
      <c r="E648" s="71">
        <v>0.75833587203827801</v>
      </c>
      <c r="F648" s="68">
        <v>91.958598726114602</v>
      </c>
      <c r="G648" s="71">
        <v>0.76949379213561397</v>
      </c>
      <c r="H648" s="68">
        <v>86.902866242038201</v>
      </c>
      <c r="I648" s="71">
        <v>0.87941466596936202</v>
      </c>
      <c r="J648" s="68">
        <v>94.785031847133794</v>
      </c>
      <c r="K648" s="71">
        <v>0.76931576922188005</v>
      </c>
      <c r="L648" s="68">
        <v>36.624203821656003</v>
      </c>
      <c r="M648" s="71">
        <v>0.77967080565983404</v>
      </c>
      <c r="N648" s="68">
        <v>94.028662420382204</v>
      </c>
      <c r="O648" s="71">
        <v>0.59378432720470098</v>
      </c>
      <c r="P648" s="68">
        <v>76.602694977541901</v>
      </c>
      <c r="Q648" s="71"/>
      <c r="R648" s="68"/>
    </row>
    <row r="649" spans="1:18" x14ac:dyDescent="0.2">
      <c r="A649" s="72" t="s">
        <v>1610</v>
      </c>
      <c r="B649" s="66" t="s">
        <v>1611</v>
      </c>
      <c r="C649" s="67">
        <v>47</v>
      </c>
      <c r="D649" s="67" t="s">
        <v>340</v>
      </c>
      <c r="E649" s="71">
        <v>0.68777970433829205</v>
      </c>
      <c r="F649" s="68">
        <v>78.622611464968102</v>
      </c>
      <c r="G649" s="71">
        <v>0.63803600316807596</v>
      </c>
      <c r="H649" s="68">
        <v>42.794585987261101</v>
      </c>
      <c r="I649" s="71">
        <v>0.73908792451530203</v>
      </c>
      <c r="J649" s="68">
        <v>79.936305732484101</v>
      </c>
      <c r="K649" s="71">
        <v>0.83977600431027299</v>
      </c>
      <c r="L649" s="68">
        <v>76.472929936305704</v>
      </c>
      <c r="M649" s="71">
        <v>0.534218885359516</v>
      </c>
      <c r="N649" s="68">
        <v>61.863057324840803</v>
      </c>
      <c r="O649" s="71"/>
      <c r="P649" s="68"/>
      <c r="Q649" s="71"/>
      <c r="R649" s="68"/>
    </row>
    <row r="650" spans="1:18" x14ac:dyDescent="0.2">
      <c r="A650" s="72" t="s">
        <v>1612</v>
      </c>
      <c r="B650" s="66" t="s">
        <v>1613</v>
      </c>
      <c r="C650" s="67">
        <v>47</v>
      </c>
      <c r="D650" s="67" t="s">
        <v>340</v>
      </c>
      <c r="E650" s="71">
        <v>0.75251247342925798</v>
      </c>
      <c r="F650" s="68">
        <v>91.361464968152902</v>
      </c>
      <c r="G650" s="71">
        <v>0.63570543148706704</v>
      </c>
      <c r="H650" s="68">
        <v>41.1624203821656</v>
      </c>
      <c r="I650" s="71">
        <v>0.87647975478051199</v>
      </c>
      <c r="J650" s="68">
        <v>94.665605095541395</v>
      </c>
      <c r="K650" s="71">
        <v>0.92514356008204601</v>
      </c>
      <c r="L650" s="68">
        <v>98.447452229299401</v>
      </c>
      <c r="M650" s="71">
        <v>0.57272114736740898</v>
      </c>
      <c r="N650" s="68">
        <v>69.864649681528704</v>
      </c>
      <c r="O650" s="71"/>
      <c r="P650" s="68"/>
      <c r="Q650" s="71"/>
      <c r="R650" s="68"/>
    </row>
    <row r="651" spans="1:18" x14ac:dyDescent="0.2">
      <c r="A651" s="72" t="s">
        <v>1614</v>
      </c>
      <c r="B651" s="66" t="s">
        <v>1615</v>
      </c>
      <c r="C651" s="67">
        <v>47</v>
      </c>
      <c r="D651" s="67" t="s">
        <v>340</v>
      </c>
      <c r="E651" s="71">
        <v>0.60416028315024495</v>
      </c>
      <c r="F651" s="68">
        <v>51.671974522292999</v>
      </c>
      <c r="G651" s="71">
        <v>0.58668753288644904</v>
      </c>
      <c r="H651" s="68">
        <v>6.6082802547770703</v>
      </c>
      <c r="I651" s="71">
        <v>0.69363430794078995</v>
      </c>
      <c r="J651" s="68">
        <v>68.75</v>
      </c>
      <c r="K651" s="71">
        <v>0.78960229836199702</v>
      </c>
      <c r="L651" s="68">
        <v>47.571656050955397</v>
      </c>
      <c r="M651" s="71">
        <v>0.67860236788911399</v>
      </c>
      <c r="N651" s="68">
        <v>85.469745222929902</v>
      </c>
      <c r="O651" s="71">
        <v>0.27227490867287302</v>
      </c>
      <c r="P651" s="68">
        <v>28.7872601061658</v>
      </c>
      <c r="Q651" s="71"/>
      <c r="R651" s="68"/>
    </row>
    <row r="652" spans="1:18" x14ac:dyDescent="0.2">
      <c r="A652" s="72" t="s">
        <v>1616</v>
      </c>
      <c r="B652" s="66" t="s">
        <v>1617</v>
      </c>
      <c r="C652" s="67">
        <v>47</v>
      </c>
      <c r="D652" s="67" t="s">
        <v>340</v>
      </c>
      <c r="E652" s="71">
        <v>0.64941410311484105</v>
      </c>
      <c r="F652" s="68">
        <v>67.874203821656096</v>
      </c>
      <c r="G652" s="71">
        <v>0.66347364641853102</v>
      </c>
      <c r="H652" s="68">
        <v>56.050955414012698</v>
      </c>
      <c r="I652" s="71">
        <v>0.79328113212975404</v>
      </c>
      <c r="J652" s="68">
        <v>87.221337579617796</v>
      </c>
      <c r="K652" s="71">
        <v>0.74742381303004501</v>
      </c>
      <c r="L652" s="68">
        <v>26.990445859872601</v>
      </c>
      <c r="M652" s="71">
        <v>0.66897680238714097</v>
      </c>
      <c r="N652" s="68">
        <v>84.514331210191102</v>
      </c>
      <c r="O652" s="71">
        <v>0.37391512160873602</v>
      </c>
      <c r="P652" s="68">
        <v>44.2221314822376</v>
      </c>
      <c r="Q652" s="71"/>
      <c r="R652" s="68"/>
    </row>
    <row r="653" spans="1:18" x14ac:dyDescent="0.2">
      <c r="A653" s="72" t="s">
        <v>1618</v>
      </c>
      <c r="B653" s="66" t="s">
        <v>1619</v>
      </c>
      <c r="C653" s="67">
        <v>47</v>
      </c>
      <c r="D653" s="67" t="s">
        <v>340</v>
      </c>
      <c r="E653" s="71">
        <v>0.72139293058927501</v>
      </c>
      <c r="F653" s="68">
        <v>86.624203821656096</v>
      </c>
      <c r="G653" s="71">
        <v>0.73877655078878302</v>
      </c>
      <c r="H653" s="68">
        <v>81.3694267515924</v>
      </c>
      <c r="I653" s="71">
        <v>0.72916644042554701</v>
      </c>
      <c r="J653" s="68">
        <v>77.388535031847098</v>
      </c>
      <c r="K653" s="71">
        <v>0.87746976796602105</v>
      </c>
      <c r="L653" s="68">
        <v>90.326433121019093</v>
      </c>
      <c r="M653" s="71">
        <v>0.66416401963615401</v>
      </c>
      <c r="N653" s="68">
        <v>83.558917197452203</v>
      </c>
      <c r="O653" s="71">
        <v>0.59738787412986905</v>
      </c>
      <c r="P653" s="68">
        <v>77.011024908125805</v>
      </c>
      <c r="Q653" s="71"/>
      <c r="R653" s="68"/>
    </row>
    <row r="654" spans="1:18" x14ac:dyDescent="0.2">
      <c r="A654" s="72" t="s">
        <v>1620</v>
      </c>
      <c r="B654" s="66" t="s">
        <v>1621</v>
      </c>
      <c r="C654" s="67">
        <v>47</v>
      </c>
      <c r="D654" s="67" t="s">
        <v>340</v>
      </c>
      <c r="E654" s="71">
        <v>0.79124205908624701</v>
      </c>
      <c r="F654" s="68">
        <v>95.382165605095494</v>
      </c>
      <c r="G654" s="71">
        <v>0.71520772063752203</v>
      </c>
      <c r="H654" s="68">
        <v>75.398089171974505</v>
      </c>
      <c r="I654" s="71">
        <v>0.82365824192506998</v>
      </c>
      <c r="J654" s="68">
        <v>90.087579617834393</v>
      </c>
      <c r="K654" s="71">
        <v>0.84643146812256098</v>
      </c>
      <c r="L654" s="68">
        <v>79.538216560509596</v>
      </c>
      <c r="M654" s="71">
        <v>0.77967080565983404</v>
      </c>
      <c r="N654" s="68">
        <v>94.028662420382204</v>
      </c>
      <c r="O654" s="71"/>
      <c r="P654" s="68"/>
      <c r="Q654" s="71"/>
      <c r="R654" s="68"/>
    </row>
    <row r="655" spans="1:18" x14ac:dyDescent="0.2">
      <c r="A655" s="72" t="s">
        <v>1622</v>
      </c>
      <c r="B655" s="66" t="s">
        <v>1623</v>
      </c>
      <c r="C655" s="67">
        <v>47</v>
      </c>
      <c r="D655" s="67" t="s">
        <v>340</v>
      </c>
      <c r="E655" s="71">
        <v>0.71346801806036997</v>
      </c>
      <c r="F655" s="68">
        <v>84.673566878980907</v>
      </c>
      <c r="G655" s="71">
        <v>0.65355607632102497</v>
      </c>
      <c r="H655" s="68">
        <v>51.234076433120997</v>
      </c>
      <c r="I655" s="71">
        <v>0.84063464046672098</v>
      </c>
      <c r="J655" s="68">
        <v>91.719745222929902</v>
      </c>
      <c r="K655" s="71">
        <v>0.83082560625786395</v>
      </c>
      <c r="L655" s="68">
        <v>71.695859872611507</v>
      </c>
      <c r="M655" s="71">
        <v>0.78448358841082</v>
      </c>
      <c r="N655" s="68">
        <v>94.307324840764295</v>
      </c>
      <c r="O655" s="71">
        <v>0.457840178845421</v>
      </c>
      <c r="P655" s="68">
        <v>57.207023274805998</v>
      </c>
      <c r="Q655" s="71"/>
      <c r="R655" s="68"/>
    </row>
    <row r="656" spans="1:18" x14ac:dyDescent="0.2">
      <c r="A656" s="72" t="s">
        <v>1624</v>
      </c>
      <c r="B656" s="66" t="s">
        <v>1625</v>
      </c>
      <c r="C656" s="67">
        <v>47</v>
      </c>
      <c r="D656" s="67" t="s">
        <v>340</v>
      </c>
      <c r="E656" s="71">
        <v>0.64422861954104604</v>
      </c>
      <c r="F656" s="68">
        <v>66.122611464968102</v>
      </c>
      <c r="G656" s="71">
        <v>0.77250211695625703</v>
      </c>
      <c r="H656" s="68">
        <v>87.659235668789805</v>
      </c>
      <c r="I656" s="71">
        <v>0.76567241040814205</v>
      </c>
      <c r="J656" s="68">
        <v>83.757961783439498</v>
      </c>
      <c r="K656" s="71">
        <v>0.86657636847331498</v>
      </c>
      <c r="L656" s="68">
        <v>87.221337579617796</v>
      </c>
      <c r="M656" s="71">
        <v>0.66897680238714097</v>
      </c>
      <c r="N656" s="68">
        <v>84.514331210191102</v>
      </c>
      <c r="O656" s="71">
        <v>0.14741539948037799</v>
      </c>
      <c r="P656" s="68">
        <v>12.209064924459</v>
      </c>
      <c r="Q656" s="71"/>
      <c r="R656" s="68"/>
    </row>
    <row r="657" spans="1:18" x14ac:dyDescent="0.2">
      <c r="A657" s="72" t="s">
        <v>1626</v>
      </c>
      <c r="B657" s="66" t="s">
        <v>1627</v>
      </c>
      <c r="C657" s="67">
        <v>52</v>
      </c>
      <c r="D657" s="67" t="s">
        <v>340</v>
      </c>
      <c r="E657" s="71">
        <v>0.69070892486437396</v>
      </c>
      <c r="F657" s="68">
        <v>69.827586206896598</v>
      </c>
      <c r="G657" s="71">
        <v>0.63473883812411303</v>
      </c>
      <c r="H657" s="68">
        <v>20.689655172413801</v>
      </c>
      <c r="I657" s="71">
        <v>0.81346308567812298</v>
      </c>
      <c r="J657" s="68">
        <v>87.758620689655203</v>
      </c>
      <c r="K657" s="71">
        <v>0.85801401583693704</v>
      </c>
      <c r="L657" s="68">
        <v>84.655172413793096</v>
      </c>
      <c r="M657" s="71">
        <v>0.48008541453904002</v>
      </c>
      <c r="N657" s="68">
        <v>22.586206896551701</v>
      </c>
      <c r="O657" s="71">
        <v>0.66724327014365803</v>
      </c>
      <c r="P657" s="68">
        <v>89.9305555555556</v>
      </c>
      <c r="Q657" s="71"/>
      <c r="R657" s="68"/>
    </row>
    <row r="658" spans="1:18" x14ac:dyDescent="0.2">
      <c r="A658" s="72" t="s">
        <v>1628</v>
      </c>
      <c r="B658" s="66" t="s">
        <v>1629</v>
      </c>
      <c r="C658" s="67">
        <v>47</v>
      </c>
      <c r="D658" s="67" t="s">
        <v>340</v>
      </c>
      <c r="E658" s="71">
        <v>0.66471743904006697</v>
      </c>
      <c r="F658" s="68">
        <v>72.611464968152902</v>
      </c>
      <c r="G658" s="71">
        <v>0.77663691029395998</v>
      </c>
      <c r="H658" s="68">
        <v>88.256369426751604</v>
      </c>
      <c r="I658" s="71">
        <v>0.72548246145167705</v>
      </c>
      <c r="J658" s="68">
        <v>76.632165605095494</v>
      </c>
      <c r="K658" s="71">
        <v>0.73629174407842302</v>
      </c>
      <c r="L658" s="68">
        <v>24.323248407643302</v>
      </c>
      <c r="M658" s="71">
        <v>0.72191741264799403</v>
      </c>
      <c r="N658" s="68">
        <v>90.087579617834393</v>
      </c>
      <c r="O658" s="71">
        <v>0.363258666728282</v>
      </c>
      <c r="P658" s="68">
        <v>42.588811759902001</v>
      </c>
      <c r="Q658" s="71"/>
      <c r="R658" s="68"/>
    </row>
    <row r="659" spans="1:18" x14ac:dyDescent="0.2">
      <c r="A659" s="72" t="s">
        <v>1630</v>
      </c>
      <c r="B659" s="66" t="s">
        <v>1631</v>
      </c>
      <c r="C659" s="67">
        <v>52</v>
      </c>
      <c r="D659" s="67" t="s">
        <v>340</v>
      </c>
      <c r="E659" s="71">
        <v>0.52669503743161195</v>
      </c>
      <c r="F659" s="68">
        <v>13.1034482758621</v>
      </c>
      <c r="G659" s="71">
        <v>0.68841686973969096</v>
      </c>
      <c r="H659" s="68">
        <v>40.689655172413801</v>
      </c>
      <c r="I659" s="71">
        <v>0.74611299051082103</v>
      </c>
      <c r="J659" s="68">
        <v>66.379310344827601</v>
      </c>
      <c r="K659" s="71">
        <v>0.78408092765778603</v>
      </c>
      <c r="L659" s="68">
        <v>63.7931034482759</v>
      </c>
      <c r="M659" s="71">
        <v>0.41045399684337602</v>
      </c>
      <c r="N659" s="68">
        <v>15.1724137931034</v>
      </c>
      <c r="O659" s="71">
        <v>4.41040240638421E-3</v>
      </c>
      <c r="P659" s="68">
        <v>0.52083333333333304</v>
      </c>
      <c r="Q659" s="71"/>
      <c r="R659" s="68"/>
    </row>
    <row r="660" spans="1:18" x14ac:dyDescent="0.2">
      <c r="A660" s="72" t="s">
        <v>1632</v>
      </c>
      <c r="B660" s="66" t="s">
        <v>1633</v>
      </c>
      <c r="C660" s="67">
        <v>52</v>
      </c>
      <c r="D660" s="67" t="s">
        <v>340</v>
      </c>
      <c r="E660" s="71">
        <v>0.65759464245186094</v>
      </c>
      <c r="F660" s="68">
        <v>60.172413793103502</v>
      </c>
      <c r="G660" s="71">
        <v>0.61086086169130005</v>
      </c>
      <c r="H660" s="68">
        <v>16.034482758620701</v>
      </c>
      <c r="I660" s="71">
        <v>0.763422068004733</v>
      </c>
      <c r="J660" s="68">
        <v>72.758620689655203</v>
      </c>
      <c r="K660" s="71">
        <v>0.75472954007971704</v>
      </c>
      <c r="L660" s="68">
        <v>52.413793103448299</v>
      </c>
      <c r="M660" s="71">
        <v>0.46615913099990702</v>
      </c>
      <c r="N660" s="68">
        <v>20.517241379310299</v>
      </c>
      <c r="O660" s="71">
        <v>0.69280161148364805</v>
      </c>
      <c r="P660" s="68">
        <v>90.4513888888889</v>
      </c>
      <c r="Q660" s="71"/>
      <c r="R660" s="68"/>
    </row>
    <row r="661" spans="1:18" x14ac:dyDescent="0.2">
      <c r="A661" s="72" t="s">
        <v>1634</v>
      </c>
      <c r="B661" s="66" t="s">
        <v>1635</v>
      </c>
      <c r="C661" s="67">
        <v>52</v>
      </c>
      <c r="D661" s="67" t="s">
        <v>340</v>
      </c>
      <c r="E661" s="71">
        <v>0.72144366774056501</v>
      </c>
      <c r="F661" s="68">
        <v>79.310344827586206</v>
      </c>
      <c r="G661" s="71">
        <v>0.52573930263275104</v>
      </c>
      <c r="H661" s="68">
        <v>3.9655172413793101</v>
      </c>
      <c r="I661" s="71">
        <v>0.76847332577178395</v>
      </c>
      <c r="J661" s="68">
        <v>75.344827586206904</v>
      </c>
      <c r="K661" s="71">
        <v>0.86452836201119998</v>
      </c>
      <c r="L661" s="68">
        <v>86.551724137931004</v>
      </c>
      <c r="M661" s="71">
        <v>0.68897966762603302</v>
      </c>
      <c r="N661" s="68">
        <v>51.551724137930997</v>
      </c>
      <c r="O661" s="71">
        <v>0.75949768066105505</v>
      </c>
      <c r="P661" s="68">
        <v>92.7083333333333</v>
      </c>
      <c r="Q661" s="71"/>
      <c r="R661" s="68"/>
    </row>
    <row r="662" spans="1:18" x14ac:dyDescent="0.2">
      <c r="A662" s="72" t="s">
        <v>1636</v>
      </c>
      <c r="B662" s="66" t="s">
        <v>1637</v>
      </c>
      <c r="C662" s="67">
        <v>47</v>
      </c>
      <c r="D662" s="67" t="s">
        <v>340</v>
      </c>
      <c r="E662" s="71">
        <v>0.61968248979395502</v>
      </c>
      <c r="F662" s="68">
        <v>57.245222929936297</v>
      </c>
      <c r="G662" s="71">
        <v>0.61452078739768601</v>
      </c>
      <c r="H662" s="68">
        <v>24.800955414012702</v>
      </c>
      <c r="I662" s="71">
        <v>0.62610607262624196</v>
      </c>
      <c r="J662" s="68">
        <v>43.710191082802503</v>
      </c>
      <c r="K662" s="71">
        <v>0.81855016222217603</v>
      </c>
      <c r="L662" s="68">
        <v>64.450636942675203</v>
      </c>
      <c r="M662" s="71">
        <v>0.558282799114449</v>
      </c>
      <c r="N662" s="68">
        <v>66.878980891719706</v>
      </c>
      <c r="O662" s="71">
        <v>0.48095262760922403</v>
      </c>
      <c r="P662" s="68">
        <v>60.922825643119602</v>
      </c>
      <c r="Q662" s="71"/>
      <c r="R662" s="68"/>
    </row>
    <row r="663" spans="1:18" x14ac:dyDescent="0.2">
      <c r="A663" s="72" t="s">
        <v>1638</v>
      </c>
      <c r="B663" s="66" t="s">
        <v>1639</v>
      </c>
      <c r="C663" s="67">
        <v>47</v>
      </c>
      <c r="D663" s="67" t="s">
        <v>340</v>
      </c>
      <c r="E663" s="71">
        <v>0.72139038451066295</v>
      </c>
      <c r="F663" s="68">
        <v>86.584394904458605</v>
      </c>
      <c r="G663" s="71">
        <v>0.75077047223537696</v>
      </c>
      <c r="H663" s="68">
        <v>83.638535031847098</v>
      </c>
      <c r="I663" s="71">
        <v>0.73181956689391203</v>
      </c>
      <c r="J663" s="68">
        <v>78.065286624203793</v>
      </c>
      <c r="K663" s="71">
        <v>0.88678188365450805</v>
      </c>
      <c r="L663" s="68">
        <v>92.834394904458605</v>
      </c>
      <c r="M663" s="71">
        <v>0.69785349889306103</v>
      </c>
      <c r="N663" s="68">
        <v>87.778662420382204</v>
      </c>
      <c r="O663" s="71">
        <v>0.53972650087645702</v>
      </c>
      <c r="P663" s="68">
        <v>69.538587178440196</v>
      </c>
      <c r="Q663" s="71"/>
      <c r="R663" s="68"/>
    </row>
    <row r="664" spans="1:18" x14ac:dyDescent="0.2">
      <c r="A664" s="72" t="s">
        <v>1640</v>
      </c>
      <c r="B664" s="66" t="s">
        <v>1641</v>
      </c>
      <c r="C664" s="67">
        <v>47</v>
      </c>
      <c r="D664" s="67" t="s">
        <v>340</v>
      </c>
      <c r="E664" s="71">
        <v>0.67502246802835797</v>
      </c>
      <c r="F664" s="68">
        <v>75.4777070063694</v>
      </c>
      <c r="G664" s="71">
        <v>0.73829514950776898</v>
      </c>
      <c r="H664" s="68">
        <v>81.25</v>
      </c>
      <c r="I664" s="71">
        <v>0.72427340566061005</v>
      </c>
      <c r="J664" s="68">
        <v>76.353503184713404</v>
      </c>
      <c r="K664" s="71">
        <v>0.90061708509100102</v>
      </c>
      <c r="L664" s="68">
        <v>95.541401273885398</v>
      </c>
      <c r="M664" s="71">
        <v>0.73154297814996705</v>
      </c>
      <c r="N664" s="68">
        <v>90.963375796178397</v>
      </c>
      <c r="O664" s="71">
        <v>0.28038372173244402</v>
      </c>
      <c r="P664" s="68">
        <v>30.134748877092701</v>
      </c>
      <c r="Q664" s="71"/>
      <c r="R664" s="68"/>
    </row>
    <row r="665" spans="1:18" x14ac:dyDescent="0.2">
      <c r="A665" s="72" t="s">
        <v>1642</v>
      </c>
      <c r="B665" s="66" t="s">
        <v>1643</v>
      </c>
      <c r="C665" s="67">
        <v>47</v>
      </c>
      <c r="D665" s="67" t="s">
        <v>340</v>
      </c>
      <c r="E665" s="71">
        <v>0.614883929143487</v>
      </c>
      <c r="F665" s="68">
        <v>55.414012738853501</v>
      </c>
      <c r="G665" s="71">
        <v>0.726417217625277</v>
      </c>
      <c r="H665" s="68">
        <v>78.304140127388493</v>
      </c>
      <c r="I665" s="71">
        <v>0.76080340895776699</v>
      </c>
      <c r="J665" s="68">
        <v>83.081210191082803</v>
      </c>
      <c r="K665" s="71">
        <v>0.86068693295111498</v>
      </c>
      <c r="L665" s="68">
        <v>85.748407643312106</v>
      </c>
      <c r="M665" s="71">
        <v>0.52940610260852905</v>
      </c>
      <c r="N665" s="68">
        <v>60.708598726114701</v>
      </c>
      <c r="O665" s="71">
        <v>0.19710598357474801</v>
      </c>
      <c r="P665" s="68">
        <v>17.925683952633701</v>
      </c>
      <c r="Q665" s="71"/>
      <c r="R665" s="68"/>
    </row>
    <row r="666" spans="1:18" x14ac:dyDescent="0.2">
      <c r="A666" s="72" t="s">
        <v>1644</v>
      </c>
      <c r="B666" s="66" t="s">
        <v>1645</v>
      </c>
      <c r="C666" s="67">
        <v>47</v>
      </c>
      <c r="D666" s="67" t="s">
        <v>340</v>
      </c>
      <c r="E666" s="71">
        <v>0.73076451455921398</v>
      </c>
      <c r="F666" s="68">
        <v>88.455414012738899</v>
      </c>
      <c r="G666" s="71">
        <v>0.84698641252015505</v>
      </c>
      <c r="H666" s="68">
        <v>94.864649681528704</v>
      </c>
      <c r="I666" s="71">
        <v>0.77018261789826903</v>
      </c>
      <c r="J666" s="68">
        <v>84.474522292993598</v>
      </c>
      <c r="K666" s="71">
        <v>0.896253420039404</v>
      </c>
      <c r="L666" s="68">
        <v>94.984076433121004</v>
      </c>
      <c r="M666" s="71">
        <v>0.71710462989700796</v>
      </c>
      <c r="N666" s="68">
        <v>89.570063694267503</v>
      </c>
      <c r="O666" s="71">
        <v>0.42329549244123599</v>
      </c>
      <c r="P666" s="68">
        <v>51.8170681910984</v>
      </c>
      <c r="Q666" s="71"/>
      <c r="R666" s="68"/>
    </row>
    <row r="667" spans="1:18" x14ac:dyDescent="0.2">
      <c r="A667" s="72" t="s">
        <v>1646</v>
      </c>
      <c r="B667" s="66" t="s">
        <v>1647</v>
      </c>
      <c r="C667" s="67">
        <v>52</v>
      </c>
      <c r="D667" s="67" t="s">
        <v>340</v>
      </c>
      <c r="E667" s="71">
        <v>0.59881646883558404</v>
      </c>
      <c r="F667" s="68">
        <v>37.068965517241402</v>
      </c>
      <c r="G667" s="71">
        <v>0.61001573872537396</v>
      </c>
      <c r="H667" s="68">
        <v>15.689655172413801</v>
      </c>
      <c r="I667" s="71">
        <v>0.76859244463132603</v>
      </c>
      <c r="J667" s="68">
        <v>75.689655172413794</v>
      </c>
      <c r="K667" s="71">
        <v>0.80651662732505602</v>
      </c>
      <c r="L667" s="68">
        <v>70.344827586206904</v>
      </c>
      <c r="M667" s="71">
        <v>0.54043264320861595</v>
      </c>
      <c r="N667" s="68">
        <v>28.275862068965498</v>
      </c>
      <c r="O667" s="71">
        <v>0.268524890287549</v>
      </c>
      <c r="P667" s="68">
        <v>30.5555555555556</v>
      </c>
      <c r="Q667" s="71"/>
      <c r="R667" s="68"/>
    </row>
    <row r="668" spans="1:18" x14ac:dyDescent="0.2">
      <c r="A668" s="72" t="s">
        <v>1648</v>
      </c>
      <c r="B668" s="66" t="s">
        <v>1649</v>
      </c>
      <c r="C668" s="67">
        <v>52</v>
      </c>
      <c r="D668" s="67" t="s">
        <v>340</v>
      </c>
      <c r="E668" s="71">
        <v>0.63403209016427198</v>
      </c>
      <c r="F668" s="68">
        <v>50.517241379310299</v>
      </c>
      <c r="G668" s="71">
        <v>0.77666550868213002</v>
      </c>
      <c r="H668" s="68">
        <v>73.7931034482759</v>
      </c>
      <c r="I668" s="71">
        <v>0.78484723428619896</v>
      </c>
      <c r="J668" s="68">
        <v>80.689655172413794</v>
      </c>
      <c r="K668" s="71">
        <v>0.73001587610270602</v>
      </c>
      <c r="L668" s="68">
        <v>43.965517241379303</v>
      </c>
      <c r="M668" s="71">
        <v>0.51722217064339404</v>
      </c>
      <c r="N668" s="68">
        <v>26.034482758620701</v>
      </c>
      <c r="O668" s="71">
        <v>0.36140966110693201</v>
      </c>
      <c r="P668" s="68">
        <v>50.6944444444444</v>
      </c>
      <c r="Q668" s="71"/>
      <c r="R668" s="68"/>
    </row>
    <row r="669" spans="1:18" x14ac:dyDescent="0.2">
      <c r="A669" s="72" t="s">
        <v>1650</v>
      </c>
      <c r="B669" s="66" t="s">
        <v>1651</v>
      </c>
      <c r="C669" s="67">
        <v>52</v>
      </c>
      <c r="D669" s="67" t="s">
        <v>340</v>
      </c>
      <c r="E669" s="71">
        <v>0.60305403315186101</v>
      </c>
      <c r="F669" s="68">
        <v>38.448275862069003</v>
      </c>
      <c r="G669" s="71">
        <v>0.68187300056471001</v>
      </c>
      <c r="H669" s="68">
        <v>38.448275862069003</v>
      </c>
      <c r="I669" s="71">
        <v>0.74739959918186305</v>
      </c>
      <c r="J669" s="68">
        <v>67.068965517241395</v>
      </c>
      <c r="K669" s="71">
        <v>0.79035286813251104</v>
      </c>
      <c r="L669" s="68">
        <v>66.379310344827601</v>
      </c>
      <c r="M669" s="71">
        <v>0.442948658434686</v>
      </c>
      <c r="N669" s="68">
        <v>17.931034482758601</v>
      </c>
      <c r="O669" s="71">
        <v>0.35269603944553202</v>
      </c>
      <c r="P669" s="68">
        <v>48.9583333333333</v>
      </c>
      <c r="Q669" s="71"/>
      <c r="R669" s="68"/>
    </row>
    <row r="670" spans="1:18" x14ac:dyDescent="0.2">
      <c r="A670" s="72" t="s">
        <v>553</v>
      </c>
      <c r="B670" s="66" t="s">
        <v>1652</v>
      </c>
      <c r="C670" s="67">
        <v>52</v>
      </c>
      <c r="D670" s="67" t="s">
        <v>340</v>
      </c>
      <c r="E670" s="71">
        <v>0.57317983872755995</v>
      </c>
      <c r="F670" s="68">
        <v>28.1034482758621</v>
      </c>
      <c r="G670" s="71">
        <v>0.74920599398702803</v>
      </c>
      <c r="H670" s="68">
        <v>64.655172413793096</v>
      </c>
      <c r="I670" s="71">
        <v>0.78345883367733005</v>
      </c>
      <c r="J670" s="68">
        <v>80.172413793103402</v>
      </c>
      <c r="K670" s="71">
        <v>0.72332422581063804</v>
      </c>
      <c r="L670" s="68">
        <v>41.379310344827601</v>
      </c>
      <c r="M670" s="71">
        <v>0.39652771330424302</v>
      </c>
      <c r="N670" s="68">
        <v>13.1034482758621</v>
      </c>
      <c r="O670" s="71">
        <v>0.21338242685856301</v>
      </c>
      <c r="P670" s="68">
        <v>17.8819444444444</v>
      </c>
      <c r="Q670" s="71"/>
      <c r="R670" s="68"/>
    </row>
    <row r="671" spans="1:18" x14ac:dyDescent="0.2">
      <c r="A671" s="72" t="s">
        <v>1653</v>
      </c>
      <c r="B671" s="66" t="s">
        <v>1654</v>
      </c>
      <c r="C671" s="67">
        <v>52</v>
      </c>
      <c r="D671" s="67" t="s">
        <v>340</v>
      </c>
      <c r="E671" s="71">
        <v>0.71348181349467599</v>
      </c>
      <c r="F671" s="68">
        <v>77.068965517241395</v>
      </c>
      <c r="G671" s="71">
        <v>0.65255936907073997</v>
      </c>
      <c r="H671" s="68">
        <v>27.931034482758601</v>
      </c>
      <c r="I671" s="71">
        <v>0.81969853486298405</v>
      </c>
      <c r="J671" s="68">
        <v>89.655172413793096</v>
      </c>
      <c r="K671" s="71">
        <v>0.79537860039046004</v>
      </c>
      <c r="L671" s="68">
        <v>67.586206896551701</v>
      </c>
      <c r="M671" s="71">
        <v>0.75396899080865298</v>
      </c>
      <c r="N671" s="68">
        <v>62.068965517241402</v>
      </c>
      <c r="O671" s="71">
        <v>0.545803572340545</v>
      </c>
      <c r="P671" s="68">
        <v>84.2013888888889</v>
      </c>
      <c r="Q671" s="71"/>
      <c r="R671" s="68"/>
    </row>
    <row r="672" spans="1:18" x14ac:dyDescent="0.2">
      <c r="A672" s="72" t="s">
        <v>1655</v>
      </c>
      <c r="B672" s="66" t="s">
        <v>1656</v>
      </c>
      <c r="C672" s="67">
        <v>52</v>
      </c>
      <c r="D672" s="67" t="s">
        <v>340</v>
      </c>
      <c r="E672" s="71">
        <v>0.71535299999501101</v>
      </c>
      <c r="F672" s="68">
        <v>77.413793103448299</v>
      </c>
      <c r="G672" s="71">
        <v>0.76350445133324996</v>
      </c>
      <c r="H672" s="68">
        <v>70</v>
      </c>
      <c r="I672" s="71">
        <v>0.82440056805245399</v>
      </c>
      <c r="J672" s="68">
        <v>91.2068965517241</v>
      </c>
      <c r="K672" s="71">
        <v>0.74421002138694903</v>
      </c>
      <c r="L672" s="68">
        <v>49.137931034482797</v>
      </c>
      <c r="M672" s="71">
        <v>0.80503203045214</v>
      </c>
      <c r="N672" s="68">
        <v>71.379310344827601</v>
      </c>
      <c r="O672" s="71">
        <v>0.43961792875026201</v>
      </c>
      <c r="P672" s="68">
        <v>68.0555555555556</v>
      </c>
      <c r="Q672" s="71"/>
      <c r="R672" s="68"/>
    </row>
    <row r="673" spans="1:18" x14ac:dyDescent="0.2">
      <c r="A673" s="72" t="s">
        <v>1657</v>
      </c>
      <c r="B673" s="66" t="s">
        <v>1658</v>
      </c>
      <c r="C673" s="67">
        <v>52</v>
      </c>
      <c r="D673" s="67" t="s">
        <v>340</v>
      </c>
      <c r="E673" s="71">
        <v>0.80880723608991301</v>
      </c>
      <c r="F673" s="68">
        <v>94.482758620689694</v>
      </c>
      <c r="G673" s="71">
        <v>0.84362507799555897</v>
      </c>
      <c r="H673" s="68">
        <v>92.931034482758605</v>
      </c>
      <c r="I673" s="71">
        <v>0.84180545039108501</v>
      </c>
      <c r="J673" s="68">
        <v>95.344827586206904</v>
      </c>
      <c r="K673" s="71">
        <v>0.756836574807911</v>
      </c>
      <c r="L673" s="68">
        <v>53.1034482758621</v>
      </c>
      <c r="M673" s="71">
        <v>0.93965277133042402</v>
      </c>
      <c r="N673" s="68">
        <v>96.551724137931004</v>
      </c>
      <c r="O673" s="71">
        <v>0.66211630592458703</v>
      </c>
      <c r="P673" s="68">
        <v>89.4097222222222</v>
      </c>
      <c r="Q673" s="71"/>
      <c r="R673" s="68"/>
    </row>
    <row r="674" spans="1:18" x14ac:dyDescent="0.2">
      <c r="A674" s="72" t="s">
        <v>1659</v>
      </c>
      <c r="B674" s="66" t="s">
        <v>1660</v>
      </c>
      <c r="C674" s="67">
        <v>52</v>
      </c>
      <c r="D674" s="67" t="s">
        <v>340</v>
      </c>
      <c r="E674" s="71">
        <v>0.59576589685495696</v>
      </c>
      <c r="F674" s="68">
        <v>36.2068965517241</v>
      </c>
      <c r="G674" s="71">
        <v>0.719643633569096</v>
      </c>
      <c r="H674" s="68">
        <v>53.620689655172399</v>
      </c>
      <c r="I674" s="71">
        <v>0.77837906308068705</v>
      </c>
      <c r="J674" s="68">
        <v>78.7931034482759</v>
      </c>
      <c r="K674" s="71">
        <v>0.55304682476445</v>
      </c>
      <c r="L674" s="68">
        <v>4.8275862068965498</v>
      </c>
      <c r="M674" s="71">
        <v>0.64720081700863397</v>
      </c>
      <c r="N674" s="68">
        <v>43.7931034482759</v>
      </c>
      <c r="O674" s="71">
        <v>0.28055914585191799</v>
      </c>
      <c r="P674" s="68">
        <v>33.3333333333333</v>
      </c>
      <c r="Q674" s="71"/>
      <c r="R674" s="68"/>
    </row>
    <row r="675" spans="1:18" x14ac:dyDescent="0.2">
      <c r="A675" s="72" t="s">
        <v>1661</v>
      </c>
      <c r="B675" s="66" t="s">
        <v>1662</v>
      </c>
      <c r="C675" s="67">
        <v>52</v>
      </c>
      <c r="D675" s="67" t="s">
        <v>340</v>
      </c>
      <c r="E675" s="71">
        <v>0.57532752110660601</v>
      </c>
      <c r="F675" s="68">
        <v>28.7931034482759</v>
      </c>
      <c r="G675" s="71">
        <v>0.68219451795594999</v>
      </c>
      <c r="H675" s="68">
        <v>38.620689655172399</v>
      </c>
      <c r="I675" s="71">
        <v>0.74358877971971304</v>
      </c>
      <c r="J675" s="68">
        <v>64.137931034482705</v>
      </c>
      <c r="K675" s="71">
        <v>0.53560942922561305</v>
      </c>
      <c r="L675" s="68">
        <v>3.7931034482758599</v>
      </c>
      <c r="M675" s="71">
        <v>0.68897966762603302</v>
      </c>
      <c r="N675" s="68">
        <v>51.551724137930997</v>
      </c>
      <c r="O675" s="71">
        <v>0.226265211005722</v>
      </c>
      <c r="P675" s="68">
        <v>20.6597222222222</v>
      </c>
      <c r="Q675" s="71"/>
      <c r="R675" s="68"/>
    </row>
    <row r="676" spans="1:18" x14ac:dyDescent="0.2">
      <c r="A676" s="72" t="s">
        <v>1663</v>
      </c>
      <c r="B676" s="66" t="s">
        <v>1664</v>
      </c>
      <c r="C676" s="67">
        <v>52</v>
      </c>
      <c r="D676" s="67" t="s">
        <v>340</v>
      </c>
      <c r="E676" s="71">
        <v>0.57362905143071097</v>
      </c>
      <c r="F676" s="68">
        <v>28.448275862069</v>
      </c>
      <c r="G676" s="71">
        <v>0.70012224629640196</v>
      </c>
      <c r="H676" s="68">
        <v>46.2068965517241</v>
      </c>
      <c r="I676" s="71">
        <v>0.62931038888184898</v>
      </c>
      <c r="J676" s="68">
        <v>17.758620689655199</v>
      </c>
      <c r="K676" s="71">
        <v>0.55532275291023603</v>
      </c>
      <c r="L676" s="68">
        <v>5.1724137931034502</v>
      </c>
      <c r="M676" s="71">
        <v>0.66112710054776702</v>
      </c>
      <c r="N676" s="68">
        <v>46.551724137930997</v>
      </c>
      <c r="O676" s="71">
        <v>0.32226276851730101</v>
      </c>
      <c r="P676" s="68">
        <v>41.1458333333333</v>
      </c>
      <c r="Q676" s="71"/>
      <c r="R676" s="68"/>
    </row>
    <row r="677" spans="1:18" x14ac:dyDescent="0.2">
      <c r="A677" s="72" t="s">
        <v>1665</v>
      </c>
      <c r="B677" s="66" t="s">
        <v>1666</v>
      </c>
      <c r="C677" s="67">
        <v>52</v>
      </c>
      <c r="D677" s="67" t="s">
        <v>340</v>
      </c>
      <c r="E677" s="71">
        <v>0.53366671851029601</v>
      </c>
      <c r="F677" s="68">
        <v>14.8275862068966</v>
      </c>
      <c r="G677" s="71">
        <v>0.59389510251222999</v>
      </c>
      <c r="H677" s="68">
        <v>10.862068965517199</v>
      </c>
      <c r="I677" s="71">
        <v>0.60184990944983996</v>
      </c>
      <c r="J677" s="68">
        <v>10</v>
      </c>
      <c r="K677" s="71">
        <v>0.50430754497850305</v>
      </c>
      <c r="L677" s="68">
        <v>2.0689655172413799</v>
      </c>
      <c r="M677" s="71">
        <v>0.70754804567820995</v>
      </c>
      <c r="N677" s="68">
        <v>54.137931034482797</v>
      </c>
      <c r="O677" s="71">
        <v>0.260732989932698</v>
      </c>
      <c r="P677" s="68">
        <v>27.7777777777778</v>
      </c>
      <c r="Q677" s="71"/>
      <c r="R677" s="68"/>
    </row>
    <row r="678" spans="1:18" x14ac:dyDescent="0.2">
      <c r="A678" s="72" t="s">
        <v>1667</v>
      </c>
      <c r="B678" s="66" t="s">
        <v>1668</v>
      </c>
      <c r="C678" s="67">
        <v>52</v>
      </c>
      <c r="D678" s="67" t="s">
        <v>340</v>
      </c>
      <c r="E678" s="71">
        <v>0.568179434687485</v>
      </c>
      <c r="F678" s="68">
        <v>25</v>
      </c>
      <c r="G678" s="71">
        <v>0.71199813275975099</v>
      </c>
      <c r="H678" s="68">
        <v>51.034482758620697</v>
      </c>
      <c r="I678" s="71">
        <v>0.60128154297655501</v>
      </c>
      <c r="J678" s="68">
        <v>9.6551724137930997</v>
      </c>
      <c r="K678" s="71">
        <v>0.63958667546078296</v>
      </c>
      <c r="L678" s="68">
        <v>20.172413793103399</v>
      </c>
      <c r="M678" s="71">
        <v>0.75861108532169697</v>
      </c>
      <c r="N678" s="68">
        <v>63.448275862069003</v>
      </c>
      <c r="O678" s="71">
        <v>0.12941973691864</v>
      </c>
      <c r="P678" s="68">
        <v>8.3333333333333304</v>
      </c>
      <c r="Q678" s="71"/>
      <c r="R678" s="68"/>
    </row>
    <row r="679" spans="1:18" x14ac:dyDescent="0.2">
      <c r="A679" s="72" t="s">
        <v>1669</v>
      </c>
      <c r="B679" s="66" t="s">
        <v>1670</v>
      </c>
      <c r="C679" s="67">
        <v>52</v>
      </c>
      <c r="D679" s="67" t="s">
        <v>340</v>
      </c>
      <c r="E679" s="71">
        <v>0.60981362738776002</v>
      </c>
      <c r="F679" s="68">
        <v>41.2068965517241</v>
      </c>
      <c r="G679" s="71">
        <v>0.69805617465541403</v>
      </c>
      <c r="H679" s="68">
        <v>45.517241379310299</v>
      </c>
      <c r="I679" s="71">
        <v>0.71668304538982597</v>
      </c>
      <c r="J679" s="68">
        <v>52.413793103448299</v>
      </c>
      <c r="K679" s="71">
        <v>0.73223466869649401</v>
      </c>
      <c r="L679" s="68">
        <v>44.655172413793103</v>
      </c>
      <c r="M679" s="71">
        <v>0.637916627982546</v>
      </c>
      <c r="N679" s="68">
        <v>41.8965517241379</v>
      </c>
      <c r="O679" s="71">
        <v>0.26417762021451902</v>
      </c>
      <c r="P679" s="68">
        <v>28.6458333333333</v>
      </c>
      <c r="Q679" s="71"/>
      <c r="R679" s="68"/>
    </row>
    <row r="680" spans="1:18" x14ac:dyDescent="0.2">
      <c r="A680" s="72" t="s">
        <v>1671</v>
      </c>
      <c r="B680" s="66" t="s">
        <v>1672</v>
      </c>
      <c r="C680" s="67">
        <v>52</v>
      </c>
      <c r="D680" s="67" t="s">
        <v>340</v>
      </c>
      <c r="E680" s="71">
        <v>0.63303019098310898</v>
      </c>
      <c r="F680" s="68">
        <v>49.827586206896498</v>
      </c>
      <c r="G680" s="71">
        <v>0.73991161984959797</v>
      </c>
      <c r="H680" s="68">
        <v>62.068965517241402</v>
      </c>
      <c r="I680" s="71">
        <v>0.69454836988374202</v>
      </c>
      <c r="J680" s="68">
        <v>42.586206896551701</v>
      </c>
      <c r="K680" s="71">
        <v>0.71134765783058795</v>
      </c>
      <c r="L680" s="68">
        <v>36.8965517241379</v>
      </c>
      <c r="M680" s="71">
        <v>0.80503203045214</v>
      </c>
      <c r="N680" s="68">
        <v>71.379310344827601</v>
      </c>
      <c r="O680" s="71">
        <v>0.21431127689947699</v>
      </c>
      <c r="P680" s="68">
        <v>18.2291666666667</v>
      </c>
      <c r="Q680" s="71"/>
      <c r="R680" s="68"/>
    </row>
    <row r="681" spans="1:18" x14ac:dyDescent="0.2">
      <c r="A681" s="72" t="s">
        <v>1673</v>
      </c>
      <c r="B681" s="66" t="s">
        <v>1674</v>
      </c>
      <c r="C681" s="67">
        <v>52</v>
      </c>
      <c r="D681" s="67" t="s">
        <v>340</v>
      </c>
      <c r="E681" s="71">
        <v>0.61500886617075501</v>
      </c>
      <c r="F681" s="68">
        <v>42.413793103448299</v>
      </c>
      <c r="G681" s="71">
        <v>0.71834024032713795</v>
      </c>
      <c r="H681" s="68">
        <v>53.1034482758621</v>
      </c>
      <c r="I681" s="71">
        <v>0.69882461014902297</v>
      </c>
      <c r="J681" s="68">
        <v>44.137931034482797</v>
      </c>
      <c r="K681" s="71">
        <v>0.67425610402041602</v>
      </c>
      <c r="L681" s="68">
        <v>26.724137931034502</v>
      </c>
      <c r="M681" s="71">
        <v>0.75396899080865298</v>
      </c>
      <c r="N681" s="68">
        <v>62.068965517241402</v>
      </c>
      <c r="O681" s="71">
        <v>0.229654385548546</v>
      </c>
      <c r="P681" s="68">
        <v>21.3541666666667</v>
      </c>
      <c r="Q681" s="71"/>
      <c r="R681" s="68"/>
    </row>
    <row r="682" spans="1:18" x14ac:dyDescent="0.2">
      <c r="A682" s="72" t="s">
        <v>1675</v>
      </c>
      <c r="B682" s="66" t="s">
        <v>1676</v>
      </c>
      <c r="C682" s="67">
        <v>52</v>
      </c>
      <c r="D682" s="67" t="s">
        <v>340</v>
      </c>
      <c r="E682" s="71">
        <v>0.66997705539322905</v>
      </c>
      <c r="F682" s="68">
        <v>64.137931034482705</v>
      </c>
      <c r="G682" s="71">
        <v>0.75863373367660203</v>
      </c>
      <c r="H682" s="68">
        <v>67.758620689655203</v>
      </c>
      <c r="I682" s="71">
        <v>0.77364752079646004</v>
      </c>
      <c r="J682" s="68">
        <v>77.413793103448299</v>
      </c>
      <c r="K682" s="71">
        <v>0.69755074446992205</v>
      </c>
      <c r="L682" s="68">
        <v>31.8965517241379</v>
      </c>
      <c r="M682" s="71">
        <v>0.80967412496518398</v>
      </c>
      <c r="N682" s="68">
        <v>72.931034482758605</v>
      </c>
      <c r="O682" s="71">
        <v>0.31037915305797698</v>
      </c>
      <c r="P682" s="68">
        <v>38.7152777777778</v>
      </c>
      <c r="Q682" s="71"/>
      <c r="R682" s="68"/>
    </row>
    <row r="683" spans="1:18" x14ac:dyDescent="0.2">
      <c r="A683" s="72" t="s">
        <v>1677</v>
      </c>
      <c r="B683" s="66" t="s">
        <v>1678</v>
      </c>
      <c r="C683" s="67">
        <v>52</v>
      </c>
      <c r="D683" s="67" t="s">
        <v>340</v>
      </c>
      <c r="E683" s="71">
        <v>0.73213285159740704</v>
      </c>
      <c r="F683" s="68">
        <v>81.551724137931004</v>
      </c>
      <c r="G683" s="71">
        <v>0.819119721454032</v>
      </c>
      <c r="H683" s="68">
        <v>87.413793103448299</v>
      </c>
      <c r="I683" s="71">
        <v>0.80275902800426702</v>
      </c>
      <c r="J683" s="68">
        <v>85.172413793103502</v>
      </c>
      <c r="K683" s="71">
        <v>0.75671623201624605</v>
      </c>
      <c r="L683" s="68">
        <v>52.931034482758598</v>
      </c>
      <c r="M683" s="71">
        <v>0.83752669204344998</v>
      </c>
      <c r="N683" s="68">
        <v>78.103448275862107</v>
      </c>
      <c r="O683" s="71">
        <v>0.44454258446903899</v>
      </c>
      <c r="P683" s="68">
        <v>68.9236111111111</v>
      </c>
      <c r="Q683" s="71"/>
      <c r="R683" s="68"/>
    </row>
    <row r="684" spans="1:18" x14ac:dyDescent="0.2">
      <c r="A684" s="72" t="s">
        <v>1679</v>
      </c>
      <c r="B684" s="66" t="s">
        <v>1680</v>
      </c>
      <c r="C684" s="67">
        <v>52</v>
      </c>
      <c r="D684" s="67" t="s">
        <v>340</v>
      </c>
      <c r="E684" s="71">
        <v>0.74970779389259401</v>
      </c>
      <c r="F684" s="68">
        <v>84.827586206896598</v>
      </c>
      <c r="G684" s="71">
        <v>0.84345690222773395</v>
      </c>
      <c r="H684" s="68">
        <v>92.758620689655203</v>
      </c>
      <c r="I684" s="71">
        <v>0.83140818432158403</v>
      </c>
      <c r="J684" s="68">
        <v>93.620689655172399</v>
      </c>
      <c r="K684" s="71">
        <v>0.63140562007401202</v>
      </c>
      <c r="L684" s="68">
        <v>17.413793103448299</v>
      </c>
      <c r="M684" s="71">
        <v>0.92572648779129096</v>
      </c>
      <c r="N684" s="68">
        <v>94.827586206896598</v>
      </c>
      <c r="O684" s="71">
        <v>0.51654177504834897</v>
      </c>
      <c r="P684" s="68">
        <v>79.8611111111111</v>
      </c>
      <c r="Q684" s="71"/>
      <c r="R684" s="68"/>
    </row>
    <row r="685" spans="1:18" x14ac:dyDescent="0.2">
      <c r="A685" s="72" t="s">
        <v>1681</v>
      </c>
      <c r="B685" s="66" t="s">
        <v>1682</v>
      </c>
      <c r="C685" s="67">
        <v>52</v>
      </c>
      <c r="D685" s="67" t="s">
        <v>340</v>
      </c>
      <c r="E685" s="71">
        <v>0.66336509379025399</v>
      </c>
      <c r="F685" s="68">
        <v>61.551724137930997</v>
      </c>
      <c r="G685" s="71">
        <v>0.74902693885272598</v>
      </c>
      <c r="H685" s="68">
        <v>64.482758620689694</v>
      </c>
      <c r="I685" s="71">
        <v>0.68298017667373301</v>
      </c>
      <c r="J685" s="68">
        <v>35.862068965517203</v>
      </c>
      <c r="K685" s="71">
        <v>0.71075595662800395</v>
      </c>
      <c r="L685" s="68">
        <v>36.551724137930997</v>
      </c>
      <c r="M685" s="71">
        <v>0.92108439327824698</v>
      </c>
      <c r="N685" s="68">
        <v>93.448275862068996</v>
      </c>
      <c r="O685" s="71">
        <v>0.25297800351855798</v>
      </c>
      <c r="P685" s="68">
        <v>26.5625</v>
      </c>
      <c r="Q685" s="71"/>
      <c r="R685" s="68"/>
    </row>
    <row r="686" spans="1:18" x14ac:dyDescent="0.2">
      <c r="A686" s="72" t="s">
        <v>1683</v>
      </c>
      <c r="B686" s="66" t="s">
        <v>1684</v>
      </c>
      <c r="C686" s="67">
        <v>52</v>
      </c>
      <c r="D686" s="67" t="s">
        <v>340</v>
      </c>
      <c r="E686" s="71">
        <v>0.709056057347903</v>
      </c>
      <c r="F686" s="68">
        <v>75.862068965517196</v>
      </c>
      <c r="G686" s="71">
        <v>0.79355597542301204</v>
      </c>
      <c r="H686" s="68">
        <v>81.2068965517241</v>
      </c>
      <c r="I686" s="71">
        <v>0.78962481555636099</v>
      </c>
      <c r="J686" s="68">
        <v>81.551724137931004</v>
      </c>
      <c r="K686" s="71">
        <v>0.76663611603905801</v>
      </c>
      <c r="L686" s="68">
        <v>56.8965517241379</v>
      </c>
      <c r="M686" s="71">
        <v>0.87002135363475996</v>
      </c>
      <c r="N686" s="68">
        <v>84.482758620689694</v>
      </c>
      <c r="O686" s="71">
        <v>0.325442026086324</v>
      </c>
      <c r="P686" s="68">
        <v>41.8402777777778</v>
      </c>
      <c r="Q686" s="71"/>
      <c r="R686" s="68"/>
    </row>
    <row r="687" spans="1:18" x14ac:dyDescent="0.2">
      <c r="A687" s="72" t="s">
        <v>1685</v>
      </c>
      <c r="B687" s="66" t="s">
        <v>1686</v>
      </c>
      <c r="C687" s="67">
        <v>52</v>
      </c>
      <c r="D687" s="67" t="s">
        <v>340</v>
      </c>
      <c r="E687" s="71">
        <v>0.64176237121600599</v>
      </c>
      <c r="F687" s="68">
        <v>53.7931034482759</v>
      </c>
      <c r="G687" s="71">
        <v>0.59406542699389497</v>
      </c>
      <c r="H687" s="68">
        <v>11.034482758620699</v>
      </c>
      <c r="I687" s="71">
        <v>0.75958924470099998</v>
      </c>
      <c r="J687" s="68">
        <v>71.379310344827601</v>
      </c>
      <c r="K687" s="71">
        <v>0.77692020988588295</v>
      </c>
      <c r="L687" s="68">
        <v>61.8965517241379</v>
      </c>
      <c r="M687" s="71">
        <v>0.73075851824343097</v>
      </c>
      <c r="N687" s="68">
        <v>57.241379310344797</v>
      </c>
      <c r="O687" s="71">
        <v>0.34747845625581902</v>
      </c>
      <c r="P687" s="68">
        <v>47.9166666666667</v>
      </c>
      <c r="Q687" s="71"/>
      <c r="R687" s="68"/>
    </row>
    <row r="688" spans="1:18" x14ac:dyDescent="0.2">
      <c r="A688" s="72" t="s">
        <v>799</v>
      </c>
      <c r="B688" s="66" t="s">
        <v>1687</v>
      </c>
      <c r="C688" s="67">
        <v>52</v>
      </c>
      <c r="D688" s="67" t="s">
        <v>340</v>
      </c>
      <c r="E688" s="71">
        <v>0.74198189457368102</v>
      </c>
      <c r="F688" s="68">
        <v>83.448275862068996</v>
      </c>
      <c r="G688" s="71">
        <v>0.822344688435107</v>
      </c>
      <c r="H688" s="68">
        <v>88.448275862068996</v>
      </c>
      <c r="I688" s="71">
        <v>0.83035328812387299</v>
      </c>
      <c r="J688" s="68">
        <v>93.103448275862107</v>
      </c>
      <c r="K688" s="71">
        <v>0.80920088406470103</v>
      </c>
      <c r="L688" s="68">
        <v>71.2068965517241</v>
      </c>
      <c r="M688" s="71">
        <v>0.888589731686937</v>
      </c>
      <c r="N688" s="68">
        <v>88.275862068965495</v>
      </c>
      <c r="O688" s="71">
        <v>0.35942088055778598</v>
      </c>
      <c r="P688" s="68">
        <v>50.5208333333333</v>
      </c>
      <c r="Q688" s="71"/>
      <c r="R688" s="68"/>
    </row>
    <row r="689" spans="1:18" x14ac:dyDescent="0.2">
      <c r="A689" s="72" t="s">
        <v>1688</v>
      </c>
      <c r="B689" s="66" t="s">
        <v>1689</v>
      </c>
      <c r="C689" s="67">
        <v>52</v>
      </c>
      <c r="D689" s="67" t="s">
        <v>340</v>
      </c>
      <c r="E689" s="71">
        <v>0.78888382110561694</v>
      </c>
      <c r="F689" s="68">
        <v>91.724137931034505</v>
      </c>
      <c r="G689" s="71">
        <v>0.85329336681594103</v>
      </c>
      <c r="H689" s="68">
        <v>93.965517241379303</v>
      </c>
      <c r="I689" s="71">
        <v>0.81386174019514801</v>
      </c>
      <c r="J689" s="68">
        <v>87.931034482758605</v>
      </c>
      <c r="K689" s="71">
        <v>0.82561313572011796</v>
      </c>
      <c r="L689" s="68">
        <v>76.896551724137893</v>
      </c>
      <c r="M689" s="71">
        <v>0.916442298765203</v>
      </c>
      <c r="N689" s="68">
        <v>92.413793103448299</v>
      </c>
      <c r="O689" s="71">
        <v>0.53520856403167305</v>
      </c>
      <c r="P689" s="68">
        <v>82.8125</v>
      </c>
      <c r="Q689" s="71"/>
      <c r="R689" s="68"/>
    </row>
    <row r="690" spans="1:18" x14ac:dyDescent="0.2">
      <c r="A690" s="72" t="s">
        <v>1690</v>
      </c>
      <c r="B690" s="66" t="s">
        <v>1691</v>
      </c>
      <c r="C690" s="67">
        <v>52</v>
      </c>
      <c r="D690" s="67" t="s">
        <v>340</v>
      </c>
      <c r="E690" s="71">
        <v>0.79705417775740295</v>
      </c>
      <c r="F690" s="68">
        <v>92.931034482758605</v>
      </c>
      <c r="G690" s="71">
        <v>0.738139472545145</v>
      </c>
      <c r="H690" s="68">
        <v>61.2068965517241</v>
      </c>
      <c r="I690" s="71">
        <v>0.80989285774710695</v>
      </c>
      <c r="J690" s="68">
        <v>87.068965517241395</v>
      </c>
      <c r="K690" s="71">
        <v>0.82511422022655401</v>
      </c>
      <c r="L690" s="68">
        <v>76.724137931034505</v>
      </c>
      <c r="M690" s="71">
        <v>0.92108439327824698</v>
      </c>
      <c r="N690" s="68">
        <v>93.448275862068996</v>
      </c>
      <c r="O690" s="71">
        <v>0.69103994498996202</v>
      </c>
      <c r="P690" s="68">
        <v>90.2777777777778</v>
      </c>
      <c r="Q690" s="71"/>
      <c r="R690" s="68"/>
    </row>
    <row r="691" spans="1:18" x14ac:dyDescent="0.2">
      <c r="A691" s="72" t="s">
        <v>1692</v>
      </c>
      <c r="B691" s="66" t="s">
        <v>1693</v>
      </c>
      <c r="C691" s="67">
        <v>52</v>
      </c>
      <c r="D691" s="67" t="s">
        <v>340</v>
      </c>
      <c r="E691" s="71">
        <v>0.61057045691072698</v>
      </c>
      <c r="F691" s="68">
        <v>41.551724137930997</v>
      </c>
      <c r="G691" s="71">
        <v>0.73763198295171994</v>
      </c>
      <c r="H691" s="68">
        <v>60.862068965517203</v>
      </c>
      <c r="I691" s="71">
        <v>0.61684427397092001</v>
      </c>
      <c r="J691" s="68">
        <v>14.6551724137931</v>
      </c>
      <c r="K691" s="71">
        <v>0.57712654657834495</v>
      </c>
      <c r="L691" s="68">
        <v>7.9310344827586201</v>
      </c>
      <c r="M691" s="71">
        <v>0.89787392071302596</v>
      </c>
      <c r="N691" s="68">
        <v>90.689655172413794</v>
      </c>
      <c r="O691" s="71">
        <v>0.223375560339624</v>
      </c>
      <c r="P691" s="68">
        <v>19.9652777777778</v>
      </c>
      <c r="Q691" s="71"/>
      <c r="R691" s="68"/>
    </row>
    <row r="692" spans="1:18" x14ac:dyDescent="0.2">
      <c r="A692" s="72" t="s">
        <v>1694</v>
      </c>
      <c r="B692" s="66" t="s">
        <v>1695</v>
      </c>
      <c r="C692" s="67">
        <v>52</v>
      </c>
      <c r="D692" s="67" t="s">
        <v>340</v>
      </c>
      <c r="E692" s="71">
        <v>0.85580110472125404</v>
      </c>
      <c r="F692" s="68">
        <v>96.724137931034505</v>
      </c>
      <c r="G692" s="71">
        <v>0.83041787515688104</v>
      </c>
      <c r="H692" s="68">
        <v>90.172413793103402</v>
      </c>
      <c r="I692" s="71">
        <v>0.89697079193780505</v>
      </c>
      <c r="J692" s="68">
        <v>98.965517241379303</v>
      </c>
      <c r="K692" s="71">
        <v>0.79755561915606099</v>
      </c>
      <c r="L692" s="68">
        <v>68.448275862068996</v>
      </c>
      <c r="M692" s="71">
        <v>0.93965277133042402</v>
      </c>
      <c r="N692" s="68">
        <v>96.551724137931004</v>
      </c>
      <c r="O692" s="71">
        <v>0.81440846602509898</v>
      </c>
      <c r="P692" s="68">
        <v>94.7916666666667</v>
      </c>
      <c r="Q692" s="71"/>
      <c r="R692" s="68"/>
    </row>
    <row r="693" spans="1:18" x14ac:dyDescent="0.2">
      <c r="A693" s="72" t="s">
        <v>1696</v>
      </c>
      <c r="B693" s="66" t="s">
        <v>1697</v>
      </c>
      <c r="C693" s="67">
        <v>52</v>
      </c>
      <c r="D693" s="67" t="s">
        <v>340</v>
      </c>
      <c r="E693" s="71">
        <v>0.78643632268616304</v>
      </c>
      <c r="F693" s="68">
        <v>91.379310344827601</v>
      </c>
      <c r="G693" s="71">
        <v>0.53259061616244596</v>
      </c>
      <c r="H693" s="68">
        <v>4.6551724137930997</v>
      </c>
      <c r="I693" s="71">
        <v>0.78138918531858303</v>
      </c>
      <c r="J693" s="68">
        <v>79.827586206896598</v>
      </c>
      <c r="K693" s="71">
        <v>0.87314973018917796</v>
      </c>
      <c r="L693" s="68">
        <v>88.448275862068996</v>
      </c>
      <c r="M693" s="71">
        <v>0.77253736886083002</v>
      </c>
      <c r="N693" s="68">
        <v>65.862068965517196</v>
      </c>
      <c r="O693" s="71">
        <v>0.97251471289977898</v>
      </c>
      <c r="P693" s="68">
        <v>99.1319444444444</v>
      </c>
      <c r="Q693" s="71"/>
      <c r="R693" s="68"/>
    </row>
    <row r="694" spans="1:18" x14ac:dyDescent="0.2">
      <c r="A694" s="72" t="s">
        <v>593</v>
      </c>
      <c r="B694" s="66" t="s">
        <v>1698</v>
      </c>
      <c r="C694" s="67">
        <v>52</v>
      </c>
      <c r="D694" s="67" t="s">
        <v>340</v>
      </c>
      <c r="E694" s="71">
        <v>0.644813730572948</v>
      </c>
      <c r="F694" s="68">
        <v>54.655172413793103</v>
      </c>
      <c r="G694" s="71">
        <v>0.72279124924183002</v>
      </c>
      <c r="H694" s="68">
        <v>55</v>
      </c>
      <c r="I694" s="71">
        <v>0.79267885377813296</v>
      </c>
      <c r="J694" s="68">
        <v>83.448275862068996</v>
      </c>
      <c r="K694" s="71">
        <v>0.56862764979303504</v>
      </c>
      <c r="L694" s="68">
        <v>6.3793103448275899</v>
      </c>
      <c r="M694" s="71">
        <v>0.86537925912171598</v>
      </c>
      <c r="N694" s="68">
        <v>84.137931034482804</v>
      </c>
      <c r="O694" s="71">
        <v>0.27459164093002603</v>
      </c>
      <c r="P694" s="68">
        <v>32.2916666666667</v>
      </c>
      <c r="Q694" s="71"/>
      <c r="R694" s="68"/>
    </row>
    <row r="695" spans="1:18" x14ac:dyDescent="0.2">
      <c r="A695" s="72" t="s">
        <v>595</v>
      </c>
      <c r="B695" s="66" t="s">
        <v>1699</v>
      </c>
      <c r="C695" s="67">
        <v>52</v>
      </c>
      <c r="D695" s="67" t="s">
        <v>340</v>
      </c>
      <c r="E695" s="71">
        <v>0.60959385260082399</v>
      </c>
      <c r="F695" s="68">
        <v>40.862068965517203</v>
      </c>
      <c r="G695" s="71">
        <v>0.68894389213671803</v>
      </c>
      <c r="H695" s="68">
        <v>41.034482758620697</v>
      </c>
      <c r="I695" s="71">
        <v>0.80590681413159104</v>
      </c>
      <c r="J695" s="68">
        <v>86.2068965517241</v>
      </c>
      <c r="K695" s="71">
        <v>0.55218953807263205</v>
      </c>
      <c r="L695" s="68">
        <v>4.6551724137930997</v>
      </c>
      <c r="M695" s="71">
        <v>0.749326896295609</v>
      </c>
      <c r="N695" s="68">
        <v>61.034482758620697</v>
      </c>
      <c r="O695" s="71">
        <v>0.25160212236757001</v>
      </c>
      <c r="P695" s="68">
        <v>26.2152777777778</v>
      </c>
      <c r="Q695" s="71"/>
      <c r="R695" s="68"/>
    </row>
    <row r="696" spans="1:18" x14ac:dyDescent="0.2">
      <c r="A696" s="72" t="s">
        <v>597</v>
      </c>
      <c r="B696" s="66" t="s">
        <v>1700</v>
      </c>
      <c r="C696" s="67">
        <v>52</v>
      </c>
      <c r="D696" s="67" t="s">
        <v>340</v>
      </c>
      <c r="E696" s="71">
        <v>0.64860056186515702</v>
      </c>
      <c r="F696" s="68">
        <v>56.379310344827601</v>
      </c>
      <c r="G696" s="71">
        <v>0.72296307810323002</v>
      </c>
      <c r="H696" s="68">
        <v>55.344827586206897</v>
      </c>
      <c r="I696" s="71">
        <v>0.80391424981831605</v>
      </c>
      <c r="J696" s="68">
        <v>85.689655172413794</v>
      </c>
      <c r="K696" s="71">
        <v>0.631701093764935</v>
      </c>
      <c r="L696" s="68">
        <v>17.586206896551701</v>
      </c>
      <c r="M696" s="71">
        <v>0.79574784142605204</v>
      </c>
      <c r="N696" s="68">
        <v>69.137931034482804</v>
      </c>
      <c r="O696" s="71">
        <v>0.288676546213253</v>
      </c>
      <c r="P696" s="68">
        <v>35.2430555555556</v>
      </c>
      <c r="Q696" s="71"/>
      <c r="R696" s="68"/>
    </row>
    <row r="697" spans="1:18" x14ac:dyDescent="0.2">
      <c r="A697" s="72" t="s">
        <v>1701</v>
      </c>
      <c r="B697" s="66" t="s">
        <v>1702</v>
      </c>
      <c r="C697" s="67">
        <v>52</v>
      </c>
      <c r="D697" s="67" t="s">
        <v>340</v>
      </c>
      <c r="E697" s="71">
        <v>0.61341471677428505</v>
      </c>
      <c r="F697" s="68">
        <v>42.241379310344797</v>
      </c>
      <c r="G697" s="71">
        <v>0.75010116348212996</v>
      </c>
      <c r="H697" s="68">
        <v>65</v>
      </c>
      <c r="I697" s="71">
        <v>0.90245569669161896</v>
      </c>
      <c r="J697" s="68">
        <v>99.482758620689694</v>
      </c>
      <c r="K697" s="71">
        <v>0.77159355687870901</v>
      </c>
      <c r="L697" s="68">
        <v>60.172413793103502</v>
      </c>
      <c r="M697" s="71">
        <v>0.58685358833905898</v>
      </c>
      <c r="N697" s="68">
        <v>33.275862068965502</v>
      </c>
      <c r="O697" s="71">
        <v>5.6069578479909003E-2</v>
      </c>
      <c r="P697" s="68">
        <v>2.7777777777777799</v>
      </c>
      <c r="Q697" s="71"/>
      <c r="R697" s="68"/>
    </row>
    <row r="698" spans="1:18" x14ac:dyDescent="0.2">
      <c r="A698" s="72" t="s">
        <v>1703</v>
      </c>
      <c r="B698" s="66" t="s">
        <v>1704</v>
      </c>
      <c r="C698" s="67">
        <v>52</v>
      </c>
      <c r="D698" s="67" t="s">
        <v>340</v>
      </c>
      <c r="E698" s="71">
        <v>0.55261185563123305</v>
      </c>
      <c r="F698" s="68">
        <v>21.2068965517241</v>
      </c>
      <c r="G698" s="71">
        <v>0.73120575929765197</v>
      </c>
      <c r="H698" s="68">
        <v>58.275862068965502</v>
      </c>
      <c r="I698" s="71">
        <v>0.68183659965167598</v>
      </c>
      <c r="J698" s="68">
        <v>35.344827586206897</v>
      </c>
      <c r="K698" s="71">
        <v>0.74451926518483702</v>
      </c>
      <c r="L698" s="68">
        <v>49.482758620689701</v>
      </c>
      <c r="M698" s="71">
        <v>0.36867514622597702</v>
      </c>
      <c r="N698" s="68">
        <v>10.517241379310301</v>
      </c>
      <c r="O698" s="71">
        <v>0.23682250779602401</v>
      </c>
      <c r="P698" s="68">
        <v>22.2222222222222</v>
      </c>
      <c r="Q698" s="71"/>
      <c r="R698" s="68"/>
    </row>
    <row r="699" spans="1:18" x14ac:dyDescent="0.2">
      <c r="A699" s="72" t="s">
        <v>1705</v>
      </c>
      <c r="B699" s="66" t="s">
        <v>1706</v>
      </c>
      <c r="C699" s="67">
        <v>52</v>
      </c>
      <c r="D699" s="67" t="s">
        <v>340</v>
      </c>
      <c r="E699" s="71">
        <v>0.69558548600322301</v>
      </c>
      <c r="F699" s="68">
        <v>72.241379310344797</v>
      </c>
      <c r="G699" s="71">
        <v>0.76663315508518204</v>
      </c>
      <c r="H699" s="68">
        <v>71.379310344827601</v>
      </c>
      <c r="I699" s="71">
        <v>0.77232503594319102</v>
      </c>
      <c r="J699" s="68">
        <v>76.724137931034505</v>
      </c>
      <c r="K699" s="71">
        <v>0.73175872466368497</v>
      </c>
      <c r="L699" s="68">
        <v>44.310344827586199</v>
      </c>
      <c r="M699" s="71">
        <v>0.80038993593909602</v>
      </c>
      <c r="N699" s="68">
        <v>70.172413793103402</v>
      </c>
      <c r="O699" s="71">
        <v>0.40682057838496</v>
      </c>
      <c r="P699" s="68">
        <v>60.5902777777778</v>
      </c>
      <c r="Q699" s="71"/>
      <c r="R699" s="68"/>
    </row>
    <row r="700" spans="1:18" x14ac:dyDescent="0.2">
      <c r="A700" s="72" t="s">
        <v>968</v>
      </c>
      <c r="B700" s="66" t="s">
        <v>1707</v>
      </c>
      <c r="C700" s="67">
        <v>52</v>
      </c>
      <c r="D700" s="67" t="s">
        <v>340</v>
      </c>
      <c r="E700" s="71">
        <v>0.66178797813058898</v>
      </c>
      <c r="F700" s="68">
        <v>61.034482758620697</v>
      </c>
      <c r="G700" s="71">
        <v>0.77739434565183696</v>
      </c>
      <c r="H700" s="68">
        <v>73.965517241379303</v>
      </c>
      <c r="I700" s="71">
        <v>0.68910266675748699</v>
      </c>
      <c r="J700" s="68">
        <v>39.827586206896598</v>
      </c>
      <c r="K700" s="71">
        <v>0.74606849001216402</v>
      </c>
      <c r="L700" s="68">
        <v>49.827586206896498</v>
      </c>
      <c r="M700" s="71">
        <v>0.665769195060812</v>
      </c>
      <c r="N700" s="68">
        <v>47.413793103448299</v>
      </c>
      <c r="O700" s="71">
        <v>0.43060519317064699</v>
      </c>
      <c r="P700" s="68">
        <v>66.4930555555556</v>
      </c>
      <c r="Q700" s="71"/>
      <c r="R700" s="68"/>
    </row>
    <row r="701" spans="1:18" x14ac:dyDescent="0.2">
      <c r="A701" s="72" t="s">
        <v>1708</v>
      </c>
      <c r="B701" s="66" t="s">
        <v>1709</v>
      </c>
      <c r="C701" s="67">
        <v>52</v>
      </c>
      <c r="D701" s="67" t="s">
        <v>340</v>
      </c>
      <c r="E701" s="71">
        <v>0.720071546646321</v>
      </c>
      <c r="F701" s="68">
        <v>78.965517241379303</v>
      </c>
      <c r="G701" s="71">
        <v>0.84569899815876304</v>
      </c>
      <c r="H701" s="68">
        <v>93.448275862068996</v>
      </c>
      <c r="I701" s="71">
        <v>0.75665084690977003</v>
      </c>
      <c r="J701" s="68">
        <v>70.689655172413794</v>
      </c>
      <c r="K701" s="71">
        <v>0.71448077808024002</v>
      </c>
      <c r="L701" s="68">
        <v>37.931034482758598</v>
      </c>
      <c r="M701" s="71">
        <v>0.80038993593909602</v>
      </c>
      <c r="N701" s="68">
        <v>70.172413793103402</v>
      </c>
      <c r="O701" s="71">
        <v>0.48313717414373702</v>
      </c>
      <c r="P701" s="68">
        <v>75.5208333333333</v>
      </c>
      <c r="Q701" s="71"/>
      <c r="R701" s="68"/>
    </row>
    <row r="702" spans="1:18" x14ac:dyDescent="0.2">
      <c r="A702" s="72" t="s">
        <v>1710</v>
      </c>
      <c r="B702" s="66" t="s">
        <v>1711</v>
      </c>
      <c r="C702" s="67">
        <v>52</v>
      </c>
      <c r="D702" s="67" t="s">
        <v>340</v>
      </c>
      <c r="E702" s="71">
        <v>0.67584502201493202</v>
      </c>
      <c r="F702" s="68">
        <v>65.689655172413794</v>
      </c>
      <c r="G702" s="71">
        <v>0.77165154625823795</v>
      </c>
      <c r="H702" s="68">
        <v>72.758620689655203</v>
      </c>
      <c r="I702" s="71">
        <v>0.72921737513275098</v>
      </c>
      <c r="J702" s="68">
        <v>57.586206896551701</v>
      </c>
      <c r="K702" s="71">
        <v>0.66288346546038501</v>
      </c>
      <c r="L702" s="68">
        <v>23.965517241379299</v>
      </c>
      <c r="M702" s="71">
        <v>0.75396899080865298</v>
      </c>
      <c r="N702" s="68">
        <v>62.068965517241402</v>
      </c>
      <c r="O702" s="71">
        <v>0.461503732414632</v>
      </c>
      <c r="P702" s="68">
        <v>71.7013888888889</v>
      </c>
      <c r="Q702" s="71"/>
      <c r="R702" s="68"/>
    </row>
    <row r="703" spans="1:18" x14ac:dyDescent="0.2">
      <c r="A703" s="72" t="s">
        <v>1712</v>
      </c>
      <c r="B703" s="66" t="s">
        <v>1713</v>
      </c>
      <c r="C703" s="67">
        <v>52</v>
      </c>
      <c r="D703" s="67" t="s">
        <v>340</v>
      </c>
      <c r="E703" s="71">
        <v>0.61049092920055104</v>
      </c>
      <c r="F703" s="68">
        <v>41.379310344827601</v>
      </c>
      <c r="G703" s="71">
        <v>0.65119379129847699</v>
      </c>
      <c r="H703" s="68">
        <v>27.068965517241399</v>
      </c>
      <c r="I703" s="71">
        <v>0.69552125502564299</v>
      </c>
      <c r="J703" s="68">
        <v>43.1034482758621</v>
      </c>
      <c r="K703" s="71">
        <v>0.56990057604128197</v>
      </c>
      <c r="L703" s="68">
        <v>6.7241379310344804</v>
      </c>
      <c r="M703" s="71">
        <v>0.73540061275647595</v>
      </c>
      <c r="N703" s="68">
        <v>57.931034482758598</v>
      </c>
      <c r="O703" s="71">
        <v>0.400438410880877</v>
      </c>
      <c r="P703" s="68">
        <v>58.3333333333333</v>
      </c>
      <c r="Q703" s="71"/>
      <c r="R703" s="68"/>
    </row>
    <row r="704" spans="1:18" x14ac:dyDescent="0.2">
      <c r="A704" s="72" t="s">
        <v>1714</v>
      </c>
      <c r="B704" s="66" t="s">
        <v>1715</v>
      </c>
      <c r="C704" s="67">
        <v>52</v>
      </c>
      <c r="D704" s="67" t="s">
        <v>340</v>
      </c>
      <c r="E704" s="71">
        <v>0.580985667726169</v>
      </c>
      <c r="F704" s="68">
        <v>30.862068965517199</v>
      </c>
      <c r="G704" s="71">
        <v>0.69304890718040502</v>
      </c>
      <c r="H704" s="68">
        <v>43.1034482758621</v>
      </c>
      <c r="I704" s="71">
        <v>0.74506739201924199</v>
      </c>
      <c r="J704" s="68">
        <v>65.172413793103402</v>
      </c>
      <c r="K704" s="71">
        <v>0.56671933112938899</v>
      </c>
      <c r="L704" s="68">
        <v>5.8620689655172402</v>
      </c>
      <c r="M704" s="71">
        <v>0.70290595116516597</v>
      </c>
      <c r="N704" s="68">
        <v>52.931034482758598</v>
      </c>
      <c r="O704" s="71">
        <v>0.19718675713664299</v>
      </c>
      <c r="P704" s="68">
        <v>15.4513888888889</v>
      </c>
      <c r="Q704" s="71"/>
      <c r="R704" s="68"/>
    </row>
    <row r="705" spans="1:18" x14ac:dyDescent="0.2">
      <c r="A705" s="72" t="s">
        <v>1716</v>
      </c>
      <c r="B705" s="66" t="s">
        <v>1717</v>
      </c>
      <c r="C705" s="67">
        <v>52</v>
      </c>
      <c r="D705" s="67" t="s">
        <v>340</v>
      </c>
      <c r="E705" s="71">
        <v>0.63220738127452802</v>
      </c>
      <c r="F705" s="68">
        <v>49.137931034482797</v>
      </c>
      <c r="G705" s="71">
        <v>0.768268297526433</v>
      </c>
      <c r="H705" s="68">
        <v>72.413793103448299</v>
      </c>
      <c r="I705" s="71">
        <v>0.73152516318269001</v>
      </c>
      <c r="J705" s="68">
        <v>58.620689655172399</v>
      </c>
      <c r="K705" s="71">
        <v>0.58393167789732003</v>
      </c>
      <c r="L705" s="68">
        <v>8.6206896551724093</v>
      </c>
      <c r="M705" s="71">
        <v>0.87466344814780494</v>
      </c>
      <c r="N705" s="68">
        <v>85.172413793103502</v>
      </c>
      <c r="O705" s="71">
        <v>0.202648319618391</v>
      </c>
      <c r="P705" s="68">
        <v>16.8402777777778</v>
      </c>
      <c r="Q705" s="71"/>
      <c r="R705" s="68"/>
    </row>
    <row r="706" spans="1:18" x14ac:dyDescent="0.2">
      <c r="A706" s="72" t="s">
        <v>1718</v>
      </c>
      <c r="B706" s="66" t="s">
        <v>1719</v>
      </c>
      <c r="C706" s="67">
        <v>52</v>
      </c>
      <c r="D706" s="67" t="s">
        <v>340</v>
      </c>
      <c r="E706" s="71">
        <v>0.60384757648839904</v>
      </c>
      <c r="F706" s="68">
        <v>38.620689655172399</v>
      </c>
      <c r="G706" s="71">
        <v>0.74279249960785199</v>
      </c>
      <c r="H706" s="68">
        <v>63.1034482758621</v>
      </c>
      <c r="I706" s="71">
        <v>0.62255210808547601</v>
      </c>
      <c r="J706" s="68">
        <v>16.034482758620701</v>
      </c>
      <c r="K706" s="71">
        <v>0.60005175695750101</v>
      </c>
      <c r="L706" s="68">
        <v>10.3448275862069</v>
      </c>
      <c r="M706" s="71">
        <v>0.84216878655649396</v>
      </c>
      <c r="N706" s="68">
        <v>79.482758620689694</v>
      </c>
      <c r="O706" s="71">
        <v>0.21167273123467101</v>
      </c>
      <c r="P706" s="68">
        <v>17.5347222222222</v>
      </c>
      <c r="Q706" s="71"/>
      <c r="R706" s="68"/>
    </row>
    <row r="707" spans="1:18" x14ac:dyDescent="0.2">
      <c r="A707" s="72" t="s">
        <v>1720</v>
      </c>
      <c r="B707" s="66" t="s">
        <v>1721</v>
      </c>
      <c r="C707" s="67">
        <v>52</v>
      </c>
      <c r="D707" s="67" t="s">
        <v>340</v>
      </c>
      <c r="E707" s="71">
        <v>0.54246562929783104</v>
      </c>
      <c r="F707" s="68">
        <v>17.241379310344801</v>
      </c>
      <c r="G707" s="71">
        <v>0.67281761624655501</v>
      </c>
      <c r="H707" s="68">
        <v>33.7931034482759</v>
      </c>
      <c r="I707" s="71">
        <v>0.69242379862413905</v>
      </c>
      <c r="J707" s="68">
        <v>41.551724137930997</v>
      </c>
      <c r="K707" s="71">
        <v>0.534450645604446</v>
      </c>
      <c r="L707" s="68">
        <v>3.4482758620689702</v>
      </c>
      <c r="M707" s="71">
        <v>0.60077987187819104</v>
      </c>
      <c r="N707" s="68">
        <v>36.2068965517241</v>
      </c>
      <c r="O707" s="71">
        <v>0.21185621413582101</v>
      </c>
      <c r="P707" s="68">
        <v>17.7083333333333</v>
      </c>
      <c r="Q707" s="71"/>
      <c r="R707" s="68"/>
    </row>
    <row r="708" spans="1:18" x14ac:dyDescent="0.2">
      <c r="A708" s="72" t="s">
        <v>1722</v>
      </c>
      <c r="B708" s="66" t="s">
        <v>1723</v>
      </c>
      <c r="C708" s="67">
        <v>52</v>
      </c>
      <c r="D708" s="67" t="s">
        <v>340</v>
      </c>
      <c r="E708" s="71">
        <v>0.58023589988865898</v>
      </c>
      <c r="F708" s="68">
        <v>30.517241379310299</v>
      </c>
      <c r="G708" s="71">
        <v>0.65587364772338796</v>
      </c>
      <c r="H708" s="68">
        <v>29.310344827586199</v>
      </c>
      <c r="I708" s="71">
        <v>0.63524108483790398</v>
      </c>
      <c r="J708" s="68">
        <v>20.172413793103399</v>
      </c>
      <c r="K708" s="71">
        <v>0.57916388126315299</v>
      </c>
      <c r="L708" s="68">
        <v>8.4482758620689697</v>
      </c>
      <c r="M708" s="71">
        <v>0.665769195060812</v>
      </c>
      <c r="N708" s="68">
        <v>47.413793103448299</v>
      </c>
      <c r="O708" s="71">
        <v>0.36513169055803901</v>
      </c>
      <c r="P708" s="68">
        <v>52.0833333333333</v>
      </c>
      <c r="Q708" s="71"/>
      <c r="R708" s="68"/>
    </row>
    <row r="709" spans="1:18" x14ac:dyDescent="0.2">
      <c r="A709" s="72" t="s">
        <v>1724</v>
      </c>
      <c r="B709" s="66" t="s">
        <v>1725</v>
      </c>
      <c r="C709" s="67">
        <v>52</v>
      </c>
      <c r="D709" s="67" t="s">
        <v>340</v>
      </c>
      <c r="E709" s="71">
        <v>0.56914780011139898</v>
      </c>
      <c r="F709" s="68">
        <v>25.689655172413801</v>
      </c>
      <c r="G709" s="71">
        <v>0.70227065803497402</v>
      </c>
      <c r="H709" s="68">
        <v>47.241379310344797</v>
      </c>
      <c r="I709" s="71">
        <v>0.64655683972873002</v>
      </c>
      <c r="J709" s="68">
        <v>24.310344827586199</v>
      </c>
      <c r="K709" s="71">
        <v>0.60572481350253005</v>
      </c>
      <c r="L709" s="68">
        <v>11.8965517241379</v>
      </c>
      <c r="M709" s="71">
        <v>0.77253736886083002</v>
      </c>
      <c r="N709" s="68">
        <v>65.862068965517196</v>
      </c>
      <c r="O709" s="71">
        <v>0.11864932042993399</v>
      </c>
      <c r="P709" s="68">
        <v>7.1180555555555598</v>
      </c>
      <c r="Q709" s="71"/>
      <c r="R709" s="68"/>
    </row>
    <row r="710" spans="1:18" x14ac:dyDescent="0.2">
      <c r="A710" s="72" t="s">
        <v>1726</v>
      </c>
      <c r="B710" s="66" t="s">
        <v>1727</v>
      </c>
      <c r="C710" s="67">
        <v>52</v>
      </c>
      <c r="D710" s="67" t="s">
        <v>340</v>
      </c>
      <c r="E710" s="71">
        <v>0.59124919418682598</v>
      </c>
      <c r="F710" s="68">
        <v>34.482758620689701</v>
      </c>
      <c r="G710" s="71">
        <v>0.69174586928817905</v>
      </c>
      <c r="H710" s="68">
        <v>42.758620689655203</v>
      </c>
      <c r="I710" s="71">
        <v>0.66653658449448405</v>
      </c>
      <c r="J710" s="68">
        <v>30.517241379310299</v>
      </c>
      <c r="K710" s="71">
        <v>0.60731852267981901</v>
      </c>
      <c r="L710" s="68">
        <v>12.241379310344801</v>
      </c>
      <c r="M710" s="71">
        <v>0.62863243895645704</v>
      </c>
      <c r="N710" s="68">
        <v>40</v>
      </c>
      <c r="O710" s="71">
        <v>0.36201255551519002</v>
      </c>
      <c r="P710" s="68">
        <v>50.8680555555556</v>
      </c>
      <c r="Q710" s="71"/>
      <c r="R710" s="68"/>
    </row>
    <row r="711" spans="1:18" x14ac:dyDescent="0.2">
      <c r="A711" s="72" t="s">
        <v>1728</v>
      </c>
      <c r="B711" s="66" t="s">
        <v>1729</v>
      </c>
      <c r="C711" s="67">
        <v>52</v>
      </c>
      <c r="D711" s="67" t="s">
        <v>340</v>
      </c>
      <c r="E711" s="71">
        <v>0.60968010899622505</v>
      </c>
      <c r="F711" s="68">
        <v>41.034482758620697</v>
      </c>
      <c r="G711" s="71">
        <v>0.67735291760429595</v>
      </c>
      <c r="H711" s="68">
        <v>35.689655172413801</v>
      </c>
      <c r="I711" s="71">
        <v>0.70514663591478999</v>
      </c>
      <c r="J711" s="68">
        <v>47.413793103448299</v>
      </c>
      <c r="K711" s="71">
        <v>0.60576495312258405</v>
      </c>
      <c r="L711" s="68">
        <v>12.0689655172414</v>
      </c>
      <c r="M711" s="71">
        <v>0.74468480178256402</v>
      </c>
      <c r="N711" s="68">
        <v>60</v>
      </c>
      <c r="O711" s="71">
        <v>0.315451236556892</v>
      </c>
      <c r="P711" s="68">
        <v>39.5833333333333</v>
      </c>
      <c r="Q711" s="71"/>
      <c r="R711" s="68"/>
    </row>
    <row r="712" spans="1:18" x14ac:dyDescent="0.2">
      <c r="A712" s="72" t="s">
        <v>1730</v>
      </c>
      <c r="B712" s="66" t="s">
        <v>1731</v>
      </c>
      <c r="C712" s="67">
        <v>52</v>
      </c>
      <c r="D712" s="67" t="s">
        <v>340</v>
      </c>
      <c r="E712" s="71">
        <v>0.63471825032520302</v>
      </c>
      <c r="F712" s="68">
        <v>51.551724137930997</v>
      </c>
      <c r="G712" s="71">
        <v>0.73675475937033996</v>
      </c>
      <c r="H712" s="68">
        <v>60.344827586206897</v>
      </c>
      <c r="I712" s="71">
        <v>0.71256442042151102</v>
      </c>
      <c r="J712" s="68">
        <v>51.379310344827601</v>
      </c>
      <c r="K712" s="71">
        <v>0.63525002337755898</v>
      </c>
      <c r="L712" s="68">
        <v>18.620689655172399</v>
      </c>
      <c r="M712" s="71">
        <v>0.749326896295609</v>
      </c>
      <c r="N712" s="68">
        <v>61.034482758620697</v>
      </c>
      <c r="O712" s="71">
        <v>0.33969515216099699</v>
      </c>
      <c r="P712" s="68">
        <v>46.1805555555556</v>
      </c>
      <c r="Q712" s="71"/>
      <c r="R712" s="68"/>
    </row>
    <row r="713" spans="1:18" x14ac:dyDescent="0.2">
      <c r="A713" s="72" t="s">
        <v>1732</v>
      </c>
      <c r="B713" s="66" t="s">
        <v>1733</v>
      </c>
      <c r="C713" s="67">
        <v>52</v>
      </c>
      <c r="D713" s="67" t="s">
        <v>340</v>
      </c>
      <c r="E713" s="71">
        <v>0.63911088727842302</v>
      </c>
      <c r="F713" s="68">
        <v>52.931034482758598</v>
      </c>
      <c r="G713" s="71">
        <v>0.72031512081648996</v>
      </c>
      <c r="H713" s="68">
        <v>53.965517241379303</v>
      </c>
      <c r="I713" s="71">
        <v>0.71212937530889098</v>
      </c>
      <c r="J713" s="68">
        <v>51.034482758620697</v>
      </c>
      <c r="K713" s="71">
        <v>0.62888641947205903</v>
      </c>
      <c r="L713" s="68">
        <v>16.724137931034502</v>
      </c>
      <c r="M713" s="71">
        <v>0.75861108532169697</v>
      </c>
      <c r="N713" s="68">
        <v>63.448275862069003</v>
      </c>
      <c r="O713" s="71">
        <v>0.37561243547297701</v>
      </c>
      <c r="P713" s="68">
        <v>54.1666666666667</v>
      </c>
      <c r="Q713" s="71"/>
      <c r="R713" s="68"/>
    </row>
    <row r="714" spans="1:18" x14ac:dyDescent="0.2">
      <c r="A714" s="72" t="s">
        <v>1734</v>
      </c>
      <c r="B714" s="66" t="s">
        <v>1735</v>
      </c>
      <c r="C714" s="67">
        <v>52</v>
      </c>
      <c r="D714" s="67" t="s">
        <v>340</v>
      </c>
      <c r="E714" s="71">
        <v>0.74955389571531505</v>
      </c>
      <c r="F714" s="68">
        <v>84.655172413793096</v>
      </c>
      <c r="G714" s="71">
        <v>0.84170885018701402</v>
      </c>
      <c r="H714" s="68">
        <v>92.413793103448299</v>
      </c>
      <c r="I714" s="71">
        <v>0.80383976727392603</v>
      </c>
      <c r="J714" s="68">
        <v>85.517241379310306</v>
      </c>
      <c r="K714" s="71">
        <v>0.82495971029916904</v>
      </c>
      <c r="L714" s="68">
        <v>76.551724137931004</v>
      </c>
      <c r="M714" s="71">
        <v>0.84216878655649396</v>
      </c>
      <c r="N714" s="68">
        <v>79.482758620689694</v>
      </c>
      <c r="O714" s="71">
        <v>0.435092364259971</v>
      </c>
      <c r="P714" s="68">
        <v>67.3611111111111</v>
      </c>
      <c r="Q714" s="71"/>
      <c r="R714" s="68"/>
    </row>
    <row r="715" spans="1:18" x14ac:dyDescent="0.2">
      <c r="A715" s="72" t="s">
        <v>1675</v>
      </c>
      <c r="B715" s="66" t="s">
        <v>1736</v>
      </c>
      <c r="C715" s="67">
        <v>52</v>
      </c>
      <c r="D715" s="67" t="s">
        <v>340</v>
      </c>
      <c r="E715" s="71">
        <v>0.57116497768586705</v>
      </c>
      <c r="F715" s="68">
        <v>27.068965517241399</v>
      </c>
      <c r="G715" s="71">
        <v>0.74143258028080705</v>
      </c>
      <c r="H715" s="68">
        <v>62.586206896551701</v>
      </c>
      <c r="I715" s="71">
        <v>0.64869488214425297</v>
      </c>
      <c r="J715" s="68">
        <v>26.034482758620701</v>
      </c>
      <c r="K715" s="71">
        <v>0.61523884598482703</v>
      </c>
      <c r="L715" s="68">
        <v>13.965517241379301</v>
      </c>
      <c r="M715" s="71">
        <v>0.66112710054776702</v>
      </c>
      <c r="N715" s="68">
        <v>46.551724137930997</v>
      </c>
      <c r="O715" s="71">
        <v>0.189331479471679</v>
      </c>
      <c r="P715" s="68">
        <v>14.7569444444444</v>
      </c>
      <c r="Q715" s="71"/>
      <c r="R715" s="68"/>
    </row>
    <row r="716" spans="1:18" x14ac:dyDescent="0.2">
      <c r="A716" s="72" t="s">
        <v>1708</v>
      </c>
      <c r="B716" s="66" t="s">
        <v>1737</v>
      </c>
      <c r="C716" s="67">
        <v>52</v>
      </c>
      <c r="D716" s="67" t="s">
        <v>340</v>
      </c>
      <c r="E716" s="71">
        <v>0.66586059863708302</v>
      </c>
      <c r="F716" s="68">
        <v>62.758620689655203</v>
      </c>
      <c r="G716" s="71">
        <v>0.78924044649368597</v>
      </c>
      <c r="H716" s="68">
        <v>78.7931034482759</v>
      </c>
      <c r="I716" s="71">
        <v>0.76705935908910095</v>
      </c>
      <c r="J716" s="68">
        <v>74.137931034482804</v>
      </c>
      <c r="K716" s="71">
        <v>0.70007570192844104</v>
      </c>
      <c r="L716" s="68">
        <v>33.1034482758621</v>
      </c>
      <c r="M716" s="71">
        <v>0.64720081700863397</v>
      </c>
      <c r="N716" s="68">
        <v>43.7931034482759</v>
      </c>
      <c r="O716" s="71">
        <v>0.42572666866555198</v>
      </c>
      <c r="P716" s="68">
        <v>64.7569444444444</v>
      </c>
      <c r="Q716" s="71"/>
      <c r="R716" s="68"/>
    </row>
    <row r="717" spans="1:18" x14ac:dyDescent="0.2">
      <c r="A717" s="72" t="s">
        <v>1738</v>
      </c>
      <c r="B717" s="66" t="s">
        <v>1739</v>
      </c>
      <c r="C717" s="67">
        <v>52</v>
      </c>
      <c r="D717" s="67" t="s">
        <v>340</v>
      </c>
      <c r="E717" s="71">
        <v>0.76877221801746798</v>
      </c>
      <c r="F717" s="68">
        <v>89.310344827586206</v>
      </c>
      <c r="G717" s="71">
        <v>0.74802976154565104</v>
      </c>
      <c r="H717" s="68">
        <v>64.137931034482705</v>
      </c>
      <c r="I717" s="71">
        <v>0.88929729604594798</v>
      </c>
      <c r="J717" s="68">
        <v>98.620689655172399</v>
      </c>
      <c r="K717" s="71">
        <v>0.84554149180976401</v>
      </c>
      <c r="L717" s="68">
        <v>81.551724137931004</v>
      </c>
      <c r="M717" s="71">
        <v>0.582211493826014</v>
      </c>
      <c r="N717" s="68">
        <v>32.586206896551701</v>
      </c>
      <c r="O717" s="71">
        <v>0.77878104685996097</v>
      </c>
      <c r="P717" s="68">
        <v>93.2291666666667</v>
      </c>
      <c r="Q717" s="71"/>
      <c r="R717" s="68"/>
    </row>
    <row r="718" spans="1:18" x14ac:dyDescent="0.2">
      <c r="A718" s="72" t="s">
        <v>1740</v>
      </c>
      <c r="B718" s="66" t="s">
        <v>1741</v>
      </c>
      <c r="C718" s="67">
        <v>52</v>
      </c>
      <c r="D718" s="67" t="s">
        <v>340</v>
      </c>
      <c r="E718" s="71">
        <v>0.59566149098446797</v>
      </c>
      <c r="F718" s="68">
        <v>36.034482758620697</v>
      </c>
      <c r="G718" s="71">
        <v>0.56500719324112503</v>
      </c>
      <c r="H718" s="68">
        <v>6.8965517241379297</v>
      </c>
      <c r="I718" s="71">
        <v>0.64346432581796298</v>
      </c>
      <c r="J718" s="68">
        <v>23.275862068965498</v>
      </c>
      <c r="K718" s="71">
        <v>0.61218606868991998</v>
      </c>
      <c r="L718" s="68">
        <v>13.2758620689655</v>
      </c>
      <c r="M718" s="71">
        <v>0.81431621947822896</v>
      </c>
      <c r="N718" s="68">
        <v>73.620689655172399</v>
      </c>
      <c r="O718" s="71">
        <v>0.34333364769510299</v>
      </c>
      <c r="P718" s="68">
        <v>47.3958333333333</v>
      </c>
      <c r="Q718" s="71"/>
      <c r="R718" s="68"/>
    </row>
    <row r="719" spans="1:18" x14ac:dyDescent="0.2">
      <c r="A719" s="72" t="s">
        <v>1742</v>
      </c>
      <c r="B719" s="66" t="s">
        <v>1743</v>
      </c>
      <c r="C719" s="67">
        <v>52</v>
      </c>
      <c r="D719" s="67" t="s">
        <v>340</v>
      </c>
      <c r="E719" s="71">
        <v>0.673246071328926</v>
      </c>
      <c r="F719" s="68">
        <v>65</v>
      </c>
      <c r="G719" s="71">
        <v>0.164519925291428</v>
      </c>
      <c r="H719" s="68">
        <v>0.51724137931034497</v>
      </c>
      <c r="I719" s="71">
        <v>0.72524766864253998</v>
      </c>
      <c r="J719" s="68">
        <v>55.862068965517203</v>
      </c>
      <c r="K719" s="71">
        <v>0.83584775108074305</v>
      </c>
      <c r="L719" s="68">
        <v>79.310344827586206</v>
      </c>
      <c r="M719" s="71">
        <v>0.82360040850431704</v>
      </c>
      <c r="N719" s="68">
        <v>75</v>
      </c>
      <c r="O719" s="71">
        <v>0.81701460312560403</v>
      </c>
      <c r="P719" s="68">
        <v>94.9652777777778</v>
      </c>
      <c r="Q719" s="71"/>
      <c r="R719" s="68"/>
    </row>
    <row r="720" spans="1:18" x14ac:dyDescent="0.2">
      <c r="A720" s="72" t="s">
        <v>1744</v>
      </c>
      <c r="B720" s="66" t="s">
        <v>1745</v>
      </c>
      <c r="C720" s="67">
        <v>52</v>
      </c>
      <c r="D720" s="67" t="s">
        <v>340</v>
      </c>
      <c r="E720" s="71">
        <v>0.81232563502407296</v>
      </c>
      <c r="F720" s="68">
        <v>95</v>
      </c>
      <c r="G720" s="71">
        <v>0.98616217134495099</v>
      </c>
      <c r="H720" s="68">
        <v>99.482758620689694</v>
      </c>
      <c r="I720" s="71">
        <v>0.742683202493023</v>
      </c>
      <c r="J720" s="68">
        <v>63.275862068965502</v>
      </c>
      <c r="K720" s="71">
        <v>0.52842560789188397</v>
      </c>
      <c r="L720" s="68">
        <v>2.7586206896551699</v>
      </c>
      <c r="M720" s="71">
        <v>0.97678952743477898</v>
      </c>
      <c r="N720" s="68">
        <v>98.448275862068996</v>
      </c>
      <c r="O720" s="71">
        <v>0.82756766595572895</v>
      </c>
      <c r="P720" s="68">
        <v>95.4861111111111</v>
      </c>
      <c r="Q720" s="71"/>
      <c r="R720" s="68"/>
    </row>
    <row r="721" spans="1:18" x14ac:dyDescent="0.2">
      <c r="A721" s="72" t="s">
        <v>1746</v>
      </c>
      <c r="B721" s="66" t="s">
        <v>1747</v>
      </c>
      <c r="C721" s="67">
        <v>52</v>
      </c>
      <c r="D721" s="67" t="s">
        <v>340</v>
      </c>
      <c r="E721" s="71">
        <v>0.90090507539123899</v>
      </c>
      <c r="F721" s="68">
        <v>99.137931034482804</v>
      </c>
      <c r="G721" s="71">
        <v>1</v>
      </c>
      <c r="H721" s="68">
        <v>100</v>
      </c>
      <c r="I721" s="71">
        <v>0.80282721424456405</v>
      </c>
      <c r="J721" s="68">
        <v>85.344827586206904</v>
      </c>
      <c r="K721" s="71">
        <v>0.70169816271162899</v>
      </c>
      <c r="L721" s="68">
        <v>33.7931034482759</v>
      </c>
      <c r="M721" s="71">
        <v>1</v>
      </c>
      <c r="N721" s="68">
        <v>100</v>
      </c>
      <c r="O721" s="71">
        <v>1</v>
      </c>
      <c r="P721" s="68">
        <v>100</v>
      </c>
      <c r="Q721" s="71"/>
      <c r="R721" s="68"/>
    </row>
    <row r="722" spans="1:18" x14ac:dyDescent="0.2">
      <c r="A722" s="72" t="s">
        <v>581</v>
      </c>
      <c r="B722" s="66" t="s">
        <v>1748</v>
      </c>
      <c r="C722" s="67">
        <v>52</v>
      </c>
      <c r="D722" s="67" t="s">
        <v>340</v>
      </c>
      <c r="E722" s="71">
        <v>0.86019861384312601</v>
      </c>
      <c r="F722" s="68">
        <v>97.068965517241395</v>
      </c>
      <c r="G722" s="71">
        <v>0.933652005031962</v>
      </c>
      <c r="H722" s="68">
        <v>98.275862068965495</v>
      </c>
      <c r="I722" s="71">
        <v>0.82338918223928903</v>
      </c>
      <c r="J722" s="68">
        <v>90.689655172413794</v>
      </c>
      <c r="K722" s="71">
        <v>0.75155914558939396</v>
      </c>
      <c r="L722" s="68">
        <v>51.551724137930997</v>
      </c>
      <c r="M722" s="71">
        <v>0.972147432921734</v>
      </c>
      <c r="N722" s="68">
        <v>98.103448275862107</v>
      </c>
      <c r="O722" s="71">
        <v>0.82024530343325297</v>
      </c>
      <c r="P722" s="68">
        <v>95.1388888888889</v>
      </c>
      <c r="Q722" s="71"/>
      <c r="R722" s="68"/>
    </row>
    <row r="723" spans="1:18" x14ac:dyDescent="0.2">
      <c r="A723" s="72" t="s">
        <v>1749</v>
      </c>
      <c r="B723" s="66" t="s">
        <v>1750</v>
      </c>
      <c r="C723" s="67">
        <v>52</v>
      </c>
      <c r="D723" s="67" t="s">
        <v>340</v>
      </c>
      <c r="E723" s="71">
        <v>0.79622248076976798</v>
      </c>
      <c r="F723" s="68">
        <v>92.758620689655203</v>
      </c>
      <c r="G723" s="71">
        <v>0.88753216252900202</v>
      </c>
      <c r="H723" s="68">
        <v>97.068965517241395</v>
      </c>
      <c r="I723" s="71">
        <v>0.75481090980474097</v>
      </c>
      <c r="J723" s="68">
        <v>70.172413793103402</v>
      </c>
      <c r="K723" s="71">
        <v>0.56623196265426901</v>
      </c>
      <c r="L723" s="68">
        <v>5.68965517241379</v>
      </c>
      <c r="M723" s="71">
        <v>0.77253736886083002</v>
      </c>
      <c r="N723" s="68">
        <v>65.862068965517196</v>
      </c>
      <c r="O723" s="71">
        <v>1</v>
      </c>
      <c r="P723" s="68">
        <v>100</v>
      </c>
      <c r="Q723" s="71"/>
      <c r="R723" s="68"/>
    </row>
    <row r="724" spans="1:18" x14ac:dyDescent="0.2">
      <c r="A724" s="72" t="s">
        <v>1751</v>
      </c>
      <c r="B724" s="66" t="s">
        <v>1752</v>
      </c>
      <c r="C724" s="67">
        <v>52</v>
      </c>
      <c r="D724" s="67" t="s">
        <v>340</v>
      </c>
      <c r="E724" s="71">
        <v>0.72007579742374195</v>
      </c>
      <c r="F724" s="68">
        <v>79.137931034482804</v>
      </c>
      <c r="G724" s="71">
        <v>0.75831831085673795</v>
      </c>
      <c r="H724" s="68">
        <v>67.586206896551701</v>
      </c>
      <c r="I724" s="71">
        <v>0.79245071125419897</v>
      </c>
      <c r="J724" s="68">
        <v>83.103448275862107</v>
      </c>
      <c r="K724" s="71">
        <v>0.71094554420251399</v>
      </c>
      <c r="L724" s="68">
        <v>36.724137931034498</v>
      </c>
      <c r="M724" s="71">
        <v>0.87930554266084904</v>
      </c>
      <c r="N724" s="68">
        <v>86.034482758620697</v>
      </c>
      <c r="O724" s="71">
        <v>0.45935887814441101</v>
      </c>
      <c r="P724" s="68">
        <v>71.1805555555556</v>
      </c>
      <c r="Q724" s="71"/>
      <c r="R724" s="68"/>
    </row>
    <row r="725" spans="1:18" x14ac:dyDescent="0.2">
      <c r="A725" s="72" t="s">
        <v>1753</v>
      </c>
      <c r="B725" s="66" t="s">
        <v>1754</v>
      </c>
      <c r="C725" s="67">
        <v>52</v>
      </c>
      <c r="D725" s="67" t="s">
        <v>340</v>
      </c>
      <c r="E725" s="71">
        <v>0.602283470786797</v>
      </c>
      <c r="F725" s="68">
        <v>38.1034482758621</v>
      </c>
      <c r="G725" s="71">
        <v>0.47379184614148401</v>
      </c>
      <c r="H725" s="68">
        <v>2.2413793103448301</v>
      </c>
      <c r="I725" s="71">
        <v>0.74066577136309997</v>
      </c>
      <c r="J725" s="68">
        <v>62.241379310344797</v>
      </c>
      <c r="K725" s="71">
        <v>0.66997975093468398</v>
      </c>
      <c r="L725" s="68">
        <v>25.172413793103399</v>
      </c>
      <c r="M725" s="71">
        <v>0.86537925912171598</v>
      </c>
      <c r="N725" s="68">
        <v>84.137931034482804</v>
      </c>
      <c r="O725" s="71">
        <v>0.26160072637300302</v>
      </c>
      <c r="P725" s="68">
        <v>27.9513888888889</v>
      </c>
      <c r="Q725" s="71"/>
      <c r="R725" s="68"/>
    </row>
    <row r="726" spans="1:18" x14ac:dyDescent="0.2">
      <c r="A726" s="72" t="s">
        <v>1755</v>
      </c>
      <c r="B726" s="66" t="s">
        <v>1756</v>
      </c>
      <c r="C726" s="67">
        <v>52</v>
      </c>
      <c r="D726" s="67" t="s">
        <v>340</v>
      </c>
      <c r="E726" s="71">
        <v>0.63433292186229095</v>
      </c>
      <c r="F726" s="68">
        <v>51.034482758620697</v>
      </c>
      <c r="G726" s="71">
        <v>0.74839313292097498</v>
      </c>
      <c r="H726" s="68">
        <v>64.310344827586206</v>
      </c>
      <c r="I726" s="71">
        <v>0.67355391316951796</v>
      </c>
      <c r="J726" s="68">
        <v>33.620689655172399</v>
      </c>
      <c r="K726" s="71">
        <v>0.65378381114215001</v>
      </c>
      <c r="L726" s="68">
        <v>22.413793103448299</v>
      </c>
      <c r="M726" s="71">
        <v>0.82360040850431704</v>
      </c>
      <c r="N726" s="68">
        <v>75</v>
      </c>
      <c r="O726" s="71">
        <v>0.27233334357449601</v>
      </c>
      <c r="P726" s="68">
        <v>31.4236111111111</v>
      </c>
      <c r="Q726" s="71"/>
      <c r="R726" s="68"/>
    </row>
    <row r="727" spans="1:18" x14ac:dyDescent="0.2">
      <c r="A727" s="72" t="s">
        <v>1757</v>
      </c>
      <c r="B727" s="66" t="s">
        <v>1758</v>
      </c>
      <c r="C727" s="67">
        <v>52</v>
      </c>
      <c r="D727" s="67" t="s">
        <v>340</v>
      </c>
      <c r="E727" s="71">
        <v>0.60871344066434296</v>
      </c>
      <c r="F727" s="68">
        <v>40.517241379310299</v>
      </c>
      <c r="G727" s="71">
        <v>0.70154083285826996</v>
      </c>
      <c r="H727" s="68">
        <v>46.724137931034498</v>
      </c>
      <c r="I727" s="71">
        <v>0.73074532652936397</v>
      </c>
      <c r="J727" s="68">
        <v>58.275862068965502</v>
      </c>
      <c r="K727" s="71">
        <v>0.65555189828297</v>
      </c>
      <c r="L727" s="68">
        <v>22.758620689655199</v>
      </c>
      <c r="M727" s="71">
        <v>0.68433757311298904</v>
      </c>
      <c r="N727" s="68">
        <v>50.172413793103402</v>
      </c>
      <c r="O727" s="71">
        <v>0.27139157253812202</v>
      </c>
      <c r="P727" s="68">
        <v>31.25</v>
      </c>
      <c r="Q727" s="71"/>
      <c r="R727" s="68"/>
    </row>
    <row r="728" spans="1:18" x14ac:dyDescent="0.2">
      <c r="A728" s="72" t="s">
        <v>1661</v>
      </c>
      <c r="B728" s="66" t="s">
        <v>1759</v>
      </c>
      <c r="C728" s="67">
        <v>52</v>
      </c>
      <c r="D728" s="67" t="s">
        <v>340</v>
      </c>
      <c r="E728" s="71">
        <v>0.62905941698679801</v>
      </c>
      <c r="F728" s="68">
        <v>47.586206896551701</v>
      </c>
      <c r="G728" s="71">
        <v>0.72042026803864201</v>
      </c>
      <c r="H728" s="68">
        <v>54.137931034482797</v>
      </c>
      <c r="I728" s="71">
        <v>0.62342969221271205</v>
      </c>
      <c r="J728" s="68">
        <v>16.379310344827601</v>
      </c>
      <c r="K728" s="71">
        <v>0.65404989450665496</v>
      </c>
      <c r="L728" s="68">
        <v>22.586206896551701</v>
      </c>
      <c r="M728" s="71">
        <v>0.860737164608672</v>
      </c>
      <c r="N728" s="68">
        <v>83.275862068965495</v>
      </c>
      <c r="O728" s="71">
        <v>0.286660065567309</v>
      </c>
      <c r="P728" s="68">
        <v>34.8958333333333</v>
      </c>
      <c r="Q728" s="71"/>
      <c r="R728" s="68"/>
    </row>
    <row r="729" spans="1:18" x14ac:dyDescent="0.2">
      <c r="A729" s="72" t="s">
        <v>1760</v>
      </c>
      <c r="B729" s="66" t="s">
        <v>1761</v>
      </c>
      <c r="C729" s="67">
        <v>52</v>
      </c>
      <c r="D729" s="67" t="s">
        <v>340</v>
      </c>
      <c r="E729" s="71">
        <v>0.63892942513288897</v>
      </c>
      <c r="F729" s="68">
        <v>52.758620689655203</v>
      </c>
      <c r="G729" s="71">
        <v>0.46195893008618899</v>
      </c>
      <c r="H729" s="68">
        <v>2.0689655172413799</v>
      </c>
      <c r="I729" s="71">
        <v>0.642908267130333</v>
      </c>
      <c r="J729" s="68">
        <v>22.758620689655199</v>
      </c>
      <c r="K729" s="71">
        <v>0.76955101882041599</v>
      </c>
      <c r="L729" s="68">
        <v>58.620689655172399</v>
      </c>
      <c r="M729" s="71">
        <v>0.56364311577383697</v>
      </c>
      <c r="N729" s="68">
        <v>30.3448275862069</v>
      </c>
      <c r="O729" s="71">
        <v>0.75658579385366798</v>
      </c>
      <c r="P729" s="68">
        <v>92.5347222222222</v>
      </c>
      <c r="Q729" s="71"/>
      <c r="R729" s="68"/>
    </row>
    <row r="730" spans="1:18" x14ac:dyDescent="0.2">
      <c r="A730" s="72" t="s">
        <v>1762</v>
      </c>
      <c r="B730" s="66" t="s">
        <v>1763</v>
      </c>
      <c r="C730" s="67">
        <v>52</v>
      </c>
      <c r="D730" s="67" t="s">
        <v>340</v>
      </c>
      <c r="E730" s="71">
        <v>0.66986816596311105</v>
      </c>
      <c r="F730" s="68">
        <v>63.965517241379303</v>
      </c>
      <c r="G730" s="71">
        <v>0.77316604638349995</v>
      </c>
      <c r="H730" s="68">
        <v>73.275862068965495</v>
      </c>
      <c r="I730" s="71">
        <v>0.68109933115271803</v>
      </c>
      <c r="J730" s="68">
        <v>35.172413793103402</v>
      </c>
      <c r="K730" s="71">
        <v>0.66800980741007598</v>
      </c>
      <c r="L730" s="68">
        <v>25</v>
      </c>
      <c r="M730" s="71">
        <v>0.89787392071302596</v>
      </c>
      <c r="N730" s="68">
        <v>90.689655172413794</v>
      </c>
      <c r="O730" s="71">
        <v>0.32919172415623299</v>
      </c>
      <c r="P730" s="68">
        <v>43.0555555555556</v>
      </c>
      <c r="Q730" s="71"/>
      <c r="R730" s="68"/>
    </row>
    <row r="731" spans="1:18" x14ac:dyDescent="0.2">
      <c r="A731" s="72" t="s">
        <v>1764</v>
      </c>
      <c r="B731" s="66" t="s">
        <v>1765</v>
      </c>
      <c r="C731" s="67">
        <v>52</v>
      </c>
      <c r="D731" s="67" t="s">
        <v>340</v>
      </c>
      <c r="E731" s="71">
        <v>0.67556093162508501</v>
      </c>
      <c r="F731" s="68">
        <v>65.517241379310306</v>
      </c>
      <c r="G731" s="71">
        <v>0.73915638206397904</v>
      </c>
      <c r="H731" s="68">
        <v>61.724137931034498</v>
      </c>
      <c r="I731" s="71">
        <v>0.67197715315615902</v>
      </c>
      <c r="J731" s="68">
        <v>33.1034482758621</v>
      </c>
      <c r="K731" s="71">
        <v>0.68604886451290503</v>
      </c>
      <c r="L731" s="68">
        <v>28.7931034482759</v>
      </c>
      <c r="M731" s="71">
        <v>0.92572648779129096</v>
      </c>
      <c r="N731" s="68">
        <v>94.827586206896598</v>
      </c>
      <c r="O731" s="71">
        <v>0.35489577060109301</v>
      </c>
      <c r="P731" s="68">
        <v>49.6527777777778</v>
      </c>
      <c r="Q731" s="71"/>
      <c r="R731" s="68"/>
    </row>
    <row r="732" spans="1:18" x14ac:dyDescent="0.2">
      <c r="A732" s="72" t="s">
        <v>1766</v>
      </c>
      <c r="B732" s="66" t="s">
        <v>1767</v>
      </c>
      <c r="C732" s="67">
        <v>52</v>
      </c>
      <c r="D732" s="67" t="s">
        <v>340</v>
      </c>
      <c r="E732" s="71">
        <v>0.64108175970682801</v>
      </c>
      <c r="F732" s="68">
        <v>53.620689655172399</v>
      </c>
      <c r="G732" s="71">
        <v>0.72546447699513905</v>
      </c>
      <c r="H732" s="68">
        <v>56.034482758620697</v>
      </c>
      <c r="I732" s="71">
        <v>0.72232303974589496</v>
      </c>
      <c r="J732" s="68">
        <v>55</v>
      </c>
      <c r="K732" s="71">
        <v>0.64709826879046695</v>
      </c>
      <c r="L732" s="68">
        <v>21.2068965517241</v>
      </c>
      <c r="M732" s="71">
        <v>0.81895831399127295</v>
      </c>
      <c r="N732" s="68">
        <v>74.137931034482804</v>
      </c>
      <c r="O732" s="71">
        <v>0.291564699011368</v>
      </c>
      <c r="P732" s="68">
        <v>35.7638888888889</v>
      </c>
      <c r="Q732" s="71"/>
      <c r="R732" s="68"/>
    </row>
    <row r="733" spans="1:18" x14ac:dyDescent="0.2">
      <c r="A733" s="72" t="s">
        <v>1768</v>
      </c>
      <c r="B733" s="66" t="s">
        <v>1769</v>
      </c>
      <c r="C733" s="67">
        <v>52</v>
      </c>
      <c r="D733" s="67" t="s">
        <v>340</v>
      </c>
      <c r="E733" s="71">
        <v>0.63453139376872802</v>
      </c>
      <c r="F733" s="68">
        <v>51.379310344827601</v>
      </c>
      <c r="G733" s="71">
        <v>0.64219569926724696</v>
      </c>
      <c r="H733" s="68">
        <v>23.7931034482759</v>
      </c>
      <c r="I733" s="71">
        <v>0.643304656162768</v>
      </c>
      <c r="J733" s="68">
        <v>22.931034482758601</v>
      </c>
      <c r="K733" s="71">
        <v>0.70417527784080802</v>
      </c>
      <c r="L733" s="68">
        <v>34.827586206896498</v>
      </c>
      <c r="M733" s="71">
        <v>0.44759075294772999</v>
      </c>
      <c r="N733" s="68">
        <v>18.275862068965498</v>
      </c>
      <c r="O733" s="71">
        <v>0.73539058262508505</v>
      </c>
      <c r="P733" s="68">
        <v>91.6666666666667</v>
      </c>
      <c r="Q733" s="71"/>
      <c r="R733" s="68"/>
    </row>
    <row r="734" spans="1:18" x14ac:dyDescent="0.2">
      <c r="A734" s="72" t="s">
        <v>1770</v>
      </c>
      <c r="B734" s="66" t="s">
        <v>1771</v>
      </c>
      <c r="C734" s="67">
        <v>52</v>
      </c>
      <c r="D734" s="67" t="s">
        <v>340</v>
      </c>
      <c r="E734" s="71">
        <v>0.63429008481357496</v>
      </c>
      <c r="F734" s="68">
        <v>50.862068965517203</v>
      </c>
      <c r="G734" s="71">
        <v>0.61303212733252799</v>
      </c>
      <c r="H734" s="68">
        <v>16.2068965517241</v>
      </c>
      <c r="I734" s="71">
        <v>0.74016120823708198</v>
      </c>
      <c r="J734" s="68">
        <v>61.8965517241379</v>
      </c>
      <c r="K734" s="71">
        <v>0.71997754612780496</v>
      </c>
      <c r="L734" s="68">
        <v>39.310344827586199</v>
      </c>
      <c r="M734" s="71">
        <v>0.82824250301736102</v>
      </c>
      <c r="N734" s="68">
        <v>75.862068965517196</v>
      </c>
      <c r="O734" s="71">
        <v>0.27003703935310103</v>
      </c>
      <c r="P734" s="68">
        <v>30.9027777777778</v>
      </c>
      <c r="Q734" s="71"/>
      <c r="R734" s="68"/>
    </row>
    <row r="735" spans="1:18" x14ac:dyDescent="0.2">
      <c r="A735" s="72" t="s">
        <v>1772</v>
      </c>
      <c r="B735" s="66" t="s">
        <v>1773</v>
      </c>
      <c r="C735" s="67">
        <v>52</v>
      </c>
      <c r="D735" s="67" t="s">
        <v>340</v>
      </c>
      <c r="E735" s="71">
        <v>0.66510610213707699</v>
      </c>
      <c r="F735" s="68">
        <v>62.241379310344797</v>
      </c>
      <c r="G735" s="71">
        <v>0.575754663190579</v>
      </c>
      <c r="H735" s="68">
        <v>7.7586206896551699</v>
      </c>
      <c r="I735" s="71">
        <v>0.65908000967575597</v>
      </c>
      <c r="J735" s="68">
        <v>28.1034482758621</v>
      </c>
      <c r="K735" s="71">
        <v>0.63385021073635295</v>
      </c>
      <c r="L735" s="68">
        <v>17.931034482758601</v>
      </c>
      <c r="M735" s="71">
        <v>0.84681088106953895</v>
      </c>
      <c r="N735" s="68">
        <v>80.517241379310306</v>
      </c>
      <c r="O735" s="71">
        <v>0.61003474601315799</v>
      </c>
      <c r="P735" s="68">
        <v>86.8055555555556</v>
      </c>
      <c r="Q735" s="71"/>
      <c r="R735" s="68"/>
    </row>
    <row r="736" spans="1:18" x14ac:dyDescent="0.2">
      <c r="A736" s="72" t="s">
        <v>1774</v>
      </c>
      <c r="B736" s="66" t="s">
        <v>1775</v>
      </c>
      <c r="C736" s="67">
        <v>52</v>
      </c>
      <c r="D736" s="67" t="s">
        <v>340</v>
      </c>
      <c r="E736" s="71">
        <v>0.67375791118986506</v>
      </c>
      <c r="F736" s="68">
        <v>65.172413793103402</v>
      </c>
      <c r="G736" s="71">
        <v>0.51137796249602696</v>
      </c>
      <c r="H736" s="68">
        <v>3.27586206896552</v>
      </c>
      <c r="I736" s="71">
        <v>0.55810297032460499</v>
      </c>
      <c r="J736" s="68">
        <v>4.6551724137930997</v>
      </c>
      <c r="K736" s="71">
        <v>0.70428985931764798</v>
      </c>
      <c r="L736" s="68">
        <v>35</v>
      </c>
      <c r="M736" s="71">
        <v>0.68433757311298904</v>
      </c>
      <c r="N736" s="68">
        <v>50.172413793103402</v>
      </c>
      <c r="O736" s="71">
        <v>0.91068119069805897</v>
      </c>
      <c r="P736" s="68">
        <v>98.0902777777778</v>
      </c>
      <c r="Q736" s="71"/>
      <c r="R736" s="68"/>
    </row>
    <row r="737" spans="1:18" x14ac:dyDescent="0.2">
      <c r="A737" s="72" t="s">
        <v>1776</v>
      </c>
      <c r="B737" s="66" t="s">
        <v>1777</v>
      </c>
      <c r="C737" s="67">
        <v>52</v>
      </c>
      <c r="D737" s="67" t="s">
        <v>340</v>
      </c>
      <c r="E737" s="71">
        <v>0.63779494380829704</v>
      </c>
      <c r="F737" s="68">
        <v>52.413793103448299</v>
      </c>
      <c r="G737" s="71">
        <v>0.44204086090688899</v>
      </c>
      <c r="H737" s="68">
        <v>1.8965517241379299</v>
      </c>
      <c r="I737" s="71">
        <v>0.70322533433808998</v>
      </c>
      <c r="J737" s="68">
        <v>45.862068965517203</v>
      </c>
      <c r="K737" s="71">
        <v>0.62379104031255905</v>
      </c>
      <c r="L737" s="68">
        <v>16.034482758620701</v>
      </c>
      <c r="M737" s="71">
        <v>0.57756939931297002</v>
      </c>
      <c r="N737" s="68">
        <v>31.724137931034502</v>
      </c>
      <c r="O737" s="71">
        <v>0.84234808417097595</v>
      </c>
      <c r="P737" s="68">
        <v>95.8333333333333</v>
      </c>
      <c r="Q737" s="71"/>
      <c r="R737" s="68"/>
    </row>
    <row r="738" spans="1:18" x14ac:dyDescent="0.2">
      <c r="A738" s="72" t="s">
        <v>1778</v>
      </c>
      <c r="B738" s="66" t="s">
        <v>1779</v>
      </c>
      <c r="C738" s="67">
        <v>51</v>
      </c>
      <c r="D738" s="67" t="s">
        <v>340</v>
      </c>
      <c r="E738" s="71">
        <v>0.74957936072646503</v>
      </c>
      <c r="F738" s="68">
        <v>78.989898989899004</v>
      </c>
      <c r="G738" s="71">
        <v>0.84269415249527202</v>
      </c>
      <c r="H738" s="68">
        <v>85.757575757575793</v>
      </c>
      <c r="I738" s="71">
        <v>0.77250913822285805</v>
      </c>
      <c r="J738" s="68">
        <v>63.838383838383798</v>
      </c>
      <c r="K738" s="71">
        <v>0.78452142259352298</v>
      </c>
      <c r="L738" s="68">
        <v>35.252525252525302</v>
      </c>
      <c r="M738" s="71">
        <v>0.73333333333333295</v>
      </c>
      <c r="N738" s="68">
        <v>76.297049847405901</v>
      </c>
      <c r="O738" s="71">
        <v>0.61483875698733803</v>
      </c>
      <c r="P738" s="68">
        <v>76.251331203407901</v>
      </c>
      <c r="Q738" s="71"/>
      <c r="R738" s="68"/>
    </row>
    <row r="739" spans="1:18" x14ac:dyDescent="0.2">
      <c r="A739" s="72" t="s">
        <v>1780</v>
      </c>
      <c r="B739" s="66" t="s">
        <v>1781</v>
      </c>
      <c r="C739" s="67">
        <v>51</v>
      </c>
      <c r="D739" s="67" t="s">
        <v>340</v>
      </c>
      <c r="E739" s="71">
        <v>0.75471588244860999</v>
      </c>
      <c r="F739" s="68">
        <v>80.606060606060595</v>
      </c>
      <c r="G739" s="71">
        <v>0.87403006459427701</v>
      </c>
      <c r="H739" s="68">
        <v>89.797979797979806</v>
      </c>
      <c r="I739" s="71">
        <v>0.81316612975342895</v>
      </c>
      <c r="J739" s="68">
        <v>78.686868686868706</v>
      </c>
      <c r="K739" s="71">
        <v>0.84371378419437204</v>
      </c>
      <c r="L739" s="68">
        <v>62.525252525252498</v>
      </c>
      <c r="M739" s="71">
        <v>0.81568627450980402</v>
      </c>
      <c r="N739" s="68">
        <v>87.995930824008099</v>
      </c>
      <c r="O739" s="71">
        <v>0.42698315919117003</v>
      </c>
      <c r="P739" s="68">
        <v>57.507987220447298</v>
      </c>
      <c r="Q739" s="71"/>
      <c r="R739" s="68"/>
    </row>
    <row r="740" spans="1:18" x14ac:dyDescent="0.2">
      <c r="A740" s="72" t="s">
        <v>1782</v>
      </c>
      <c r="B740" s="66" t="s">
        <v>1783</v>
      </c>
      <c r="C740" s="67">
        <v>51</v>
      </c>
      <c r="D740" s="67" t="s">
        <v>340</v>
      </c>
      <c r="E740" s="71">
        <v>0.56676585121538403</v>
      </c>
      <c r="F740" s="68">
        <v>26.464646464646499</v>
      </c>
      <c r="G740" s="71">
        <v>0.67178740842498696</v>
      </c>
      <c r="H740" s="68">
        <v>37.373737373737399</v>
      </c>
      <c r="I740" s="71">
        <v>0.63371749282252399</v>
      </c>
      <c r="J740" s="68">
        <v>17.7777777777778</v>
      </c>
      <c r="K740" s="71">
        <v>0.66671943209779505</v>
      </c>
      <c r="L740" s="68">
        <v>7.3737373737373701</v>
      </c>
      <c r="M740" s="71">
        <v>0.32549019607843099</v>
      </c>
      <c r="N740" s="68">
        <v>17.395727365208501</v>
      </c>
      <c r="O740" s="71">
        <v>0.53611472665318305</v>
      </c>
      <c r="P740" s="68">
        <v>69.542066027689003</v>
      </c>
      <c r="Q740" s="71"/>
      <c r="R740" s="68"/>
    </row>
    <row r="741" spans="1:18" x14ac:dyDescent="0.2">
      <c r="A741" s="72" t="s">
        <v>1784</v>
      </c>
      <c r="B741" s="66" t="s">
        <v>1785</v>
      </c>
      <c r="C741" s="67">
        <v>50</v>
      </c>
      <c r="D741" s="67" t="s">
        <v>340</v>
      </c>
      <c r="E741" s="71">
        <v>0.56176282276399503</v>
      </c>
      <c r="F741" s="68">
        <v>6.1488673139158596</v>
      </c>
      <c r="G741" s="71">
        <v>0.62573758741447205</v>
      </c>
      <c r="H741" s="68">
        <v>10.402219140083201</v>
      </c>
      <c r="I741" s="71">
        <v>0.66899392165722205</v>
      </c>
      <c r="J741" s="68">
        <v>7.1659731853906603</v>
      </c>
      <c r="K741" s="71">
        <v>0.56098239718927101</v>
      </c>
      <c r="L741" s="68">
        <v>2.2653721682847898</v>
      </c>
      <c r="M741" s="71">
        <v>0.48905109489051102</v>
      </c>
      <c r="N741" s="68">
        <v>14.637546468401499</v>
      </c>
      <c r="O741" s="71">
        <v>0.46404911266849702</v>
      </c>
      <c r="P741" s="68">
        <v>27.803738317756999</v>
      </c>
      <c r="Q741" s="71"/>
      <c r="R741" s="68"/>
    </row>
    <row r="742" spans="1:18" x14ac:dyDescent="0.2">
      <c r="A742" s="72" t="s">
        <v>1786</v>
      </c>
      <c r="B742" s="66" t="s">
        <v>1787</v>
      </c>
      <c r="C742" s="67">
        <v>50</v>
      </c>
      <c r="D742" s="67" t="s">
        <v>340</v>
      </c>
      <c r="E742" s="71">
        <v>0.66928994746263804</v>
      </c>
      <c r="F742" s="68">
        <v>17.1058714748035</v>
      </c>
      <c r="G742" s="71">
        <v>0.78939164818811702</v>
      </c>
      <c r="H742" s="68">
        <v>35.691169671752199</v>
      </c>
      <c r="I742" s="71">
        <v>0.76370303775612602</v>
      </c>
      <c r="J742" s="68">
        <v>20.295885344428999</v>
      </c>
      <c r="K742" s="71">
        <v>0.60531855943132495</v>
      </c>
      <c r="L742" s="68">
        <v>3.7447988904299598</v>
      </c>
      <c r="M742" s="71">
        <v>0.79562043795620396</v>
      </c>
      <c r="N742" s="68">
        <v>54.739776951672901</v>
      </c>
      <c r="O742" s="71">
        <v>0.39241605398141899</v>
      </c>
      <c r="P742" s="68">
        <v>19.5794392523364</v>
      </c>
      <c r="Q742" s="71"/>
      <c r="R742" s="68"/>
    </row>
    <row r="743" spans="1:18" x14ac:dyDescent="0.2">
      <c r="A743" s="72" t="s">
        <v>1788</v>
      </c>
      <c r="B743" s="66" t="s">
        <v>1789</v>
      </c>
      <c r="C743" s="67">
        <v>51</v>
      </c>
      <c r="D743" s="67" t="s">
        <v>340</v>
      </c>
      <c r="E743" s="71">
        <v>0.68120523753217399</v>
      </c>
      <c r="F743" s="68">
        <v>63.030303030303003</v>
      </c>
      <c r="G743" s="71">
        <v>0.73069371486074897</v>
      </c>
      <c r="H743" s="68">
        <v>57.474747474747502</v>
      </c>
      <c r="I743" s="71">
        <v>0.75875717990029501</v>
      </c>
      <c r="J743" s="68">
        <v>57.979797979798001</v>
      </c>
      <c r="K743" s="71">
        <v>0.71224490433858301</v>
      </c>
      <c r="L743" s="68">
        <v>13.7373737373737</v>
      </c>
      <c r="M743" s="71">
        <v>0.56470588235294095</v>
      </c>
      <c r="N743" s="68">
        <v>47.1007121057986</v>
      </c>
      <c r="O743" s="71">
        <v>0.63962450620830003</v>
      </c>
      <c r="P743" s="68">
        <v>78.487752928647495</v>
      </c>
      <c r="Q743" s="71"/>
      <c r="R743" s="68"/>
    </row>
    <row r="744" spans="1:18" x14ac:dyDescent="0.2">
      <c r="A744" s="72" t="s">
        <v>1790</v>
      </c>
      <c r="B744" s="66" t="s">
        <v>1791</v>
      </c>
      <c r="C744" s="67">
        <v>51</v>
      </c>
      <c r="D744" s="67" t="s">
        <v>340</v>
      </c>
      <c r="E744" s="71">
        <v>0.50703502339876005</v>
      </c>
      <c r="F744" s="68">
        <v>13.1313131313131</v>
      </c>
      <c r="G744" s="71">
        <v>0.65973429114284798</v>
      </c>
      <c r="H744" s="68">
        <v>34.141414141414103</v>
      </c>
      <c r="I744" s="71">
        <v>0.632838372788741</v>
      </c>
      <c r="J744" s="68">
        <v>17.575757575757599</v>
      </c>
      <c r="K744" s="71">
        <v>0.81311223179539105</v>
      </c>
      <c r="L744" s="68">
        <v>47.7777777777778</v>
      </c>
      <c r="M744" s="71">
        <v>0.105882352941176</v>
      </c>
      <c r="N744" s="68">
        <v>4.6795523906408896</v>
      </c>
      <c r="O744" s="71">
        <v>0.32360786832564498</v>
      </c>
      <c r="P744" s="68">
        <v>42.917997870074601</v>
      </c>
      <c r="Q744" s="71"/>
      <c r="R744" s="68"/>
    </row>
    <row r="745" spans="1:18" x14ac:dyDescent="0.2">
      <c r="A745" s="72" t="s">
        <v>1792</v>
      </c>
      <c r="B745" s="66" t="s">
        <v>1793</v>
      </c>
      <c r="C745" s="67">
        <v>51</v>
      </c>
      <c r="D745" s="67" t="s">
        <v>340</v>
      </c>
      <c r="E745" s="71">
        <v>0.53943839672976701</v>
      </c>
      <c r="F745" s="68">
        <v>18.8888888888889</v>
      </c>
      <c r="G745" s="71">
        <v>0.68037602419116505</v>
      </c>
      <c r="H745" s="68">
        <v>39.696969696969703</v>
      </c>
      <c r="I745" s="71">
        <v>0.66979795131290998</v>
      </c>
      <c r="J745" s="68">
        <v>26.262626262626299</v>
      </c>
      <c r="K745" s="71">
        <v>0.86161609745378698</v>
      </c>
      <c r="L745" s="68">
        <v>70.808080808080803</v>
      </c>
      <c r="M745" s="71">
        <v>0.2</v>
      </c>
      <c r="N745" s="68">
        <v>9.5625635808748708</v>
      </c>
      <c r="O745" s="71">
        <v>0.28540191069097398</v>
      </c>
      <c r="P745" s="68">
        <v>35.782747603833897</v>
      </c>
      <c r="Q745" s="71"/>
      <c r="R745" s="68"/>
    </row>
    <row r="746" spans="1:18" x14ac:dyDescent="0.2">
      <c r="A746" s="72" t="s">
        <v>1794</v>
      </c>
      <c r="B746" s="66" t="s">
        <v>1795</v>
      </c>
      <c r="C746" s="67">
        <v>51</v>
      </c>
      <c r="D746" s="67" t="s">
        <v>340</v>
      </c>
      <c r="E746" s="71">
        <v>0.58599596997907</v>
      </c>
      <c r="F746" s="68">
        <v>33.1313131313131</v>
      </c>
      <c r="G746" s="71">
        <v>0.71295717698591199</v>
      </c>
      <c r="H746" s="68">
        <v>51.919191919191903</v>
      </c>
      <c r="I746" s="71">
        <v>0.66218272293347302</v>
      </c>
      <c r="J746" s="68">
        <v>24.3434343434343</v>
      </c>
      <c r="K746" s="71">
        <v>0.82047166689768203</v>
      </c>
      <c r="L746" s="68">
        <v>52.020202020201999</v>
      </c>
      <c r="M746" s="71">
        <v>0.32156862745098003</v>
      </c>
      <c r="N746" s="68">
        <v>16.988809766022399</v>
      </c>
      <c r="O746" s="71">
        <v>0.41279965562730497</v>
      </c>
      <c r="P746" s="68">
        <v>55.0585729499468</v>
      </c>
      <c r="Q746" s="71"/>
      <c r="R746" s="68"/>
    </row>
    <row r="747" spans="1:18" x14ac:dyDescent="0.2">
      <c r="A747" s="72" t="s">
        <v>553</v>
      </c>
      <c r="B747" s="66" t="s">
        <v>1796</v>
      </c>
      <c r="C747" s="67">
        <v>51</v>
      </c>
      <c r="D747" s="67" t="s">
        <v>340</v>
      </c>
      <c r="E747" s="71">
        <v>0.53821745389291498</v>
      </c>
      <c r="F747" s="68">
        <v>18.7878787878788</v>
      </c>
      <c r="G747" s="71">
        <v>0.718628318162018</v>
      </c>
      <c r="H747" s="68">
        <v>53.535353535353501</v>
      </c>
      <c r="I747" s="71">
        <v>0.66582087000961399</v>
      </c>
      <c r="J747" s="68">
        <v>25.151515151515198</v>
      </c>
      <c r="K747" s="71">
        <v>0.72190237398137103</v>
      </c>
      <c r="L747" s="68">
        <v>16.262626262626299</v>
      </c>
      <c r="M747" s="71">
        <v>0.37254901960784298</v>
      </c>
      <c r="N747" s="68">
        <v>21.8718209562564</v>
      </c>
      <c r="O747" s="71">
        <v>0.21218668770373</v>
      </c>
      <c r="P747" s="68">
        <v>22.577209797657101</v>
      </c>
      <c r="Q747" s="71"/>
      <c r="R747" s="68"/>
    </row>
    <row r="748" spans="1:18" x14ac:dyDescent="0.2">
      <c r="A748" s="72" t="s">
        <v>1797</v>
      </c>
      <c r="B748" s="66" t="s">
        <v>1798</v>
      </c>
      <c r="C748" s="67">
        <v>51</v>
      </c>
      <c r="D748" s="67" t="s">
        <v>340</v>
      </c>
      <c r="E748" s="71">
        <v>0.59453668932838399</v>
      </c>
      <c r="F748" s="68">
        <v>36.060606060606098</v>
      </c>
      <c r="G748" s="71">
        <v>0.74720756340678396</v>
      </c>
      <c r="H748" s="68">
        <v>62.828282828282802</v>
      </c>
      <c r="I748" s="71">
        <v>0.72188320474025203</v>
      </c>
      <c r="J748" s="68">
        <v>42.828282828282802</v>
      </c>
      <c r="K748" s="71">
        <v>0.81867489753988998</v>
      </c>
      <c r="L748" s="68">
        <v>51.1111111111111</v>
      </c>
      <c r="M748" s="71">
        <v>0.43921568627451002</v>
      </c>
      <c r="N748" s="68">
        <v>29.399796541200399</v>
      </c>
      <c r="O748" s="71">
        <v>0.24570209468048201</v>
      </c>
      <c r="P748" s="68">
        <v>29.179978700745501</v>
      </c>
      <c r="Q748" s="71"/>
      <c r="R748" s="68"/>
    </row>
    <row r="749" spans="1:18" x14ac:dyDescent="0.2">
      <c r="A749" s="72" t="s">
        <v>1447</v>
      </c>
      <c r="B749" s="66" t="s">
        <v>1799</v>
      </c>
      <c r="C749" s="67">
        <v>50</v>
      </c>
      <c r="D749" s="67" t="s">
        <v>340</v>
      </c>
      <c r="E749" s="71">
        <v>0.64725218287342701</v>
      </c>
      <c r="F749" s="68">
        <v>14.4244105409154</v>
      </c>
      <c r="G749" s="71">
        <v>0.79810599233590196</v>
      </c>
      <c r="H749" s="68">
        <v>38.095238095238102</v>
      </c>
      <c r="I749" s="71">
        <v>0.73874539019181495</v>
      </c>
      <c r="J749" s="68">
        <v>15.3028201571891</v>
      </c>
      <c r="K749" s="71">
        <v>0.68652844850825701</v>
      </c>
      <c r="L749" s="68">
        <v>9.1539528432732293</v>
      </c>
      <c r="M749" s="71">
        <v>0.56934306569343096</v>
      </c>
      <c r="N749" s="68">
        <v>21.886617100371701</v>
      </c>
      <c r="O749" s="71">
        <v>0.44353801763772999</v>
      </c>
      <c r="P749" s="68">
        <v>25.467289719626201</v>
      </c>
      <c r="Q749" s="71"/>
      <c r="R749" s="68"/>
    </row>
    <row r="750" spans="1:18" x14ac:dyDescent="0.2">
      <c r="A750" s="72" t="s">
        <v>1800</v>
      </c>
      <c r="B750" s="66" t="s">
        <v>1801</v>
      </c>
      <c r="C750" s="67">
        <v>50</v>
      </c>
      <c r="D750" s="67" t="s">
        <v>340</v>
      </c>
      <c r="E750" s="71">
        <v>0.69715359927668097</v>
      </c>
      <c r="F750" s="68">
        <v>21.775312066574202</v>
      </c>
      <c r="G750" s="71">
        <v>0.82066973900845697</v>
      </c>
      <c r="H750" s="68">
        <v>45.307443365695804</v>
      </c>
      <c r="I750" s="71">
        <v>0.75461694713433503</v>
      </c>
      <c r="J750" s="68">
        <v>17.9842810910772</v>
      </c>
      <c r="K750" s="71">
        <v>0.747401860234719</v>
      </c>
      <c r="L750" s="68">
        <v>16.782246879334298</v>
      </c>
      <c r="M750" s="71">
        <v>0.63503649635036497</v>
      </c>
      <c r="N750" s="68">
        <v>30.250929368029698</v>
      </c>
      <c r="O750" s="71">
        <v>0.528042953655531</v>
      </c>
      <c r="P750" s="68">
        <v>35.4205607476636</v>
      </c>
      <c r="Q750" s="71"/>
      <c r="R750" s="68"/>
    </row>
    <row r="751" spans="1:18" x14ac:dyDescent="0.2">
      <c r="A751" s="72" t="s">
        <v>1802</v>
      </c>
      <c r="B751" s="66" t="s">
        <v>1803</v>
      </c>
      <c r="C751" s="67">
        <v>51</v>
      </c>
      <c r="D751" s="67" t="s">
        <v>340</v>
      </c>
      <c r="E751" s="71">
        <v>0.644998009397724</v>
      </c>
      <c r="F751" s="68">
        <v>53.030303030303003</v>
      </c>
      <c r="G751" s="71">
        <v>0.71896007782888605</v>
      </c>
      <c r="H751" s="68">
        <v>53.636363636363598</v>
      </c>
      <c r="I751" s="71">
        <v>0.69142343151964203</v>
      </c>
      <c r="J751" s="68">
        <v>33.3333333333333</v>
      </c>
      <c r="K751" s="71">
        <v>0.87002554242640695</v>
      </c>
      <c r="L751" s="68">
        <v>74.141414141414103</v>
      </c>
      <c r="M751" s="71">
        <v>0.30196078431372603</v>
      </c>
      <c r="N751" s="68">
        <v>15.0559511698881</v>
      </c>
      <c r="O751" s="71">
        <v>0.64262021089995802</v>
      </c>
      <c r="P751" s="68">
        <v>78.807241746538907</v>
      </c>
      <c r="Q751" s="71"/>
      <c r="R751" s="68"/>
    </row>
    <row r="752" spans="1:18" x14ac:dyDescent="0.2">
      <c r="A752" s="72" t="s">
        <v>1804</v>
      </c>
      <c r="B752" s="66" t="s">
        <v>1805</v>
      </c>
      <c r="C752" s="67">
        <v>51</v>
      </c>
      <c r="D752" s="67" t="s">
        <v>340</v>
      </c>
      <c r="E752" s="71">
        <v>0.50591077546073604</v>
      </c>
      <c r="F752" s="68">
        <v>13.030303030302999</v>
      </c>
      <c r="G752" s="71">
        <v>0.66533307562500499</v>
      </c>
      <c r="H752" s="68">
        <v>35.858585858585897</v>
      </c>
      <c r="I752" s="71">
        <v>0.64094492184200402</v>
      </c>
      <c r="J752" s="68">
        <v>19.393939393939402</v>
      </c>
      <c r="K752" s="71">
        <v>0.849077434428407</v>
      </c>
      <c r="L752" s="68">
        <v>65.252525252525203</v>
      </c>
      <c r="M752" s="71">
        <v>0.18039215686274501</v>
      </c>
      <c r="N752" s="68">
        <v>8.2400813835198399</v>
      </c>
      <c r="O752" s="71">
        <v>0.19380628854551801</v>
      </c>
      <c r="P752" s="68">
        <v>19.701810436634702</v>
      </c>
      <c r="Q752" s="71"/>
      <c r="R752" s="68"/>
    </row>
    <row r="753" spans="1:18" x14ac:dyDescent="0.2">
      <c r="A753" s="72" t="s">
        <v>1806</v>
      </c>
      <c r="B753" s="66" t="s">
        <v>1807</v>
      </c>
      <c r="C753" s="67">
        <v>51</v>
      </c>
      <c r="D753" s="67" t="s">
        <v>340</v>
      </c>
      <c r="E753" s="71">
        <v>0.46034377761556899</v>
      </c>
      <c r="F753" s="68">
        <v>5.5555555555555598</v>
      </c>
      <c r="G753" s="71">
        <v>0.64341064223689404</v>
      </c>
      <c r="H753" s="68">
        <v>27.171717171717201</v>
      </c>
      <c r="I753" s="71">
        <v>0.63108403789023004</v>
      </c>
      <c r="J753" s="68">
        <v>17.171717171717201</v>
      </c>
      <c r="K753" s="71">
        <v>0.83403619359011905</v>
      </c>
      <c r="L753" s="68">
        <v>58.181818181818201</v>
      </c>
      <c r="M753" s="71">
        <v>5.8823529411764698E-2</v>
      </c>
      <c r="N753" s="68">
        <v>2.3397761953204501</v>
      </c>
      <c r="O753" s="71">
        <v>0.13436448494883799</v>
      </c>
      <c r="P753" s="68">
        <v>11.288604898828501</v>
      </c>
      <c r="Q753" s="71"/>
      <c r="R753" s="68"/>
    </row>
    <row r="754" spans="1:18" x14ac:dyDescent="0.2">
      <c r="A754" s="72" t="s">
        <v>1808</v>
      </c>
      <c r="B754" s="66" t="s">
        <v>1809</v>
      </c>
      <c r="C754" s="67">
        <v>51</v>
      </c>
      <c r="D754" s="67" t="s">
        <v>340</v>
      </c>
      <c r="E754" s="71">
        <v>0.464188193793032</v>
      </c>
      <c r="F754" s="68">
        <v>6.4646464646464601</v>
      </c>
      <c r="G754" s="71">
        <v>0.63969742974720101</v>
      </c>
      <c r="H754" s="68">
        <v>25.6565656565657</v>
      </c>
      <c r="I754" s="71">
        <v>0.51960370300749503</v>
      </c>
      <c r="J754" s="68">
        <v>2.1212121212121202</v>
      </c>
      <c r="K754" s="71">
        <v>0.82501076163093401</v>
      </c>
      <c r="L754" s="68">
        <v>53.838383838383798</v>
      </c>
      <c r="M754" s="71">
        <v>0.12549019607843101</v>
      </c>
      <c r="N754" s="68">
        <v>5.2899287894201397</v>
      </c>
      <c r="O754" s="71">
        <v>0.2111388785011</v>
      </c>
      <c r="P754" s="68">
        <v>22.364217252396202</v>
      </c>
      <c r="Q754" s="71"/>
      <c r="R754" s="68"/>
    </row>
    <row r="755" spans="1:18" x14ac:dyDescent="0.2">
      <c r="A755" s="72" t="s">
        <v>1810</v>
      </c>
      <c r="B755" s="66" t="s">
        <v>1811</v>
      </c>
      <c r="C755" s="67">
        <v>51</v>
      </c>
      <c r="D755" s="67" t="s">
        <v>340</v>
      </c>
      <c r="E755" s="71">
        <v>0.51775804324356101</v>
      </c>
      <c r="F755" s="68">
        <v>14.8484848484848</v>
      </c>
      <c r="G755" s="71">
        <v>0.65297710247802299</v>
      </c>
      <c r="H755" s="68">
        <v>31.919191919191899</v>
      </c>
      <c r="I755" s="71">
        <v>0.73616479423838299</v>
      </c>
      <c r="J755" s="68">
        <v>48.383838383838402</v>
      </c>
      <c r="K755" s="71">
        <v>0.85186484755226599</v>
      </c>
      <c r="L755" s="68">
        <v>66.262626262626299</v>
      </c>
      <c r="M755" s="71">
        <v>6.6666666666666596E-2</v>
      </c>
      <c r="N755" s="68">
        <v>2.8484231943031499</v>
      </c>
      <c r="O755" s="71">
        <v>0.28111680528246702</v>
      </c>
      <c r="P755" s="68">
        <v>34.9307774227902</v>
      </c>
      <c r="Q755" s="71"/>
      <c r="R755" s="68"/>
    </row>
    <row r="756" spans="1:18" x14ac:dyDescent="0.2">
      <c r="A756" s="72" t="s">
        <v>1812</v>
      </c>
      <c r="B756" s="66" t="s">
        <v>1813</v>
      </c>
      <c r="C756" s="67">
        <v>51</v>
      </c>
      <c r="D756" s="67" t="s">
        <v>340</v>
      </c>
      <c r="E756" s="71">
        <v>0.64537260831475196</v>
      </c>
      <c r="F756" s="68">
        <v>53.232323232323203</v>
      </c>
      <c r="G756" s="71">
        <v>0.72460677210683799</v>
      </c>
      <c r="H756" s="68">
        <v>55.959595959596001</v>
      </c>
      <c r="I756" s="71">
        <v>0.71412038557342505</v>
      </c>
      <c r="J756" s="68">
        <v>39.595959595959599</v>
      </c>
      <c r="K756" s="71">
        <v>0.913554586170368</v>
      </c>
      <c r="L756" s="68">
        <v>89.090909090909093</v>
      </c>
      <c r="M756" s="71">
        <v>0.36078431372549002</v>
      </c>
      <c r="N756" s="68">
        <v>20.447609359104799</v>
      </c>
      <c r="O756" s="71">
        <v>0.51379698399763996</v>
      </c>
      <c r="P756" s="68">
        <v>67.838125665601694</v>
      </c>
      <c r="Q756" s="71"/>
      <c r="R756" s="68"/>
    </row>
    <row r="757" spans="1:18" x14ac:dyDescent="0.2">
      <c r="A757" s="72" t="s">
        <v>1814</v>
      </c>
      <c r="B757" s="66" t="s">
        <v>1815</v>
      </c>
      <c r="C757" s="67">
        <v>51</v>
      </c>
      <c r="D757" s="67" t="s">
        <v>340</v>
      </c>
      <c r="E757" s="71">
        <v>0.66066596686314905</v>
      </c>
      <c r="F757" s="68">
        <v>57.878787878787897</v>
      </c>
      <c r="G757" s="71">
        <v>0.76674608254503096</v>
      </c>
      <c r="H757" s="68">
        <v>68.8888888888889</v>
      </c>
      <c r="I757" s="71">
        <v>0.689298057195735</v>
      </c>
      <c r="J757" s="68">
        <v>32.929292929292899</v>
      </c>
      <c r="K757" s="71">
        <v>0.92252803156166796</v>
      </c>
      <c r="L757" s="68">
        <v>91.414141414141397</v>
      </c>
      <c r="M757" s="71">
        <v>0.623529411764706</v>
      </c>
      <c r="N757" s="68">
        <v>56.968463886063098</v>
      </c>
      <c r="O757" s="71">
        <v>0.30122825124860497</v>
      </c>
      <c r="P757" s="68">
        <v>38.658146964856201</v>
      </c>
      <c r="Q757" s="71"/>
      <c r="R757" s="68"/>
    </row>
    <row r="758" spans="1:18" x14ac:dyDescent="0.2">
      <c r="A758" s="72" t="s">
        <v>1816</v>
      </c>
      <c r="B758" s="66" t="s">
        <v>1817</v>
      </c>
      <c r="C758" s="67">
        <v>51</v>
      </c>
      <c r="D758" s="67" t="s">
        <v>340</v>
      </c>
      <c r="E758" s="71">
        <v>0.88055184049506396</v>
      </c>
      <c r="F758" s="68">
        <v>96.464646464646506</v>
      </c>
      <c r="G758" s="71">
        <v>0.93476460621085</v>
      </c>
      <c r="H758" s="68">
        <v>96.363636363636402</v>
      </c>
      <c r="I758" s="71">
        <v>0.87145423738239403</v>
      </c>
      <c r="J758" s="68">
        <v>94.141414141414103</v>
      </c>
      <c r="K758" s="71">
        <v>0.92526072228127398</v>
      </c>
      <c r="L758" s="68">
        <v>91.919191919191903</v>
      </c>
      <c r="M758" s="71">
        <v>1</v>
      </c>
      <c r="N758" s="68">
        <v>100</v>
      </c>
      <c r="O758" s="71">
        <v>0.67127963660080303</v>
      </c>
      <c r="P758" s="68">
        <v>82.002129925452607</v>
      </c>
      <c r="Q758" s="71"/>
      <c r="R758" s="68"/>
    </row>
    <row r="759" spans="1:18" x14ac:dyDescent="0.2">
      <c r="A759" s="72" t="s">
        <v>1818</v>
      </c>
      <c r="B759" s="66" t="s">
        <v>1819</v>
      </c>
      <c r="C759" s="67">
        <v>51</v>
      </c>
      <c r="D759" s="67" t="s">
        <v>340</v>
      </c>
      <c r="E759" s="71">
        <v>0.81380735447637698</v>
      </c>
      <c r="F759" s="68">
        <v>90.303030303030297</v>
      </c>
      <c r="G759" s="71">
        <v>0.80549127786420005</v>
      </c>
      <c r="H759" s="68">
        <v>79.494949494949495</v>
      </c>
      <c r="I759" s="71">
        <v>0.798022010632783</v>
      </c>
      <c r="J759" s="68">
        <v>73.535353535353494</v>
      </c>
      <c r="K759" s="71">
        <v>0.95177245736660698</v>
      </c>
      <c r="L759" s="68">
        <v>96.767676767676804</v>
      </c>
      <c r="M759" s="71">
        <v>0.90588235294117603</v>
      </c>
      <c r="N759" s="68">
        <v>94.506612410986804</v>
      </c>
      <c r="O759" s="71">
        <v>0.60786867357711805</v>
      </c>
      <c r="P759" s="68">
        <v>75.292864749733795</v>
      </c>
      <c r="Q759" s="71"/>
      <c r="R759" s="68"/>
    </row>
    <row r="760" spans="1:18" x14ac:dyDescent="0.2">
      <c r="A760" s="72" t="s">
        <v>1820</v>
      </c>
      <c r="B760" s="66" t="s">
        <v>1821</v>
      </c>
      <c r="C760" s="67">
        <v>51</v>
      </c>
      <c r="D760" s="67" t="s">
        <v>340</v>
      </c>
      <c r="E760" s="71">
        <v>0.74550642105541598</v>
      </c>
      <c r="F760" s="68">
        <v>77.878787878787904</v>
      </c>
      <c r="G760" s="71">
        <v>0.89077858042588898</v>
      </c>
      <c r="H760" s="68">
        <v>92.2222222222222</v>
      </c>
      <c r="I760" s="71">
        <v>0.70830619853052301</v>
      </c>
      <c r="J760" s="68">
        <v>37.7777777777778</v>
      </c>
      <c r="K760" s="71">
        <v>0.89068131784752202</v>
      </c>
      <c r="L760" s="68">
        <v>81.515151515151501</v>
      </c>
      <c r="M760" s="71">
        <v>0.88627450980392197</v>
      </c>
      <c r="N760" s="68">
        <v>93.692777212614402</v>
      </c>
      <c r="O760" s="71">
        <v>0.35149149866922202</v>
      </c>
      <c r="P760" s="68">
        <v>47.284345047923303</v>
      </c>
      <c r="Q760" s="71"/>
      <c r="R760" s="68"/>
    </row>
    <row r="761" spans="1:18" x14ac:dyDescent="0.2">
      <c r="A761" s="72" t="s">
        <v>1822</v>
      </c>
      <c r="B761" s="66" t="s">
        <v>1823</v>
      </c>
      <c r="C761" s="67">
        <v>51</v>
      </c>
      <c r="D761" s="67" t="s">
        <v>340</v>
      </c>
      <c r="E761" s="71">
        <v>0.75719560388703999</v>
      </c>
      <c r="F761" s="68">
        <v>81.010101010100996</v>
      </c>
      <c r="G761" s="71">
        <v>0.88826062382562299</v>
      </c>
      <c r="H761" s="68">
        <v>91.717171717171695</v>
      </c>
      <c r="I761" s="71">
        <v>0.72231743666913695</v>
      </c>
      <c r="J761" s="68">
        <v>42.929292929292899</v>
      </c>
      <c r="K761" s="71">
        <v>0.89789637295859703</v>
      </c>
      <c r="L761" s="68">
        <v>83.737373737373701</v>
      </c>
      <c r="M761" s="71">
        <v>0.86666666666666703</v>
      </c>
      <c r="N761" s="68">
        <v>92.065106815869797</v>
      </c>
      <c r="O761" s="71">
        <v>0.41083691931517902</v>
      </c>
      <c r="P761" s="68">
        <v>54.845580404685798</v>
      </c>
      <c r="Q761" s="71"/>
      <c r="R761" s="68"/>
    </row>
    <row r="762" spans="1:18" x14ac:dyDescent="0.2">
      <c r="A762" s="72" t="s">
        <v>1824</v>
      </c>
      <c r="B762" s="66" t="s">
        <v>1825</v>
      </c>
      <c r="C762" s="67">
        <v>51</v>
      </c>
      <c r="D762" s="67" t="s">
        <v>340</v>
      </c>
      <c r="E762" s="71">
        <v>0.80527258470707697</v>
      </c>
      <c r="F762" s="68">
        <v>88.989898989899004</v>
      </c>
      <c r="G762" s="71">
        <v>0.94436899053408596</v>
      </c>
      <c r="H762" s="68">
        <v>96.868686868686893</v>
      </c>
      <c r="I762" s="71">
        <v>0.72322776516464804</v>
      </c>
      <c r="J762" s="68">
        <v>43.434343434343397</v>
      </c>
      <c r="K762" s="71">
        <v>0.92383345383676196</v>
      </c>
      <c r="L762" s="68">
        <v>91.616161616161605</v>
      </c>
      <c r="M762" s="71">
        <v>0.92549019607843197</v>
      </c>
      <c r="N762" s="68">
        <v>95.625635808748697</v>
      </c>
      <c r="O762" s="71">
        <v>0.50944251792145501</v>
      </c>
      <c r="P762" s="68">
        <v>67.305644302449394</v>
      </c>
      <c r="Q762" s="71"/>
      <c r="R762" s="68"/>
    </row>
    <row r="763" spans="1:18" x14ac:dyDescent="0.2">
      <c r="A763" s="72" t="s">
        <v>1826</v>
      </c>
      <c r="B763" s="66" t="s">
        <v>1827</v>
      </c>
      <c r="C763" s="67">
        <v>51</v>
      </c>
      <c r="D763" s="67" t="s">
        <v>340</v>
      </c>
      <c r="E763" s="71">
        <v>0.853800233346653</v>
      </c>
      <c r="F763" s="68">
        <v>93.737373737373701</v>
      </c>
      <c r="G763" s="71">
        <v>0.94657754891522194</v>
      </c>
      <c r="H763" s="68">
        <v>96.969696969696997</v>
      </c>
      <c r="I763" s="71">
        <v>0.76586308416728099</v>
      </c>
      <c r="J763" s="68">
        <v>60.606060606060602</v>
      </c>
      <c r="K763" s="71">
        <v>0.93238451672246903</v>
      </c>
      <c r="L763" s="68">
        <v>93.737373737373701</v>
      </c>
      <c r="M763" s="71">
        <v>0.92156862745098</v>
      </c>
      <c r="N763" s="68">
        <v>95.320447609359107</v>
      </c>
      <c r="O763" s="71">
        <v>0.70260738947731105</v>
      </c>
      <c r="P763" s="68">
        <v>84.558040468583599</v>
      </c>
      <c r="Q763" s="71"/>
      <c r="R763" s="68"/>
    </row>
    <row r="764" spans="1:18" x14ac:dyDescent="0.2">
      <c r="A764" s="72" t="s">
        <v>1828</v>
      </c>
      <c r="B764" s="66" t="s">
        <v>1829</v>
      </c>
      <c r="C764" s="67">
        <v>51</v>
      </c>
      <c r="D764" s="67" t="s">
        <v>340</v>
      </c>
      <c r="E764" s="71">
        <v>0.850195164259967</v>
      </c>
      <c r="F764" s="68">
        <v>93.535353535353494</v>
      </c>
      <c r="G764" s="71">
        <v>0.98573286071175603</v>
      </c>
      <c r="H764" s="68">
        <v>99.191919191919197</v>
      </c>
      <c r="I764" s="71">
        <v>0.799648761177287</v>
      </c>
      <c r="J764" s="68">
        <v>73.838383838383805</v>
      </c>
      <c r="K764" s="71">
        <v>0.83690662488677803</v>
      </c>
      <c r="L764" s="68">
        <v>59.595959595959599</v>
      </c>
      <c r="M764" s="71">
        <v>0.93725490196078398</v>
      </c>
      <c r="N764" s="68">
        <v>96.439471007121099</v>
      </c>
      <c r="O764" s="71">
        <v>0.69143267256323104</v>
      </c>
      <c r="P764" s="68">
        <v>83.706070287539902</v>
      </c>
      <c r="Q764" s="71"/>
      <c r="R764" s="68"/>
    </row>
    <row r="765" spans="1:18" x14ac:dyDescent="0.2">
      <c r="A765" s="72" t="s">
        <v>1830</v>
      </c>
      <c r="B765" s="66" t="s">
        <v>1831</v>
      </c>
      <c r="C765" s="67">
        <v>51</v>
      </c>
      <c r="D765" s="67" t="s">
        <v>340</v>
      </c>
      <c r="E765" s="71">
        <v>0.91760707448076295</v>
      </c>
      <c r="F765" s="68">
        <v>98.989898989899004</v>
      </c>
      <c r="G765" s="71">
        <v>0.94782200262953598</v>
      </c>
      <c r="H765" s="68">
        <v>97.272727272727295</v>
      </c>
      <c r="I765" s="71">
        <v>0.85213104144354601</v>
      </c>
      <c r="J765" s="68">
        <v>89.191919191919197</v>
      </c>
      <c r="K765" s="71">
        <v>0.97814832436622101</v>
      </c>
      <c r="L765" s="68">
        <v>98.787878787878796</v>
      </c>
      <c r="M765" s="71">
        <v>1</v>
      </c>
      <c r="N765" s="68">
        <v>100</v>
      </c>
      <c r="O765" s="71">
        <v>0.80993400396451098</v>
      </c>
      <c r="P765" s="68">
        <v>92.438764643237505</v>
      </c>
      <c r="Q765" s="71"/>
      <c r="R765" s="68"/>
    </row>
    <row r="766" spans="1:18" x14ac:dyDescent="0.2">
      <c r="A766" s="72" t="s">
        <v>1832</v>
      </c>
      <c r="B766" s="66" t="s">
        <v>1833</v>
      </c>
      <c r="C766" s="67">
        <v>51</v>
      </c>
      <c r="D766" s="67" t="s">
        <v>340</v>
      </c>
      <c r="E766" s="71">
        <v>0.81061947682702196</v>
      </c>
      <c r="F766" s="68">
        <v>89.797979797979806</v>
      </c>
      <c r="G766" s="71">
        <v>0.90410727351759601</v>
      </c>
      <c r="H766" s="68">
        <v>93.535353535353494</v>
      </c>
      <c r="I766" s="71">
        <v>0.76791617768147402</v>
      </c>
      <c r="J766" s="68">
        <v>61.616161616161598</v>
      </c>
      <c r="K766" s="71">
        <v>0.88935182285357295</v>
      </c>
      <c r="L766" s="68">
        <v>81.212121212121204</v>
      </c>
      <c r="M766" s="71">
        <v>0.87450980392156896</v>
      </c>
      <c r="N766" s="68">
        <v>92.878942014242099</v>
      </c>
      <c r="O766" s="71">
        <v>0.61721230616089795</v>
      </c>
      <c r="P766" s="68">
        <v>76.464323748668804</v>
      </c>
      <c r="Q766" s="71"/>
      <c r="R766" s="68"/>
    </row>
    <row r="767" spans="1:18" x14ac:dyDescent="0.2">
      <c r="A767" s="72" t="s">
        <v>1834</v>
      </c>
      <c r="B767" s="66" t="s">
        <v>1835</v>
      </c>
      <c r="C767" s="67">
        <v>51</v>
      </c>
      <c r="D767" s="67" t="s">
        <v>340</v>
      </c>
      <c r="E767" s="71">
        <v>0.94375614140296804</v>
      </c>
      <c r="F767" s="68">
        <v>99.898989898989896</v>
      </c>
      <c r="G767" s="71">
        <v>0.97069773134355897</v>
      </c>
      <c r="H767" s="68">
        <v>98.484848484848499</v>
      </c>
      <c r="I767" s="71">
        <v>0.87023373203344501</v>
      </c>
      <c r="J767" s="68">
        <v>93.838383838383805</v>
      </c>
      <c r="K767" s="71">
        <v>0.99440993158493096</v>
      </c>
      <c r="L767" s="68">
        <v>99.898989898989896</v>
      </c>
      <c r="M767" s="71">
        <v>1</v>
      </c>
      <c r="N767" s="68">
        <v>100</v>
      </c>
      <c r="O767" s="71">
        <v>0.88343931205290505</v>
      </c>
      <c r="P767" s="68">
        <v>96.911608093716694</v>
      </c>
      <c r="Q767" s="71"/>
      <c r="R767" s="68"/>
    </row>
    <row r="768" spans="1:18" x14ac:dyDescent="0.2">
      <c r="A768" s="72" t="s">
        <v>1836</v>
      </c>
      <c r="B768" s="66" t="s">
        <v>1837</v>
      </c>
      <c r="C768" s="67">
        <v>51</v>
      </c>
      <c r="D768" s="67" t="s">
        <v>340</v>
      </c>
      <c r="E768" s="71">
        <v>0.896995897800551</v>
      </c>
      <c r="F768" s="68">
        <v>97.272727272727295</v>
      </c>
      <c r="G768" s="71">
        <v>0.94801633061744905</v>
      </c>
      <c r="H768" s="68">
        <v>97.373737373737399</v>
      </c>
      <c r="I768" s="71">
        <v>0.82917172051183596</v>
      </c>
      <c r="J768" s="68">
        <v>83.535353535353494</v>
      </c>
      <c r="K768" s="71">
        <v>0.954236492331203</v>
      </c>
      <c r="L768" s="68">
        <v>96.969696969696997</v>
      </c>
      <c r="M768" s="71">
        <v>0.97647058823529398</v>
      </c>
      <c r="N768" s="68">
        <v>98.372329603255295</v>
      </c>
      <c r="O768" s="71">
        <v>0.777084357306975</v>
      </c>
      <c r="P768" s="68">
        <v>89.882854100106499</v>
      </c>
      <c r="Q768" s="71"/>
      <c r="R768" s="68"/>
    </row>
    <row r="769" spans="1:18" x14ac:dyDescent="0.2">
      <c r="A769" s="72" t="s">
        <v>1838</v>
      </c>
      <c r="B769" s="66" t="s">
        <v>1839</v>
      </c>
      <c r="C769" s="67">
        <v>51</v>
      </c>
      <c r="D769" s="67" t="s">
        <v>340</v>
      </c>
      <c r="E769" s="71">
        <v>0.91077120446020898</v>
      </c>
      <c r="F769" s="68">
        <v>98.282828282828305</v>
      </c>
      <c r="G769" s="71">
        <v>0.96601421019572598</v>
      </c>
      <c r="H769" s="68">
        <v>97.878787878787904</v>
      </c>
      <c r="I769" s="71">
        <v>0.81908878388238004</v>
      </c>
      <c r="J769" s="68">
        <v>80.707070707070699</v>
      </c>
      <c r="K769" s="71">
        <v>0.91763184781005103</v>
      </c>
      <c r="L769" s="68">
        <v>90</v>
      </c>
      <c r="M769" s="71">
        <v>0.98431372549019602</v>
      </c>
      <c r="N769" s="68">
        <v>98.677517802644999</v>
      </c>
      <c r="O769" s="71">
        <v>0.86680745492269096</v>
      </c>
      <c r="P769" s="68">
        <v>96.272630457934</v>
      </c>
      <c r="Q769" s="71"/>
      <c r="R769" s="68"/>
    </row>
    <row r="770" spans="1:18" x14ac:dyDescent="0.2">
      <c r="A770" s="72" t="s">
        <v>1840</v>
      </c>
      <c r="B770" s="66" t="s">
        <v>1841</v>
      </c>
      <c r="C770" s="67">
        <v>51</v>
      </c>
      <c r="D770" s="67" t="s">
        <v>340</v>
      </c>
      <c r="E770" s="71">
        <v>0.925015397452991</v>
      </c>
      <c r="F770" s="68">
        <v>99.292929292929301</v>
      </c>
      <c r="G770" s="71">
        <v>0.99956053278318202</v>
      </c>
      <c r="H770" s="68">
        <v>99.797979797979806</v>
      </c>
      <c r="I770" s="71">
        <v>0.87056709233982399</v>
      </c>
      <c r="J770" s="68">
        <v>94.040404040403999</v>
      </c>
      <c r="K770" s="71">
        <v>0.93075277293388203</v>
      </c>
      <c r="L770" s="68">
        <v>93.030303030303003</v>
      </c>
      <c r="M770" s="71">
        <v>0.96078431372549</v>
      </c>
      <c r="N770" s="68">
        <v>97.660223804679603</v>
      </c>
      <c r="O770" s="71">
        <v>0.86341227548257804</v>
      </c>
      <c r="P770" s="68">
        <v>96.166134185303505</v>
      </c>
      <c r="Q770" s="71"/>
      <c r="R770" s="68"/>
    </row>
    <row r="771" spans="1:18" x14ac:dyDescent="0.2">
      <c r="A771" s="72" t="s">
        <v>1842</v>
      </c>
      <c r="B771" s="66" t="s">
        <v>1843</v>
      </c>
      <c r="C771" s="67">
        <v>51</v>
      </c>
      <c r="D771" s="67" t="s">
        <v>340</v>
      </c>
      <c r="E771" s="71">
        <v>0.77126011044898801</v>
      </c>
      <c r="F771" s="68">
        <v>83.131313131313107</v>
      </c>
      <c r="G771" s="71">
        <v>0.82178667883005196</v>
      </c>
      <c r="H771" s="68">
        <v>82.525252525252498</v>
      </c>
      <c r="I771" s="71">
        <v>0.767676493219273</v>
      </c>
      <c r="J771" s="68">
        <v>61.515151515151501</v>
      </c>
      <c r="K771" s="71">
        <v>0.892519882664917</v>
      </c>
      <c r="L771" s="68">
        <v>82.525252525252498</v>
      </c>
      <c r="M771" s="71">
        <v>0.76470588235294101</v>
      </c>
      <c r="N771" s="68">
        <v>81.485249237029507</v>
      </c>
      <c r="O771" s="71">
        <v>0.60961161517775697</v>
      </c>
      <c r="P771" s="68">
        <v>75.718849840255601</v>
      </c>
      <c r="Q771" s="71"/>
      <c r="R771" s="68"/>
    </row>
    <row r="772" spans="1:18" x14ac:dyDescent="0.2">
      <c r="A772" s="72" t="s">
        <v>1844</v>
      </c>
      <c r="B772" s="66" t="s">
        <v>1845</v>
      </c>
      <c r="C772" s="67">
        <v>52</v>
      </c>
      <c r="D772" s="67" t="s">
        <v>340</v>
      </c>
      <c r="E772" s="71">
        <v>0.66323216332854695</v>
      </c>
      <c r="F772" s="68">
        <v>61.379310344827601</v>
      </c>
      <c r="G772" s="71">
        <v>0.77838882465495596</v>
      </c>
      <c r="H772" s="68">
        <v>74.310344827586206</v>
      </c>
      <c r="I772" s="71">
        <v>0.78912185012764502</v>
      </c>
      <c r="J772" s="68">
        <v>81.379310344827601</v>
      </c>
      <c r="K772" s="71">
        <v>0.75977108929495296</v>
      </c>
      <c r="L772" s="68">
        <v>55</v>
      </c>
      <c r="M772" s="71">
        <v>0.51258007613034995</v>
      </c>
      <c r="N772" s="68">
        <v>25</v>
      </c>
      <c r="O772" s="71">
        <v>0.47629897643482999</v>
      </c>
      <c r="P772" s="68">
        <v>74.4791666666667</v>
      </c>
      <c r="Q772" s="71"/>
      <c r="R772" s="68"/>
    </row>
    <row r="773" spans="1:18" x14ac:dyDescent="0.2">
      <c r="A773" s="72" t="s">
        <v>1846</v>
      </c>
      <c r="B773" s="66" t="s">
        <v>1847</v>
      </c>
      <c r="C773" s="67">
        <v>51</v>
      </c>
      <c r="D773" s="67" t="s">
        <v>340</v>
      </c>
      <c r="E773" s="71">
        <v>0.831107115787453</v>
      </c>
      <c r="F773" s="68">
        <v>92.121212121212096</v>
      </c>
      <c r="G773" s="71">
        <v>0.84738353335991001</v>
      </c>
      <c r="H773" s="68">
        <v>86.161616161616195</v>
      </c>
      <c r="I773" s="71">
        <v>0.77749961961690595</v>
      </c>
      <c r="J773" s="68">
        <v>66.060606060606105</v>
      </c>
      <c r="K773" s="71">
        <v>0.88077831567885501</v>
      </c>
      <c r="L773" s="68">
        <v>78.686868686868706</v>
      </c>
      <c r="M773" s="71">
        <v>0.88235294117647101</v>
      </c>
      <c r="N773" s="68">
        <v>93.387589013224797</v>
      </c>
      <c r="O773" s="71">
        <v>0.76752116910512602</v>
      </c>
      <c r="P773" s="68">
        <v>89.030883919062802</v>
      </c>
      <c r="Q773" s="71"/>
      <c r="R773" s="68"/>
    </row>
    <row r="774" spans="1:18" x14ac:dyDescent="0.2">
      <c r="A774" s="72" t="s">
        <v>1848</v>
      </c>
      <c r="B774" s="66" t="s">
        <v>1849</v>
      </c>
      <c r="C774" s="67">
        <v>51</v>
      </c>
      <c r="D774" s="67" t="s">
        <v>340</v>
      </c>
      <c r="E774" s="71">
        <v>0.49934511517916202</v>
      </c>
      <c r="F774" s="68">
        <v>11.5151515151515</v>
      </c>
      <c r="G774" s="71">
        <v>0.66701100068252195</v>
      </c>
      <c r="H774" s="68">
        <v>36.161616161616202</v>
      </c>
      <c r="I774" s="71">
        <v>0.61207884668425205</v>
      </c>
      <c r="J774" s="68">
        <v>13.8383838383838</v>
      </c>
      <c r="K774" s="71">
        <v>0.84658103496229598</v>
      </c>
      <c r="L774" s="68">
        <v>64.141414141414103</v>
      </c>
      <c r="M774" s="71">
        <v>0.26274509803921597</v>
      </c>
      <c r="N774" s="68">
        <v>12.7161749745677</v>
      </c>
      <c r="O774" s="71">
        <v>0.108309595527525</v>
      </c>
      <c r="P774" s="68">
        <v>8.3067092651757193</v>
      </c>
      <c r="Q774" s="71"/>
      <c r="R774" s="68"/>
    </row>
    <row r="775" spans="1:18" x14ac:dyDescent="0.2">
      <c r="A775" s="72" t="s">
        <v>1850</v>
      </c>
      <c r="B775" s="66" t="s">
        <v>1851</v>
      </c>
      <c r="C775" s="67">
        <v>51</v>
      </c>
      <c r="D775" s="67" t="s">
        <v>340</v>
      </c>
      <c r="E775" s="71">
        <v>0.48755396424992897</v>
      </c>
      <c r="F775" s="68">
        <v>9.3939393939393891</v>
      </c>
      <c r="G775" s="71">
        <v>0.64884341097827503</v>
      </c>
      <c r="H775" s="68">
        <v>30.1010101010101</v>
      </c>
      <c r="I775" s="71">
        <v>0.62692549961584898</v>
      </c>
      <c r="J775" s="68">
        <v>16.262626262626299</v>
      </c>
      <c r="K775" s="71">
        <v>0.82294515402711299</v>
      </c>
      <c r="L775" s="68">
        <v>53.030303030303003</v>
      </c>
      <c r="M775" s="71">
        <v>0.14117647058823499</v>
      </c>
      <c r="N775" s="68">
        <v>6.2054933875890104</v>
      </c>
      <c r="O775" s="71">
        <v>0.19787928604017499</v>
      </c>
      <c r="P775" s="68">
        <v>20.447284345047901</v>
      </c>
      <c r="Q775" s="71"/>
      <c r="R775" s="68"/>
    </row>
    <row r="776" spans="1:18" x14ac:dyDescent="0.2">
      <c r="A776" s="72" t="s">
        <v>1852</v>
      </c>
      <c r="B776" s="66" t="s">
        <v>1853</v>
      </c>
      <c r="C776" s="67">
        <v>51</v>
      </c>
      <c r="D776" s="67" t="s">
        <v>340</v>
      </c>
      <c r="E776" s="71">
        <v>0.49451412346101498</v>
      </c>
      <c r="F776" s="68">
        <v>10.707070707070701</v>
      </c>
      <c r="G776" s="71">
        <v>0.65367876291895</v>
      </c>
      <c r="H776" s="68">
        <v>32.2222222222222</v>
      </c>
      <c r="I776" s="71">
        <v>0.72083468944589901</v>
      </c>
      <c r="J776" s="68">
        <v>42.626262626262601</v>
      </c>
      <c r="K776" s="71">
        <v>0.84395128692625199</v>
      </c>
      <c r="L776" s="68">
        <v>62.828282828282802</v>
      </c>
      <c r="M776" s="71">
        <v>0.17647058823529399</v>
      </c>
      <c r="N776" s="68">
        <v>7.7314343845371303</v>
      </c>
      <c r="O776" s="71">
        <v>7.7635289778681199E-2</v>
      </c>
      <c r="P776" s="68">
        <v>5.7507987220447303</v>
      </c>
      <c r="Q776" s="71"/>
      <c r="R776" s="68"/>
    </row>
    <row r="777" spans="1:18" x14ac:dyDescent="0.2">
      <c r="A777" s="72" t="s">
        <v>1854</v>
      </c>
      <c r="B777" s="66" t="s">
        <v>1855</v>
      </c>
      <c r="C777" s="67">
        <v>51</v>
      </c>
      <c r="D777" s="67" t="s">
        <v>340</v>
      </c>
      <c r="E777" s="71">
        <v>0.57309497932928299</v>
      </c>
      <c r="F777" s="68">
        <v>28.282828282828302</v>
      </c>
      <c r="G777" s="71">
        <v>0.73767299369003803</v>
      </c>
      <c r="H777" s="68">
        <v>59.191919191919197</v>
      </c>
      <c r="I777" s="71">
        <v>0.63912500164130104</v>
      </c>
      <c r="J777" s="68">
        <v>18.7878787878788</v>
      </c>
      <c r="K777" s="71">
        <v>0.877543069622852</v>
      </c>
      <c r="L777" s="68">
        <v>77.272727272727295</v>
      </c>
      <c r="M777" s="71">
        <v>0.36862745098039201</v>
      </c>
      <c r="N777" s="68">
        <v>21.261444557477098</v>
      </c>
      <c r="O777" s="71">
        <v>0.242506380711834</v>
      </c>
      <c r="P777" s="68">
        <v>28.5410010649627</v>
      </c>
      <c r="Q777" s="71"/>
      <c r="R777" s="68"/>
    </row>
    <row r="778" spans="1:18" x14ac:dyDescent="0.2">
      <c r="A778" s="72" t="s">
        <v>1856</v>
      </c>
      <c r="B778" s="66" t="s">
        <v>1857</v>
      </c>
      <c r="C778" s="67">
        <v>51</v>
      </c>
      <c r="D778" s="67" t="s">
        <v>340</v>
      </c>
      <c r="E778" s="71">
        <v>0.63734669190801996</v>
      </c>
      <c r="F778" s="68">
        <v>50.505050505050498</v>
      </c>
      <c r="G778" s="71">
        <v>0.65409969608485297</v>
      </c>
      <c r="H778" s="68">
        <v>32.424242424242401</v>
      </c>
      <c r="I778" s="71">
        <v>0.68575707256324003</v>
      </c>
      <c r="J778" s="68">
        <v>31.717171717171698</v>
      </c>
      <c r="K778" s="71">
        <v>0.85912749016198198</v>
      </c>
      <c r="L778" s="68">
        <v>69.393939393939405</v>
      </c>
      <c r="M778" s="71">
        <v>0.545098039215686</v>
      </c>
      <c r="N778" s="68">
        <v>43.641912512716203</v>
      </c>
      <c r="O778" s="71">
        <v>0.44265116151433798</v>
      </c>
      <c r="P778" s="68">
        <v>59.531416400425996</v>
      </c>
      <c r="Q778" s="71"/>
      <c r="R778" s="68"/>
    </row>
    <row r="779" spans="1:18" x14ac:dyDescent="0.2">
      <c r="A779" s="72" t="s">
        <v>1858</v>
      </c>
      <c r="B779" s="66" t="s">
        <v>1859</v>
      </c>
      <c r="C779" s="67">
        <v>51</v>
      </c>
      <c r="D779" s="67" t="s">
        <v>340</v>
      </c>
      <c r="E779" s="71">
        <v>0.878058409829368</v>
      </c>
      <c r="F779" s="68">
        <v>96.161616161616195</v>
      </c>
      <c r="G779" s="71">
        <v>0.91712509679214405</v>
      </c>
      <c r="H779" s="68">
        <v>94.949494949494905</v>
      </c>
      <c r="I779" s="71">
        <v>0.85180412006386097</v>
      </c>
      <c r="J779" s="68">
        <v>89.090909090909093</v>
      </c>
      <c r="K779" s="71">
        <v>0.91401666953356198</v>
      </c>
      <c r="L779" s="68">
        <v>89.393939393939405</v>
      </c>
      <c r="M779" s="71">
        <v>0.94901960784313699</v>
      </c>
      <c r="N779" s="68">
        <v>97.049847405900294</v>
      </c>
      <c r="O779" s="71">
        <v>0.75832655491413503</v>
      </c>
      <c r="P779" s="68">
        <v>88.498402555910502</v>
      </c>
      <c r="Q779" s="71"/>
      <c r="R779" s="68"/>
    </row>
    <row r="780" spans="1:18" x14ac:dyDescent="0.2">
      <c r="A780" s="72" t="s">
        <v>1860</v>
      </c>
      <c r="B780" s="66" t="s">
        <v>1861</v>
      </c>
      <c r="C780" s="67">
        <v>51</v>
      </c>
      <c r="D780" s="67" t="s">
        <v>340</v>
      </c>
      <c r="E780" s="71">
        <v>0.91342238137367704</v>
      </c>
      <c r="F780" s="68">
        <v>98.585858585858603</v>
      </c>
      <c r="G780" s="71">
        <v>0.98546240681126296</v>
      </c>
      <c r="H780" s="68">
        <v>99.090909090909093</v>
      </c>
      <c r="I780" s="71">
        <v>0.81943170760657302</v>
      </c>
      <c r="J780" s="68">
        <v>80.808080808080803</v>
      </c>
      <c r="K780" s="71">
        <v>0.99099497504616196</v>
      </c>
      <c r="L780" s="68">
        <v>99.595959595959599</v>
      </c>
      <c r="M780" s="71">
        <v>0.92549019607843197</v>
      </c>
      <c r="N780" s="68">
        <v>95.625635808748697</v>
      </c>
      <c r="O780" s="71">
        <v>0.84573262132595495</v>
      </c>
      <c r="P780" s="68">
        <v>95.101171458998905</v>
      </c>
      <c r="Q780" s="71"/>
      <c r="R780" s="68"/>
    </row>
    <row r="781" spans="1:18" x14ac:dyDescent="0.2">
      <c r="A781" s="72" t="s">
        <v>1862</v>
      </c>
      <c r="B781" s="66" t="s">
        <v>1863</v>
      </c>
      <c r="C781" s="67">
        <v>51</v>
      </c>
      <c r="D781" s="67" t="s">
        <v>340</v>
      </c>
      <c r="E781" s="71">
        <v>0.89917414361808101</v>
      </c>
      <c r="F781" s="68">
        <v>97.575757575757606</v>
      </c>
      <c r="G781" s="71">
        <v>0.91210329491146402</v>
      </c>
      <c r="H781" s="68">
        <v>94.747474747474698</v>
      </c>
      <c r="I781" s="71">
        <v>0.87583204147892102</v>
      </c>
      <c r="J781" s="68">
        <v>95.252525252525302</v>
      </c>
      <c r="K781" s="71">
        <v>0.841321619505635</v>
      </c>
      <c r="L781" s="68">
        <v>61.1111111111111</v>
      </c>
      <c r="M781" s="71">
        <v>0.93725490196078398</v>
      </c>
      <c r="N781" s="68">
        <v>96.439471007121099</v>
      </c>
      <c r="O781" s="71">
        <v>0.92935886023359904</v>
      </c>
      <c r="P781" s="68">
        <v>98.509052183173594</v>
      </c>
      <c r="Q781" s="71"/>
      <c r="R781" s="68"/>
    </row>
    <row r="782" spans="1:18" x14ac:dyDescent="0.2">
      <c r="A782" s="72" t="s">
        <v>1864</v>
      </c>
      <c r="B782" s="66" t="s">
        <v>1865</v>
      </c>
      <c r="C782" s="67">
        <v>52</v>
      </c>
      <c r="D782" s="67" t="s">
        <v>340</v>
      </c>
      <c r="E782" s="71">
        <v>0.65367639151966295</v>
      </c>
      <c r="F782" s="68">
        <v>59.137931034482797</v>
      </c>
      <c r="G782" s="71">
        <v>0.76272986360202699</v>
      </c>
      <c r="H782" s="68">
        <v>69.482758620689694</v>
      </c>
      <c r="I782" s="71">
        <v>0.725152533466218</v>
      </c>
      <c r="J782" s="68">
        <v>55.689655172413801</v>
      </c>
      <c r="K782" s="71">
        <v>0.70338992366816799</v>
      </c>
      <c r="L782" s="68">
        <v>34.655172413793103</v>
      </c>
      <c r="M782" s="71">
        <v>0.84216878655649396</v>
      </c>
      <c r="N782" s="68">
        <v>79.482758620689694</v>
      </c>
      <c r="O782" s="71">
        <v>0.23494085030540901</v>
      </c>
      <c r="P782" s="68">
        <v>21.7013888888889</v>
      </c>
      <c r="Q782" s="71"/>
      <c r="R782" s="68"/>
    </row>
    <row r="783" spans="1:18" x14ac:dyDescent="0.2">
      <c r="A783" s="72" t="s">
        <v>1866</v>
      </c>
      <c r="B783" s="66" t="s">
        <v>1867</v>
      </c>
      <c r="C783" s="67">
        <v>51</v>
      </c>
      <c r="D783" s="67" t="s">
        <v>340</v>
      </c>
      <c r="E783" s="71">
        <v>0.77021437981458396</v>
      </c>
      <c r="F783" s="68">
        <v>83.030303030303003</v>
      </c>
      <c r="G783" s="71">
        <v>0.76688554389147301</v>
      </c>
      <c r="H783" s="68">
        <v>68.989898989899004</v>
      </c>
      <c r="I783" s="71">
        <v>0.76195008820100296</v>
      </c>
      <c r="J783" s="68">
        <v>59.393939393939398</v>
      </c>
      <c r="K783" s="71">
        <v>0.82181049736928402</v>
      </c>
      <c r="L783" s="68">
        <v>52.727272727272698</v>
      </c>
      <c r="M783" s="71">
        <v>0.78039215686274499</v>
      </c>
      <c r="N783" s="68">
        <v>83.723296032553407</v>
      </c>
      <c r="O783" s="71">
        <v>0.72003361274841304</v>
      </c>
      <c r="P783" s="68">
        <v>86.155484558040499</v>
      </c>
      <c r="Q783" s="71"/>
      <c r="R783" s="68"/>
    </row>
    <row r="784" spans="1:18" x14ac:dyDescent="0.2">
      <c r="A784" s="72" t="s">
        <v>1868</v>
      </c>
      <c r="B784" s="66" t="s">
        <v>1869</v>
      </c>
      <c r="C784" s="67">
        <v>52</v>
      </c>
      <c r="D784" s="67" t="s">
        <v>340</v>
      </c>
      <c r="E784" s="71">
        <v>0.90287329905093705</v>
      </c>
      <c r="F784" s="68">
        <v>99.310344827586206</v>
      </c>
      <c r="G784" s="71">
        <v>0.99998157253547304</v>
      </c>
      <c r="H784" s="68">
        <v>99.827586206896598</v>
      </c>
      <c r="I784" s="71">
        <v>0.83689969421669896</v>
      </c>
      <c r="J784" s="68">
        <v>94.482758620689694</v>
      </c>
      <c r="K784" s="71">
        <v>0.67748522850251502</v>
      </c>
      <c r="L784" s="68">
        <v>27.068965517241399</v>
      </c>
      <c r="M784" s="71">
        <v>1</v>
      </c>
      <c r="N784" s="68">
        <v>100</v>
      </c>
      <c r="O784" s="71">
        <v>1</v>
      </c>
      <c r="P784" s="68">
        <v>100</v>
      </c>
      <c r="Q784" s="71"/>
      <c r="R784" s="68"/>
    </row>
    <row r="785" spans="1:18" x14ac:dyDescent="0.2">
      <c r="A785" s="72" t="s">
        <v>1870</v>
      </c>
      <c r="B785" s="66" t="s">
        <v>1871</v>
      </c>
      <c r="C785" s="67">
        <v>51</v>
      </c>
      <c r="D785" s="67" t="s">
        <v>340</v>
      </c>
      <c r="E785" s="71">
        <v>0.91704681629679297</v>
      </c>
      <c r="F785" s="68">
        <v>98.787878787878796</v>
      </c>
      <c r="G785" s="71">
        <v>0.942127736101246</v>
      </c>
      <c r="H785" s="68">
        <v>96.767676767676804</v>
      </c>
      <c r="I785" s="71">
        <v>0.86285222173780396</v>
      </c>
      <c r="J785" s="68">
        <v>92.020202020202007</v>
      </c>
      <c r="K785" s="71">
        <v>0.90292761064467297</v>
      </c>
      <c r="L785" s="68">
        <v>85.5555555555556</v>
      </c>
      <c r="M785" s="71">
        <v>0.99215686274509796</v>
      </c>
      <c r="N785" s="68">
        <v>98.880976602238107</v>
      </c>
      <c r="O785" s="71">
        <v>0.88516965025514505</v>
      </c>
      <c r="P785" s="68">
        <v>97.124600638977597</v>
      </c>
      <c r="Q785" s="71"/>
      <c r="R785" s="68"/>
    </row>
    <row r="786" spans="1:18" x14ac:dyDescent="0.2">
      <c r="A786" s="72" t="s">
        <v>1872</v>
      </c>
      <c r="B786" s="66" t="s">
        <v>1873</v>
      </c>
      <c r="C786" s="67">
        <v>52</v>
      </c>
      <c r="D786" s="67" t="s">
        <v>340</v>
      </c>
      <c r="E786" s="71">
        <v>0.94224744858934595</v>
      </c>
      <c r="F786" s="68">
        <v>100</v>
      </c>
      <c r="G786" s="71">
        <v>0.98828224473433901</v>
      </c>
      <c r="H786" s="68">
        <v>99.655172413793096</v>
      </c>
      <c r="I786" s="71">
        <v>0.85998002675058904</v>
      </c>
      <c r="J786" s="68">
        <v>97.068965517241395</v>
      </c>
      <c r="K786" s="71">
        <v>0.88505306747571599</v>
      </c>
      <c r="L786" s="68">
        <v>91.2068965517241</v>
      </c>
      <c r="M786" s="71">
        <v>1</v>
      </c>
      <c r="N786" s="68">
        <v>100</v>
      </c>
      <c r="O786" s="71">
        <v>0.97792190398608603</v>
      </c>
      <c r="P786" s="68">
        <v>99.3055555555556</v>
      </c>
      <c r="Q786" s="71"/>
      <c r="R786" s="68"/>
    </row>
    <row r="787" spans="1:18" x14ac:dyDescent="0.2">
      <c r="A787" s="72" t="s">
        <v>1874</v>
      </c>
      <c r="B787" s="66" t="s">
        <v>1875</v>
      </c>
      <c r="C787" s="67">
        <v>52</v>
      </c>
      <c r="D787" s="67" t="s">
        <v>340</v>
      </c>
      <c r="E787" s="71">
        <v>0.75946322376262199</v>
      </c>
      <c r="F787" s="68">
        <v>87.068965517241395</v>
      </c>
      <c r="G787" s="71">
        <v>0.82483891966440803</v>
      </c>
      <c r="H787" s="68">
        <v>88.7931034482759</v>
      </c>
      <c r="I787" s="71">
        <v>0.82965291495516102</v>
      </c>
      <c r="J787" s="68">
        <v>92.758620689655203</v>
      </c>
      <c r="K787" s="71">
        <v>0.77949575183187203</v>
      </c>
      <c r="L787" s="68">
        <v>62.758620689655203</v>
      </c>
      <c r="M787" s="71">
        <v>0.721474329217343</v>
      </c>
      <c r="N787" s="68">
        <v>55.862068965517203</v>
      </c>
      <c r="O787" s="71">
        <v>0.64185420314432795</v>
      </c>
      <c r="P787" s="68">
        <v>88.5416666666667</v>
      </c>
      <c r="Q787" s="71"/>
      <c r="R787" s="68"/>
    </row>
    <row r="788" spans="1:18" x14ac:dyDescent="0.2">
      <c r="A788" s="72" t="s">
        <v>1876</v>
      </c>
      <c r="B788" s="66" t="s">
        <v>1877</v>
      </c>
      <c r="C788" s="67">
        <v>52</v>
      </c>
      <c r="D788" s="67" t="s">
        <v>340</v>
      </c>
      <c r="E788" s="71">
        <v>0.65972221959209398</v>
      </c>
      <c r="F788" s="68">
        <v>60.689655172413801</v>
      </c>
      <c r="G788" s="71">
        <v>0.81818035113205101</v>
      </c>
      <c r="H788" s="68">
        <v>87.241379310344797</v>
      </c>
      <c r="I788" s="71">
        <v>0.66797466026879004</v>
      </c>
      <c r="J788" s="68">
        <v>31.551724137931</v>
      </c>
      <c r="K788" s="71">
        <v>0.63770408219949903</v>
      </c>
      <c r="L788" s="68">
        <v>19.827586206896601</v>
      </c>
      <c r="M788" s="71">
        <v>0.85609507009562702</v>
      </c>
      <c r="N788" s="68">
        <v>81.896551724137893</v>
      </c>
      <c r="O788" s="71">
        <v>0.31865693426450398</v>
      </c>
      <c r="P788" s="68">
        <v>40.2777777777778</v>
      </c>
      <c r="Q788" s="71"/>
      <c r="R788" s="68"/>
    </row>
    <row r="789" spans="1:18" x14ac:dyDescent="0.2">
      <c r="A789" s="72" t="s">
        <v>1878</v>
      </c>
      <c r="B789" s="66" t="s">
        <v>1879</v>
      </c>
      <c r="C789" s="67">
        <v>52</v>
      </c>
      <c r="D789" s="67" t="s">
        <v>340</v>
      </c>
      <c r="E789" s="71">
        <v>0.64736858282496701</v>
      </c>
      <c r="F789" s="68">
        <v>55.517241379310299</v>
      </c>
      <c r="G789" s="71">
        <v>0.77291570878190496</v>
      </c>
      <c r="H789" s="68">
        <v>73.103448275862107</v>
      </c>
      <c r="I789" s="71">
        <v>0.67515457103223797</v>
      </c>
      <c r="J789" s="68">
        <v>33.965517241379303</v>
      </c>
      <c r="K789" s="71">
        <v>0.61486745227029205</v>
      </c>
      <c r="L789" s="68">
        <v>13.7931034482759</v>
      </c>
      <c r="M789" s="71">
        <v>0.80038993593909602</v>
      </c>
      <c r="N789" s="68">
        <v>70.172413793103402</v>
      </c>
      <c r="O789" s="71">
        <v>0.37351524610130699</v>
      </c>
      <c r="P789" s="68">
        <v>53.6458333333333</v>
      </c>
      <c r="Q789" s="71"/>
      <c r="R789" s="68"/>
    </row>
    <row r="790" spans="1:18" x14ac:dyDescent="0.2">
      <c r="A790" s="72" t="s">
        <v>968</v>
      </c>
      <c r="B790" s="66" t="s">
        <v>1880</v>
      </c>
      <c r="C790" s="67">
        <v>52</v>
      </c>
      <c r="D790" s="67" t="s">
        <v>340</v>
      </c>
      <c r="E790" s="71">
        <v>0.61531420504591805</v>
      </c>
      <c r="F790" s="68">
        <v>42.586206896551701</v>
      </c>
      <c r="G790" s="71">
        <v>0.58404129712829</v>
      </c>
      <c r="H790" s="68">
        <v>8.6206896551724093</v>
      </c>
      <c r="I790" s="71">
        <v>0.75604260999773099</v>
      </c>
      <c r="J790" s="68">
        <v>70.517241379310306</v>
      </c>
      <c r="K790" s="71">
        <v>0.60735422601442601</v>
      </c>
      <c r="L790" s="68">
        <v>12.413793103448301</v>
      </c>
      <c r="M790" s="71">
        <v>0.888589731686937</v>
      </c>
      <c r="N790" s="68">
        <v>88.275862068965495</v>
      </c>
      <c r="O790" s="71">
        <v>0.240543160402204</v>
      </c>
      <c r="P790" s="68">
        <v>23.7847222222222</v>
      </c>
      <c r="Q790" s="71"/>
      <c r="R790" s="68"/>
    </row>
    <row r="791" spans="1:18" x14ac:dyDescent="0.2">
      <c r="A791" s="72" t="s">
        <v>1881</v>
      </c>
      <c r="B791" s="66" t="s">
        <v>1882</v>
      </c>
      <c r="C791" s="67">
        <v>52</v>
      </c>
      <c r="D791" s="67" t="s">
        <v>340</v>
      </c>
      <c r="E791" s="71">
        <v>0.55591676442285798</v>
      </c>
      <c r="F791" s="68">
        <v>22.068965517241399</v>
      </c>
      <c r="G791" s="71">
        <v>0.69128711644198404</v>
      </c>
      <c r="H791" s="68">
        <v>42.241379310344797</v>
      </c>
      <c r="I791" s="71">
        <v>0.61948533769911496</v>
      </c>
      <c r="J791" s="68">
        <v>15.3448275862069</v>
      </c>
      <c r="K791" s="71">
        <v>0.59291612389769399</v>
      </c>
      <c r="L791" s="68">
        <v>10</v>
      </c>
      <c r="M791" s="71">
        <v>0.54043264320861595</v>
      </c>
      <c r="N791" s="68">
        <v>28.275862068965498</v>
      </c>
      <c r="O791" s="71">
        <v>0.33546260086688201</v>
      </c>
      <c r="P791" s="68">
        <v>44.4444444444444</v>
      </c>
      <c r="Q791" s="71"/>
      <c r="R791" s="68"/>
    </row>
    <row r="792" spans="1:18" x14ac:dyDescent="0.2">
      <c r="A792" s="72" t="s">
        <v>1883</v>
      </c>
      <c r="B792" s="66" t="s">
        <v>1884</v>
      </c>
      <c r="C792" s="67">
        <v>52</v>
      </c>
      <c r="D792" s="67" t="s">
        <v>340</v>
      </c>
      <c r="E792" s="71">
        <v>0.750802389385686</v>
      </c>
      <c r="F792" s="68">
        <v>85.172413793103502</v>
      </c>
      <c r="G792" s="71">
        <v>0.87263120444026598</v>
      </c>
      <c r="H792" s="68">
        <v>96.379310344827601</v>
      </c>
      <c r="I792" s="71">
        <v>0.77644807975846697</v>
      </c>
      <c r="J792" s="68">
        <v>77.931034482758605</v>
      </c>
      <c r="K792" s="71">
        <v>0.73760783814681696</v>
      </c>
      <c r="L792" s="68">
        <v>47.586206896551701</v>
      </c>
      <c r="M792" s="71">
        <v>0.92108439327824698</v>
      </c>
      <c r="N792" s="68">
        <v>93.448275862068996</v>
      </c>
      <c r="O792" s="71">
        <v>0.44624043130462998</v>
      </c>
      <c r="P792" s="68">
        <v>69.2708333333333</v>
      </c>
      <c r="Q792" s="71"/>
      <c r="R792" s="68"/>
    </row>
    <row r="793" spans="1:18" x14ac:dyDescent="0.2">
      <c r="A793" s="72" t="s">
        <v>1885</v>
      </c>
      <c r="B793" s="66" t="s">
        <v>1886</v>
      </c>
      <c r="C793" s="67">
        <v>52</v>
      </c>
      <c r="D793" s="67" t="s">
        <v>340</v>
      </c>
      <c r="E793" s="71">
        <v>0.78906683266080202</v>
      </c>
      <c r="F793" s="68">
        <v>91.896551724137893</v>
      </c>
      <c r="G793" s="71">
        <v>0.85608851976387002</v>
      </c>
      <c r="H793" s="68">
        <v>94.655172413793096</v>
      </c>
      <c r="I793" s="71">
        <v>0.85309246316197196</v>
      </c>
      <c r="J793" s="68">
        <v>96.379310344827601</v>
      </c>
      <c r="K793" s="71">
        <v>0.79916400064895998</v>
      </c>
      <c r="L793" s="68">
        <v>68.7931034482759</v>
      </c>
      <c r="M793" s="71">
        <v>0.832884597530406</v>
      </c>
      <c r="N793" s="68">
        <v>76.724137931034505</v>
      </c>
      <c r="O793" s="71">
        <v>0.60410458219880103</v>
      </c>
      <c r="P793" s="68">
        <v>86.2847222222222</v>
      </c>
      <c r="Q793" s="71"/>
      <c r="R793" s="68"/>
    </row>
    <row r="794" spans="1:18" x14ac:dyDescent="0.2">
      <c r="A794" s="72" t="s">
        <v>1887</v>
      </c>
      <c r="B794" s="66" t="s">
        <v>1888</v>
      </c>
      <c r="C794" s="67">
        <v>52</v>
      </c>
      <c r="D794" s="67" t="s">
        <v>340</v>
      </c>
      <c r="E794" s="71">
        <v>0.58624717073146904</v>
      </c>
      <c r="F794" s="68">
        <v>32.413793103448299</v>
      </c>
      <c r="G794" s="71">
        <v>0.72520464168352305</v>
      </c>
      <c r="H794" s="68">
        <v>55.862068965517203</v>
      </c>
      <c r="I794" s="71">
        <v>0.699191962122102</v>
      </c>
      <c r="J794" s="68">
        <v>44.482758620689701</v>
      </c>
      <c r="K794" s="71">
        <v>0.63621800780742899</v>
      </c>
      <c r="L794" s="68">
        <v>18.965517241379299</v>
      </c>
      <c r="M794" s="71">
        <v>0.57756939931297002</v>
      </c>
      <c r="N794" s="68">
        <v>31.724137931034502</v>
      </c>
      <c r="O794" s="71">
        <v>0.29305184273132001</v>
      </c>
      <c r="P794" s="68">
        <v>36.4583333333333</v>
      </c>
      <c r="Q794" s="71"/>
      <c r="R794" s="68"/>
    </row>
    <row r="795" spans="1:18" x14ac:dyDescent="0.2">
      <c r="A795" s="72" t="s">
        <v>1441</v>
      </c>
      <c r="B795" s="66" t="s">
        <v>1889</v>
      </c>
      <c r="C795" s="67">
        <v>52</v>
      </c>
      <c r="D795" s="67" t="s">
        <v>340</v>
      </c>
      <c r="E795" s="71">
        <v>0.857835509922247</v>
      </c>
      <c r="F795" s="68">
        <v>96.896551724137893</v>
      </c>
      <c r="G795" s="71">
        <v>0.96411512964420798</v>
      </c>
      <c r="H795" s="68">
        <v>99.310344827586206</v>
      </c>
      <c r="I795" s="71">
        <v>0.92444464759464495</v>
      </c>
      <c r="J795" s="68">
        <v>100</v>
      </c>
      <c r="K795" s="71">
        <v>0.878548686381179</v>
      </c>
      <c r="L795" s="68">
        <v>89.655172413793096</v>
      </c>
      <c r="M795" s="71">
        <v>1</v>
      </c>
      <c r="N795" s="68">
        <v>100</v>
      </c>
      <c r="O795" s="71">
        <v>0.52206908599120205</v>
      </c>
      <c r="P795" s="68">
        <v>80.5555555555556</v>
      </c>
      <c r="Q795" s="71"/>
      <c r="R795" s="68"/>
    </row>
    <row r="796" spans="1:18" x14ac:dyDescent="0.2">
      <c r="A796" s="72" t="s">
        <v>1890</v>
      </c>
      <c r="B796" s="66" t="s">
        <v>1891</v>
      </c>
      <c r="C796" s="67">
        <v>52</v>
      </c>
      <c r="D796" s="67" t="s">
        <v>340</v>
      </c>
      <c r="E796" s="71">
        <v>0.79250304564497298</v>
      </c>
      <c r="F796" s="68">
        <v>92.413793103448299</v>
      </c>
      <c r="G796" s="71">
        <v>0.838976928302817</v>
      </c>
      <c r="H796" s="68">
        <v>91.724137931034505</v>
      </c>
      <c r="I796" s="71">
        <v>0.85891565538377102</v>
      </c>
      <c r="J796" s="68">
        <v>96.896551724137893</v>
      </c>
      <c r="K796" s="71">
        <v>0.79662516105203296</v>
      </c>
      <c r="L796" s="68">
        <v>67.758620689655203</v>
      </c>
      <c r="M796" s="71">
        <v>0.67041128957385598</v>
      </c>
      <c r="N796" s="68">
        <v>47.758620689655203</v>
      </c>
      <c r="O796" s="71">
        <v>0.79758619391238805</v>
      </c>
      <c r="P796" s="68">
        <v>93.5763888888889</v>
      </c>
      <c r="Q796" s="71"/>
      <c r="R796" s="68"/>
    </row>
    <row r="797" spans="1:18" x14ac:dyDescent="0.2">
      <c r="A797" s="72" t="s">
        <v>1892</v>
      </c>
      <c r="B797" s="66" t="s">
        <v>1893</v>
      </c>
      <c r="C797" s="67">
        <v>52</v>
      </c>
      <c r="D797" s="67" t="s">
        <v>340</v>
      </c>
      <c r="E797" s="71">
        <v>0.78979269557389298</v>
      </c>
      <c r="F797" s="68">
        <v>92.068965517241395</v>
      </c>
      <c r="G797" s="71">
        <v>0.866974568363031</v>
      </c>
      <c r="H797" s="68">
        <v>95.862068965517196</v>
      </c>
      <c r="I797" s="71">
        <v>0.84445904170131503</v>
      </c>
      <c r="J797" s="68">
        <v>95.517241379310306</v>
      </c>
      <c r="K797" s="71">
        <v>0.77012167782667595</v>
      </c>
      <c r="L797" s="68">
        <v>58.965517241379303</v>
      </c>
      <c r="M797" s="71">
        <v>0.82824250301736102</v>
      </c>
      <c r="N797" s="68">
        <v>75.862068965517196</v>
      </c>
      <c r="O797" s="71">
        <v>0.63916568696108</v>
      </c>
      <c r="P797" s="68">
        <v>88.3680555555556</v>
      </c>
      <c r="Q797" s="71"/>
      <c r="R797" s="68"/>
    </row>
    <row r="798" spans="1:18" x14ac:dyDescent="0.2">
      <c r="A798" s="72" t="s">
        <v>1894</v>
      </c>
      <c r="B798" s="66" t="s">
        <v>1895</v>
      </c>
      <c r="C798" s="67">
        <v>52</v>
      </c>
      <c r="D798" s="67" t="s">
        <v>340</v>
      </c>
      <c r="E798" s="71">
        <v>0.67275746952398097</v>
      </c>
      <c r="F798" s="68">
        <v>64.655172413793096</v>
      </c>
      <c r="G798" s="71">
        <v>0.77928336722414304</v>
      </c>
      <c r="H798" s="68">
        <v>74.482758620689694</v>
      </c>
      <c r="I798" s="71">
        <v>0.71635814129327702</v>
      </c>
      <c r="J798" s="68">
        <v>52.241379310344797</v>
      </c>
      <c r="K798" s="71">
        <v>0.62972692810582298</v>
      </c>
      <c r="L798" s="68">
        <v>17.068965517241399</v>
      </c>
      <c r="M798" s="71">
        <v>0.832884597530406</v>
      </c>
      <c r="N798" s="68">
        <v>76.724137931034505</v>
      </c>
      <c r="O798" s="71">
        <v>0.40553431346625501</v>
      </c>
      <c r="P798" s="68">
        <v>60.4166666666667</v>
      </c>
      <c r="Q798" s="71"/>
      <c r="R798" s="68"/>
    </row>
    <row r="799" spans="1:18" x14ac:dyDescent="0.2">
      <c r="A799" s="72" t="s">
        <v>1894</v>
      </c>
      <c r="B799" s="66" t="s">
        <v>1896</v>
      </c>
      <c r="C799" s="67">
        <v>52</v>
      </c>
      <c r="D799" s="67" t="s">
        <v>340</v>
      </c>
      <c r="E799" s="71">
        <v>0.79215713956459499</v>
      </c>
      <c r="F799" s="68">
        <v>92.241379310344797</v>
      </c>
      <c r="G799" s="71">
        <v>0.899448725218148</v>
      </c>
      <c r="H799" s="68">
        <v>97.586206896551701</v>
      </c>
      <c r="I799" s="71">
        <v>0.81493736574507303</v>
      </c>
      <c r="J799" s="68">
        <v>88.275862068965495</v>
      </c>
      <c r="K799" s="71">
        <v>0.80494006459526002</v>
      </c>
      <c r="L799" s="68">
        <v>69.482758620689694</v>
      </c>
      <c r="M799" s="71">
        <v>0.83752669204344998</v>
      </c>
      <c r="N799" s="68">
        <v>78.103448275862107</v>
      </c>
      <c r="O799" s="71">
        <v>0.60393285022104404</v>
      </c>
      <c r="P799" s="68">
        <v>86.1111111111111</v>
      </c>
      <c r="Q799" s="71"/>
      <c r="R799" s="68"/>
    </row>
    <row r="800" spans="1:18" x14ac:dyDescent="0.2">
      <c r="A800" s="72" t="s">
        <v>1897</v>
      </c>
      <c r="B800" s="66" t="s">
        <v>1898</v>
      </c>
      <c r="C800" s="67">
        <v>52</v>
      </c>
      <c r="D800" s="67" t="s">
        <v>340</v>
      </c>
      <c r="E800" s="71">
        <v>0.80138713944861295</v>
      </c>
      <c r="F800" s="68">
        <v>93.620689655172399</v>
      </c>
      <c r="G800" s="71">
        <v>0.75304507519928798</v>
      </c>
      <c r="H800" s="68">
        <v>65.689655172413794</v>
      </c>
      <c r="I800" s="71">
        <v>0.82080102669748101</v>
      </c>
      <c r="J800" s="68">
        <v>89.827586206896498</v>
      </c>
      <c r="K800" s="71">
        <v>0.90615660839476497</v>
      </c>
      <c r="L800" s="68">
        <v>94.137931034482804</v>
      </c>
      <c r="M800" s="71">
        <v>0.67969547859994395</v>
      </c>
      <c r="N800" s="68">
        <v>49.310344827586199</v>
      </c>
      <c r="O800" s="71">
        <v>0.84723750835158396</v>
      </c>
      <c r="P800" s="68">
        <v>96.1805555555556</v>
      </c>
      <c r="Q800" s="71"/>
      <c r="R800" s="68"/>
    </row>
    <row r="801" spans="1:18" x14ac:dyDescent="0.2">
      <c r="A801" s="72" t="s">
        <v>1899</v>
      </c>
      <c r="B801" s="66" t="s">
        <v>1900</v>
      </c>
      <c r="C801" s="67">
        <v>50</v>
      </c>
      <c r="D801" s="67" t="s">
        <v>340</v>
      </c>
      <c r="E801" s="71">
        <v>0.76083560517633397</v>
      </c>
      <c r="F801" s="68">
        <v>38.742487286176598</v>
      </c>
      <c r="G801" s="71">
        <v>0.96155653195561297</v>
      </c>
      <c r="H801" s="68">
        <v>94.590846047156703</v>
      </c>
      <c r="I801" s="71">
        <v>0.880312117346426</v>
      </c>
      <c r="J801" s="68">
        <v>64.355062413314798</v>
      </c>
      <c r="K801" s="71">
        <v>0.88410744084821302</v>
      </c>
      <c r="L801" s="68">
        <v>56.588072122052701</v>
      </c>
      <c r="M801" s="71">
        <v>0.73722627737226298</v>
      </c>
      <c r="N801" s="68">
        <v>45.120817843866199</v>
      </c>
      <c r="O801" s="71">
        <v>0.340975658359155</v>
      </c>
      <c r="P801" s="68">
        <v>15.1869158878505</v>
      </c>
      <c r="Q801" s="71"/>
      <c r="R801" s="68"/>
    </row>
    <row r="802" spans="1:18" x14ac:dyDescent="0.2">
      <c r="A802" s="72" t="s">
        <v>1901</v>
      </c>
      <c r="B802" s="66" t="s">
        <v>1902</v>
      </c>
      <c r="C802" s="67">
        <v>50</v>
      </c>
      <c r="D802" s="67" t="s">
        <v>340</v>
      </c>
      <c r="E802" s="71">
        <v>0.73169377666476998</v>
      </c>
      <c r="F802" s="68">
        <v>29.218677762367101</v>
      </c>
      <c r="G802" s="71">
        <v>0.87876298565018596</v>
      </c>
      <c r="H802" s="68">
        <v>66.389274156264406</v>
      </c>
      <c r="I802" s="71">
        <v>0.753194444276724</v>
      </c>
      <c r="J802" s="68">
        <v>17.8918169209431</v>
      </c>
      <c r="K802" s="71">
        <v>0.59436239208923602</v>
      </c>
      <c r="L802" s="68">
        <v>3.3749422098936699</v>
      </c>
      <c r="M802" s="71">
        <v>0.91970802919707995</v>
      </c>
      <c r="N802" s="68">
        <v>78.3457249070632</v>
      </c>
      <c r="O802" s="71">
        <v>0.51244103211062597</v>
      </c>
      <c r="P802" s="68">
        <v>33.8317757009346</v>
      </c>
      <c r="Q802" s="71"/>
      <c r="R802" s="68"/>
    </row>
    <row r="803" spans="1:18" x14ac:dyDescent="0.2">
      <c r="A803" s="72" t="s">
        <v>1903</v>
      </c>
      <c r="B803" s="66" t="s">
        <v>1904</v>
      </c>
      <c r="C803" s="67">
        <v>50</v>
      </c>
      <c r="D803" s="67" t="s">
        <v>340</v>
      </c>
      <c r="E803" s="71">
        <v>0.76982530881531097</v>
      </c>
      <c r="F803" s="68">
        <v>42.394822006472502</v>
      </c>
      <c r="G803" s="71">
        <v>0.91361317756706595</v>
      </c>
      <c r="H803" s="68">
        <v>80.073971336107306</v>
      </c>
      <c r="I803" s="71">
        <v>0.85568007902794196</v>
      </c>
      <c r="J803" s="68">
        <v>51.410078594544601</v>
      </c>
      <c r="K803" s="71">
        <v>0.82319979806159604</v>
      </c>
      <c r="L803" s="68">
        <v>32.732316227461901</v>
      </c>
      <c r="M803" s="71">
        <v>1</v>
      </c>
      <c r="N803" s="68">
        <v>100</v>
      </c>
      <c r="O803" s="71">
        <v>0.25663348941995301</v>
      </c>
      <c r="P803" s="68">
        <v>8.7850467289719596</v>
      </c>
      <c r="Q803" s="71"/>
      <c r="R803" s="68"/>
    </row>
    <row r="804" spans="1:18" x14ac:dyDescent="0.2">
      <c r="A804" s="72" t="s">
        <v>1905</v>
      </c>
      <c r="B804" s="66" t="s">
        <v>1906</v>
      </c>
      <c r="C804" s="67">
        <v>50</v>
      </c>
      <c r="D804" s="67" t="s">
        <v>340</v>
      </c>
      <c r="E804" s="71">
        <v>0.794571616563443</v>
      </c>
      <c r="F804" s="68">
        <v>52.889505316689799</v>
      </c>
      <c r="G804" s="71">
        <v>0.92897288319993998</v>
      </c>
      <c r="H804" s="68">
        <v>85.621821544151601</v>
      </c>
      <c r="I804" s="71">
        <v>0.85849798504874597</v>
      </c>
      <c r="J804" s="68">
        <v>53.166897827092001</v>
      </c>
      <c r="K804" s="71">
        <v>0.79658331716182196</v>
      </c>
      <c r="L804" s="68">
        <v>25.7050392972723</v>
      </c>
      <c r="M804" s="71">
        <v>0.94160583941605802</v>
      </c>
      <c r="N804" s="68">
        <v>82.156133828996303</v>
      </c>
      <c r="O804" s="71">
        <v>0.44719805799064799</v>
      </c>
      <c r="P804" s="68">
        <v>25.887850467289699</v>
      </c>
      <c r="Q804" s="71"/>
      <c r="R804" s="68"/>
    </row>
    <row r="805" spans="1:18" x14ac:dyDescent="0.2">
      <c r="A805" s="72" t="s">
        <v>1400</v>
      </c>
      <c r="B805" s="66" t="s">
        <v>1907</v>
      </c>
      <c r="C805" s="67">
        <v>50</v>
      </c>
      <c r="D805" s="67" t="s">
        <v>340</v>
      </c>
      <c r="E805" s="71">
        <v>0.76503116489268097</v>
      </c>
      <c r="F805" s="68">
        <v>40.083217753120699</v>
      </c>
      <c r="G805" s="71">
        <v>0.97656355609599499</v>
      </c>
      <c r="H805" s="68">
        <v>97.5496994914471</v>
      </c>
      <c r="I805" s="71">
        <v>0.90348162581660796</v>
      </c>
      <c r="J805" s="68">
        <v>76.745261211280607</v>
      </c>
      <c r="K805" s="71">
        <v>0.92369577728669106</v>
      </c>
      <c r="L805" s="68">
        <v>75.2658344891355</v>
      </c>
      <c r="M805" s="71">
        <v>0.87591240875912402</v>
      </c>
      <c r="N805" s="68">
        <v>69.3308550185874</v>
      </c>
      <c r="O805" s="71">
        <v>0.145502456504987</v>
      </c>
      <c r="P805" s="68">
        <v>3.6915887850467302</v>
      </c>
      <c r="Q805" s="71"/>
      <c r="R805" s="68"/>
    </row>
    <row r="806" spans="1:18" x14ac:dyDescent="0.2">
      <c r="A806" s="72" t="s">
        <v>1908</v>
      </c>
      <c r="B806" s="66" t="s">
        <v>1909</v>
      </c>
      <c r="C806" s="67">
        <v>50</v>
      </c>
      <c r="D806" s="67" t="s">
        <v>340</v>
      </c>
      <c r="E806" s="71">
        <v>0.80212629068630303</v>
      </c>
      <c r="F806" s="68">
        <v>56.865464632454902</v>
      </c>
      <c r="G806" s="71">
        <v>0.85533067315307398</v>
      </c>
      <c r="H806" s="68">
        <v>57.466481738326401</v>
      </c>
      <c r="I806" s="71">
        <v>0.87538437130672497</v>
      </c>
      <c r="J806" s="68">
        <v>61.812297734627798</v>
      </c>
      <c r="K806" s="71">
        <v>0.83197579784807096</v>
      </c>
      <c r="L806" s="68">
        <v>35.644937586685202</v>
      </c>
      <c r="M806" s="71">
        <v>0.98540145985401495</v>
      </c>
      <c r="N806" s="68">
        <v>91.403345724907098</v>
      </c>
      <c r="O806" s="71">
        <v>0.46253915126962603</v>
      </c>
      <c r="P806" s="68">
        <v>27.4766355140187</v>
      </c>
      <c r="Q806" s="71"/>
      <c r="R806" s="68"/>
    </row>
    <row r="807" spans="1:18" x14ac:dyDescent="0.2">
      <c r="A807" s="72" t="s">
        <v>1910</v>
      </c>
      <c r="B807" s="66" t="s">
        <v>1911</v>
      </c>
      <c r="C807" s="67">
        <v>50</v>
      </c>
      <c r="D807" s="67" t="s">
        <v>340</v>
      </c>
      <c r="E807" s="71">
        <v>0.73466882610149598</v>
      </c>
      <c r="F807" s="68">
        <v>30.235783633841901</v>
      </c>
      <c r="G807" s="71">
        <v>0.87218902489418004</v>
      </c>
      <c r="H807" s="68">
        <v>63.476652797041098</v>
      </c>
      <c r="I807" s="71">
        <v>0.89107175835617403</v>
      </c>
      <c r="J807" s="68">
        <v>70.226537216828504</v>
      </c>
      <c r="K807" s="71">
        <v>0.69015552115485801</v>
      </c>
      <c r="L807" s="68">
        <v>9.6625057790106297</v>
      </c>
      <c r="M807" s="71">
        <v>0.97810218978102204</v>
      </c>
      <c r="N807" s="68">
        <v>89.776951672862495</v>
      </c>
      <c r="O807" s="71">
        <v>0.24182563632124701</v>
      </c>
      <c r="P807" s="68">
        <v>7.4766355140186898</v>
      </c>
      <c r="Q807" s="71"/>
      <c r="R807" s="68"/>
    </row>
    <row r="808" spans="1:18" x14ac:dyDescent="0.2">
      <c r="A808" s="72" t="s">
        <v>1912</v>
      </c>
      <c r="B808" s="66" t="s">
        <v>1913</v>
      </c>
      <c r="C808" s="67">
        <v>50</v>
      </c>
      <c r="D808" s="67" t="s">
        <v>340</v>
      </c>
      <c r="E808" s="71">
        <v>0.865933259553196</v>
      </c>
      <c r="F808" s="68">
        <v>91.447064262598204</v>
      </c>
      <c r="G808" s="71">
        <v>0.97033024004305202</v>
      </c>
      <c r="H808" s="68">
        <v>96.4863615349052</v>
      </c>
      <c r="I808" s="71">
        <v>0.91675408577545303</v>
      </c>
      <c r="J808" s="68">
        <v>83.310217290799798</v>
      </c>
      <c r="K808" s="71">
        <v>0.94576986950397202</v>
      </c>
      <c r="L808" s="68">
        <v>86.962552011095696</v>
      </c>
      <c r="M808" s="71">
        <v>1</v>
      </c>
      <c r="N808" s="68">
        <v>100</v>
      </c>
      <c r="O808" s="71">
        <v>0.49681210244350399</v>
      </c>
      <c r="P808" s="68">
        <v>31.682242990654199</v>
      </c>
      <c r="Q808" s="71"/>
      <c r="R808" s="68"/>
    </row>
    <row r="809" spans="1:18" x14ac:dyDescent="0.2">
      <c r="A809" s="72" t="s">
        <v>1914</v>
      </c>
      <c r="B809" s="66" t="s">
        <v>1915</v>
      </c>
      <c r="C809" s="67">
        <v>50</v>
      </c>
      <c r="D809" s="67" t="s">
        <v>340</v>
      </c>
      <c r="E809" s="71">
        <v>0.84559793659230098</v>
      </c>
      <c r="F809" s="68">
        <v>81.183541377716097</v>
      </c>
      <c r="G809" s="71">
        <v>0.860237141260072</v>
      </c>
      <c r="H809" s="68">
        <v>58.668515950069299</v>
      </c>
      <c r="I809" s="71">
        <v>0.90089914809518201</v>
      </c>
      <c r="J809" s="68">
        <v>74.942209893666202</v>
      </c>
      <c r="K809" s="71">
        <v>0.92423769206640205</v>
      </c>
      <c r="L809" s="68">
        <v>75.589459084604698</v>
      </c>
      <c r="M809" s="71">
        <v>0.90510948905109501</v>
      </c>
      <c r="N809" s="68">
        <v>75.418215613382898</v>
      </c>
      <c r="O809" s="71">
        <v>0.63750621248875095</v>
      </c>
      <c r="P809" s="68">
        <v>54.112149532710298</v>
      </c>
      <c r="Q809" s="71"/>
      <c r="R809" s="68"/>
    </row>
    <row r="810" spans="1:18" x14ac:dyDescent="0.2">
      <c r="A810" s="72" t="s">
        <v>1916</v>
      </c>
      <c r="B810" s="66" t="s">
        <v>1917</v>
      </c>
      <c r="C810" s="67">
        <v>50</v>
      </c>
      <c r="D810" s="67" t="s">
        <v>340</v>
      </c>
      <c r="E810" s="71">
        <v>0.82375708376043899</v>
      </c>
      <c r="F810" s="68">
        <v>69.024503005085506</v>
      </c>
      <c r="G810" s="71">
        <v>0.92653783202338402</v>
      </c>
      <c r="H810" s="68">
        <v>85.298196948682403</v>
      </c>
      <c r="I810" s="71">
        <v>0.84553388936917695</v>
      </c>
      <c r="J810" s="68">
        <v>47.110494683310201</v>
      </c>
      <c r="K810" s="71">
        <v>0.93088982536721798</v>
      </c>
      <c r="L810" s="68">
        <v>79.010633379565405</v>
      </c>
      <c r="M810" s="71">
        <v>1</v>
      </c>
      <c r="N810" s="68">
        <v>100</v>
      </c>
      <c r="O810" s="71">
        <v>0.415823872042416</v>
      </c>
      <c r="P810" s="68">
        <v>22.429906542056099</v>
      </c>
      <c r="Q810" s="71"/>
      <c r="R810" s="68"/>
    </row>
    <row r="811" spans="1:18" x14ac:dyDescent="0.2">
      <c r="A811" s="72" t="s">
        <v>1918</v>
      </c>
      <c r="B811" s="66" t="s">
        <v>1919</v>
      </c>
      <c r="C811" s="67">
        <v>50</v>
      </c>
      <c r="D811" s="67" t="s">
        <v>340</v>
      </c>
      <c r="E811" s="71">
        <v>0.846356815110614</v>
      </c>
      <c r="F811" s="68">
        <v>81.645862228386505</v>
      </c>
      <c r="G811" s="71">
        <v>0.92123374131687696</v>
      </c>
      <c r="H811" s="68">
        <v>83.125288950531697</v>
      </c>
      <c r="I811" s="71">
        <v>0.86484590736823097</v>
      </c>
      <c r="J811" s="68">
        <v>56.957928802589002</v>
      </c>
      <c r="K811" s="71">
        <v>0.933258533002432</v>
      </c>
      <c r="L811" s="68">
        <v>80.674988441978698</v>
      </c>
      <c r="M811" s="71">
        <v>0.91970802919707995</v>
      </c>
      <c r="N811" s="68">
        <v>78.3457249070632</v>
      </c>
      <c r="O811" s="71">
        <v>0.59273786466844802</v>
      </c>
      <c r="P811" s="68">
        <v>45.560747663551403</v>
      </c>
      <c r="Q811" s="71"/>
      <c r="R811" s="68"/>
    </row>
    <row r="812" spans="1:18" x14ac:dyDescent="0.2">
      <c r="A812" s="72" t="s">
        <v>1920</v>
      </c>
      <c r="B812" s="66" t="s">
        <v>1921</v>
      </c>
      <c r="C812" s="67">
        <v>50</v>
      </c>
      <c r="D812" s="67" t="s">
        <v>340</v>
      </c>
      <c r="E812" s="71">
        <v>0.819106257672925</v>
      </c>
      <c r="F812" s="68">
        <v>66.759130836800693</v>
      </c>
      <c r="G812" s="71">
        <v>0.95137061057063999</v>
      </c>
      <c r="H812" s="68">
        <v>92.556634304207094</v>
      </c>
      <c r="I812" s="71">
        <v>0.83543211204346401</v>
      </c>
      <c r="J812" s="68">
        <v>42.672214516874703</v>
      </c>
      <c r="K812" s="71">
        <v>0.89444704664577201</v>
      </c>
      <c r="L812" s="68">
        <v>61.026352288488198</v>
      </c>
      <c r="M812" s="71">
        <v>0.91970802919707995</v>
      </c>
      <c r="N812" s="68">
        <v>78.3457249070632</v>
      </c>
      <c r="O812" s="71">
        <v>0.49457348990766797</v>
      </c>
      <c r="P812" s="68">
        <v>31.3551401869159</v>
      </c>
      <c r="Q812" s="71"/>
      <c r="R812" s="68"/>
    </row>
    <row r="813" spans="1:18" x14ac:dyDescent="0.2">
      <c r="A813" s="72" t="s">
        <v>1922</v>
      </c>
      <c r="B813" s="66" t="s">
        <v>1923</v>
      </c>
      <c r="C813" s="67">
        <v>50</v>
      </c>
      <c r="D813" s="67" t="s">
        <v>340</v>
      </c>
      <c r="E813" s="71">
        <v>0.77290644978241796</v>
      </c>
      <c r="F813" s="68">
        <v>43.6893203883495</v>
      </c>
      <c r="G813" s="71">
        <v>0.86158912325090298</v>
      </c>
      <c r="H813" s="68">
        <v>59.269533055940798</v>
      </c>
      <c r="I813" s="71">
        <v>0.81919956020865003</v>
      </c>
      <c r="J813" s="68">
        <v>36.569579288025899</v>
      </c>
      <c r="K813" s="71">
        <v>0.75826696924091197</v>
      </c>
      <c r="L813" s="68">
        <v>18.400369856680499</v>
      </c>
      <c r="M813" s="71">
        <v>0.75182481751824803</v>
      </c>
      <c r="N813" s="68">
        <v>48.280669144981402</v>
      </c>
      <c r="O813" s="71">
        <v>0.673651778693378</v>
      </c>
      <c r="P813" s="68">
        <v>60.514018691588802</v>
      </c>
      <c r="Q813" s="71"/>
      <c r="R813" s="68"/>
    </row>
    <row r="814" spans="1:18" x14ac:dyDescent="0.2">
      <c r="A814" s="72" t="s">
        <v>1924</v>
      </c>
      <c r="B814" s="66" t="s">
        <v>1925</v>
      </c>
      <c r="C814" s="67">
        <v>50</v>
      </c>
      <c r="D814" s="67" t="s">
        <v>340</v>
      </c>
      <c r="E814" s="71">
        <v>0.80226126635540596</v>
      </c>
      <c r="F814" s="68">
        <v>57.004160887655999</v>
      </c>
      <c r="G814" s="71">
        <v>0.86507325098953103</v>
      </c>
      <c r="H814" s="68">
        <v>60.471567267683803</v>
      </c>
      <c r="I814" s="71">
        <v>0.829989831116413</v>
      </c>
      <c r="J814" s="68">
        <v>40.638002773925102</v>
      </c>
      <c r="K814" s="71">
        <v>0.79439588830566799</v>
      </c>
      <c r="L814" s="68">
        <v>25.057790106333801</v>
      </c>
      <c r="M814" s="71">
        <v>0.72992700729926996</v>
      </c>
      <c r="N814" s="68">
        <v>44.005576208178397</v>
      </c>
      <c r="O814" s="71">
        <v>0.79192035406614603</v>
      </c>
      <c r="P814" s="68">
        <v>80.981308411214997</v>
      </c>
      <c r="Q814" s="71"/>
      <c r="R814" s="68"/>
    </row>
    <row r="815" spans="1:18" x14ac:dyDescent="0.2">
      <c r="A815" s="72" t="s">
        <v>1926</v>
      </c>
      <c r="B815" s="66" t="s">
        <v>1927</v>
      </c>
      <c r="C815" s="67">
        <v>50</v>
      </c>
      <c r="D815" s="67" t="s">
        <v>340</v>
      </c>
      <c r="E815" s="71">
        <v>0.77707797155283498</v>
      </c>
      <c r="F815" s="68">
        <v>45.030050855293602</v>
      </c>
      <c r="G815" s="71">
        <v>0.89016637829382905</v>
      </c>
      <c r="H815" s="68">
        <v>70.550161812297702</v>
      </c>
      <c r="I815" s="71">
        <v>0.805947792773958</v>
      </c>
      <c r="J815" s="68">
        <v>31.437817845584799</v>
      </c>
      <c r="K815" s="71">
        <v>0.77632424075903805</v>
      </c>
      <c r="L815" s="68">
        <v>21.544151641239001</v>
      </c>
      <c r="M815" s="71">
        <v>0.678832116788321</v>
      </c>
      <c r="N815" s="68">
        <v>35.873605947955397</v>
      </c>
      <c r="O815" s="71">
        <v>0.734119329149028</v>
      </c>
      <c r="P815" s="68">
        <v>70.887850467289695</v>
      </c>
      <c r="Q815" s="71"/>
      <c r="R815" s="68"/>
    </row>
    <row r="816" spans="1:18" x14ac:dyDescent="0.2">
      <c r="A816" s="72" t="s">
        <v>1928</v>
      </c>
      <c r="B816" s="66" t="s">
        <v>1929</v>
      </c>
      <c r="C816" s="67">
        <v>50</v>
      </c>
      <c r="D816" s="67" t="s">
        <v>340</v>
      </c>
      <c r="E816" s="71">
        <v>0.84692764890517502</v>
      </c>
      <c r="F816" s="68">
        <v>81.830790568654606</v>
      </c>
      <c r="G816" s="71">
        <v>0.89997777504686305</v>
      </c>
      <c r="H816" s="68">
        <v>75.034674063800296</v>
      </c>
      <c r="I816" s="71">
        <v>0.86236089074404998</v>
      </c>
      <c r="J816" s="68">
        <v>55.339805825242699</v>
      </c>
      <c r="K816" s="71">
        <v>0.82672393171314695</v>
      </c>
      <c r="L816" s="68">
        <v>33.795654184003702</v>
      </c>
      <c r="M816" s="71">
        <v>0.82481751824817495</v>
      </c>
      <c r="N816" s="68">
        <v>59.711895910780697</v>
      </c>
      <c r="O816" s="71">
        <v>0.82075812877363796</v>
      </c>
      <c r="P816" s="68">
        <v>84.766355140186903</v>
      </c>
      <c r="Q816" s="71"/>
      <c r="R816" s="68"/>
    </row>
    <row r="817" spans="1:18" x14ac:dyDescent="0.2">
      <c r="A817" s="72" t="s">
        <v>1930</v>
      </c>
      <c r="B817" s="66" t="s">
        <v>1931</v>
      </c>
      <c r="C817" s="67">
        <v>50</v>
      </c>
      <c r="D817" s="67" t="s">
        <v>340</v>
      </c>
      <c r="E817" s="71">
        <v>0.88830127869718301</v>
      </c>
      <c r="F817" s="68">
        <v>97.642163661581094</v>
      </c>
      <c r="G817" s="71">
        <v>0.89886567204998202</v>
      </c>
      <c r="H817" s="68">
        <v>74.526121128062897</v>
      </c>
      <c r="I817" s="71">
        <v>0.85038554334143202</v>
      </c>
      <c r="J817" s="68">
        <v>49.006010171058698</v>
      </c>
      <c r="K817" s="71">
        <v>0.88751762735064998</v>
      </c>
      <c r="L817" s="68">
        <v>57.928802588996803</v>
      </c>
      <c r="M817" s="71">
        <v>0.94160583941605802</v>
      </c>
      <c r="N817" s="68">
        <v>82.156133828996303</v>
      </c>
      <c r="O817" s="71">
        <v>0.86313171132779498</v>
      </c>
      <c r="P817" s="68">
        <v>91.1682242990654</v>
      </c>
      <c r="Q817" s="71"/>
      <c r="R817" s="68"/>
    </row>
    <row r="818" spans="1:18" x14ac:dyDescent="0.2">
      <c r="A818" s="72" t="s">
        <v>1932</v>
      </c>
      <c r="B818" s="66" t="s">
        <v>1933</v>
      </c>
      <c r="C818" s="67">
        <v>50</v>
      </c>
      <c r="D818" s="67" t="s">
        <v>340</v>
      </c>
      <c r="E818" s="71">
        <v>0.74517979086229102</v>
      </c>
      <c r="F818" s="68">
        <v>34.073046694405903</v>
      </c>
      <c r="G818" s="71">
        <v>0.978210175376511</v>
      </c>
      <c r="H818" s="68">
        <v>97.688395746648197</v>
      </c>
      <c r="I818" s="71">
        <v>0.89639425969392195</v>
      </c>
      <c r="J818" s="68">
        <v>72.306981044845102</v>
      </c>
      <c r="K818" s="71">
        <v>0.92789491008214198</v>
      </c>
      <c r="L818" s="68">
        <v>77.207582061951001</v>
      </c>
      <c r="M818" s="71">
        <v>0.70802919708029199</v>
      </c>
      <c r="N818" s="68">
        <v>40.520446096654297</v>
      </c>
      <c r="O818" s="71">
        <v>0.21537041207858801</v>
      </c>
      <c r="P818" s="68">
        <v>6.3084112149532698</v>
      </c>
      <c r="Q818" s="71"/>
      <c r="R818" s="68"/>
    </row>
    <row r="819" spans="1:18" x14ac:dyDescent="0.2">
      <c r="A819" s="72" t="s">
        <v>1934</v>
      </c>
      <c r="B819" s="66" t="s">
        <v>1935</v>
      </c>
      <c r="C819" s="67">
        <v>50</v>
      </c>
      <c r="D819" s="67" t="s">
        <v>340</v>
      </c>
      <c r="E819" s="71">
        <v>0.85775296722883099</v>
      </c>
      <c r="F819" s="68">
        <v>88.0721220527046</v>
      </c>
      <c r="G819" s="71">
        <v>0.95006251282270604</v>
      </c>
      <c r="H819" s="68">
        <v>92.233009708737896</v>
      </c>
      <c r="I819" s="71">
        <v>0.88102493310130303</v>
      </c>
      <c r="J819" s="68">
        <v>64.9098474341193</v>
      </c>
      <c r="K819" s="71">
        <v>0.90258696446699704</v>
      </c>
      <c r="L819" s="68">
        <v>64.771151178918203</v>
      </c>
      <c r="M819" s="71">
        <v>0.86861313868613199</v>
      </c>
      <c r="N819" s="68">
        <v>67.890334572490701</v>
      </c>
      <c r="O819" s="71">
        <v>0.68647728706701505</v>
      </c>
      <c r="P819" s="68">
        <v>62.7102803738318</v>
      </c>
      <c r="Q819" s="71"/>
      <c r="R819" s="68"/>
    </row>
    <row r="820" spans="1:18" x14ac:dyDescent="0.2">
      <c r="A820" s="72" t="s">
        <v>1936</v>
      </c>
      <c r="B820" s="66" t="s">
        <v>1937</v>
      </c>
      <c r="C820" s="67">
        <v>50</v>
      </c>
      <c r="D820" s="67" t="s">
        <v>340</v>
      </c>
      <c r="E820" s="71">
        <v>0.87221255852635304</v>
      </c>
      <c r="F820" s="68">
        <v>93.989828941285296</v>
      </c>
      <c r="G820" s="71">
        <v>0.92002952806742799</v>
      </c>
      <c r="H820" s="68">
        <v>82.8016643550624</v>
      </c>
      <c r="I820" s="71">
        <v>0.94757821835575895</v>
      </c>
      <c r="J820" s="68">
        <v>96.255201109569995</v>
      </c>
      <c r="K820" s="71">
        <v>0.89606888843405397</v>
      </c>
      <c r="L820" s="68">
        <v>62.182154415164099</v>
      </c>
      <c r="M820" s="71">
        <v>0.89051094890510896</v>
      </c>
      <c r="N820" s="68">
        <v>72.072490706319698</v>
      </c>
      <c r="O820" s="71">
        <v>0.70687520886941302</v>
      </c>
      <c r="P820" s="68">
        <v>66.355140186915904</v>
      </c>
      <c r="Q820" s="71"/>
      <c r="R820" s="68"/>
    </row>
    <row r="821" spans="1:18" x14ac:dyDescent="0.2">
      <c r="A821" s="72" t="s">
        <v>1938</v>
      </c>
      <c r="B821" s="66" t="s">
        <v>1939</v>
      </c>
      <c r="C821" s="67">
        <v>50</v>
      </c>
      <c r="D821" s="67" t="s">
        <v>340</v>
      </c>
      <c r="E821" s="71">
        <v>0.75818863640515399</v>
      </c>
      <c r="F821" s="68">
        <v>37.540453074433699</v>
      </c>
      <c r="G821" s="71">
        <v>0.94338019715242005</v>
      </c>
      <c r="H821" s="68">
        <v>90.291262135922295</v>
      </c>
      <c r="I821" s="71">
        <v>0.91726890979516396</v>
      </c>
      <c r="J821" s="68">
        <v>83.587609801202007</v>
      </c>
      <c r="K821" s="71">
        <v>0.74357546704684796</v>
      </c>
      <c r="L821" s="68">
        <v>16.1812297734628</v>
      </c>
      <c r="M821" s="71">
        <v>1</v>
      </c>
      <c r="N821" s="68">
        <v>100</v>
      </c>
      <c r="O821" s="71">
        <v>0.186718608031335</v>
      </c>
      <c r="P821" s="68">
        <v>5.0934579439252303</v>
      </c>
      <c r="Q821" s="71"/>
      <c r="R821" s="68"/>
    </row>
    <row r="822" spans="1:18" x14ac:dyDescent="0.2">
      <c r="A822" s="72" t="s">
        <v>1940</v>
      </c>
      <c r="B822" s="66" t="s">
        <v>1941</v>
      </c>
      <c r="C822" s="67">
        <v>50</v>
      </c>
      <c r="D822" s="67" t="s">
        <v>340</v>
      </c>
      <c r="E822" s="71">
        <v>0.85288650480059403</v>
      </c>
      <c r="F822" s="68">
        <v>85.020804438280194</v>
      </c>
      <c r="G822" s="71">
        <v>0.87957634988571798</v>
      </c>
      <c r="H822" s="68">
        <v>66.620434581599596</v>
      </c>
      <c r="I822" s="71">
        <v>0.91740969973553299</v>
      </c>
      <c r="J822" s="68">
        <v>83.726306056403104</v>
      </c>
      <c r="K822" s="71">
        <v>0.81071337794623499</v>
      </c>
      <c r="L822" s="68">
        <v>29.126213592233</v>
      </c>
      <c r="M822" s="71">
        <v>0.86131386861313797</v>
      </c>
      <c r="N822" s="68">
        <v>66.310408921933103</v>
      </c>
      <c r="O822" s="71">
        <v>0.79541922782234697</v>
      </c>
      <c r="P822" s="68">
        <v>81.588785046729001</v>
      </c>
      <c r="Q822" s="71"/>
      <c r="R822" s="68"/>
    </row>
    <row r="823" spans="1:18" x14ac:dyDescent="0.2">
      <c r="A823" s="72" t="s">
        <v>1942</v>
      </c>
      <c r="B823" s="66" t="s">
        <v>1943</v>
      </c>
      <c r="C823" s="67">
        <v>50</v>
      </c>
      <c r="D823" s="67" t="s">
        <v>340</v>
      </c>
      <c r="E823" s="71">
        <v>0.83470342986097701</v>
      </c>
      <c r="F823" s="68">
        <v>75.312066574202504</v>
      </c>
      <c r="G823" s="71">
        <v>0.87826080900463099</v>
      </c>
      <c r="H823" s="68">
        <v>66.065649560795194</v>
      </c>
      <c r="I823" s="71">
        <v>0.912992256971626</v>
      </c>
      <c r="J823" s="68">
        <v>81.969486823855704</v>
      </c>
      <c r="K823" s="71">
        <v>0.93293262095577301</v>
      </c>
      <c r="L823" s="68">
        <v>80.536292186777601</v>
      </c>
      <c r="M823" s="71">
        <v>1</v>
      </c>
      <c r="N823" s="68">
        <v>100</v>
      </c>
      <c r="O823" s="71">
        <v>0.44933146237285498</v>
      </c>
      <c r="P823" s="68">
        <v>26.121495327102799</v>
      </c>
      <c r="Q823" s="71"/>
      <c r="R823" s="68"/>
    </row>
    <row r="824" spans="1:18" x14ac:dyDescent="0.2">
      <c r="A824" s="72" t="s">
        <v>1944</v>
      </c>
      <c r="B824" s="66" t="s">
        <v>1945</v>
      </c>
      <c r="C824" s="67">
        <v>50</v>
      </c>
      <c r="D824" s="67" t="s">
        <v>340</v>
      </c>
      <c r="E824" s="71">
        <v>0.72892191514747295</v>
      </c>
      <c r="F824" s="68">
        <v>28.617660656495602</v>
      </c>
      <c r="G824" s="71">
        <v>0.708291868277519</v>
      </c>
      <c r="H824" s="68">
        <v>19.417475728155299</v>
      </c>
      <c r="I824" s="71">
        <v>0.91179136888781198</v>
      </c>
      <c r="J824" s="68">
        <v>81.137309292649107</v>
      </c>
      <c r="K824" s="71">
        <v>0.93086527416224396</v>
      </c>
      <c r="L824" s="68">
        <v>78.964401294498401</v>
      </c>
      <c r="M824" s="71">
        <v>0.74452554744525601</v>
      </c>
      <c r="N824" s="68">
        <v>46.979553903345703</v>
      </c>
      <c r="O824" s="71">
        <v>0.34913551696453599</v>
      </c>
      <c r="P824" s="68">
        <v>15.8411214953271</v>
      </c>
      <c r="Q824" s="71"/>
      <c r="R824" s="68"/>
    </row>
    <row r="825" spans="1:18" x14ac:dyDescent="0.2">
      <c r="A825" s="72" t="s">
        <v>1946</v>
      </c>
      <c r="B825" s="66" t="s">
        <v>1947</v>
      </c>
      <c r="C825" s="67">
        <v>50</v>
      </c>
      <c r="D825" s="67" t="s">
        <v>340</v>
      </c>
      <c r="E825" s="71">
        <v>0.85620724337083898</v>
      </c>
      <c r="F825" s="68">
        <v>87.471104946833094</v>
      </c>
      <c r="G825" s="71">
        <v>0.799877318599863</v>
      </c>
      <c r="H825" s="68">
        <v>38.603791030975501</v>
      </c>
      <c r="I825" s="71">
        <v>0.873596659491087</v>
      </c>
      <c r="J825" s="68">
        <v>60.933888118354098</v>
      </c>
      <c r="K825" s="71">
        <v>0.87672388837460702</v>
      </c>
      <c r="L825" s="68">
        <v>53.814147018030503</v>
      </c>
      <c r="M825" s="71">
        <v>0.97080291970802901</v>
      </c>
      <c r="N825" s="68">
        <v>88.197026022304797</v>
      </c>
      <c r="O825" s="71">
        <v>0.76003543068060797</v>
      </c>
      <c r="P825" s="68">
        <v>75.186915887850503</v>
      </c>
      <c r="Q825" s="71"/>
      <c r="R825" s="68"/>
    </row>
    <row r="826" spans="1:18" x14ac:dyDescent="0.2">
      <c r="A826" s="72" t="s">
        <v>1948</v>
      </c>
      <c r="B826" s="66" t="s">
        <v>1949</v>
      </c>
      <c r="C826" s="67">
        <v>50</v>
      </c>
      <c r="D826" s="67" t="s">
        <v>340</v>
      </c>
      <c r="E826" s="71">
        <v>0.77910872439399403</v>
      </c>
      <c r="F826" s="68">
        <v>45.584835876097998</v>
      </c>
      <c r="G826" s="71">
        <v>0.75225332520590704</v>
      </c>
      <c r="H826" s="68">
        <v>27.092001849283399</v>
      </c>
      <c r="I826" s="71">
        <v>0.85932621849028201</v>
      </c>
      <c r="J826" s="68">
        <v>53.814147018030503</v>
      </c>
      <c r="K826" s="71">
        <v>0.61805323824191505</v>
      </c>
      <c r="L826" s="68">
        <v>4.1146555709662502</v>
      </c>
      <c r="M826" s="71">
        <v>0.80291970802919699</v>
      </c>
      <c r="N826" s="68">
        <v>55.901486988847601</v>
      </c>
      <c r="O826" s="71">
        <v>0.86299113200267097</v>
      </c>
      <c r="P826" s="68">
        <v>91.074766355140198</v>
      </c>
      <c r="Q826" s="71"/>
      <c r="R826" s="68"/>
    </row>
    <row r="827" spans="1:18" x14ac:dyDescent="0.2">
      <c r="A827" s="72" t="s">
        <v>1826</v>
      </c>
      <c r="B827" s="66" t="s">
        <v>1950</v>
      </c>
      <c r="C827" s="67">
        <v>50</v>
      </c>
      <c r="D827" s="67" t="s">
        <v>340</v>
      </c>
      <c r="E827" s="71">
        <v>0.81416634956285505</v>
      </c>
      <c r="F827" s="68">
        <v>63.199260286638903</v>
      </c>
      <c r="G827" s="71">
        <v>0.88269418937908495</v>
      </c>
      <c r="H827" s="68">
        <v>67.914932963476602</v>
      </c>
      <c r="I827" s="71">
        <v>0.89991443611007904</v>
      </c>
      <c r="J827" s="68">
        <v>74.110032362459506</v>
      </c>
      <c r="K827" s="71">
        <v>0.78273086690413995</v>
      </c>
      <c r="L827" s="68">
        <v>22.653721682847902</v>
      </c>
      <c r="M827" s="71">
        <v>0.71532846715328502</v>
      </c>
      <c r="N827" s="68">
        <v>41.589219330855002</v>
      </c>
      <c r="O827" s="71">
        <v>0.79016378826768496</v>
      </c>
      <c r="P827" s="68">
        <v>80.607476635514004</v>
      </c>
      <c r="Q827" s="71"/>
      <c r="R827" s="68"/>
    </row>
    <row r="828" spans="1:18" x14ac:dyDescent="0.2">
      <c r="A828" s="72" t="s">
        <v>1951</v>
      </c>
      <c r="B828" s="66" t="s">
        <v>1952</v>
      </c>
      <c r="C828" s="67">
        <v>50</v>
      </c>
      <c r="D828" s="67" t="s">
        <v>340</v>
      </c>
      <c r="E828" s="71">
        <v>0.83541194079881798</v>
      </c>
      <c r="F828" s="68">
        <v>75.728155339805795</v>
      </c>
      <c r="G828" s="71">
        <v>0.89291280595502898</v>
      </c>
      <c r="H828" s="68">
        <v>71.474803513638506</v>
      </c>
      <c r="I828" s="71">
        <v>0.98646963766073203</v>
      </c>
      <c r="J828" s="68">
        <v>99.907535829865907</v>
      </c>
      <c r="K828" s="71">
        <v>0.94777382012466604</v>
      </c>
      <c r="L828" s="68">
        <v>87.656033287101295</v>
      </c>
      <c r="M828" s="71">
        <v>1</v>
      </c>
      <c r="N828" s="68">
        <v>100</v>
      </c>
      <c r="O828" s="71">
        <v>0.34990344025366499</v>
      </c>
      <c r="P828" s="68">
        <v>15.981308411215</v>
      </c>
      <c r="Q828" s="71"/>
      <c r="R828" s="68"/>
    </row>
    <row r="829" spans="1:18" x14ac:dyDescent="0.2">
      <c r="A829" s="72" t="s">
        <v>1953</v>
      </c>
      <c r="B829" s="66" t="s">
        <v>1954</v>
      </c>
      <c r="C829" s="67">
        <v>50</v>
      </c>
      <c r="D829" s="67" t="s">
        <v>340</v>
      </c>
      <c r="E829" s="71">
        <v>0.82996993440165301</v>
      </c>
      <c r="F829" s="68">
        <v>72.306981044845102</v>
      </c>
      <c r="G829" s="71">
        <v>0.72862967645285004</v>
      </c>
      <c r="H829" s="68">
        <v>22.376329172445701</v>
      </c>
      <c r="I829" s="71">
        <v>0.92114243293804898</v>
      </c>
      <c r="J829" s="68">
        <v>85.390661118816496</v>
      </c>
      <c r="K829" s="71">
        <v>0.92603358788706303</v>
      </c>
      <c r="L829" s="68">
        <v>76.375404530744305</v>
      </c>
      <c r="M829" s="71">
        <v>0.99270072992700698</v>
      </c>
      <c r="N829" s="68">
        <v>93.680297397769493</v>
      </c>
      <c r="O829" s="71">
        <v>0.58134324480329602</v>
      </c>
      <c r="P829" s="68">
        <v>43.8317757009346</v>
      </c>
      <c r="Q829" s="71"/>
      <c r="R829" s="68"/>
    </row>
    <row r="830" spans="1:18" x14ac:dyDescent="0.2">
      <c r="A830" s="72" t="s">
        <v>1955</v>
      </c>
      <c r="B830" s="66" t="s">
        <v>1956</v>
      </c>
      <c r="C830" s="67">
        <v>50</v>
      </c>
      <c r="D830" s="67" t="s">
        <v>340</v>
      </c>
      <c r="E830" s="71">
        <v>0.69216376390107603</v>
      </c>
      <c r="F830" s="68">
        <v>20.850670365233501</v>
      </c>
      <c r="G830" s="71">
        <v>0.61354997176192305</v>
      </c>
      <c r="H830" s="68">
        <v>9.7087378640776691</v>
      </c>
      <c r="I830" s="71">
        <v>0.78372256411282504</v>
      </c>
      <c r="J830" s="68">
        <v>25.242718446601899</v>
      </c>
      <c r="K830" s="71">
        <v>0.65109965978106199</v>
      </c>
      <c r="L830" s="68">
        <v>5.7327785483125302</v>
      </c>
      <c r="M830" s="71">
        <v>0.81751824817518204</v>
      </c>
      <c r="N830" s="68">
        <v>57.9925650557621</v>
      </c>
      <c r="O830" s="71">
        <v>0.59492837567438805</v>
      </c>
      <c r="P830" s="68">
        <v>46.074766355140198</v>
      </c>
      <c r="Q830" s="71"/>
      <c r="R830" s="68"/>
    </row>
    <row r="831" spans="1:18" x14ac:dyDescent="0.2">
      <c r="A831" s="72" t="s">
        <v>1957</v>
      </c>
      <c r="B831" s="66" t="s">
        <v>1958</v>
      </c>
      <c r="C831" s="67">
        <v>50</v>
      </c>
      <c r="D831" s="67" t="s">
        <v>340</v>
      </c>
      <c r="E831" s="71">
        <v>0.72624084139197798</v>
      </c>
      <c r="F831" s="68">
        <v>28.016643550624099</v>
      </c>
      <c r="G831" s="71">
        <v>0.59949257114736898</v>
      </c>
      <c r="H831" s="68">
        <v>8.5067036523347195</v>
      </c>
      <c r="I831" s="71">
        <v>0.85782557696042006</v>
      </c>
      <c r="J831" s="68">
        <v>52.750809061488702</v>
      </c>
      <c r="K831" s="71">
        <v>0.82360401275890305</v>
      </c>
      <c r="L831" s="68">
        <v>33.102172907998202</v>
      </c>
      <c r="M831" s="71">
        <v>0.678832116788321</v>
      </c>
      <c r="N831" s="68">
        <v>35.873605947955397</v>
      </c>
      <c r="O831" s="71">
        <v>0.67144992930487502</v>
      </c>
      <c r="P831" s="68">
        <v>60.046728971962601</v>
      </c>
      <c r="Q831" s="71"/>
      <c r="R831" s="68"/>
    </row>
    <row r="832" spans="1:18" x14ac:dyDescent="0.2">
      <c r="A832" s="72" t="s">
        <v>1959</v>
      </c>
      <c r="B832" s="66" t="s">
        <v>1960</v>
      </c>
      <c r="C832" s="67">
        <v>50</v>
      </c>
      <c r="D832" s="67" t="s">
        <v>340</v>
      </c>
      <c r="E832" s="71">
        <v>0.71757869083128301</v>
      </c>
      <c r="F832" s="68">
        <v>26.306056403143799</v>
      </c>
      <c r="G832" s="71">
        <v>0.71405005562457302</v>
      </c>
      <c r="H832" s="68">
        <v>20.4808136846972</v>
      </c>
      <c r="I832" s="71">
        <v>0.840113522188915</v>
      </c>
      <c r="J832" s="68">
        <v>44.937586685159502</v>
      </c>
      <c r="K832" s="71">
        <v>0.73888697079731103</v>
      </c>
      <c r="L832" s="68">
        <v>15.5339805825243</v>
      </c>
      <c r="M832" s="71">
        <v>0.64963503649635002</v>
      </c>
      <c r="N832" s="68">
        <v>32.3420074349442</v>
      </c>
      <c r="O832" s="71">
        <v>0.64520786904926897</v>
      </c>
      <c r="P832" s="68">
        <v>55.046728971962601</v>
      </c>
      <c r="Q832" s="71"/>
      <c r="R832" s="68"/>
    </row>
    <row r="833" spans="1:18" x14ac:dyDescent="0.2">
      <c r="A833" s="72" t="s">
        <v>1961</v>
      </c>
      <c r="B833" s="66" t="s">
        <v>1962</v>
      </c>
      <c r="C833" s="67">
        <v>50</v>
      </c>
      <c r="D833" s="67" t="s">
        <v>340</v>
      </c>
      <c r="E833" s="71">
        <v>0.66726246760504704</v>
      </c>
      <c r="F833" s="68">
        <v>16.736014794267199</v>
      </c>
      <c r="G833" s="71">
        <v>0.56580254955946596</v>
      </c>
      <c r="H833" s="68">
        <v>6.4724919093851101</v>
      </c>
      <c r="I833" s="71">
        <v>0.82576487249314501</v>
      </c>
      <c r="J833" s="68">
        <v>38.881183541377702</v>
      </c>
      <c r="K833" s="71">
        <v>0.86278585707676003</v>
      </c>
      <c r="L833" s="68">
        <v>47.942672214516897</v>
      </c>
      <c r="M833" s="71">
        <v>0.74452554744525601</v>
      </c>
      <c r="N833" s="68">
        <v>46.979553903345703</v>
      </c>
      <c r="O833" s="71">
        <v>0.33743351145060901</v>
      </c>
      <c r="P833" s="68">
        <v>14.953271028037401</v>
      </c>
      <c r="Q833" s="71"/>
      <c r="R833" s="68"/>
    </row>
    <row r="834" spans="1:18" x14ac:dyDescent="0.2">
      <c r="A834" s="72" t="s">
        <v>1963</v>
      </c>
      <c r="B834" s="66" t="s">
        <v>1964</v>
      </c>
      <c r="C834" s="67">
        <v>50</v>
      </c>
      <c r="D834" s="67" t="s">
        <v>340</v>
      </c>
      <c r="E834" s="71">
        <v>0.85925343441570701</v>
      </c>
      <c r="F834" s="68">
        <v>88.858067498844207</v>
      </c>
      <c r="G834" s="71">
        <v>0.82961196520213498</v>
      </c>
      <c r="H834" s="68">
        <v>48.312528895053198</v>
      </c>
      <c r="I834" s="71">
        <v>0.81720649958359903</v>
      </c>
      <c r="J834" s="68">
        <v>35.691169671752199</v>
      </c>
      <c r="K834" s="71">
        <v>0.86240778348010605</v>
      </c>
      <c r="L834" s="68">
        <v>47.711511789181699</v>
      </c>
      <c r="M834" s="71">
        <v>0.95620437956204396</v>
      </c>
      <c r="N834" s="68">
        <v>85.362453531598504</v>
      </c>
      <c r="O834" s="71">
        <v>0.83083654425065001</v>
      </c>
      <c r="P834" s="68">
        <v>86.355140186915904</v>
      </c>
      <c r="Q834" s="71"/>
      <c r="R834" s="68"/>
    </row>
    <row r="835" spans="1:18" x14ac:dyDescent="0.2">
      <c r="A835" s="72" t="s">
        <v>1965</v>
      </c>
      <c r="B835" s="66" t="s">
        <v>1966</v>
      </c>
      <c r="C835" s="67">
        <v>50</v>
      </c>
      <c r="D835" s="67" t="s">
        <v>340</v>
      </c>
      <c r="E835" s="71">
        <v>0.85790363708294104</v>
      </c>
      <c r="F835" s="68">
        <v>88.164586222838693</v>
      </c>
      <c r="G835" s="71">
        <v>0.85680649806311004</v>
      </c>
      <c r="H835" s="68">
        <v>57.836338418862702</v>
      </c>
      <c r="I835" s="71">
        <v>0.88788996130082098</v>
      </c>
      <c r="J835" s="68">
        <v>68.192325473878896</v>
      </c>
      <c r="K835" s="71">
        <v>0.92900314450701005</v>
      </c>
      <c r="L835" s="68">
        <v>77.762367082755404</v>
      </c>
      <c r="M835" s="71">
        <v>0.90510948905109501</v>
      </c>
      <c r="N835" s="68">
        <v>75.418215613382898</v>
      </c>
      <c r="O835" s="71">
        <v>0.71070909249266601</v>
      </c>
      <c r="P835" s="68">
        <v>67.056074766355096</v>
      </c>
      <c r="Q835" s="71"/>
      <c r="R835" s="68"/>
    </row>
    <row r="836" spans="1:18" x14ac:dyDescent="0.2">
      <c r="A836" s="72" t="s">
        <v>1967</v>
      </c>
      <c r="B836" s="66" t="s">
        <v>1968</v>
      </c>
      <c r="C836" s="67">
        <v>50</v>
      </c>
      <c r="D836" s="67" t="s">
        <v>340</v>
      </c>
      <c r="E836" s="71">
        <v>0.79818920193931198</v>
      </c>
      <c r="F836" s="68">
        <v>55.016181229773501</v>
      </c>
      <c r="G836" s="71">
        <v>0.83150411668544499</v>
      </c>
      <c r="H836" s="68">
        <v>49.006010171058698</v>
      </c>
      <c r="I836" s="71">
        <v>0.82912743560555302</v>
      </c>
      <c r="J836" s="68">
        <v>40.083217753120699</v>
      </c>
      <c r="K836" s="71">
        <v>0.79689409556663104</v>
      </c>
      <c r="L836" s="68">
        <v>25.751271382339301</v>
      </c>
      <c r="M836" s="71">
        <v>0.74452554744525601</v>
      </c>
      <c r="N836" s="68">
        <v>46.979553903345703</v>
      </c>
      <c r="O836" s="71">
        <v>0.78889481439367604</v>
      </c>
      <c r="P836" s="68">
        <v>80.233644859813097</v>
      </c>
      <c r="Q836" s="71"/>
      <c r="R836" s="68"/>
    </row>
    <row r="837" spans="1:18" x14ac:dyDescent="0.2">
      <c r="A837" s="72" t="s">
        <v>1969</v>
      </c>
      <c r="B837" s="66" t="s">
        <v>1970</v>
      </c>
      <c r="C837" s="67">
        <v>50</v>
      </c>
      <c r="D837" s="67" t="s">
        <v>340</v>
      </c>
      <c r="E837" s="71">
        <v>0.81375236733214096</v>
      </c>
      <c r="F837" s="68">
        <v>62.875635691169698</v>
      </c>
      <c r="G837" s="71">
        <v>0.86113493129001495</v>
      </c>
      <c r="H837" s="68">
        <v>59.084604715672697</v>
      </c>
      <c r="I837" s="71">
        <v>0.78522196543770895</v>
      </c>
      <c r="J837" s="68">
        <v>25.751271382339301</v>
      </c>
      <c r="K837" s="71">
        <v>0.80757999549691895</v>
      </c>
      <c r="L837" s="68">
        <v>28.2478039759593</v>
      </c>
      <c r="M837" s="71">
        <v>0.839416058394161</v>
      </c>
      <c r="N837" s="68">
        <v>62.5</v>
      </c>
      <c r="O837" s="71">
        <v>0.77540888604190294</v>
      </c>
      <c r="P837" s="68">
        <v>78.598130841121502</v>
      </c>
      <c r="Q837" s="71"/>
      <c r="R837" s="68"/>
    </row>
    <row r="838" spans="1:18" x14ac:dyDescent="0.2">
      <c r="A838" s="72" t="s">
        <v>1971</v>
      </c>
      <c r="B838" s="66" t="s">
        <v>1972</v>
      </c>
      <c r="C838" s="67">
        <v>50</v>
      </c>
      <c r="D838" s="67" t="s">
        <v>340</v>
      </c>
      <c r="E838" s="71">
        <v>0.80253466750231905</v>
      </c>
      <c r="F838" s="68">
        <v>57.374017568192301</v>
      </c>
      <c r="G838" s="71">
        <v>0.91791575485794596</v>
      </c>
      <c r="H838" s="68">
        <v>82.1081830790569</v>
      </c>
      <c r="I838" s="71">
        <v>0.87080418383217595</v>
      </c>
      <c r="J838" s="68">
        <v>59.685621821544203</v>
      </c>
      <c r="K838" s="71">
        <v>0.84751101497966996</v>
      </c>
      <c r="L838" s="68">
        <v>40.776699029126199</v>
      </c>
      <c r="M838" s="71">
        <v>0.91240875912408703</v>
      </c>
      <c r="N838" s="68">
        <v>76.905204460966502</v>
      </c>
      <c r="O838" s="71">
        <v>0.46403362471771797</v>
      </c>
      <c r="P838" s="68">
        <v>27.757009345794401</v>
      </c>
      <c r="Q838" s="71"/>
      <c r="R838" s="68"/>
    </row>
    <row r="839" spans="1:18" x14ac:dyDescent="0.2">
      <c r="A839" s="72" t="s">
        <v>1973</v>
      </c>
      <c r="B839" s="66" t="s">
        <v>1974</v>
      </c>
      <c r="C839" s="67">
        <v>50</v>
      </c>
      <c r="D839" s="67" t="s">
        <v>340</v>
      </c>
      <c r="E839" s="71">
        <v>0.765746487192141</v>
      </c>
      <c r="F839" s="68">
        <v>40.499306518723998</v>
      </c>
      <c r="G839" s="71">
        <v>0.80274753734742799</v>
      </c>
      <c r="H839" s="68">
        <v>39.343504392048096</v>
      </c>
      <c r="I839" s="71">
        <v>0.84606964856875699</v>
      </c>
      <c r="J839" s="68">
        <v>47.295423023578401</v>
      </c>
      <c r="K839" s="71">
        <v>0.78826689971680597</v>
      </c>
      <c r="L839" s="68">
        <v>23.994452149792</v>
      </c>
      <c r="M839" s="71">
        <v>0.68613138686131403</v>
      </c>
      <c r="N839" s="68">
        <v>37.221189591078101</v>
      </c>
      <c r="O839" s="71">
        <v>0.70551696346639803</v>
      </c>
      <c r="P839" s="68">
        <v>66.121495327102807</v>
      </c>
      <c r="Q839" s="71"/>
      <c r="R839" s="68"/>
    </row>
    <row r="840" spans="1:18" x14ac:dyDescent="0.2">
      <c r="A840" s="72" t="s">
        <v>1975</v>
      </c>
      <c r="B840" s="66" t="s">
        <v>1976</v>
      </c>
      <c r="C840" s="67">
        <v>50</v>
      </c>
      <c r="D840" s="67" t="s">
        <v>340</v>
      </c>
      <c r="E840" s="71">
        <v>0.80456517308583897</v>
      </c>
      <c r="F840" s="68">
        <v>58.391123439667098</v>
      </c>
      <c r="G840" s="71">
        <v>0.85050964016849295</v>
      </c>
      <c r="H840" s="68">
        <v>55.478502080443803</v>
      </c>
      <c r="I840" s="71">
        <v>0.83616718105102505</v>
      </c>
      <c r="J840" s="68">
        <v>43.180767452612102</v>
      </c>
      <c r="K840" s="71">
        <v>0.85984993357895401</v>
      </c>
      <c r="L840" s="68">
        <v>46.601941747572802</v>
      </c>
      <c r="M840" s="71">
        <v>0.70802919708029199</v>
      </c>
      <c r="N840" s="68">
        <v>40.520446096654297</v>
      </c>
      <c r="O840" s="71">
        <v>0.76826991355043295</v>
      </c>
      <c r="P840" s="68">
        <v>76.588785046729001</v>
      </c>
      <c r="Q840" s="71"/>
      <c r="R840" s="68"/>
    </row>
    <row r="841" spans="1:18" x14ac:dyDescent="0.2">
      <c r="A841" s="72" t="s">
        <v>1977</v>
      </c>
      <c r="B841" s="66" t="s">
        <v>1978</v>
      </c>
      <c r="C841" s="67">
        <v>50</v>
      </c>
      <c r="D841" s="67" t="s">
        <v>340</v>
      </c>
      <c r="E841" s="71">
        <v>0.76775904627901304</v>
      </c>
      <c r="F841" s="68">
        <v>41.285251964863598</v>
      </c>
      <c r="G841" s="71">
        <v>0.83206873528221803</v>
      </c>
      <c r="H841" s="68">
        <v>49.283402681460899</v>
      </c>
      <c r="I841" s="71">
        <v>0.81491946434141205</v>
      </c>
      <c r="J841" s="68">
        <v>34.627831715210398</v>
      </c>
      <c r="K841" s="71">
        <v>0.80296115440822302</v>
      </c>
      <c r="L841" s="68">
        <v>27.2306981044845</v>
      </c>
      <c r="M841" s="71">
        <v>0.70072992700729897</v>
      </c>
      <c r="N841" s="68">
        <v>39.498141263940497</v>
      </c>
      <c r="O841" s="71">
        <v>0.688115950355915</v>
      </c>
      <c r="P841" s="68">
        <v>62.897196261682197</v>
      </c>
      <c r="Q841" s="71"/>
      <c r="R841" s="68"/>
    </row>
    <row r="842" spans="1:18" x14ac:dyDescent="0.2">
      <c r="A842" s="72" t="s">
        <v>1979</v>
      </c>
      <c r="B842" s="66" t="s">
        <v>1980</v>
      </c>
      <c r="C842" s="67">
        <v>50</v>
      </c>
      <c r="D842" s="67" t="s">
        <v>340</v>
      </c>
      <c r="E842" s="71">
        <v>0.85432936085854105</v>
      </c>
      <c r="F842" s="68">
        <v>86.176606564956103</v>
      </c>
      <c r="G842" s="71">
        <v>0.90388405487939105</v>
      </c>
      <c r="H842" s="68">
        <v>76.421636615811394</v>
      </c>
      <c r="I842" s="71">
        <v>0.87254627991699696</v>
      </c>
      <c r="J842" s="68">
        <v>60.517799352750799</v>
      </c>
      <c r="K842" s="71">
        <v>0.87225024454088296</v>
      </c>
      <c r="L842" s="68">
        <v>51.779935275080902</v>
      </c>
      <c r="M842" s="71">
        <v>0.96350364963503699</v>
      </c>
      <c r="N842" s="68">
        <v>86.849442379182193</v>
      </c>
      <c r="O842" s="71">
        <v>0.65946257532039598</v>
      </c>
      <c r="P842" s="68">
        <v>57.570093457943898</v>
      </c>
      <c r="Q842" s="71"/>
      <c r="R842" s="68"/>
    </row>
    <row r="843" spans="1:18" x14ac:dyDescent="0.2">
      <c r="A843" s="72" t="s">
        <v>1981</v>
      </c>
      <c r="B843" s="66" t="s">
        <v>1982</v>
      </c>
      <c r="C843" s="67">
        <v>50</v>
      </c>
      <c r="D843" s="67" t="s">
        <v>340</v>
      </c>
      <c r="E843" s="71">
        <v>0.76396122193993499</v>
      </c>
      <c r="F843" s="68">
        <v>39.620896902450298</v>
      </c>
      <c r="G843" s="71">
        <v>0.80303787818044503</v>
      </c>
      <c r="H843" s="68">
        <v>39.528432732316197</v>
      </c>
      <c r="I843" s="71">
        <v>0.81287358589931702</v>
      </c>
      <c r="J843" s="68">
        <v>33.841886269070699</v>
      </c>
      <c r="K843" s="71">
        <v>0.86402308724945898</v>
      </c>
      <c r="L843" s="68">
        <v>48.358760980120202</v>
      </c>
      <c r="M843" s="71">
        <v>0.74452554744525601</v>
      </c>
      <c r="N843" s="68">
        <v>46.979553903345703</v>
      </c>
      <c r="O843" s="71">
        <v>0.59534601092519901</v>
      </c>
      <c r="P843" s="68">
        <v>46.401869158878498</v>
      </c>
      <c r="Q843" s="71"/>
      <c r="R843" s="68"/>
    </row>
    <row r="844" spans="1:18" x14ac:dyDescent="0.2">
      <c r="A844" s="72" t="s">
        <v>1983</v>
      </c>
      <c r="B844" s="66" t="s">
        <v>1984</v>
      </c>
      <c r="C844" s="67">
        <v>50</v>
      </c>
      <c r="D844" s="67" t="s">
        <v>340</v>
      </c>
      <c r="E844" s="71">
        <v>0.79896940349696599</v>
      </c>
      <c r="F844" s="68">
        <v>55.432269995376799</v>
      </c>
      <c r="G844" s="71">
        <v>0.83851430719089903</v>
      </c>
      <c r="H844" s="68">
        <v>51.132686084142399</v>
      </c>
      <c r="I844" s="71">
        <v>0.85599094591598701</v>
      </c>
      <c r="J844" s="68">
        <v>51.733703190013898</v>
      </c>
      <c r="K844" s="71">
        <v>0.86713731475693601</v>
      </c>
      <c r="L844" s="68">
        <v>49.791955617198298</v>
      </c>
      <c r="M844" s="71">
        <v>0.86861313868613199</v>
      </c>
      <c r="N844" s="68">
        <v>67.890334572490701</v>
      </c>
      <c r="O844" s="71">
        <v>0.56459131093487402</v>
      </c>
      <c r="P844" s="68">
        <v>41.448598130841098</v>
      </c>
      <c r="Q844" s="71"/>
      <c r="R844" s="68"/>
    </row>
    <row r="845" spans="1:18" x14ac:dyDescent="0.2">
      <c r="A845" s="72" t="s">
        <v>1985</v>
      </c>
      <c r="B845" s="66" t="s">
        <v>1986</v>
      </c>
      <c r="C845" s="67">
        <v>50</v>
      </c>
      <c r="D845" s="67" t="s">
        <v>340</v>
      </c>
      <c r="E845" s="71">
        <v>0.70394207648200402</v>
      </c>
      <c r="F845" s="68">
        <v>23.1622746185853</v>
      </c>
      <c r="G845" s="71">
        <v>0.75476971081726396</v>
      </c>
      <c r="H845" s="68">
        <v>27.508090614886701</v>
      </c>
      <c r="I845" s="71">
        <v>0.76637813173595104</v>
      </c>
      <c r="J845" s="68">
        <v>20.758206195099401</v>
      </c>
      <c r="K845" s="71">
        <v>0.67778670305414601</v>
      </c>
      <c r="L845" s="68">
        <v>8.4142394822006494</v>
      </c>
      <c r="M845" s="71">
        <v>0.44525547445255498</v>
      </c>
      <c r="N845" s="68">
        <v>11.942379182156101</v>
      </c>
      <c r="O845" s="71">
        <v>0.875520362350105</v>
      </c>
      <c r="P845" s="68">
        <v>92.149532710280397</v>
      </c>
      <c r="Q845" s="71"/>
      <c r="R845" s="68"/>
    </row>
    <row r="846" spans="1:18" x14ac:dyDescent="0.2">
      <c r="A846" s="72" t="s">
        <v>1987</v>
      </c>
      <c r="B846" s="66" t="s">
        <v>1988</v>
      </c>
      <c r="C846" s="67">
        <v>50</v>
      </c>
      <c r="D846" s="67" t="s">
        <v>340</v>
      </c>
      <c r="E846" s="71">
        <v>0.87789447812782895</v>
      </c>
      <c r="F846" s="68">
        <v>95.654184003698603</v>
      </c>
      <c r="G846" s="71">
        <v>0.93935137038376704</v>
      </c>
      <c r="H846" s="68">
        <v>89.227924179380494</v>
      </c>
      <c r="I846" s="71">
        <v>0.88869599571475699</v>
      </c>
      <c r="J846" s="68">
        <v>68.747110494683298</v>
      </c>
      <c r="K846" s="71">
        <v>0.91723927433260799</v>
      </c>
      <c r="L846" s="68">
        <v>71.798428109107704</v>
      </c>
      <c r="M846" s="71">
        <v>0.94160583941605802</v>
      </c>
      <c r="N846" s="68">
        <v>82.156133828996303</v>
      </c>
      <c r="O846" s="71">
        <v>0.70257991079195503</v>
      </c>
      <c r="P846" s="68">
        <v>65.467289719626194</v>
      </c>
      <c r="Q846" s="71"/>
      <c r="R846" s="68"/>
    </row>
    <row r="847" spans="1:18" x14ac:dyDescent="0.2">
      <c r="A847" s="72" t="s">
        <v>1989</v>
      </c>
      <c r="B847" s="66" t="s">
        <v>1990</v>
      </c>
      <c r="C847" s="67">
        <v>50</v>
      </c>
      <c r="D847" s="67" t="s">
        <v>340</v>
      </c>
      <c r="E847" s="71">
        <v>0.84120176930653601</v>
      </c>
      <c r="F847" s="68">
        <v>78.964401294498401</v>
      </c>
      <c r="G847" s="71">
        <v>0.91996143911344397</v>
      </c>
      <c r="H847" s="68">
        <v>82.755432269995396</v>
      </c>
      <c r="I847" s="71">
        <v>0.90176894805472496</v>
      </c>
      <c r="J847" s="68">
        <v>75.496994914470605</v>
      </c>
      <c r="K847" s="71">
        <v>0.93406915947643099</v>
      </c>
      <c r="L847" s="68">
        <v>80.998613037447996</v>
      </c>
      <c r="M847" s="71">
        <v>0.89781021897810198</v>
      </c>
      <c r="N847" s="68">
        <v>73.931226765799295</v>
      </c>
      <c r="O847" s="71">
        <v>0.55239908090997702</v>
      </c>
      <c r="P847" s="68">
        <v>39.112149532710298</v>
      </c>
      <c r="Q847" s="71"/>
      <c r="R847" s="68"/>
    </row>
    <row r="848" spans="1:18" x14ac:dyDescent="0.2">
      <c r="A848" s="72" t="s">
        <v>1991</v>
      </c>
      <c r="B848" s="66" t="s">
        <v>1992</v>
      </c>
      <c r="C848" s="67">
        <v>50</v>
      </c>
      <c r="D848" s="67" t="s">
        <v>340</v>
      </c>
      <c r="E848" s="71">
        <v>0.89353399142559997</v>
      </c>
      <c r="F848" s="68">
        <v>98.2431807674526</v>
      </c>
      <c r="G848" s="71">
        <v>0.93724536348067899</v>
      </c>
      <c r="H848" s="68">
        <v>88.349514563106794</v>
      </c>
      <c r="I848" s="71">
        <v>0.91732461345718597</v>
      </c>
      <c r="J848" s="68">
        <v>83.633841886269096</v>
      </c>
      <c r="K848" s="71">
        <v>0.97078154400177297</v>
      </c>
      <c r="L848" s="68">
        <v>95.885344429033793</v>
      </c>
      <c r="M848" s="71">
        <v>0.99270072992700698</v>
      </c>
      <c r="N848" s="68">
        <v>93.680297397769493</v>
      </c>
      <c r="O848" s="71">
        <v>0.64961770626135495</v>
      </c>
      <c r="P848" s="68">
        <v>55.981308411214997</v>
      </c>
      <c r="Q848" s="71"/>
      <c r="R848" s="68"/>
    </row>
    <row r="849" spans="1:18" x14ac:dyDescent="0.2">
      <c r="A849" s="72" t="s">
        <v>1993</v>
      </c>
      <c r="B849" s="66" t="s">
        <v>1994</v>
      </c>
      <c r="C849" s="67">
        <v>50</v>
      </c>
      <c r="D849" s="67" t="s">
        <v>340</v>
      </c>
      <c r="E849" s="71">
        <v>0.84233317577188305</v>
      </c>
      <c r="F849" s="68">
        <v>79.288025889967599</v>
      </c>
      <c r="G849" s="71">
        <v>0.91160894247274604</v>
      </c>
      <c r="H849" s="68">
        <v>79.241793804900595</v>
      </c>
      <c r="I849" s="71">
        <v>0.88805943587659097</v>
      </c>
      <c r="J849" s="68">
        <v>68.284789644012903</v>
      </c>
      <c r="K849" s="71">
        <v>0.92861040466628098</v>
      </c>
      <c r="L849" s="68">
        <v>77.531206657420199</v>
      </c>
      <c r="M849" s="71">
        <v>0.94890510948905105</v>
      </c>
      <c r="N849" s="68">
        <v>83.828996282527896</v>
      </c>
      <c r="O849" s="71">
        <v>0.53448198635474597</v>
      </c>
      <c r="P849" s="68">
        <v>36.5420560747664</v>
      </c>
      <c r="Q849" s="71"/>
      <c r="R849" s="68"/>
    </row>
    <row r="850" spans="1:18" x14ac:dyDescent="0.2">
      <c r="A850" s="72" t="s">
        <v>1995</v>
      </c>
      <c r="B850" s="66" t="s">
        <v>1996</v>
      </c>
      <c r="C850" s="67">
        <v>50</v>
      </c>
      <c r="D850" s="67" t="s">
        <v>340</v>
      </c>
      <c r="E850" s="71">
        <v>0.83777583127590105</v>
      </c>
      <c r="F850" s="68">
        <v>77.022653721682801</v>
      </c>
      <c r="G850" s="71">
        <v>0.89931576686040304</v>
      </c>
      <c r="H850" s="68">
        <v>74.849745723532095</v>
      </c>
      <c r="I850" s="71">
        <v>0.86062017448550299</v>
      </c>
      <c r="J850" s="68">
        <v>54.7387887193712</v>
      </c>
      <c r="K850" s="71">
        <v>0.84844599460317205</v>
      </c>
      <c r="L850" s="68">
        <v>41.516412390198802</v>
      </c>
      <c r="M850" s="71">
        <v>0.92700729927007297</v>
      </c>
      <c r="N850" s="68">
        <v>79.832713754646804</v>
      </c>
      <c r="O850" s="71">
        <v>0.65348992116035398</v>
      </c>
      <c r="P850" s="68">
        <v>56.728971962616797</v>
      </c>
      <c r="Q850" s="71"/>
      <c r="R850" s="68"/>
    </row>
    <row r="851" spans="1:18" x14ac:dyDescent="0.2">
      <c r="A851" s="72" t="s">
        <v>928</v>
      </c>
      <c r="B851" s="66" t="s">
        <v>1997</v>
      </c>
      <c r="C851" s="67">
        <v>50</v>
      </c>
      <c r="D851" s="67" t="s">
        <v>340</v>
      </c>
      <c r="E851" s="71">
        <v>0.67886293170230605</v>
      </c>
      <c r="F851" s="68">
        <v>18.631530282015699</v>
      </c>
      <c r="G851" s="71">
        <v>0.821778412551607</v>
      </c>
      <c r="H851" s="68">
        <v>45.446139620896901</v>
      </c>
      <c r="I851" s="71">
        <v>0.76329043116260797</v>
      </c>
      <c r="J851" s="68">
        <v>19.926028663892701</v>
      </c>
      <c r="K851" s="71">
        <v>0.72641629105390204</v>
      </c>
      <c r="L851" s="68">
        <v>13.7771613499769</v>
      </c>
      <c r="M851" s="71">
        <v>0.68613138686131403</v>
      </c>
      <c r="N851" s="68">
        <v>37.221189591078101</v>
      </c>
      <c r="O851" s="71">
        <v>0.39669813688209699</v>
      </c>
      <c r="P851" s="68">
        <v>20.140186915887799</v>
      </c>
      <c r="Q851" s="71"/>
      <c r="R851" s="68"/>
    </row>
    <row r="852" spans="1:18" x14ac:dyDescent="0.2">
      <c r="A852" s="72" t="s">
        <v>1998</v>
      </c>
      <c r="B852" s="66" t="s">
        <v>1999</v>
      </c>
      <c r="C852" s="67">
        <v>50</v>
      </c>
      <c r="D852" s="67" t="s">
        <v>340</v>
      </c>
      <c r="E852" s="71">
        <v>0.74715238091293401</v>
      </c>
      <c r="F852" s="68">
        <v>34.3042071197411</v>
      </c>
      <c r="G852" s="71">
        <v>0.81485672738711601</v>
      </c>
      <c r="H852" s="68">
        <v>42.949607027276897</v>
      </c>
      <c r="I852" s="71">
        <v>0.78877796719067605</v>
      </c>
      <c r="J852" s="68">
        <v>26.537216828479</v>
      </c>
      <c r="K852" s="71">
        <v>0.75119631186470404</v>
      </c>
      <c r="L852" s="68">
        <v>17.706888580674999</v>
      </c>
      <c r="M852" s="71">
        <v>0.62773722627737205</v>
      </c>
      <c r="N852" s="68">
        <v>29.089219330854998</v>
      </c>
      <c r="O852" s="71">
        <v>0.75319367184480401</v>
      </c>
      <c r="P852" s="68">
        <v>73.8317757009346</v>
      </c>
      <c r="Q852" s="71"/>
      <c r="R852" s="68"/>
    </row>
    <row r="853" spans="1:18" x14ac:dyDescent="0.2">
      <c r="A853" s="72" t="s">
        <v>2000</v>
      </c>
      <c r="B853" s="66" t="s">
        <v>2001</v>
      </c>
      <c r="C853" s="67">
        <v>50</v>
      </c>
      <c r="D853" s="67" t="s">
        <v>340</v>
      </c>
      <c r="E853" s="71">
        <v>0.69352728637025896</v>
      </c>
      <c r="F853" s="68">
        <v>21.128062875635699</v>
      </c>
      <c r="G853" s="71">
        <v>0.76208547864637899</v>
      </c>
      <c r="H853" s="68">
        <v>28.802588996763799</v>
      </c>
      <c r="I853" s="71">
        <v>0.73343513448128705</v>
      </c>
      <c r="J853" s="68">
        <v>14.609338881183501</v>
      </c>
      <c r="K853" s="71">
        <v>0.77693433780383003</v>
      </c>
      <c r="L853" s="68">
        <v>21.636615811373101</v>
      </c>
      <c r="M853" s="71">
        <v>0.773722627737227</v>
      </c>
      <c r="N853" s="68">
        <v>50.557620817843897</v>
      </c>
      <c r="O853" s="71">
        <v>0.42145885318257098</v>
      </c>
      <c r="P853" s="68">
        <v>22.943925233644901</v>
      </c>
      <c r="Q853" s="71"/>
      <c r="R853" s="68"/>
    </row>
    <row r="854" spans="1:18" x14ac:dyDescent="0.2">
      <c r="A854" s="72" t="s">
        <v>2002</v>
      </c>
      <c r="B854" s="66" t="s">
        <v>2003</v>
      </c>
      <c r="C854" s="67">
        <v>50</v>
      </c>
      <c r="D854" s="67" t="s">
        <v>340</v>
      </c>
      <c r="E854" s="71">
        <v>0.72032858380000597</v>
      </c>
      <c r="F854" s="68">
        <v>26.999537679149299</v>
      </c>
      <c r="G854" s="71">
        <v>0.63378929660425698</v>
      </c>
      <c r="H854" s="68">
        <v>11.0494683310217</v>
      </c>
      <c r="I854" s="71">
        <v>0.76714257928266905</v>
      </c>
      <c r="J854" s="68">
        <v>20.943134535367498</v>
      </c>
      <c r="K854" s="71">
        <v>0.73406972961932304</v>
      </c>
      <c r="L854" s="68">
        <v>14.701803051317601</v>
      </c>
      <c r="M854" s="71">
        <v>0.66423357664233595</v>
      </c>
      <c r="N854" s="68">
        <v>34.014869888475801</v>
      </c>
      <c r="O854" s="71">
        <v>0.80240773685144395</v>
      </c>
      <c r="P854" s="68">
        <v>82.663551401869199</v>
      </c>
      <c r="Q854" s="71"/>
      <c r="R854" s="68"/>
    </row>
    <row r="855" spans="1:18" x14ac:dyDescent="0.2">
      <c r="A855" s="72" t="s">
        <v>2004</v>
      </c>
      <c r="B855" s="66" t="s">
        <v>2005</v>
      </c>
      <c r="C855" s="67">
        <v>50</v>
      </c>
      <c r="D855" s="67" t="s">
        <v>340</v>
      </c>
      <c r="E855" s="71">
        <v>0.65589245690153097</v>
      </c>
      <c r="F855" s="68">
        <v>15.164123901988001</v>
      </c>
      <c r="G855" s="71">
        <v>0.71303127396470301</v>
      </c>
      <c r="H855" s="68">
        <v>20.157189089227899</v>
      </c>
      <c r="I855" s="71">
        <v>0.68505780782742998</v>
      </c>
      <c r="J855" s="68">
        <v>8.7378640776699008</v>
      </c>
      <c r="K855" s="71">
        <v>0.74626054983146695</v>
      </c>
      <c r="L855" s="68">
        <v>16.597318539066102</v>
      </c>
      <c r="M855" s="71">
        <v>0.72992700729926996</v>
      </c>
      <c r="N855" s="68">
        <v>44.005576208178397</v>
      </c>
      <c r="O855" s="71">
        <v>0.40518564558478398</v>
      </c>
      <c r="P855" s="68">
        <v>21.261682242990702</v>
      </c>
      <c r="Q855" s="71"/>
      <c r="R855" s="68"/>
    </row>
    <row r="856" spans="1:18" x14ac:dyDescent="0.2">
      <c r="A856" s="72" t="s">
        <v>2006</v>
      </c>
      <c r="B856" s="66" t="s">
        <v>2007</v>
      </c>
      <c r="C856" s="67">
        <v>50</v>
      </c>
      <c r="D856" s="67" t="s">
        <v>340</v>
      </c>
      <c r="E856" s="71">
        <v>0.74041783781204895</v>
      </c>
      <c r="F856" s="68">
        <v>32.085067036523299</v>
      </c>
      <c r="G856" s="71">
        <v>0.73041871394594704</v>
      </c>
      <c r="H856" s="68">
        <v>22.699953767914899</v>
      </c>
      <c r="I856" s="71">
        <v>0.73821809351491596</v>
      </c>
      <c r="J856" s="68">
        <v>15.210355987054999</v>
      </c>
      <c r="K856" s="71">
        <v>0.64527658071435701</v>
      </c>
      <c r="L856" s="68">
        <v>5.5016181229773498</v>
      </c>
      <c r="M856" s="71">
        <v>0.72262773722627704</v>
      </c>
      <c r="N856" s="68">
        <v>42.750929368029702</v>
      </c>
      <c r="O856" s="71">
        <v>0.86554806365874504</v>
      </c>
      <c r="P856" s="68">
        <v>91.261682242990602</v>
      </c>
      <c r="Q856" s="71"/>
      <c r="R856" s="68"/>
    </row>
    <row r="857" spans="1:18" x14ac:dyDescent="0.2">
      <c r="A857" s="72" t="s">
        <v>2008</v>
      </c>
      <c r="B857" s="66" t="s">
        <v>2009</v>
      </c>
      <c r="C857" s="67">
        <v>50</v>
      </c>
      <c r="D857" s="67" t="s">
        <v>340</v>
      </c>
      <c r="E857" s="71">
        <v>0.54918999372898702</v>
      </c>
      <c r="F857" s="68">
        <v>5.3166897827091999</v>
      </c>
      <c r="G857" s="71">
        <v>0.69156921607571997</v>
      </c>
      <c r="H857" s="68">
        <v>17.1521035598706</v>
      </c>
      <c r="I857" s="71">
        <v>0.54396104364754905</v>
      </c>
      <c r="J857" s="68">
        <v>1.5256588072122099</v>
      </c>
      <c r="K857" s="71">
        <v>0.56286818575686604</v>
      </c>
      <c r="L857" s="68">
        <v>2.3578363384188599</v>
      </c>
      <c r="M857" s="71">
        <v>0.63503649635036497</v>
      </c>
      <c r="N857" s="68">
        <v>30.250929368029698</v>
      </c>
      <c r="O857" s="71">
        <v>0.31251502681443599</v>
      </c>
      <c r="P857" s="68">
        <v>12.757009345794399</v>
      </c>
      <c r="Q857" s="71"/>
      <c r="R857" s="68"/>
    </row>
    <row r="858" spans="1:18" x14ac:dyDescent="0.2">
      <c r="A858" s="72" t="s">
        <v>2010</v>
      </c>
      <c r="B858" s="66" t="s">
        <v>2011</v>
      </c>
      <c r="C858" s="67">
        <v>50</v>
      </c>
      <c r="D858" s="67" t="s">
        <v>340</v>
      </c>
      <c r="E858" s="71">
        <v>0.64477793415458196</v>
      </c>
      <c r="F858" s="68">
        <v>14.1932501155802</v>
      </c>
      <c r="G858" s="71">
        <v>0.75402857904630305</v>
      </c>
      <c r="H858" s="68">
        <v>27.4156264447527</v>
      </c>
      <c r="I858" s="71">
        <v>0.72804839303032198</v>
      </c>
      <c r="J858" s="68">
        <v>13.3610725843736</v>
      </c>
      <c r="K858" s="71">
        <v>0.69561499276736505</v>
      </c>
      <c r="L858" s="68">
        <v>10.2635228848821</v>
      </c>
      <c r="M858" s="71">
        <v>0.613138686131387</v>
      </c>
      <c r="N858" s="68">
        <v>27.1840148698885</v>
      </c>
      <c r="O858" s="71">
        <v>0.43305901979753197</v>
      </c>
      <c r="P858" s="68">
        <v>24.2056074766355</v>
      </c>
      <c r="Q858" s="71"/>
      <c r="R858" s="68"/>
    </row>
    <row r="859" spans="1:18" x14ac:dyDescent="0.2">
      <c r="A859" s="72" t="s">
        <v>2012</v>
      </c>
      <c r="B859" s="66" t="s">
        <v>2013</v>
      </c>
      <c r="C859" s="67">
        <v>50</v>
      </c>
      <c r="D859" s="67" t="s">
        <v>340</v>
      </c>
      <c r="E859" s="71">
        <v>0.56128073832848602</v>
      </c>
      <c r="F859" s="68">
        <v>6.0564031437817896</v>
      </c>
      <c r="G859" s="71">
        <v>0.70569588461662802</v>
      </c>
      <c r="H859" s="68">
        <v>19.140083217753102</v>
      </c>
      <c r="I859" s="71">
        <v>0.66182500895464902</v>
      </c>
      <c r="J859" s="68">
        <v>6.6111881645862196</v>
      </c>
      <c r="K859" s="71">
        <v>0.61120329230307802</v>
      </c>
      <c r="L859" s="68">
        <v>3.9297272306980999</v>
      </c>
      <c r="M859" s="71">
        <v>0.64233576642335799</v>
      </c>
      <c r="N859" s="68">
        <v>31.3197026022305</v>
      </c>
      <c r="O859" s="71">
        <v>0.18534373934471801</v>
      </c>
      <c r="P859" s="68">
        <v>5</v>
      </c>
      <c r="Q859" s="71"/>
      <c r="R859" s="68"/>
    </row>
    <row r="860" spans="1:18" x14ac:dyDescent="0.2">
      <c r="A860" s="72" t="s">
        <v>2014</v>
      </c>
      <c r="B860" s="66" t="s">
        <v>2015</v>
      </c>
      <c r="C860" s="67">
        <v>50</v>
      </c>
      <c r="D860" s="67" t="s">
        <v>340</v>
      </c>
      <c r="E860" s="71">
        <v>0.719782946788044</v>
      </c>
      <c r="F860" s="68">
        <v>26.907073509015301</v>
      </c>
      <c r="G860" s="71">
        <v>0.76904459509461298</v>
      </c>
      <c r="H860" s="68">
        <v>29.9583911234397</v>
      </c>
      <c r="I860" s="71">
        <v>0.76319231865848403</v>
      </c>
      <c r="J860" s="68">
        <v>19.879796578825701</v>
      </c>
      <c r="K860" s="71">
        <v>0.67195796740832503</v>
      </c>
      <c r="L860" s="68">
        <v>7.8594544613962096</v>
      </c>
      <c r="M860" s="71">
        <v>0.94890510948905105</v>
      </c>
      <c r="N860" s="68">
        <v>83.828996282527896</v>
      </c>
      <c r="O860" s="71">
        <v>0.44581474328974902</v>
      </c>
      <c r="P860" s="68">
        <v>25.7943925233645</v>
      </c>
      <c r="Q860" s="71"/>
      <c r="R860" s="68"/>
    </row>
    <row r="861" spans="1:18" x14ac:dyDescent="0.2">
      <c r="A861" s="72" t="s">
        <v>1270</v>
      </c>
      <c r="B861" s="66" t="s">
        <v>2016</v>
      </c>
      <c r="C861" s="67">
        <v>50</v>
      </c>
      <c r="D861" s="67" t="s">
        <v>340</v>
      </c>
      <c r="E861" s="71">
        <v>0.785494558186698</v>
      </c>
      <c r="F861" s="68">
        <v>48.358760980120202</v>
      </c>
      <c r="G861" s="71">
        <v>0.86828123588417405</v>
      </c>
      <c r="H861" s="68">
        <v>61.904761904761898</v>
      </c>
      <c r="I861" s="71">
        <v>0.782970542040756</v>
      </c>
      <c r="J861" s="68">
        <v>25.057790106333801</v>
      </c>
      <c r="K861" s="71">
        <v>0.74043258858511396</v>
      </c>
      <c r="L861" s="68">
        <v>15.7651410078595</v>
      </c>
      <c r="M861" s="71">
        <v>0.94160583941605802</v>
      </c>
      <c r="N861" s="68">
        <v>82.156133828996303</v>
      </c>
      <c r="O861" s="71">
        <v>0.59418258500738996</v>
      </c>
      <c r="P861" s="68">
        <v>45.887850467289702</v>
      </c>
      <c r="Q861" s="71"/>
      <c r="R861" s="68"/>
    </row>
    <row r="862" spans="1:18" x14ac:dyDescent="0.2">
      <c r="A862" s="72" t="s">
        <v>2017</v>
      </c>
      <c r="B862" s="66" t="s">
        <v>2018</v>
      </c>
      <c r="C862" s="67">
        <v>50</v>
      </c>
      <c r="D862" s="67" t="s">
        <v>340</v>
      </c>
      <c r="E862" s="71">
        <v>0.71049680383721103</v>
      </c>
      <c r="F862" s="68">
        <v>24.503005085529399</v>
      </c>
      <c r="G862" s="71">
        <v>0.71398251974598304</v>
      </c>
      <c r="H862" s="68">
        <v>20.4345815996301</v>
      </c>
      <c r="I862" s="71">
        <v>0.76393774015680505</v>
      </c>
      <c r="J862" s="68">
        <v>20.3883495145631</v>
      </c>
      <c r="K862" s="71">
        <v>0.70869845797922204</v>
      </c>
      <c r="L862" s="68">
        <v>11.8354137771613</v>
      </c>
      <c r="M862" s="71">
        <v>0.613138686131387</v>
      </c>
      <c r="N862" s="68">
        <v>27.1840148698885</v>
      </c>
      <c r="O862" s="71">
        <v>0.75272661517265604</v>
      </c>
      <c r="P862" s="68">
        <v>73.691588785046704</v>
      </c>
      <c r="Q862" s="71"/>
      <c r="R862" s="68"/>
    </row>
    <row r="863" spans="1:18" x14ac:dyDescent="0.2">
      <c r="A863" s="72" t="s">
        <v>2019</v>
      </c>
      <c r="B863" s="66" t="s">
        <v>2020</v>
      </c>
      <c r="C863" s="67">
        <v>50</v>
      </c>
      <c r="D863" s="67" t="s">
        <v>340</v>
      </c>
      <c r="E863" s="71">
        <v>0.81890031341554004</v>
      </c>
      <c r="F863" s="68">
        <v>66.620434581599596</v>
      </c>
      <c r="G863" s="71">
        <v>0.81620952601887198</v>
      </c>
      <c r="H863" s="68">
        <v>43.5968562182154</v>
      </c>
      <c r="I863" s="71">
        <v>0.91221776625226603</v>
      </c>
      <c r="J863" s="68">
        <v>81.414701803051301</v>
      </c>
      <c r="K863" s="71">
        <v>0.92523917967276903</v>
      </c>
      <c r="L863" s="68">
        <v>76.098012020342097</v>
      </c>
      <c r="M863" s="71">
        <v>0.86861313868613199</v>
      </c>
      <c r="N863" s="68">
        <v>67.890334572490701</v>
      </c>
      <c r="O863" s="71">
        <v>0.57222195644766305</v>
      </c>
      <c r="P863" s="68">
        <v>42.429906542056102</v>
      </c>
      <c r="Q863" s="71"/>
      <c r="R863" s="68"/>
    </row>
    <row r="864" spans="1:18" x14ac:dyDescent="0.2">
      <c r="A864" s="72" t="s">
        <v>2021</v>
      </c>
      <c r="B864" s="66" t="s">
        <v>2022</v>
      </c>
      <c r="C864" s="67">
        <v>50</v>
      </c>
      <c r="D864" s="67" t="s">
        <v>340</v>
      </c>
      <c r="E864" s="71">
        <v>0.81424106129209906</v>
      </c>
      <c r="F864" s="68">
        <v>63.291724456772997</v>
      </c>
      <c r="G864" s="71">
        <v>0.88354548196167404</v>
      </c>
      <c r="H864" s="68">
        <v>68.192325473878896</v>
      </c>
      <c r="I864" s="71">
        <v>0.90743147694331905</v>
      </c>
      <c r="J864" s="68">
        <v>78.825705039297304</v>
      </c>
      <c r="K864" s="71">
        <v>0.86782487605387904</v>
      </c>
      <c r="L864" s="68">
        <v>50.115580212667602</v>
      </c>
      <c r="M864" s="71">
        <v>0.79562043795620396</v>
      </c>
      <c r="N864" s="68">
        <v>54.739776951672901</v>
      </c>
      <c r="O864" s="71">
        <v>0.61678303354541597</v>
      </c>
      <c r="P864" s="68">
        <v>50.747663551401899</v>
      </c>
      <c r="Q864" s="71"/>
      <c r="R864" s="68"/>
    </row>
    <row r="865" spans="1:18" x14ac:dyDescent="0.2">
      <c r="A865" s="72" t="s">
        <v>2014</v>
      </c>
      <c r="B865" s="66" t="s">
        <v>2023</v>
      </c>
      <c r="C865" s="67">
        <v>50</v>
      </c>
      <c r="D865" s="67" t="s">
        <v>340</v>
      </c>
      <c r="E865" s="71">
        <v>0.83616492027025502</v>
      </c>
      <c r="F865" s="68">
        <v>76.421636615811394</v>
      </c>
      <c r="G865" s="71">
        <v>0.85889918129884701</v>
      </c>
      <c r="H865" s="68">
        <v>58.298659269533097</v>
      </c>
      <c r="I865" s="71">
        <v>0.90146246609144298</v>
      </c>
      <c r="J865" s="68">
        <v>75.358298659269494</v>
      </c>
      <c r="K865" s="71">
        <v>0.87924654839535799</v>
      </c>
      <c r="L865" s="68">
        <v>55.108645399907502</v>
      </c>
      <c r="M865" s="71">
        <v>0.97810218978102204</v>
      </c>
      <c r="N865" s="68">
        <v>89.776951672862495</v>
      </c>
      <c r="O865" s="71">
        <v>0.56311421578460696</v>
      </c>
      <c r="P865" s="68">
        <v>40.7943925233645</v>
      </c>
      <c r="Q865" s="71"/>
      <c r="R865" s="68"/>
    </row>
    <row r="866" spans="1:18" x14ac:dyDescent="0.2">
      <c r="A866" s="72" t="s">
        <v>2024</v>
      </c>
      <c r="B866" s="66" t="s">
        <v>2025</v>
      </c>
      <c r="C866" s="67">
        <v>50</v>
      </c>
      <c r="D866" s="67" t="s">
        <v>340</v>
      </c>
      <c r="E866" s="71">
        <v>0.77125244172992202</v>
      </c>
      <c r="F866" s="68">
        <v>43.088303282478002</v>
      </c>
      <c r="G866" s="71">
        <v>0.77511524317422198</v>
      </c>
      <c r="H866" s="68">
        <v>31.160425335182602</v>
      </c>
      <c r="I866" s="71">
        <v>0.88943408197066398</v>
      </c>
      <c r="J866" s="68">
        <v>69.394359685621794</v>
      </c>
      <c r="K866" s="71">
        <v>0.87022156342857604</v>
      </c>
      <c r="L866" s="68">
        <v>50.993989828941302</v>
      </c>
      <c r="M866" s="71">
        <v>0.56934306569343096</v>
      </c>
      <c r="N866" s="68">
        <v>21.886617100371701</v>
      </c>
      <c r="O866" s="71">
        <v>0.75214825438271904</v>
      </c>
      <c r="P866" s="68">
        <v>73.551401869158894</v>
      </c>
      <c r="Q866" s="71"/>
      <c r="R866" s="68"/>
    </row>
    <row r="867" spans="1:18" x14ac:dyDescent="0.2">
      <c r="A867" s="72" t="s">
        <v>2026</v>
      </c>
      <c r="B867" s="66" t="s">
        <v>2027</v>
      </c>
      <c r="C867" s="67">
        <v>50</v>
      </c>
      <c r="D867" s="67" t="s">
        <v>340</v>
      </c>
      <c r="E867" s="71">
        <v>0.79402245637194502</v>
      </c>
      <c r="F867" s="68">
        <v>52.750809061488702</v>
      </c>
      <c r="G867" s="71">
        <v>0.77872028369994595</v>
      </c>
      <c r="H867" s="68">
        <v>31.992602866389301</v>
      </c>
      <c r="I867" s="71">
        <v>0.90617997938772199</v>
      </c>
      <c r="J867" s="68">
        <v>78.132223763291705</v>
      </c>
      <c r="K867" s="71">
        <v>0.90733088165771703</v>
      </c>
      <c r="L867" s="68">
        <v>67.267683772538106</v>
      </c>
      <c r="M867" s="71">
        <v>0.68613138686131403</v>
      </c>
      <c r="N867" s="68">
        <v>37.221189591078101</v>
      </c>
      <c r="O867" s="71">
        <v>0.69174975025302698</v>
      </c>
      <c r="P867" s="68">
        <v>63.411214953270999</v>
      </c>
      <c r="Q867" s="71"/>
      <c r="R867" s="68"/>
    </row>
    <row r="868" spans="1:18" x14ac:dyDescent="0.2">
      <c r="A868" s="72" t="s">
        <v>2028</v>
      </c>
      <c r="B868" s="66" t="s">
        <v>2029</v>
      </c>
      <c r="C868" s="67">
        <v>50</v>
      </c>
      <c r="D868" s="67" t="s">
        <v>340</v>
      </c>
      <c r="E868" s="71">
        <v>0.78895687754846799</v>
      </c>
      <c r="F868" s="68">
        <v>50.161812297734599</v>
      </c>
      <c r="G868" s="71">
        <v>0.80479444352705398</v>
      </c>
      <c r="H868" s="68">
        <v>40.314378178455897</v>
      </c>
      <c r="I868" s="71">
        <v>0.88710924172817096</v>
      </c>
      <c r="J868" s="68">
        <v>67.868700878409598</v>
      </c>
      <c r="K868" s="71">
        <v>0.84790759291420603</v>
      </c>
      <c r="L868" s="68">
        <v>41.007859454461403</v>
      </c>
      <c r="M868" s="71">
        <v>0.78832116788321205</v>
      </c>
      <c r="N868" s="68">
        <v>53.3457249070632</v>
      </c>
      <c r="O868" s="71">
        <v>0.61665194168969495</v>
      </c>
      <c r="P868" s="68">
        <v>50.654205607476598</v>
      </c>
      <c r="Q868" s="71"/>
      <c r="R868" s="68"/>
    </row>
    <row r="869" spans="1:18" x14ac:dyDescent="0.2">
      <c r="A869" s="72" t="s">
        <v>2030</v>
      </c>
      <c r="B869" s="66" t="s">
        <v>2031</v>
      </c>
      <c r="C869" s="67">
        <v>50</v>
      </c>
      <c r="D869" s="67" t="s">
        <v>340</v>
      </c>
      <c r="E869" s="71">
        <v>0.76354526326669903</v>
      </c>
      <c r="F869" s="68">
        <v>39.574664817383301</v>
      </c>
      <c r="G869" s="71">
        <v>0.80552996537075505</v>
      </c>
      <c r="H869" s="68">
        <v>40.499306518723998</v>
      </c>
      <c r="I869" s="71">
        <v>0.859275330622017</v>
      </c>
      <c r="J869" s="68">
        <v>53.675450762829399</v>
      </c>
      <c r="K869" s="71">
        <v>0.66693988342043797</v>
      </c>
      <c r="L869" s="68">
        <v>7.2584373555247303</v>
      </c>
      <c r="M869" s="71">
        <v>0.84671532846715303</v>
      </c>
      <c r="N869" s="68">
        <v>64.126394052044603</v>
      </c>
      <c r="O869" s="71">
        <v>0.63926580845313297</v>
      </c>
      <c r="P869" s="68">
        <v>54.392523364486003</v>
      </c>
      <c r="Q869" s="71"/>
      <c r="R869" s="68"/>
    </row>
    <row r="870" spans="1:18" x14ac:dyDescent="0.2">
      <c r="A870" s="72" t="s">
        <v>2032</v>
      </c>
      <c r="B870" s="66" t="s">
        <v>2033</v>
      </c>
      <c r="C870" s="67">
        <v>50</v>
      </c>
      <c r="D870" s="67" t="s">
        <v>340</v>
      </c>
      <c r="E870" s="71">
        <v>0.86572402395622905</v>
      </c>
      <c r="F870" s="68">
        <v>91.354600092464196</v>
      </c>
      <c r="G870" s="71">
        <v>0.94562819020508504</v>
      </c>
      <c r="H870" s="68">
        <v>90.984743411927894</v>
      </c>
      <c r="I870" s="71">
        <v>0.89805056186159804</v>
      </c>
      <c r="J870" s="68">
        <v>73.416551086454007</v>
      </c>
      <c r="K870" s="71">
        <v>0.92236027243650998</v>
      </c>
      <c r="L870" s="68">
        <v>74.711049468330998</v>
      </c>
      <c r="M870" s="71">
        <v>0.69343065693430705</v>
      </c>
      <c r="N870" s="68">
        <v>38.197026022304797</v>
      </c>
      <c r="O870" s="71">
        <v>0.86915043834364403</v>
      </c>
      <c r="P870" s="68">
        <v>91.495327102803699</v>
      </c>
      <c r="Q870" s="71"/>
      <c r="R870" s="68"/>
    </row>
    <row r="871" spans="1:18" x14ac:dyDescent="0.2">
      <c r="A871" s="72" t="s">
        <v>2034</v>
      </c>
      <c r="B871" s="66" t="s">
        <v>2035</v>
      </c>
      <c r="C871" s="67">
        <v>50</v>
      </c>
      <c r="D871" s="67" t="s">
        <v>340</v>
      </c>
      <c r="E871" s="71">
        <v>0.70085707763170502</v>
      </c>
      <c r="F871" s="68">
        <v>22.746185852981998</v>
      </c>
      <c r="G871" s="71">
        <v>0.67641213659812904</v>
      </c>
      <c r="H871" s="68">
        <v>15.0254276467869</v>
      </c>
      <c r="I871" s="71">
        <v>0.91389746216557599</v>
      </c>
      <c r="J871" s="68">
        <v>82.385575589459094</v>
      </c>
      <c r="K871" s="71">
        <v>0.87784504438010003</v>
      </c>
      <c r="L871" s="68">
        <v>54.368932038834899</v>
      </c>
      <c r="M871" s="71">
        <v>0.57664233576642299</v>
      </c>
      <c r="N871" s="68">
        <v>22.583643122676602</v>
      </c>
      <c r="O871" s="71">
        <v>0.45948840924829398</v>
      </c>
      <c r="P871" s="68">
        <v>27.196261682243001</v>
      </c>
      <c r="Q871" s="71"/>
      <c r="R871" s="68"/>
    </row>
    <row r="872" spans="1:18" x14ac:dyDescent="0.2">
      <c r="A872" s="72" t="s">
        <v>2036</v>
      </c>
      <c r="B872" s="66" t="s">
        <v>2037</v>
      </c>
      <c r="C872" s="67">
        <v>50</v>
      </c>
      <c r="D872" s="67" t="s">
        <v>340</v>
      </c>
      <c r="E872" s="71">
        <v>0.76634885262039198</v>
      </c>
      <c r="F872" s="68">
        <v>40.822931114193302</v>
      </c>
      <c r="G872" s="71">
        <v>0.59330661456342004</v>
      </c>
      <c r="H872" s="68">
        <v>8.36800739713361</v>
      </c>
      <c r="I872" s="71">
        <v>0.88548458236255001</v>
      </c>
      <c r="J872" s="68">
        <v>67.267683772538106</v>
      </c>
      <c r="K872" s="71">
        <v>0.86434228514881395</v>
      </c>
      <c r="L872" s="68">
        <v>48.404993065187199</v>
      </c>
      <c r="M872" s="71">
        <v>0.75912408759124095</v>
      </c>
      <c r="N872" s="68">
        <v>48.8382899628253</v>
      </c>
      <c r="O872" s="71">
        <v>0.72948669343593597</v>
      </c>
      <c r="P872" s="68">
        <v>69.813084112149497</v>
      </c>
      <c r="Q872" s="71"/>
      <c r="R872" s="68"/>
    </row>
    <row r="873" spans="1:18" x14ac:dyDescent="0.2">
      <c r="A873" s="72" t="s">
        <v>2038</v>
      </c>
      <c r="B873" s="66" t="s">
        <v>2039</v>
      </c>
      <c r="C873" s="67">
        <v>50</v>
      </c>
      <c r="D873" s="67" t="s">
        <v>340</v>
      </c>
      <c r="E873" s="71">
        <v>0.82036300043022903</v>
      </c>
      <c r="F873" s="68">
        <v>67.498844197873296</v>
      </c>
      <c r="G873" s="71">
        <v>0.85852781836769598</v>
      </c>
      <c r="H873" s="68">
        <v>58.0674988441979</v>
      </c>
      <c r="I873" s="71">
        <v>0.827003700218784</v>
      </c>
      <c r="J873" s="68">
        <v>39.297272306981</v>
      </c>
      <c r="K873" s="71">
        <v>0.86117142608330799</v>
      </c>
      <c r="L873" s="68">
        <v>47.295423023578401</v>
      </c>
      <c r="M873" s="71">
        <v>0.94160583941605802</v>
      </c>
      <c r="N873" s="68">
        <v>82.156133828996303</v>
      </c>
      <c r="O873" s="71">
        <v>0.61350621806529904</v>
      </c>
      <c r="P873" s="68">
        <v>50.093457943925202</v>
      </c>
      <c r="Q873" s="71"/>
      <c r="R873" s="68"/>
    </row>
    <row r="874" spans="1:18" x14ac:dyDescent="0.2">
      <c r="A874" s="72" t="s">
        <v>2040</v>
      </c>
      <c r="B874" s="66" t="s">
        <v>2041</v>
      </c>
      <c r="C874" s="67">
        <v>50</v>
      </c>
      <c r="D874" s="67" t="s">
        <v>340</v>
      </c>
      <c r="E874" s="71">
        <v>0.894340665024277</v>
      </c>
      <c r="F874" s="68">
        <v>98.4281091077208</v>
      </c>
      <c r="G874" s="71">
        <v>0.96671054035290904</v>
      </c>
      <c r="H874" s="68">
        <v>95.700416088765607</v>
      </c>
      <c r="I874" s="71">
        <v>0.91778457050624496</v>
      </c>
      <c r="J874" s="68">
        <v>83.818770226537197</v>
      </c>
      <c r="K874" s="71">
        <v>0.94386908101001898</v>
      </c>
      <c r="L874" s="68">
        <v>85.714285714285694</v>
      </c>
      <c r="M874" s="71">
        <v>0.94160583941605802</v>
      </c>
      <c r="N874" s="68">
        <v>82.156133828996303</v>
      </c>
      <c r="O874" s="71">
        <v>0.70173329383615402</v>
      </c>
      <c r="P874" s="68">
        <v>65.140186915887895</v>
      </c>
      <c r="Q874" s="71"/>
      <c r="R874" s="68"/>
    </row>
    <row r="875" spans="1:18" x14ac:dyDescent="0.2">
      <c r="A875" s="72" t="s">
        <v>2042</v>
      </c>
      <c r="B875" s="66" t="s">
        <v>2043</v>
      </c>
      <c r="C875" s="67">
        <v>50</v>
      </c>
      <c r="D875" s="67" t="s">
        <v>340</v>
      </c>
      <c r="E875" s="71">
        <v>0.81673809109712203</v>
      </c>
      <c r="F875" s="68">
        <v>65.141007859454504</v>
      </c>
      <c r="G875" s="71">
        <v>0.93894326996247202</v>
      </c>
      <c r="H875" s="68">
        <v>88.904299583911197</v>
      </c>
      <c r="I875" s="71">
        <v>0.84882164854905695</v>
      </c>
      <c r="J875" s="68">
        <v>48.451225150254302</v>
      </c>
      <c r="K875" s="71">
        <v>0.903211257056038</v>
      </c>
      <c r="L875" s="68">
        <v>65.187239944521494</v>
      </c>
      <c r="M875" s="71">
        <v>1</v>
      </c>
      <c r="N875" s="68">
        <v>100</v>
      </c>
      <c r="O875" s="71">
        <v>0.39271427991804497</v>
      </c>
      <c r="P875" s="68">
        <v>19.672897196261701</v>
      </c>
      <c r="Q875" s="71"/>
      <c r="R875" s="68"/>
    </row>
    <row r="876" spans="1:18" x14ac:dyDescent="0.2">
      <c r="A876" s="72" t="s">
        <v>2044</v>
      </c>
      <c r="B876" s="66" t="s">
        <v>2045</v>
      </c>
      <c r="C876" s="67">
        <v>50</v>
      </c>
      <c r="D876" s="67" t="s">
        <v>340</v>
      </c>
      <c r="E876" s="71">
        <v>0.76200098876356703</v>
      </c>
      <c r="F876" s="68">
        <v>39.019879796578799</v>
      </c>
      <c r="G876" s="71">
        <v>0.867345700459488</v>
      </c>
      <c r="H876" s="68">
        <v>61.349976883957503</v>
      </c>
      <c r="I876" s="71">
        <v>0.85754196871931399</v>
      </c>
      <c r="J876" s="68">
        <v>52.473416551086501</v>
      </c>
      <c r="K876" s="71">
        <v>0.74818441262088597</v>
      </c>
      <c r="L876" s="68">
        <v>16.967175219602399</v>
      </c>
      <c r="M876" s="71">
        <v>0.85401459854014605</v>
      </c>
      <c r="N876" s="68">
        <v>65.148698884758403</v>
      </c>
      <c r="O876" s="71">
        <v>0.48291826347800099</v>
      </c>
      <c r="P876" s="68">
        <v>29.906542056074802</v>
      </c>
      <c r="Q876" s="71"/>
      <c r="R876" s="68"/>
    </row>
    <row r="877" spans="1:18" x14ac:dyDescent="0.2">
      <c r="A877" s="72" t="s">
        <v>2046</v>
      </c>
      <c r="B877" s="66" t="s">
        <v>2047</v>
      </c>
      <c r="C877" s="67">
        <v>50</v>
      </c>
      <c r="D877" s="67" t="s">
        <v>340</v>
      </c>
      <c r="E877" s="71">
        <v>0.83259320878742704</v>
      </c>
      <c r="F877" s="68">
        <v>74.202496532593599</v>
      </c>
      <c r="G877" s="71">
        <v>0.97502385886960297</v>
      </c>
      <c r="H877" s="68">
        <v>97.272306981044807</v>
      </c>
      <c r="I877" s="71">
        <v>0.88386157001924104</v>
      </c>
      <c r="J877" s="68">
        <v>66.204345815996305</v>
      </c>
      <c r="K877" s="71">
        <v>0.95593647966755702</v>
      </c>
      <c r="L877" s="68">
        <v>91.447064262598204</v>
      </c>
      <c r="M877" s="71">
        <v>1</v>
      </c>
      <c r="N877" s="68">
        <v>100</v>
      </c>
      <c r="O877" s="71">
        <v>0.34814413538073502</v>
      </c>
      <c r="P877" s="68">
        <v>15.747663551401899</v>
      </c>
      <c r="Q877" s="71"/>
      <c r="R877" s="68"/>
    </row>
    <row r="878" spans="1:18" x14ac:dyDescent="0.2">
      <c r="A878" s="72" t="s">
        <v>2048</v>
      </c>
      <c r="B878" s="66" t="s">
        <v>2049</v>
      </c>
      <c r="C878" s="67">
        <v>50</v>
      </c>
      <c r="D878" s="67" t="s">
        <v>340</v>
      </c>
      <c r="E878" s="71">
        <v>0.83549385077201999</v>
      </c>
      <c r="F878" s="68">
        <v>75.820619509939903</v>
      </c>
      <c r="G878" s="71">
        <v>0.89348959158768904</v>
      </c>
      <c r="H878" s="68">
        <v>72.029588534442894</v>
      </c>
      <c r="I878" s="71">
        <v>0.85693302941488403</v>
      </c>
      <c r="J878" s="68">
        <v>52.1035598705502</v>
      </c>
      <c r="K878" s="71">
        <v>0.76281306470339405</v>
      </c>
      <c r="L878" s="68">
        <v>19.047619047619001</v>
      </c>
      <c r="M878" s="71">
        <v>0.94890510948905105</v>
      </c>
      <c r="N878" s="68">
        <v>83.828996282527896</v>
      </c>
      <c r="O878" s="71">
        <v>0.71532845866508099</v>
      </c>
      <c r="P878" s="68">
        <v>67.710280373831793</v>
      </c>
      <c r="Q878" s="71"/>
      <c r="R878" s="68"/>
    </row>
    <row r="879" spans="1:18" x14ac:dyDescent="0.2">
      <c r="A879" s="72" t="s">
        <v>2050</v>
      </c>
      <c r="B879" s="66" t="s">
        <v>2051</v>
      </c>
      <c r="C879" s="67">
        <v>50</v>
      </c>
      <c r="D879" s="67" t="s">
        <v>340</v>
      </c>
      <c r="E879" s="71">
        <v>0.77530064909327101</v>
      </c>
      <c r="F879" s="68">
        <v>44.4752658344891</v>
      </c>
      <c r="G879" s="71">
        <v>0.78696967910881299</v>
      </c>
      <c r="H879" s="68">
        <v>34.766527970411502</v>
      </c>
      <c r="I879" s="71">
        <v>0.83880276481499605</v>
      </c>
      <c r="J879" s="68">
        <v>44.429033749422103</v>
      </c>
      <c r="K879" s="71">
        <v>0.67038147695810402</v>
      </c>
      <c r="L879" s="68">
        <v>7.6745261211280598</v>
      </c>
      <c r="M879" s="71">
        <v>0.81021897810219001</v>
      </c>
      <c r="N879" s="68">
        <v>56.8308550185874</v>
      </c>
      <c r="O879" s="71">
        <v>0.77013034648225298</v>
      </c>
      <c r="P879" s="68">
        <v>77.196261682243005</v>
      </c>
      <c r="Q879" s="71"/>
      <c r="R879" s="68"/>
    </row>
    <row r="880" spans="1:18" x14ac:dyDescent="0.2">
      <c r="A880" s="72" t="s">
        <v>2052</v>
      </c>
      <c r="B880" s="66" t="s">
        <v>2053</v>
      </c>
      <c r="C880" s="67">
        <v>50</v>
      </c>
      <c r="D880" s="67" t="s">
        <v>340</v>
      </c>
      <c r="E880" s="71">
        <v>0.75583232585815596</v>
      </c>
      <c r="F880" s="68">
        <v>36.8469717984281</v>
      </c>
      <c r="G880" s="71">
        <v>0.83823058073354195</v>
      </c>
      <c r="H880" s="68">
        <v>50.901525658807202</v>
      </c>
      <c r="I880" s="71">
        <v>0.88535426207939805</v>
      </c>
      <c r="J880" s="68">
        <v>67.221451687471102</v>
      </c>
      <c r="K880" s="71">
        <v>0.92180172157910401</v>
      </c>
      <c r="L880" s="68">
        <v>74.294960702727707</v>
      </c>
      <c r="M880" s="71">
        <v>0.95620437956204396</v>
      </c>
      <c r="N880" s="68">
        <v>85.362453531598504</v>
      </c>
      <c r="O880" s="71">
        <v>0.17757068533669201</v>
      </c>
      <c r="P880" s="68">
        <v>4.7196261682243001</v>
      </c>
      <c r="Q880" s="71"/>
      <c r="R880" s="68"/>
    </row>
    <row r="881" spans="1:18" x14ac:dyDescent="0.2">
      <c r="A881" s="72" t="s">
        <v>2054</v>
      </c>
      <c r="B881" s="66" t="s">
        <v>2055</v>
      </c>
      <c r="C881" s="67">
        <v>50</v>
      </c>
      <c r="D881" s="67" t="s">
        <v>340</v>
      </c>
      <c r="E881" s="71">
        <v>0.835386052196602</v>
      </c>
      <c r="F881" s="68">
        <v>75.681923254738805</v>
      </c>
      <c r="G881" s="71">
        <v>0.80410186897485603</v>
      </c>
      <c r="H881" s="68">
        <v>40.036985668053603</v>
      </c>
      <c r="I881" s="71">
        <v>0.92675534701081097</v>
      </c>
      <c r="J881" s="68">
        <v>89.089227924179397</v>
      </c>
      <c r="K881" s="71">
        <v>0.94721984150702399</v>
      </c>
      <c r="L881" s="68">
        <v>87.332408691631997</v>
      </c>
      <c r="M881" s="71">
        <v>0.73722627737226298</v>
      </c>
      <c r="N881" s="68">
        <v>45.120817843866199</v>
      </c>
      <c r="O881" s="71">
        <v>0.76162692611805805</v>
      </c>
      <c r="P881" s="68">
        <v>75.607476635514004</v>
      </c>
      <c r="Q881" s="71"/>
      <c r="R881" s="68"/>
    </row>
    <row r="882" spans="1:18" x14ac:dyDescent="0.2">
      <c r="A882" s="72" t="s">
        <v>2056</v>
      </c>
      <c r="B882" s="66" t="s">
        <v>2057</v>
      </c>
      <c r="C882" s="67">
        <v>50</v>
      </c>
      <c r="D882" s="67" t="s">
        <v>340</v>
      </c>
      <c r="E882" s="71">
        <v>0.76531161788941804</v>
      </c>
      <c r="F882" s="68">
        <v>40.1756819232547</v>
      </c>
      <c r="G882" s="71">
        <v>0.79364913785328595</v>
      </c>
      <c r="H882" s="68">
        <v>36.754507628294</v>
      </c>
      <c r="I882" s="71">
        <v>0.80562390997052702</v>
      </c>
      <c r="J882" s="68">
        <v>31.252889505316698</v>
      </c>
      <c r="K882" s="71">
        <v>0.70085320967166598</v>
      </c>
      <c r="L882" s="68">
        <v>10.957004160887699</v>
      </c>
      <c r="M882" s="71">
        <v>0.76642335766423297</v>
      </c>
      <c r="N882" s="68">
        <v>49.767657992565098</v>
      </c>
      <c r="O882" s="71">
        <v>0.76000847428737905</v>
      </c>
      <c r="P882" s="68">
        <v>75.140186915887895</v>
      </c>
      <c r="Q882" s="71"/>
      <c r="R882" s="68"/>
    </row>
    <row r="883" spans="1:18" x14ac:dyDescent="0.2">
      <c r="A883" s="72" t="s">
        <v>2058</v>
      </c>
      <c r="B883" s="66" t="s">
        <v>2059</v>
      </c>
      <c r="C883" s="67">
        <v>50</v>
      </c>
      <c r="D883" s="67" t="s">
        <v>340</v>
      </c>
      <c r="E883" s="71">
        <v>0.85160701741263101</v>
      </c>
      <c r="F883" s="68">
        <v>84.142394822006494</v>
      </c>
      <c r="G883" s="71">
        <v>0.86891331984702402</v>
      </c>
      <c r="H883" s="68">
        <v>62.182154415164099</v>
      </c>
      <c r="I883" s="71">
        <v>0.86252888424496099</v>
      </c>
      <c r="J883" s="68">
        <v>55.5247341655109</v>
      </c>
      <c r="K883" s="71">
        <v>0.84382646214964996</v>
      </c>
      <c r="L883" s="68">
        <v>39.667128987517302</v>
      </c>
      <c r="M883" s="71">
        <v>0.82481751824817495</v>
      </c>
      <c r="N883" s="68">
        <v>59.711895910780697</v>
      </c>
      <c r="O883" s="71">
        <v>0.85794890257334799</v>
      </c>
      <c r="P883" s="68">
        <v>90.233644859813097</v>
      </c>
      <c r="Q883" s="71"/>
      <c r="R883" s="68"/>
    </row>
    <row r="884" spans="1:18" x14ac:dyDescent="0.2">
      <c r="A884" s="72" t="s">
        <v>2060</v>
      </c>
      <c r="B884" s="66" t="s">
        <v>2061</v>
      </c>
      <c r="C884" s="67">
        <v>50</v>
      </c>
      <c r="D884" s="67" t="s">
        <v>340</v>
      </c>
      <c r="E884" s="71">
        <v>0.84766386948401196</v>
      </c>
      <c r="F884" s="68">
        <v>82.339343504392005</v>
      </c>
      <c r="G884" s="71">
        <v>0.94754111793863705</v>
      </c>
      <c r="H884" s="68">
        <v>91.539528432732297</v>
      </c>
      <c r="I884" s="71">
        <v>0.859433955052195</v>
      </c>
      <c r="J884" s="68">
        <v>53.952843273231601</v>
      </c>
      <c r="K884" s="71">
        <v>0.90892424687662099</v>
      </c>
      <c r="L884" s="68">
        <v>68.053629218677798</v>
      </c>
      <c r="M884" s="71">
        <v>0.99270072992700698</v>
      </c>
      <c r="N884" s="68">
        <v>93.680297397769493</v>
      </c>
      <c r="O884" s="71">
        <v>0.52971929762559999</v>
      </c>
      <c r="P884" s="68">
        <v>35.654205607476598</v>
      </c>
      <c r="Q884" s="71"/>
      <c r="R884" s="68"/>
    </row>
    <row r="885" spans="1:18" x14ac:dyDescent="0.2">
      <c r="A885" s="72" t="s">
        <v>2062</v>
      </c>
      <c r="B885" s="66" t="s">
        <v>2063</v>
      </c>
      <c r="C885" s="67">
        <v>50</v>
      </c>
      <c r="D885" s="67" t="s">
        <v>340</v>
      </c>
      <c r="E885" s="71">
        <v>0.86903606723827298</v>
      </c>
      <c r="F885" s="68">
        <v>93.018955154877503</v>
      </c>
      <c r="G885" s="71">
        <v>0.92347790607205604</v>
      </c>
      <c r="H885" s="68">
        <v>84.049930651872401</v>
      </c>
      <c r="I885" s="71">
        <v>0.80305966188260802</v>
      </c>
      <c r="J885" s="68">
        <v>30.513176144244099</v>
      </c>
      <c r="K885" s="71">
        <v>0.87335509566133995</v>
      </c>
      <c r="L885" s="68">
        <v>52.334720295885298</v>
      </c>
      <c r="M885" s="71">
        <v>0.89781021897810198</v>
      </c>
      <c r="N885" s="68">
        <v>73.931226765799295</v>
      </c>
      <c r="O885" s="71">
        <v>0.84747745359726001</v>
      </c>
      <c r="P885" s="68">
        <v>88.598130841121502</v>
      </c>
      <c r="Q885" s="71"/>
      <c r="R885" s="68"/>
    </row>
    <row r="886" spans="1:18" x14ac:dyDescent="0.2">
      <c r="A886" s="72" t="s">
        <v>2064</v>
      </c>
      <c r="B886" s="66" t="s">
        <v>2065</v>
      </c>
      <c r="C886" s="67">
        <v>50</v>
      </c>
      <c r="D886" s="67" t="s">
        <v>340</v>
      </c>
      <c r="E886" s="71">
        <v>0.735558146410904</v>
      </c>
      <c r="F886" s="68">
        <v>30.6518723994452</v>
      </c>
      <c r="G886" s="71">
        <v>0.683144710245009</v>
      </c>
      <c r="H886" s="68">
        <v>15.950069348127601</v>
      </c>
      <c r="I886" s="71">
        <v>0.776341285619086</v>
      </c>
      <c r="J886" s="68">
        <v>22.931114193250099</v>
      </c>
      <c r="K886" s="71">
        <v>0.691217262794388</v>
      </c>
      <c r="L886" s="68">
        <v>9.7549699491447104</v>
      </c>
      <c r="M886" s="71">
        <v>0.75182481751824803</v>
      </c>
      <c r="N886" s="68">
        <v>48.280669144981402</v>
      </c>
      <c r="O886" s="71">
        <v>0.77526265587778898</v>
      </c>
      <c r="P886" s="68">
        <v>78.551401869158894</v>
      </c>
      <c r="Q886" s="71"/>
      <c r="R886" s="68"/>
    </row>
    <row r="887" spans="1:18" x14ac:dyDescent="0.2">
      <c r="A887" s="72" t="s">
        <v>2066</v>
      </c>
      <c r="B887" s="66" t="s">
        <v>2067</v>
      </c>
      <c r="C887" s="67">
        <v>50</v>
      </c>
      <c r="D887" s="67" t="s">
        <v>340</v>
      </c>
      <c r="E887" s="71">
        <v>0.76536254258063896</v>
      </c>
      <c r="F887" s="68">
        <v>40.221914008321797</v>
      </c>
      <c r="G887" s="71">
        <v>0.80313323578064399</v>
      </c>
      <c r="H887" s="68">
        <v>39.713361072584398</v>
      </c>
      <c r="I887" s="71">
        <v>0.77887142342496396</v>
      </c>
      <c r="J887" s="68">
        <v>23.670827554322699</v>
      </c>
      <c r="K887" s="71">
        <v>0.71665083052279399</v>
      </c>
      <c r="L887" s="68">
        <v>12.575127138233899</v>
      </c>
      <c r="M887" s="71">
        <v>0.69343065693430705</v>
      </c>
      <c r="N887" s="68">
        <v>38.197026022304797</v>
      </c>
      <c r="O887" s="71">
        <v>0.83472656624048702</v>
      </c>
      <c r="P887" s="68">
        <v>86.728971962616797</v>
      </c>
      <c r="Q887" s="71"/>
      <c r="R887" s="68"/>
    </row>
    <row r="888" spans="1:18" x14ac:dyDescent="0.2">
      <c r="A888" s="72" t="s">
        <v>2068</v>
      </c>
      <c r="B888" s="66" t="s">
        <v>2069</v>
      </c>
      <c r="C888" s="67">
        <v>50</v>
      </c>
      <c r="D888" s="67" t="s">
        <v>340</v>
      </c>
      <c r="E888" s="71">
        <v>0.90571951547165697</v>
      </c>
      <c r="F888" s="68">
        <v>99.1215903837263</v>
      </c>
      <c r="G888" s="71">
        <v>0.91984652627844998</v>
      </c>
      <c r="H888" s="68">
        <v>82.709200184928306</v>
      </c>
      <c r="I888" s="71">
        <v>0.88230003758393405</v>
      </c>
      <c r="J888" s="68">
        <v>65.464632454923702</v>
      </c>
      <c r="K888" s="71">
        <v>0.87221998805130396</v>
      </c>
      <c r="L888" s="68">
        <v>51.733703190013898</v>
      </c>
      <c r="M888" s="71">
        <v>0.91240875912408703</v>
      </c>
      <c r="N888" s="68">
        <v>76.905204460966502</v>
      </c>
      <c r="O888" s="71">
        <v>0.94182226632051103</v>
      </c>
      <c r="P888" s="68">
        <v>97.803738317756995</v>
      </c>
      <c r="Q888" s="71"/>
      <c r="R888" s="68"/>
    </row>
    <row r="889" spans="1:18" x14ac:dyDescent="0.2">
      <c r="A889" s="72" t="s">
        <v>553</v>
      </c>
      <c r="B889" s="66" t="s">
        <v>2070</v>
      </c>
      <c r="C889" s="67">
        <v>50</v>
      </c>
      <c r="D889" s="67" t="s">
        <v>340</v>
      </c>
      <c r="E889" s="71">
        <v>0.86972014471175596</v>
      </c>
      <c r="F889" s="68">
        <v>93.435043920480794</v>
      </c>
      <c r="G889" s="71">
        <v>0.89716050575842099</v>
      </c>
      <c r="H889" s="68">
        <v>73.786407766990294</v>
      </c>
      <c r="I889" s="71">
        <v>0.88962178989392005</v>
      </c>
      <c r="J889" s="68">
        <v>69.579288025889994</v>
      </c>
      <c r="K889" s="71">
        <v>0.90690324598822902</v>
      </c>
      <c r="L889" s="68">
        <v>67.082755432270005</v>
      </c>
      <c r="M889" s="71">
        <v>0.97810218978102204</v>
      </c>
      <c r="N889" s="68">
        <v>89.776951672862495</v>
      </c>
      <c r="O889" s="71">
        <v>0.67681299213718904</v>
      </c>
      <c r="P889" s="68">
        <v>61.261682242990702</v>
      </c>
      <c r="Q889" s="71"/>
      <c r="R889" s="68"/>
    </row>
    <row r="890" spans="1:18" x14ac:dyDescent="0.2">
      <c r="A890" s="72" t="s">
        <v>2071</v>
      </c>
      <c r="B890" s="66" t="s">
        <v>2072</v>
      </c>
      <c r="C890" s="67">
        <v>50</v>
      </c>
      <c r="D890" s="67" t="s">
        <v>340</v>
      </c>
      <c r="E890" s="71">
        <v>0.81448325515559195</v>
      </c>
      <c r="F890" s="68">
        <v>63.384188626907097</v>
      </c>
      <c r="G890" s="71">
        <v>0.94749358135207795</v>
      </c>
      <c r="H890" s="68">
        <v>91.493296347665293</v>
      </c>
      <c r="I890" s="71">
        <v>0.88556119642494402</v>
      </c>
      <c r="J890" s="68">
        <v>67.313915857605195</v>
      </c>
      <c r="K890" s="71">
        <v>0.94982088378573604</v>
      </c>
      <c r="L890" s="68">
        <v>88.673139158576006</v>
      </c>
      <c r="M890" s="71">
        <v>0.90510948905109501</v>
      </c>
      <c r="N890" s="68">
        <v>75.418215613382898</v>
      </c>
      <c r="O890" s="71">
        <v>0.38443112516410499</v>
      </c>
      <c r="P890" s="68">
        <v>19.018691588785</v>
      </c>
      <c r="Q890" s="71"/>
      <c r="R890" s="68"/>
    </row>
    <row r="891" spans="1:18" x14ac:dyDescent="0.2">
      <c r="A891" s="72" t="s">
        <v>2073</v>
      </c>
      <c r="B891" s="66" t="s">
        <v>2074</v>
      </c>
      <c r="C891" s="67">
        <v>50</v>
      </c>
      <c r="D891" s="67" t="s">
        <v>340</v>
      </c>
      <c r="E891" s="71">
        <v>0.88280516924879004</v>
      </c>
      <c r="F891" s="68">
        <v>96.578825705039307</v>
      </c>
      <c r="G891" s="71">
        <v>0.89294693959512705</v>
      </c>
      <c r="H891" s="68">
        <v>71.521035598705495</v>
      </c>
      <c r="I891" s="71">
        <v>0.90998692709484696</v>
      </c>
      <c r="J891" s="68">
        <v>80.258899676375407</v>
      </c>
      <c r="K891" s="71">
        <v>0.87863827602741995</v>
      </c>
      <c r="L891" s="68">
        <v>54.692556634304196</v>
      </c>
      <c r="M891" s="71">
        <v>0.88321167883211704</v>
      </c>
      <c r="N891" s="68">
        <v>70.539033457249104</v>
      </c>
      <c r="O891" s="71">
        <v>0.84924202469443799</v>
      </c>
      <c r="P891" s="68">
        <v>88.925233644859802</v>
      </c>
      <c r="Q891" s="71"/>
      <c r="R891" s="68"/>
    </row>
    <row r="892" spans="1:18" x14ac:dyDescent="0.2">
      <c r="A892" s="72" t="s">
        <v>2075</v>
      </c>
      <c r="B892" s="66" t="s">
        <v>2076</v>
      </c>
      <c r="C892" s="67">
        <v>50</v>
      </c>
      <c r="D892" s="67" t="s">
        <v>340</v>
      </c>
      <c r="E892" s="71">
        <v>0.84255479551427404</v>
      </c>
      <c r="F892" s="68">
        <v>79.426722145168796</v>
      </c>
      <c r="G892" s="71">
        <v>0.96153856757052403</v>
      </c>
      <c r="H892" s="68">
        <v>94.544613962089699</v>
      </c>
      <c r="I892" s="71">
        <v>0.91917709828921201</v>
      </c>
      <c r="J892" s="68">
        <v>84.650947757743893</v>
      </c>
      <c r="K892" s="71">
        <v>0.95548286135063099</v>
      </c>
      <c r="L892" s="68">
        <v>91.169671752195995</v>
      </c>
      <c r="M892" s="71">
        <v>1</v>
      </c>
      <c r="N892" s="68">
        <v>100</v>
      </c>
      <c r="O892" s="71">
        <v>0.37657545036100498</v>
      </c>
      <c r="P892" s="68">
        <v>18.224299065420599</v>
      </c>
      <c r="Q892" s="71"/>
      <c r="R892" s="68"/>
    </row>
    <row r="893" spans="1:18" x14ac:dyDescent="0.2">
      <c r="A893" s="72" t="s">
        <v>2077</v>
      </c>
      <c r="B893" s="66" t="s">
        <v>2078</v>
      </c>
      <c r="C893" s="67">
        <v>50</v>
      </c>
      <c r="D893" s="67" t="s">
        <v>340</v>
      </c>
      <c r="E893" s="71">
        <v>0.81662390218654202</v>
      </c>
      <c r="F893" s="68">
        <v>65.048543689320397</v>
      </c>
      <c r="G893" s="71">
        <v>0.90228314604691195</v>
      </c>
      <c r="H893" s="68">
        <v>75.959315765141</v>
      </c>
      <c r="I893" s="71">
        <v>0.92836661679888999</v>
      </c>
      <c r="J893" s="68">
        <v>90.060101710587105</v>
      </c>
      <c r="K893" s="71">
        <v>0.93869984751188396</v>
      </c>
      <c r="L893" s="68">
        <v>83.079056865464594</v>
      </c>
      <c r="M893" s="71">
        <v>1</v>
      </c>
      <c r="N893" s="68">
        <v>100</v>
      </c>
      <c r="O893" s="71">
        <v>0.31376990057502402</v>
      </c>
      <c r="P893" s="68">
        <v>12.8971962616822</v>
      </c>
      <c r="Q893" s="71"/>
      <c r="R893" s="68"/>
    </row>
    <row r="894" spans="1:18" x14ac:dyDescent="0.2">
      <c r="A894" s="72" t="s">
        <v>2079</v>
      </c>
      <c r="B894" s="66" t="s">
        <v>2080</v>
      </c>
      <c r="C894" s="67">
        <v>50</v>
      </c>
      <c r="D894" s="67" t="s">
        <v>340</v>
      </c>
      <c r="E894" s="71">
        <v>0.90905076229534398</v>
      </c>
      <c r="F894" s="68">
        <v>99.445214979195597</v>
      </c>
      <c r="G894" s="71">
        <v>0.91502378067926105</v>
      </c>
      <c r="H894" s="68">
        <v>80.721220527045801</v>
      </c>
      <c r="I894" s="71">
        <v>0.906049464389311</v>
      </c>
      <c r="J894" s="68">
        <v>77.947295423023604</v>
      </c>
      <c r="K894" s="71">
        <v>0.94442617837142095</v>
      </c>
      <c r="L894" s="68">
        <v>85.991678224687902</v>
      </c>
      <c r="M894" s="71">
        <v>0.90510948905109501</v>
      </c>
      <c r="N894" s="68">
        <v>75.418215613382898</v>
      </c>
      <c r="O894" s="71">
        <v>0.87464489898563402</v>
      </c>
      <c r="P894" s="68">
        <v>92.056074766355096</v>
      </c>
      <c r="Q894" s="71"/>
      <c r="R894" s="68"/>
    </row>
    <row r="895" spans="1:18" x14ac:dyDescent="0.2">
      <c r="A895" s="72" t="s">
        <v>2081</v>
      </c>
      <c r="B895" s="66" t="s">
        <v>2082</v>
      </c>
      <c r="C895" s="67">
        <v>50</v>
      </c>
      <c r="D895" s="67" t="s">
        <v>340</v>
      </c>
      <c r="E895" s="71">
        <v>0.95651875263175801</v>
      </c>
      <c r="F895" s="68">
        <v>100</v>
      </c>
      <c r="G895" s="71">
        <v>0.93357514584107704</v>
      </c>
      <c r="H895" s="68">
        <v>87.239944521497904</v>
      </c>
      <c r="I895" s="71">
        <v>0.92477427402821999</v>
      </c>
      <c r="J895" s="68">
        <v>87.378640776699001</v>
      </c>
      <c r="K895" s="71">
        <v>0.96138439288961297</v>
      </c>
      <c r="L895" s="68">
        <v>93.018955154877503</v>
      </c>
      <c r="M895" s="71">
        <v>1</v>
      </c>
      <c r="N895" s="68">
        <v>100</v>
      </c>
      <c r="O895" s="71">
        <v>0.96285995039987904</v>
      </c>
      <c r="P895" s="68">
        <v>98.598130841121502</v>
      </c>
      <c r="Q895" s="71"/>
      <c r="R895" s="68"/>
    </row>
    <row r="896" spans="1:18" x14ac:dyDescent="0.2">
      <c r="A896" s="72" t="s">
        <v>2083</v>
      </c>
      <c r="B896" s="66" t="s">
        <v>2084</v>
      </c>
      <c r="C896" s="67">
        <v>50</v>
      </c>
      <c r="D896" s="67" t="s">
        <v>340</v>
      </c>
      <c r="E896" s="71">
        <v>0.88350086512468495</v>
      </c>
      <c r="F896" s="68">
        <v>96.809986130374497</v>
      </c>
      <c r="G896" s="71">
        <v>0.89951920539714403</v>
      </c>
      <c r="H896" s="68">
        <v>74.988441978733206</v>
      </c>
      <c r="I896" s="71">
        <v>0.89582952591054399</v>
      </c>
      <c r="J896" s="68">
        <v>71.983356449375904</v>
      </c>
      <c r="K896" s="71">
        <v>0.88617468363781005</v>
      </c>
      <c r="L896" s="68">
        <v>57.466481738326401</v>
      </c>
      <c r="M896" s="71">
        <v>0.89781021897810198</v>
      </c>
      <c r="N896" s="68">
        <v>73.931226765799295</v>
      </c>
      <c r="O896" s="71">
        <v>0.83817069169982505</v>
      </c>
      <c r="P896" s="68">
        <v>87.149532710280397</v>
      </c>
      <c r="Q896" s="71"/>
      <c r="R896" s="68"/>
    </row>
    <row r="897" spans="1:18" x14ac:dyDescent="0.2">
      <c r="A897" s="72" t="s">
        <v>2085</v>
      </c>
      <c r="B897" s="66" t="s">
        <v>2086</v>
      </c>
      <c r="C897" s="67">
        <v>50</v>
      </c>
      <c r="D897" s="67" t="s">
        <v>340</v>
      </c>
      <c r="E897" s="71">
        <v>0.75038742703235894</v>
      </c>
      <c r="F897" s="68">
        <v>35.228848821081797</v>
      </c>
      <c r="G897" s="71">
        <v>0.77146135016401995</v>
      </c>
      <c r="H897" s="68">
        <v>30.328247803976002</v>
      </c>
      <c r="I897" s="71">
        <v>0.79875125851121598</v>
      </c>
      <c r="J897" s="68">
        <v>28.848821081830799</v>
      </c>
      <c r="K897" s="71">
        <v>0.83164618735440599</v>
      </c>
      <c r="L897" s="68">
        <v>35.413777161349998</v>
      </c>
      <c r="M897" s="71">
        <v>0.97810218978102204</v>
      </c>
      <c r="N897" s="68">
        <v>89.776951672862495</v>
      </c>
      <c r="O897" s="71">
        <v>0.37197614935113399</v>
      </c>
      <c r="P897" s="68">
        <v>17.990654205607498</v>
      </c>
      <c r="Q897" s="71"/>
      <c r="R897" s="68"/>
    </row>
    <row r="898" spans="1:18" x14ac:dyDescent="0.2">
      <c r="A898" s="72" t="s">
        <v>2087</v>
      </c>
      <c r="B898" s="66" t="s">
        <v>2088</v>
      </c>
      <c r="C898" s="67">
        <v>50</v>
      </c>
      <c r="D898" s="67" t="s">
        <v>340</v>
      </c>
      <c r="E898" s="71">
        <v>0.50697578830693601</v>
      </c>
      <c r="F898" s="68">
        <v>3.4211742949607</v>
      </c>
      <c r="G898" s="71">
        <v>0.349212460439705</v>
      </c>
      <c r="H898" s="68">
        <v>1.24826629680999</v>
      </c>
      <c r="I898" s="71">
        <v>0.53949279019025598</v>
      </c>
      <c r="J898" s="68">
        <v>1.47942672214517</v>
      </c>
      <c r="K898" s="71">
        <v>0.49602192169834902</v>
      </c>
      <c r="L898" s="68">
        <v>0.78594544613962103</v>
      </c>
      <c r="M898" s="71">
        <v>0.34306569343065701</v>
      </c>
      <c r="N898" s="68">
        <v>6.5520446096654297</v>
      </c>
      <c r="O898" s="71">
        <v>0.80708607577571501</v>
      </c>
      <c r="P898" s="68">
        <v>83.317757009345797</v>
      </c>
      <c r="Q898" s="71"/>
      <c r="R898" s="68"/>
    </row>
    <row r="899" spans="1:18" x14ac:dyDescent="0.2">
      <c r="A899" s="72" t="s">
        <v>2089</v>
      </c>
      <c r="B899" s="66" t="s">
        <v>2090</v>
      </c>
      <c r="C899" s="67">
        <v>50</v>
      </c>
      <c r="D899" s="67" t="s">
        <v>340</v>
      </c>
      <c r="E899" s="71">
        <v>0.82075262443299102</v>
      </c>
      <c r="F899" s="68">
        <v>67.591308368007404</v>
      </c>
      <c r="G899" s="71">
        <v>0.84299479915548503</v>
      </c>
      <c r="H899" s="68">
        <v>52.935737401756803</v>
      </c>
      <c r="I899" s="71">
        <v>0.82944026495060696</v>
      </c>
      <c r="J899" s="68">
        <v>40.1756819232547</v>
      </c>
      <c r="K899" s="71">
        <v>0.83314908070217297</v>
      </c>
      <c r="L899" s="68">
        <v>35.922330097087404</v>
      </c>
      <c r="M899" s="71">
        <v>0.73722627737226298</v>
      </c>
      <c r="N899" s="68">
        <v>45.120817843866199</v>
      </c>
      <c r="O899" s="71">
        <v>0.86095269998442503</v>
      </c>
      <c r="P899" s="68">
        <v>90.747663551401899</v>
      </c>
      <c r="Q899" s="71"/>
      <c r="R899" s="68"/>
    </row>
    <row r="900" spans="1:18" x14ac:dyDescent="0.2">
      <c r="A900" s="72" t="s">
        <v>2091</v>
      </c>
      <c r="B900" s="66" t="s">
        <v>2092</v>
      </c>
      <c r="C900" s="67">
        <v>50</v>
      </c>
      <c r="D900" s="67" t="s">
        <v>340</v>
      </c>
      <c r="E900" s="71">
        <v>0.83534762577377797</v>
      </c>
      <c r="F900" s="68">
        <v>75.635691169671702</v>
      </c>
      <c r="G900" s="71">
        <v>0.91651757647882703</v>
      </c>
      <c r="H900" s="68">
        <v>81.322237632917293</v>
      </c>
      <c r="I900" s="71">
        <v>0.90807195249007999</v>
      </c>
      <c r="J900" s="68">
        <v>79.195561719833606</v>
      </c>
      <c r="K900" s="71">
        <v>0.95418977381389403</v>
      </c>
      <c r="L900" s="68">
        <v>90.614886731391607</v>
      </c>
      <c r="M900" s="71">
        <v>0.99270072992700698</v>
      </c>
      <c r="N900" s="68">
        <v>93.680297397769493</v>
      </c>
      <c r="O900" s="71">
        <v>0.40525809615908298</v>
      </c>
      <c r="P900" s="68">
        <v>21.308411214953299</v>
      </c>
      <c r="Q900" s="71"/>
      <c r="R900" s="68"/>
    </row>
    <row r="901" spans="1:18" x14ac:dyDescent="0.2">
      <c r="A901" s="72" t="s">
        <v>2093</v>
      </c>
      <c r="B901" s="66" t="s">
        <v>2094</v>
      </c>
      <c r="C901" s="67">
        <v>50</v>
      </c>
      <c r="D901" s="67" t="s">
        <v>340</v>
      </c>
      <c r="E901" s="71">
        <v>0.748139798744068</v>
      </c>
      <c r="F901" s="68">
        <v>34.581599630143302</v>
      </c>
      <c r="G901" s="71">
        <v>0.961952769923614</v>
      </c>
      <c r="H901" s="68">
        <v>94.7295423023578</v>
      </c>
      <c r="I901" s="71">
        <v>0.83494638879193905</v>
      </c>
      <c r="J901" s="68">
        <v>42.441054091539499</v>
      </c>
      <c r="K901" s="71">
        <v>0.69023859321458603</v>
      </c>
      <c r="L901" s="68">
        <v>9.7087378640776691</v>
      </c>
      <c r="M901" s="71">
        <v>0.88321167883211704</v>
      </c>
      <c r="N901" s="68">
        <v>70.539033457249104</v>
      </c>
      <c r="O901" s="71">
        <v>0.37034956295808502</v>
      </c>
      <c r="P901" s="68">
        <v>17.803738317756999</v>
      </c>
      <c r="Q901" s="71"/>
      <c r="R901" s="68"/>
    </row>
    <row r="902" spans="1:18" x14ac:dyDescent="0.2">
      <c r="A902" s="72" t="s">
        <v>2095</v>
      </c>
      <c r="B902" s="66" t="s">
        <v>2096</v>
      </c>
      <c r="C902" s="67">
        <v>50</v>
      </c>
      <c r="D902" s="67" t="s">
        <v>340</v>
      </c>
      <c r="E902" s="71">
        <v>0.76476159867668503</v>
      </c>
      <c r="F902" s="68">
        <v>39.852057327785502</v>
      </c>
      <c r="G902" s="71">
        <v>0.87825731208477198</v>
      </c>
      <c r="H902" s="68">
        <v>66.019417475728204</v>
      </c>
      <c r="I902" s="71">
        <v>0.83459320685006899</v>
      </c>
      <c r="J902" s="68">
        <v>42.209893666204302</v>
      </c>
      <c r="K902" s="71">
        <v>0.87559141479942404</v>
      </c>
      <c r="L902" s="68">
        <v>53.351826167360201</v>
      </c>
      <c r="M902" s="71">
        <v>0.92700729927007297</v>
      </c>
      <c r="N902" s="68">
        <v>79.832713754646804</v>
      </c>
      <c r="O902" s="71">
        <v>0.30835876037908899</v>
      </c>
      <c r="P902" s="68">
        <v>12.242990654205601</v>
      </c>
      <c r="Q902" s="71"/>
      <c r="R902" s="68"/>
    </row>
    <row r="903" spans="1:18" x14ac:dyDescent="0.2">
      <c r="A903" s="72" t="s">
        <v>2097</v>
      </c>
      <c r="B903" s="66" t="s">
        <v>2098</v>
      </c>
      <c r="C903" s="67">
        <v>50</v>
      </c>
      <c r="D903" s="67" t="s">
        <v>340</v>
      </c>
      <c r="E903" s="71">
        <v>0.82719557900251295</v>
      </c>
      <c r="F903" s="68">
        <v>70.688858067498799</v>
      </c>
      <c r="G903" s="71">
        <v>0.91112727084293899</v>
      </c>
      <c r="H903" s="68">
        <v>78.918169209431298</v>
      </c>
      <c r="I903" s="71">
        <v>0.85309875035482996</v>
      </c>
      <c r="J903" s="68">
        <v>50.392972723069803</v>
      </c>
      <c r="K903" s="71">
        <v>0.85117169682136895</v>
      </c>
      <c r="L903" s="68">
        <v>42.857142857142897</v>
      </c>
      <c r="M903" s="71">
        <v>0.839416058394161</v>
      </c>
      <c r="N903" s="68">
        <v>62.5</v>
      </c>
      <c r="O903" s="71">
        <v>0.68116411859926795</v>
      </c>
      <c r="P903" s="68">
        <v>61.9158878504673</v>
      </c>
      <c r="Q903" s="71"/>
      <c r="R903" s="68"/>
    </row>
    <row r="904" spans="1:18" x14ac:dyDescent="0.2">
      <c r="A904" s="72" t="s">
        <v>1864</v>
      </c>
      <c r="B904" s="66" t="s">
        <v>2099</v>
      </c>
      <c r="C904" s="67">
        <v>50</v>
      </c>
      <c r="D904" s="67" t="s">
        <v>340</v>
      </c>
      <c r="E904" s="71">
        <v>0.75907527077888903</v>
      </c>
      <c r="F904" s="68">
        <v>37.956541840036998</v>
      </c>
      <c r="G904" s="71">
        <v>0.877347398127444</v>
      </c>
      <c r="H904" s="68">
        <v>65.603328710124799</v>
      </c>
      <c r="I904" s="71">
        <v>0.81024820198957703</v>
      </c>
      <c r="J904" s="68">
        <v>32.639852057327801</v>
      </c>
      <c r="K904" s="71">
        <v>0.64798169895529001</v>
      </c>
      <c r="L904" s="68">
        <v>5.6403143781784602</v>
      </c>
      <c r="M904" s="71">
        <v>0.81021897810219001</v>
      </c>
      <c r="N904" s="68">
        <v>56.8308550185874</v>
      </c>
      <c r="O904" s="71">
        <v>0.649580076719945</v>
      </c>
      <c r="P904" s="68">
        <v>55.934579439252303</v>
      </c>
      <c r="Q904" s="71"/>
      <c r="R904" s="68"/>
    </row>
    <row r="905" spans="1:18" x14ac:dyDescent="0.2">
      <c r="A905" s="72" t="s">
        <v>2100</v>
      </c>
      <c r="B905" s="66" t="s">
        <v>2101</v>
      </c>
      <c r="C905" s="67">
        <v>50</v>
      </c>
      <c r="D905" s="67" t="s">
        <v>340</v>
      </c>
      <c r="E905" s="71">
        <v>0.75233463633117004</v>
      </c>
      <c r="F905" s="68">
        <v>35.783633841886299</v>
      </c>
      <c r="G905" s="71">
        <v>0.81341194722917898</v>
      </c>
      <c r="H905" s="68">
        <v>42.579750346740603</v>
      </c>
      <c r="I905" s="71">
        <v>0.78116711440053199</v>
      </c>
      <c r="J905" s="68">
        <v>24.179380490060101</v>
      </c>
      <c r="K905" s="71">
        <v>0.80028432120298498</v>
      </c>
      <c r="L905" s="68">
        <v>26.583448913546</v>
      </c>
      <c r="M905" s="71">
        <v>0.73722627737226298</v>
      </c>
      <c r="N905" s="68">
        <v>45.120817843866199</v>
      </c>
      <c r="O905" s="71">
        <v>0.62958352145089103</v>
      </c>
      <c r="P905" s="68">
        <v>52.897196261682197</v>
      </c>
      <c r="Q905" s="71"/>
      <c r="R905" s="68"/>
    </row>
    <row r="906" spans="1:18" x14ac:dyDescent="0.2">
      <c r="A906" s="72" t="s">
        <v>2102</v>
      </c>
      <c r="B906" s="66" t="s">
        <v>2103</v>
      </c>
      <c r="C906" s="67">
        <v>50</v>
      </c>
      <c r="D906" s="67" t="s">
        <v>340</v>
      </c>
      <c r="E906" s="71">
        <v>0.69585143200369604</v>
      </c>
      <c r="F906" s="68">
        <v>21.682847896440101</v>
      </c>
      <c r="G906" s="71">
        <v>0.63321213215829397</v>
      </c>
      <c r="H906" s="68">
        <v>11.0032362459547</v>
      </c>
      <c r="I906" s="71">
        <v>0.73583210379156105</v>
      </c>
      <c r="J906" s="68">
        <v>14.9329634766528</v>
      </c>
      <c r="K906" s="71">
        <v>0.75495597088436095</v>
      </c>
      <c r="L906" s="68">
        <v>18.169209431345401</v>
      </c>
      <c r="M906" s="71">
        <v>0.72992700729926996</v>
      </c>
      <c r="N906" s="68">
        <v>44.005576208178397</v>
      </c>
      <c r="O906" s="71">
        <v>0.62532994588499602</v>
      </c>
      <c r="P906" s="68">
        <v>52.196261682242998</v>
      </c>
      <c r="Q906" s="71"/>
      <c r="R906" s="68"/>
    </row>
    <row r="907" spans="1:18" x14ac:dyDescent="0.2">
      <c r="A907" s="72" t="s">
        <v>2104</v>
      </c>
      <c r="B907" s="66" t="s">
        <v>2105</v>
      </c>
      <c r="C907" s="67">
        <v>50</v>
      </c>
      <c r="D907" s="67" t="s">
        <v>340</v>
      </c>
      <c r="E907" s="71">
        <v>0.86444852225474</v>
      </c>
      <c r="F907" s="68">
        <v>91.030975496994898</v>
      </c>
      <c r="G907" s="71">
        <v>0.86845143786442403</v>
      </c>
      <c r="H907" s="68">
        <v>61.997226074895998</v>
      </c>
      <c r="I907" s="71">
        <v>0.84215987900085298</v>
      </c>
      <c r="J907" s="68">
        <v>45.584835876097998</v>
      </c>
      <c r="K907" s="71">
        <v>0.87538984077797899</v>
      </c>
      <c r="L907" s="68">
        <v>53.305594082293098</v>
      </c>
      <c r="M907" s="71">
        <v>0.92700729927007297</v>
      </c>
      <c r="N907" s="68">
        <v>79.832713754646804</v>
      </c>
      <c r="O907" s="71">
        <v>0.80923415436037105</v>
      </c>
      <c r="P907" s="68">
        <v>83.457943925233593</v>
      </c>
      <c r="Q907" s="71"/>
      <c r="R907" s="68"/>
    </row>
    <row r="908" spans="1:18" x14ac:dyDescent="0.2">
      <c r="A908" s="72" t="s">
        <v>2106</v>
      </c>
      <c r="B908" s="66" t="s">
        <v>2107</v>
      </c>
      <c r="C908" s="67">
        <v>50</v>
      </c>
      <c r="D908" s="67" t="s">
        <v>340</v>
      </c>
      <c r="E908" s="71">
        <v>0.78699258587784804</v>
      </c>
      <c r="F908" s="68">
        <v>49.144706426259802</v>
      </c>
      <c r="G908" s="71">
        <v>0.81948815571373301</v>
      </c>
      <c r="H908" s="68">
        <v>44.891354600092498</v>
      </c>
      <c r="I908" s="71">
        <v>0.79491783275986105</v>
      </c>
      <c r="J908" s="68">
        <v>28.1091077207582</v>
      </c>
      <c r="K908" s="71">
        <v>0.72881528495640202</v>
      </c>
      <c r="L908" s="68">
        <v>14.0545538603791</v>
      </c>
      <c r="M908" s="71">
        <v>0.80291970802919699</v>
      </c>
      <c r="N908" s="68">
        <v>55.901486988847601</v>
      </c>
      <c r="O908" s="71">
        <v>0.78882194793004601</v>
      </c>
      <c r="P908" s="68">
        <v>80.186915887850503</v>
      </c>
      <c r="Q908" s="71"/>
      <c r="R908" s="68"/>
    </row>
    <row r="909" spans="1:18" x14ac:dyDescent="0.2">
      <c r="A909" s="72" t="s">
        <v>2108</v>
      </c>
      <c r="B909" s="66" t="s">
        <v>2109</v>
      </c>
      <c r="C909" s="67">
        <v>50</v>
      </c>
      <c r="D909" s="67" t="s">
        <v>340</v>
      </c>
      <c r="E909" s="71">
        <v>0.77527806146898304</v>
      </c>
      <c r="F909" s="68">
        <v>44.429033749422103</v>
      </c>
      <c r="G909" s="71">
        <v>0.97332057124634697</v>
      </c>
      <c r="H909" s="68">
        <v>97.133610725843695</v>
      </c>
      <c r="I909" s="71">
        <v>0.904840473709832</v>
      </c>
      <c r="J909" s="68">
        <v>77.484974572353195</v>
      </c>
      <c r="K909" s="71">
        <v>0.87502066983698701</v>
      </c>
      <c r="L909" s="68">
        <v>53.166897827092001</v>
      </c>
      <c r="M909" s="71">
        <v>1</v>
      </c>
      <c r="N909" s="68">
        <v>100</v>
      </c>
      <c r="O909" s="71">
        <v>0.12320859255175</v>
      </c>
      <c r="P909" s="68">
        <v>2.9906542056074801</v>
      </c>
      <c r="Q909" s="71"/>
      <c r="R909" s="68"/>
    </row>
    <row r="910" spans="1:18" x14ac:dyDescent="0.2">
      <c r="A910" s="72" t="s">
        <v>2110</v>
      </c>
      <c r="B910" s="66" t="s">
        <v>2111</v>
      </c>
      <c r="C910" s="67">
        <v>50</v>
      </c>
      <c r="D910" s="67" t="s">
        <v>340</v>
      </c>
      <c r="E910" s="71">
        <v>0.855396081141926</v>
      </c>
      <c r="F910" s="68">
        <v>86.685159500693501</v>
      </c>
      <c r="G910" s="71">
        <v>0.89539632313575301</v>
      </c>
      <c r="H910" s="68">
        <v>72.861766065649604</v>
      </c>
      <c r="I910" s="71">
        <v>0.90954321183444697</v>
      </c>
      <c r="J910" s="68">
        <v>80.027739251040202</v>
      </c>
      <c r="K910" s="71">
        <v>0.88294008201025698</v>
      </c>
      <c r="L910" s="68">
        <v>56.264447526583503</v>
      </c>
      <c r="M910" s="71">
        <v>0.934306569343066</v>
      </c>
      <c r="N910" s="68">
        <v>81.040892193308594</v>
      </c>
      <c r="O910" s="71">
        <v>0.65479421938611004</v>
      </c>
      <c r="P910" s="68">
        <v>56.822429906542098</v>
      </c>
      <c r="Q910" s="71"/>
      <c r="R910" s="68"/>
    </row>
    <row r="911" spans="1:18" x14ac:dyDescent="0.2">
      <c r="A911" s="72" t="s">
        <v>2014</v>
      </c>
      <c r="B911" s="66" t="s">
        <v>2112</v>
      </c>
      <c r="C911" s="67">
        <v>50</v>
      </c>
      <c r="D911" s="67" t="s">
        <v>340</v>
      </c>
      <c r="E911" s="71">
        <v>0.81201273965926102</v>
      </c>
      <c r="F911" s="68">
        <v>62.043458159963002</v>
      </c>
      <c r="G911" s="71">
        <v>0.86659733106358705</v>
      </c>
      <c r="H911" s="68">
        <v>61.026352288488198</v>
      </c>
      <c r="I911" s="71">
        <v>0.929238788395642</v>
      </c>
      <c r="J911" s="68">
        <v>90.614886731391607</v>
      </c>
      <c r="K911" s="71">
        <v>0.92678189788726295</v>
      </c>
      <c r="L911" s="68">
        <v>76.791493296347696</v>
      </c>
      <c r="M911" s="71">
        <v>0.934306569343066</v>
      </c>
      <c r="N911" s="68">
        <v>81.040892193308594</v>
      </c>
      <c r="O911" s="71">
        <v>0.40313911160674798</v>
      </c>
      <c r="P911" s="68">
        <v>20.981308411215</v>
      </c>
      <c r="Q911" s="71"/>
      <c r="R911" s="68"/>
    </row>
    <row r="912" spans="1:18" x14ac:dyDescent="0.2">
      <c r="A912" s="72" t="s">
        <v>2113</v>
      </c>
      <c r="B912" s="66" t="s">
        <v>2114</v>
      </c>
      <c r="C912" s="67">
        <v>50</v>
      </c>
      <c r="D912" s="67" t="s">
        <v>340</v>
      </c>
      <c r="E912" s="71">
        <v>0.86583594288219301</v>
      </c>
      <c r="F912" s="68">
        <v>91.4008321775312</v>
      </c>
      <c r="G912" s="71">
        <v>0.91207259416278097</v>
      </c>
      <c r="H912" s="68">
        <v>79.4729542302358</v>
      </c>
      <c r="I912" s="71">
        <v>0.90392291440642203</v>
      </c>
      <c r="J912" s="68">
        <v>77.068885806749904</v>
      </c>
      <c r="K912" s="71">
        <v>0.898617197526553</v>
      </c>
      <c r="L912" s="68">
        <v>63.199260286638903</v>
      </c>
      <c r="M912" s="71">
        <v>1</v>
      </c>
      <c r="N912" s="68">
        <v>100</v>
      </c>
      <c r="O912" s="71">
        <v>0.61456700831520905</v>
      </c>
      <c r="P912" s="68">
        <v>50.186915887850503</v>
      </c>
      <c r="Q912" s="71"/>
      <c r="R912" s="68"/>
    </row>
    <row r="913" spans="1:18" x14ac:dyDescent="0.2">
      <c r="A913" s="72" t="s">
        <v>1826</v>
      </c>
      <c r="B913" s="66" t="s">
        <v>2115</v>
      </c>
      <c r="C913" s="67">
        <v>50</v>
      </c>
      <c r="D913" s="67" t="s">
        <v>340</v>
      </c>
      <c r="E913" s="71">
        <v>0.86218100741120696</v>
      </c>
      <c r="F913" s="68">
        <v>90.013869625520101</v>
      </c>
      <c r="G913" s="71">
        <v>0.97473669840195498</v>
      </c>
      <c r="H913" s="68">
        <v>97.226074895977803</v>
      </c>
      <c r="I913" s="71">
        <v>0.88465175513611505</v>
      </c>
      <c r="J913" s="68">
        <v>66.759130836800693</v>
      </c>
      <c r="K913" s="71">
        <v>0.86746961804032696</v>
      </c>
      <c r="L913" s="68">
        <v>50.023116042533502</v>
      </c>
      <c r="M913" s="71">
        <v>0.99270072992700698</v>
      </c>
      <c r="N913" s="68">
        <v>93.680297397769493</v>
      </c>
      <c r="O913" s="71">
        <v>0.59134623555063204</v>
      </c>
      <c r="P913" s="68">
        <v>45.3738317757009</v>
      </c>
      <c r="Q913" s="71"/>
      <c r="R913" s="68"/>
    </row>
    <row r="914" spans="1:18" x14ac:dyDescent="0.2">
      <c r="A914" s="72" t="s">
        <v>2116</v>
      </c>
      <c r="B914" s="66" t="s">
        <v>2117</v>
      </c>
      <c r="C914" s="67">
        <v>50</v>
      </c>
      <c r="D914" s="67" t="s">
        <v>340</v>
      </c>
      <c r="E914" s="71">
        <v>0.81648573050848505</v>
      </c>
      <c r="F914" s="68">
        <v>65.002311604253407</v>
      </c>
      <c r="G914" s="71">
        <v>0.95377956500796301</v>
      </c>
      <c r="H914" s="68">
        <v>92.972723069810399</v>
      </c>
      <c r="I914" s="71">
        <v>0.85204110338720795</v>
      </c>
      <c r="J914" s="68">
        <v>49.699491447064297</v>
      </c>
      <c r="K914" s="71">
        <v>0.853032918571759</v>
      </c>
      <c r="L914" s="68">
        <v>43.828016643550598</v>
      </c>
      <c r="M914" s="71">
        <v>0.70802919708029199</v>
      </c>
      <c r="N914" s="68">
        <v>40.520446096654297</v>
      </c>
      <c r="O914" s="71">
        <v>0.71554586849520097</v>
      </c>
      <c r="P914" s="68">
        <v>67.757009345794401</v>
      </c>
      <c r="Q914" s="71"/>
      <c r="R914" s="68"/>
    </row>
    <row r="915" spans="1:18" x14ac:dyDescent="0.2">
      <c r="A915" s="72" t="s">
        <v>2118</v>
      </c>
      <c r="B915" s="66" t="s">
        <v>2119</v>
      </c>
      <c r="C915" s="67">
        <v>50</v>
      </c>
      <c r="D915" s="67" t="s">
        <v>340</v>
      </c>
      <c r="E915" s="71">
        <v>0.85234054843044205</v>
      </c>
      <c r="F915" s="68">
        <v>84.789644012945004</v>
      </c>
      <c r="G915" s="71">
        <v>0.941106290123085</v>
      </c>
      <c r="H915" s="68">
        <v>89.921405455385994</v>
      </c>
      <c r="I915" s="71">
        <v>0.84842966485142202</v>
      </c>
      <c r="J915" s="68">
        <v>48.266296809986102</v>
      </c>
      <c r="K915" s="71">
        <v>0.87282767973015796</v>
      </c>
      <c r="L915" s="68">
        <v>52.149791955617196</v>
      </c>
      <c r="M915" s="71">
        <v>0.94890510948905105</v>
      </c>
      <c r="N915" s="68">
        <v>83.828996282527896</v>
      </c>
      <c r="O915" s="71">
        <v>0.65043399795849599</v>
      </c>
      <c r="P915" s="68">
        <v>56.1682242990654</v>
      </c>
      <c r="Q915" s="71"/>
      <c r="R915" s="68"/>
    </row>
    <row r="916" spans="1:18" x14ac:dyDescent="0.2">
      <c r="A916" s="72" t="s">
        <v>2120</v>
      </c>
      <c r="B916" s="66" t="s">
        <v>2121</v>
      </c>
      <c r="C916" s="67">
        <v>50</v>
      </c>
      <c r="D916" s="67" t="s">
        <v>340</v>
      </c>
      <c r="E916" s="71">
        <v>0.81162138076502899</v>
      </c>
      <c r="F916" s="68">
        <v>61.766065649560801</v>
      </c>
      <c r="G916" s="71">
        <v>0.85927334582215598</v>
      </c>
      <c r="H916" s="68">
        <v>58.437355524734201</v>
      </c>
      <c r="I916" s="71">
        <v>0.823027237745523</v>
      </c>
      <c r="J916" s="68">
        <v>38.002773925104002</v>
      </c>
      <c r="K916" s="71">
        <v>0.83489163439787495</v>
      </c>
      <c r="L916" s="68">
        <v>36.477115117891799</v>
      </c>
      <c r="M916" s="71">
        <v>0.69343065693430705</v>
      </c>
      <c r="N916" s="68">
        <v>38.197026022304797</v>
      </c>
      <c r="O916" s="71">
        <v>0.84748402892528696</v>
      </c>
      <c r="P916" s="68">
        <v>88.644859813084096</v>
      </c>
      <c r="Q916" s="71"/>
      <c r="R916" s="68"/>
    </row>
    <row r="917" spans="1:18" x14ac:dyDescent="0.2">
      <c r="A917" s="72" t="s">
        <v>2122</v>
      </c>
      <c r="B917" s="66" t="s">
        <v>2123</v>
      </c>
      <c r="C917" s="67">
        <v>50</v>
      </c>
      <c r="D917" s="67" t="s">
        <v>340</v>
      </c>
      <c r="E917" s="71">
        <v>0.87111721398827702</v>
      </c>
      <c r="F917" s="68">
        <v>93.712436430883002</v>
      </c>
      <c r="G917" s="71">
        <v>0.89888257302475305</v>
      </c>
      <c r="H917" s="68">
        <v>74.572353213129901</v>
      </c>
      <c r="I917" s="71">
        <v>0.85504726047395296</v>
      </c>
      <c r="J917" s="68">
        <v>51.271382339343504</v>
      </c>
      <c r="K917" s="71">
        <v>0.85297927126803497</v>
      </c>
      <c r="L917" s="68">
        <v>43.781784558483601</v>
      </c>
      <c r="M917" s="71">
        <v>0.86131386861313797</v>
      </c>
      <c r="N917" s="68">
        <v>66.310408921933103</v>
      </c>
      <c r="O917" s="71">
        <v>0.88736309656150603</v>
      </c>
      <c r="P917" s="68">
        <v>93.457943925233593</v>
      </c>
      <c r="Q917" s="71"/>
      <c r="R917" s="68"/>
    </row>
    <row r="918" spans="1:18" x14ac:dyDescent="0.2">
      <c r="A918" s="72" t="s">
        <v>2124</v>
      </c>
      <c r="B918" s="66" t="s">
        <v>2125</v>
      </c>
      <c r="C918" s="67">
        <v>50</v>
      </c>
      <c r="D918" s="67" t="s">
        <v>340</v>
      </c>
      <c r="E918" s="71">
        <v>0.91661001020013499</v>
      </c>
      <c r="F918" s="68">
        <v>99.676375404530702</v>
      </c>
      <c r="G918" s="71">
        <v>0.94891461883431705</v>
      </c>
      <c r="H918" s="68">
        <v>91.816920943134505</v>
      </c>
      <c r="I918" s="71">
        <v>0.87444643794825505</v>
      </c>
      <c r="J918" s="68">
        <v>61.303744798890399</v>
      </c>
      <c r="K918" s="71">
        <v>0.93632653986308001</v>
      </c>
      <c r="L918" s="68">
        <v>82.015718908922807</v>
      </c>
      <c r="M918" s="71">
        <v>0.94890510948905105</v>
      </c>
      <c r="N918" s="68">
        <v>83.828996282527896</v>
      </c>
      <c r="O918" s="71">
        <v>0.87445734486597204</v>
      </c>
      <c r="P918" s="68">
        <v>92.009345794392502</v>
      </c>
      <c r="Q918" s="71"/>
      <c r="R918" s="68"/>
    </row>
    <row r="919" spans="1:18" x14ac:dyDescent="0.2">
      <c r="A919" s="72" t="s">
        <v>2126</v>
      </c>
      <c r="B919" s="66" t="s">
        <v>2127</v>
      </c>
      <c r="C919" s="67">
        <v>50</v>
      </c>
      <c r="D919" s="67" t="s">
        <v>340</v>
      </c>
      <c r="E919" s="71">
        <v>0.86290519114209496</v>
      </c>
      <c r="F919" s="68">
        <v>90.5224225612575</v>
      </c>
      <c r="G919" s="71">
        <v>0.97137751568963404</v>
      </c>
      <c r="H919" s="68">
        <v>96.902450300508605</v>
      </c>
      <c r="I919" s="71">
        <v>0.88848887241051699</v>
      </c>
      <c r="J919" s="68">
        <v>68.608414239482201</v>
      </c>
      <c r="K919" s="71">
        <v>0.95930119968174898</v>
      </c>
      <c r="L919" s="68">
        <v>92.233009708737896</v>
      </c>
      <c r="M919" s="71">
        <v>0.74452554744525601</v>
      </c>
      <c r="N919" s="68">
        <v>46.979553903345703</v>
      </c>
      <c r="O919" s="71">
        <v>0.75083282048331901</v>
      </c>
      <c r="P919" s="68">
        <v>73.271028037383203</v>
      </c>
      <c r="Q919" s="71"/>
      <c r="R919" s="68"/>
    </row>
    <row r="920" spans="1:18" x14ac:dyDescent="0.2">
      <c r="A920" s="72" t="s">
        <v>2128</v>
      </c>
      <c r="B920" s="66" t="s">
        <v>2129</v>
      </c>
      <c r="C920" s="67">
        <v>50</v>
      </c>
      <c r="D920" s="67" t="s">
        <v>340</v>
      </c>
      <c r="E920" s="71">
        <v>0.90692323024893395</v>
      </c>
      <c r="F920" s="68">
        <v>99.260286638927397</v>
      </c>
      <c r="G920" s="71">
        <v>0.94996104198131703</v>
      </c>
      <c r="H920" s="68">
        <v>92.186777623670807</v>
      </c>
      <c r="I920" s="71">
        <v>0.88086805939264701</v>
      </c>
      <c r="J920" s="68">
        <v>64.678687008784095</v>
      </c>
      <c r="K920" s="71">
        <v>0.94577216648902795</v>
      </c>
      <c r="L920" s="68">
        <v>87.008784096162699</v>
      </c>
      <c r="M920" s="71">
        <v>0.78102189781021902</v>
      </c>
      <c r="N920" s="68">
        <v>51.858736059479497</v>
      </c>
      <c r="O920" s="71">
        <v>0.97699298557145897</v>
      </c>
      <c r="P920" s="68">
        <v>99.158878504672899</v>
      </c>
      <c r="Q920" s="71"/>
      <c r="R920" s="68"/>
    </row>
    <row r="921" spans="1:18" x14ac:dyDescent="0.2">
      <c r="A921" s="72" t="s">
        <v>2130</v>
      </c>
      <c r="B921" s="66" t="s">
        <v>2131</v>
      </c>
      <c r="C921" s="67">
        <v>50</v>
      </c>
      <c r="D921" s="67" t="s">
        <v>340</v>
      </c>
      <c r="E921" s="71">
        <v>0.87407520920266202</v>
      </c>
      <c r="F921" s="68">
        <v>94.590846047156703</v>
      </c>
      <c r="G921" s="71">
        <v>0.92030753810240595</v>
      </c>
      <c r="H921" s="68">
        <v>82.894128525196507</v>
      </c>
      <c r="I921" s="71">
        <v>0.85240061061025296</v>
      </c>
      <c r="J921" s="68">
        <v>49.930651872399402</v>
      </c>
      <c r="K921" s="71">
        <v>0.90630385534989</v>
      </c>
      <c r="L921" s="68">
        <v>66.712898751733704</v>
      </c>
      <c r="M921" s="71">
        <v>0.90510948905109501</v>
      </c>
      <c r="N921" s="68">
        <v>75.418215613382898</v>
      </c>
      <c r="O921" s="71">
        <v>0.78625455289966595</v>
      </c>
      <c r="P921" s="68">
        <v>79.906542056074798</v>
      </c>
      <c r="Q921" s="71"/>
      <c r="R921" s="68"/>
    </row>
    <row r="922" spans="1:18" x14ac:dyDescent="0.2">
      <c r="A922" s="72" t="s">
        <v>2132</v>
      </c>
      <c r="B922" s="66" t="s">
        <v>2133</v>
      </c>
      <c r="C922" s="67">
        <v>50</v>
      </c>
      <c r="D922" s="67" t="s">
        <v>340</v>
      </c>
      <c r="E922" s="71">
        <v>0.90539739179244805</v>
      </c>
      <c r="F922" s="68">
        <v>99.075358298659296</v>
      </c>
      <c r="G922" s="71">
        <v>0.92424811287527298</v>
      </c>
      <c r="H922" s="68">
        <v>84.419787332408703</v>
      </c>
      <c r="I922" s="71">
        <v>0.900487086016866</v>
      </c>
      <c r="J922" s="68">
        <v>74.433656957928804</v>
      </c>
      <c r="K922" s="71">
        <v>0.94945785958296203</v>
      </c>
      <c r="L922" s="68">
        <v>88.534442903374895</v>
      </c>
      <c r="M922" s="71">
        <v>0.95620437956204396</v>
      </c>
      <c r="N922" s="68">
        <v>85.362453531598504</v>
      </c>
      <c r="O922" s="71">
        <v>0.79658952092509505</v>
      </c>
      <c r="P922" s="68">
        <v>81.728971962616797</v>
      </c>
      <c r="Q922" s="71"/>
      <c r="R922" s="68"/>
    </row>
    <row r="923" spans="1:18" x14ac:dyDescent="0.2">
      <c r="A923" s="72" t="s">
        <v>1826</v>
      </c>
      <c r="B923" s="66" t="s">
        <v>2134</v>
      </c>
      <c r="C923" s="67">
        <v>50</v>
      </c>
      <c r="D923" s="67" t="s">
        <v>340</v>
      </c>
      <c r="E923" s="71">
        <v>0.83405807782075403</v>
      </c>
      <c r="F923" s="68">
        <v>74.711049468330998</v>
      </c>
      <c r="G923" s="71">
        <v>0.90687613888003904</v>
      </c>
      <c r="H923" s="68">
        <v>77.669902912621396</v>
      </c>
      <c r="I923" s="71">
        <v>0.83390973771221999</v>
      </c>
      <c r="J923" s="68">
        <v>42.163661581137298</v>
      </c>
      <c r="K923" s="71">
        <v>0.86939479541604003</v>
      </c>
      <c r="L923" s="68">
        <v>50.577901063337997</v>
      </c>
      <c r="M923" s="71">
        <v>0.86131386861313797</v>
      </c>
      <c r="N923" s="68">
        <v>66.310408921933103</v>
      </c>
      <c r="O923" s="71">
        <v>0.698795848482332</v>
      </c>
      <c r="P923" s="68">
        <v>64.5794392523364</v>
      </c>
      <c r="Q923" s="71"/>
      <c r="R923" s="68"/>
    </row>
    <row r="924" spans="1:18" x14ac:dyDescent="0.2">
      <c r="A924" s="72" t="s">
        <v>2135</v>
      </c>
      <c r="B924" s="66" t="s">
        <v>2136</v>
      </c>
      <c r="C924" s="67">
        <v>50</v>
      </c>
      <c r="D924" s="67" t="s">
        <v>340</v>
      </c>
      <c r="E924" s="71">
        <v>0.83020544194650503</v>
      </c>
      <c r="F924" s="68">
        <v>72.6306056403144</v>
      </c>
      <c r="G924" s="71">
        <v>0.87810462537064005</v>
      </c>
      <c r="H924" s="68">
        <v>65.926953305594097</v>
      </c>
      <c r="I924" s="71">
        <v>0.81515862550503904</v>
      </c>
      <c r="J924" s="68">
        <v>34.858992140545503</v>
      </c>
      <c r="K924" s="71">
        <v>0.86012993080794198</v>
      </c>
      <c r="L924" s="68">
        <v>46.740638002773899</v>
      </c>
      <c r="M924" s="71">
        <v>0.91970802919707995</v>
      </c>
      <c r="N924" s="68">
        <v>78.3457249070632</v>
      </c>
      <c r="O924" s="71">
        <v>0.67792599885182203</v>
      </c>
      <c r="P924" s="68">
        <v>61.5420560747664</v>
      </c>
      <c r="Q924" s="71"/>
      <c r="R924" s="68"/>
    </row>
    <row r="925" spans="1:18" x14ac:dyDescent="0.2">
      <c r="A925" s="72" t="s">
        <v>1887</v>
      </c>
      <c r="B925" s="66" t="s">
        <v>2137</v>
      </c>
      <c r="C925" s="67">
        <v>50</v>
      </c>
      <c r="D925" s="67" t="s">
        <v>340</v>
      </c>
      <c r="E925" s="71">
        <v>0.81174317323256295</v>
      </c>
      <c r="F925" s="68">
        <v>61.858529819694901</v>
      </c>
      <c r="G925" s="71">
        <v>0.85727367516950803</v>
      </c>
      <c r="H925" s="68">
        <v>57.928802588996803</v>
      </c>
      <c r="I925" s="71">
        <v>0.80276750782608697</v>
      </c>
      <c r="J925" s="68">
        <v>30.328247803976002</v>
      </c>
      <c r="K925" s="71">
        <v>0.84927277627132702</v>
      </c>
      <c r="L925" s="68">
        <v>42.117429496070301</v>
      </c>
      <c r="M925" s="71">
        <v>0.87591240875912402</v>
      </c>
      <c r="N925" s="68">
        <v>69.3308550185874</v>
      </c>
      <c r="O925" s="71">
        <v>0.67348949813677195</v>
      </c>
      <c r="P925" s="68">
        <v>60.3738317757009</v>
      </c>
      <c r="Q925" s="71"/>
      <c r="R925" s="68"/>
    </row>
    <row r="926" spans="1:18" x14ac:dyDescent="0.2">
      <c r="A926" s="72" t="s">
        <v>2138</v>
      </c>
      <c r="B926" s="66" t="s">
        <v>2139</v>
      </c>
      <c r="C926" s="67">
        <v>50</v>
      </c>
      <c r="D926" s="67" t="s">
        <v>340</v>
      </c>
      <c r="E926" s="71">
        <v>0.71064096964869705</v>
      </c>
      <c r="F926" s="68">
        <v>24.549237170596399</v>
      </c>
      <c r="G926" s="71">
        <v>0.81377889345980303</v>
      </c>
      <c r="H926" s="68">
        <v>42.625982431807699</v>
      </c>
      <c r="I926" s="71">
        <v>0.78299308484586405</v>
      </c>
      <c r="J926" s="68">
        <v>25.104022191400801</v>
      </c>
      <c r="K926" s="71">
        <v>0.74183824693941902</v>
      </c>
      <c r="L926" s="68">
        <v>15.9038372630606</v>
      </c>
      <c r="M926" s="71">
        <v>0.51094890510948898</v>
      </c>
      <c r="N926" s="68">
        <v>16.310408921933099</v>
      </c>
      <c r="O926" s="71">
        <v>0.70364571788891095</v>
      </c>
      <c r="P926" s="68">
        <v>65.794392523364493</v>
      </c>
      <c r="Q926" s="71"/>
      <c r="R926" s="68"/>
    </row>
    <row r="927" spans="1:18" x14ac:dyDescent="0.2">
      <c r="A927" s="72" t="s">
        <v>2140</v>
      </c>
      <c r="B927" s="66" t="s">
        <v>2141</v>
      </c>
      <c r="C927" s="67">
        <v>50</v>
      </c>
      <c r="D927" s="67" t="s">
        <v>340</v>
      </c>
      <c r="E927" s="71">
        <v>0.79840642591178301</v>
      </c>
      <c r="F927" s="68">
        <v>55.062413314840498</v>
      </c>
      <c r="G927" s="71">
        <v>0.870153749130545</v>
      </c>
      <c r="H927" s="68">
        <v>62.552011095700401</v>
      </c>
      <c r="I927" s="71">
        <v>0.77874512160914799</v>
      </c>
      <c r="J927" s="68">
        <v>23.532131299121598</v>
      </c>
      <c r="K927" s="71">
        <v>0.85150154407727996</v>
      </c>
      <c r="L927" s="68">
        <v>43.226999537679099</v>
      </c>
      <c r="M927" s="71">
        <v>0.96350364963503699</v>
      </c>
      <c r="N927" s="68">
        <v>86.849442379182193</v>
      </c>
      <c r="O927" s="71">
        <v>0.52812806510690602</v>
      </c>
      <c r="P927" s="68">
        <v>35.467289719626201</v>
      </c>
      <c r="Q927" s="71"/>
      <c r="R927" s="68"/>
    </row>
    <row r="928" spans="1:18" x14ac:dyDescent="0.2">
      <c r="A928" s="72" t="s">
        <v>2142</v>
      </c>
      <c r="B928" s="66" t="s">
        <v>2143</v>
      </c>
      <c r="C928" s="67">
        <v>50</v>
      </c>
      <c r="D928" s="67" t="s">
        <v>340</v>
      </c>
      <c r="E928" s="71">
        <v>0.74390394824543504</v>
      </c>
      <c r="F928" s="68">
        <v>33.564493758668497</v>
      </c>
      <c r="G928" s="71">
        <v>0.693726243881577</v>
      </c>
      <c r="H928" s="68">
        <v>17.521960240406798</v>
      </c>
      <c r="I928" s="71">
        <v>0.79285594326397002</v>
      </c>
      <c r="J928" s="68">
        <v>27.554322699953801</v>
      </c>
      <c r="K928" s="71">
        <v>0.71774404984956697</v>
      </c>
      <c r="L928" s="68">
        <v>12.667591308367999</v>
      </c>
      <c r="M928" s="71">
        <v>0.92700729927007297</v>
      </c>
      <c r="N928" s="68">
        <v>79.832713754646804</v>
      </c>
      <c r="O928" s="71">
        <v>0.58818620496198804</v>
      </c>
      <c r="P928" s="68">
        <v>44.906542056074798</v>
      </c>
      <c r="Q928" s="71"/>
      <c r="R928" s="68"/>
    </row>
    <row r="929" spans="1:18" x14ac:dyDescent="0.2">
      <c r="A929" s="72" t="s">
        <v>581</v>
      </c>
      <c r="B929" s="66" t="s">
        <v>2144</v>
      </c>
      <c r="C929" s="67">
        <v>50</v>
      </c>
      <c r="D929" s="67" t="s">
        <v>340</v>
      </c>
      <c r="E929" s="71">
        <v>0.81399906615511197</v>
      </c>
      <c r="F929" s="68">
        <v>63.106796116504903</v>
      </c>
      <c r="G929" s="71">
        <v>0.87118900463738502</v>
      </c>
      <c r="H929" s="68">
        <v>63.106796116504903</v>
      </c>
      <c r="I929" s="71">
        <v>0.79353597928611597</v>
      </c>
      <c r="J929" s="68">
        <v>27.693018955154901</v>
      </c>
      <c r="K929" s="71">
        <v>0.85373970305269897</v>
      </c>
      <c r="L929" s="68">
        <v>44.151641239019902</v>
      </c>
      <c r="M929" s="71">
        <v>0.78832116788321205</v>
      </c>
      <c r="N929" s="68">
        <v>53.3457249070632</v>
      </c>
      <c r="O929" s="71">
        <v>0.76320947591614696</v>
      </c>
      <c r="P929" s="68">
        <v>75.747663551401899</v>
      </c>
      <c r="Q929" s="71"/>
      <c r="R929" s="68"/>
    </row>
    <row r="930" spans="1:18" x14ac:dyDescent="0.2">
      <c r="A930" s="72" t="s">
        <v>2145</v>
      </c>
      <c r="B930" s="66" t="s">
        <v>2146</v>
      </c>
      <c r="C930" s="67">
        <v>50</v>
      </c>
      <c r="D930" s="67" t="s">
        <v>340</v>
      </c>
      <c r="E930" s="71">
        <v>0.81581755826801505</v>
      </c>
      <c r="F930" s="68">
        <v>64.493758668515994</v>
      </c>
      <c r="G930" s="71">
        <v>0.884115615494246</v>
      </c>
      <c r="H930" s="68">
        <v>68.377253814146997</v>
      </c>
      <c r="I930" s="71">
        <v>0.84990580934240501</v>
      </c>
      <c r="J930" s="68">
        <v>48.821081830790597</v>
      </c>
      <c r="K930" s="71">
        <v>0.82299717834049602</v>
      </c>
      <c r="L930" s="68">
        <v>32.686084142394797</v>
      </c>
      <c r="M930" s="71">
        <v>0.86131386861313797</v>
      </c>
      <c r="N930" s="68">
        <v>66.310408921933103</v>
      </c>
      <c r="O930" s="71">
        <v>0.66075531954979105</v>
      </c>
      <c r="P930" s="68">
        <v>57.943925233644897</v>
      </c>
      <c r="Q930" s="71"/>
      <c r="R930" s="68"/>
    </row>
    <row r="931" spans="1:18" x14ac:dyDescent="0.2">
      <c r="A931" s="72" t="s">
        <v>2147</v>
      </c>
      <c r="B931" s="66" t="s">
        <v>2148</v>
      </c>
      <c r="C931" s="67">
        <v>50</v>
      </c>
      <c r="D931" s="67" t="s">
        <v>340</v>
      </c>
      <c r="E931" s="71">
        <v>0.82434048584602204</v>
      </c>
      <c r="F931" s="68">
        <v>69.486823855755901</v>
      </c>
      <c r="G931" s="71">
        <v>0.89308917139103405</v>
      </c>
      <c r="H931" s="68">
        <v>71.659731853906607</v>
      </c>
      <c r="I931" s="71">
        <v>0.83197602969403295</v>
      </c>
      <c r="J931" s="68">
        <v>41.470180305131798</v>
      </c>
      <c r="K931" s="71">
        <v>0.87065527260221298</v>
      </c>
      <c r="L931" s="68">
        <v>51.178918169209403</v>
      </c>
      <c r="M931" s="71">
        <v>0.68613138686131403</v>
      </c>
      <c r="N931" s="68">
        <v>37.221189591078101</v>
      </c>
      <c r="O931" s="71">
        <v>0.83985056868151498</v>
      </c>
      <c r="P931" s="68">
        <v>87.523364485981304</v>
      </c>
      <c r="Q931" s="71"/>
      <c r="R931" s="68"/>
    </row>
    <row r="932" spans="1:18" x14ac:dyDescent="0.2">
      <c r="A932" s="72" t="s">
        <v>2149</v>
      </c>
      <c r="B932" s="66" t="s">
        <v>2150</v>
      </c>
      <c r="C932" s="67">
        <v>50</v>
      </c>
      <c r="D932" s="67" t="s">
        <v>340</v>
      </c>
      <c r="E932" s="71">
        <v>0.84819061629931503</v>
      </c>
      <c r="F932" s="68">
        <v>82.709200184928306</v>
      </c>
      <c r="G932" s="71">
        <v>0.92341059444034501</v>
      </c>
      <c r="H932" s="68">
        <v>83.957466481738294</v>
      </c>
      <c r="I932" s="71">
        <v>0.84830659548753795</v>
      </c>
      <c r="J932" s="68">
        <v>48.220064724919098</v>
      </c>
      <c r="K932" s="71">
        <v>0.84310315880770703</v>
      </c>
      <c r="L932" s="68">
        <v>39.343504392048096</v>
      </c>
      <c r="M932" s="71">
        <v>0.86131386861313797</v>
      </c>
      <c r="N932" s="68">
        <v>66.310408921933103</v>
      </c>
      <c r="O932" s="71">
        <v>0.76481886414784805</v>
      </c>
      <c r="P932" s="68">
        <v>76.1682242990654</v>
      </c>
      <c r="Q932" s="71"/>
      <c r="R932" s="68"/>
    </row>
    <row r="933" spans="1:18" x14ac:dyDescent="0.2">
      <c r="A933" s="72" t="s">
        <v>2151</v>
      </c>
      <c r="B933" s="66" t="s">
        <v>2152</v>
      </c>
      <c r="C933" s="67">
        <v>50</v>
      </c>
      <c r="D933" s="67" t="s">
        <v>340</v>
      </c>
      <c r="E933" s="71">
        <v>0.75542032102864698</v>
      </c>
      <c r="F933" s="68">
        <v>36.800739713361097</v>
      </c>
      <c r="G933" s="71">
        <v>0.85391653918843402</v>
      </c>
      <c r="H933" s="68">
        <v>56.819232547387898</v>
      </c>
      <c r="I933" s="71">
        <v>0.75038157717617604</v>
      </c>
      <c r="J933" s="68">
        <v>17.290799815071701</v>
      </c>
      <c r="K933" s="71">
        <v>0.60221809057612297</v>
      </c>
      <c r="L933" s="68">
        <v>3.6061026352288499</v>
      </c>
      <c r="M933" s="71">
        <v>0.79562043795620396</v>
      </c>
      <c r="N933" s="68">
        <v>54.739776951672901</v>
      </c>
      <c r="O933" s="71">
        <v>0.77496496024629702</v>
      </c>
      <c r="P933" s="68">
        <v>78.411214953270999</v>
      </c>
      <c r="Q933" s="71"/>
      <c r="R933" s="68"/>
    </row>
    <row r="934" spans="1:18" x14ac:dyDescent="0.2">
      <c r="A934" s="72" t="s">
        <v>2153</v>
      </c>
      <c r="B934" s="66" t="s">
        <v>2154</v>
      </c>
      <c r="C934" s="67">
        <v>50</v>
      </c>
      <c r="D934" s="67" t="s">
        <v>340</v>
      </c>
      <c r="E934" s="71">
        <v>0.85245260666217704</v>
      </c>
      <c r="F934" s="68">
        <v>84.882108183079097</v>
      </c>
      <c r="G934" s="71">
        <v>0.91596698545552002</v>
      </c>
      <c r="H934" s="68">
        <v>81.091077207582103</v>
      </c>
      <c r="I934" s="71">
        <v>0.82144758676334395</v>
      </c>
      <c r="J934" s="68">
        <v>37.355524734165499</v>
      </c>
      <c r="K934" s="71">
        <v>0.92823047555207605</v>
      </c>
      <c r="L934" s="68">
        <v>77.346278317152098</v>
      </c>
      <c r="M934" s="71">
        <v>0.88321167883211704</v>
      </c>
      <c r="N934" s="68">
        <v>70.539033457249104</v>
      </c>
      <c r="O934" s="71">
        <v>0.71340630670782901</v>
      </c>
      <c r="P934" s="68">
        <v>67.476635514018696</v>
      </c>
      <c r="Q934" s="71"/>
      <c r="R934" s="68"/>
    </row>
    <row r="935" spans="1:18" x14ac:dyDescent="0.2">
      <c r="A935" s="72" t="s">
        <v>2155</v>
      </c>
      <c r="B935" s="66" t="s">
        <v>2156</v>
      </c>
      <c r="C935" s="67">
        <v>50</v>
      </c>
      <c r="D935" s="67" t="s">
        <v>340</v>
      </c>
      <c r="E935" s="71">
        <v>0.76055313286098203</v>
      </c>
      <c r="F935" s="68">
        <v>38.5113268608414</v>
      </c>
      <c r="G935" s="71">
        <v>0.83281103068784501</v>
      </c>
      <c r="H935" s="68">
        <v>49.375866851594999</v>
      </c>
      <c r="I935" s="71">
        <v>0.72176133969123002</v>
      </c>
      <c r="J935" s="68">
        <v>12.251502542764699</v>
      </c>
      <c r="K935" s="71">
        <v>0.84228558040060597</v>
      </c>
      <c r="L935" s="68">
        <v>39.019879796578799</v>
      </c>
      <c r="M935" s="71">
        <v>0.83211678832116798</v>
      </c>
      <c r="N935" s="68">
        <v>60.966542750929399</v>
      </c>
      <c r="O935" s="71">
        <v>0.57379092520406105</v>
      </c>
      <c r="P935" s="68">
        <v>42.616822429906499</v>
      </c>
      <c r="Q935" s="71"/>
      <c r="R935" s="68"/>
    </row>
    <row r="936" spans="1:18" x14ac:dyDescent="0.2">
      <c r="A936" s="72" t="s">
        <v>2157</v>
      </c>
      <c r="B936" s="66" t="s">
        <v>2158</v>
      </c>
      <c r="C936" s="67">
        <v>50</v>
      </c>
      <c r="D936" s="67" t="s">
        <v>340</v>
      </c>
      <c r="E936" s="71">
        <v>0.78661123441470704</v>
      </c>
      <c r="F936" s="68">
        <v>48.913546000924597</v>
      </c>
      <c r="G936" s="71">
        <v>0.84716464514886403</v>
      </c>
      <c r="H936" s="68">
        <v>54.137771613499801</v>
      </c>
      <c r="I936" s="71">
        <v>0.76272036585145697</v>
      </c>
      <c r="J936" s="68">
        <v>19.787332408691601</v>
      </c>
      <c r="K936" s="71">
        <v>0.82515811706911002</v>
      </c>
      <c r="L936" s="68">
        <v>33.472029588534397</v>
      </c>
      <c r="M936" s="71">
        <v>0.80291970802919699</v>
      </c>
      <c r="N936" s="68">
        <v>55.901486988847601</v>
      </c>
      <c r="O936" s="71">
        <v>0.69509333597490697</v>
      </c>
      <c r="P936" s="68">
        <v>63.925233644859802</v>
      </c>
      <c r="Q936" s="71"/>
      <c r="R936" s="68"/>
    </row>
    <row r="937" spans="1:18" x14ac:dyDescent="0.2">
      <c r="A937" s="72" t="s">
        <v>2159</v>
      </c>
      <c r="B937" s="66" t="s">
        <v>2160</v>
      </c>
      <c r="C937" s="67">
        <v>50</v>
      </c>
      <c r="D937" s="67" t="s">
        <v>340</v>
      </c>
      <c r="E937" s="71">
        <v>0.71904457872301297</v>
      </c>
      <c r="F937" s="68">
        <v>26.675913083680101</v>
      </c>
      <c r="G937" s="71">
        <v>0.81080371998260103</v>
      </c>
      <c r="H937" s="68">
        <v>42.071197411003197</v>
      </c>
      <c r="I937" s="71">
        <v>0.77875746698801496</v>
      </c>
      <c r="J937" s="68">
        <v>23.578363384188599</v>
      </c>
      <c r="K937" s="71">
        <v>0.68560207055098898</v>
      </c>
      <c r="L937" s="68">
        <v>9.0614886731391593</v>
      </c>
      <c r="M937" s="71">
        <v>0.72992700729926996</v>
      </c>
      <c r="N937" s="68">
        <v>44.005576208178397</v>
      </c>
      <c r="O937" s="71">
        <v>0.59013262879418904</v>
      </c>
      <c r="P937" s="68">
        <v>45.233644859813097</v>
      </c>
      <c r="Q937" s="71"/>
      <c r="R937" s="68"/>
    </row>
    <row r="938" spans="1:18" x14ac:dyDescent="0.2">
      <c r="A938" s="72" t="s">
        <v>2161</v>
      </c>
      <c r="B938" s="66" t="s">
        <v>2162</v>
      </c>
      <c r="C938" s="67">
        <v>50</v>
      </c>
      <c r="D938" s="67" t="s">
        <v>340</v>
      </c>
      <c r="E938" s="71">
        <v>0.67704690614602403</v>
      </c>
      <c r="F938" s="68">
        <v>18.169209431345401</v>
      </c>
      <c r="G938" s="71">
        <v>0.82563698122400497</v>
      </c>
      <c r="H938" s="68">
        <v>47.156726768377297</v>
      </c>
      <c r="I938" s="71">
        <v>0.75629093823376403</v>
      </c>
      <c r="J938" s="68">
        <v>18.446601941747598</v>
      </c>
      <c r="K938" s="71">
        <v>0.74742936064500698</v>
      </c>
      <c r="L938" s="68">
        <v>16.828478964401299</v>
      </c>
      <c r="M938" s="71">
        <v>0.79562043795620396</v>
      </c>
      <c r="N938" s="68">
        <v>54.739776951672901</v>
      </c>
      <c r="O938" s="71">
        <v>0.26025681267113798</v>
      </c>
      <c r="P938" s="68">
        <v>9.1121495327102799</v>
      </c>
      <c r="Q938" s="71"/>
      <c r="R938" s="68"/>
    </row>
    <row r="939" spans="1:18" x14ac:dyDescent="0.2">
      <c r="A939" s="72" t="s">
        <v>2163</v>
      </c>
      <c r="B939" s="66" t="s">
        <v>2164</v>
      </c>
      <c r="C939" s="67">
        <v>50</v>
      </c>
      <c r="D939" s="67" t="s">
        <v>340</v>
      </c>
      <c r="E939" s="71">
        <v>0.67764386720137104</v>
      </c>
      <c r="F939" s="68">
        <v>18.261673601479401</v>
      </c>
      <c r="G939" s="71">
        <v>0.79461488865537899</v>
      </c>
      <c r="H939" s="68">
        <v>37.124364308830302</v>
      </c>
      <c r="I939" s="71">
        <v>0.68772914577497701</v>
      </c>
      <c r="J939" s="68">
        <v>8.9690245030050892</v>
      </c>
      <c r="K939" s="71">
        <v>0.73578746805006401</v>
      </c>
      <c r="L939" s="68">
        <v>15.0254276467869</v>
      </c>
      <c r="M939" s="71">
        <v>0.547445255474453</v>
      </c>
      <c r="N939" s="68">
        <v>19.1914498141264</v>
      </c>
      <c r="O939" s="71">
        <v>0.62264257805198397</v>
      </c>
      <c r="P939" s="68">
        <v>51.728971962616797</v>
      </c>
      <c r="Q939" s="71"/>
      <c r="R939" s="68"/>
    </row>
    <row r="940" spans="1:18" x14ac:dyDescent="0.2">
      <c r="A940" s="72" t="s">
        <v>2165</v>
      </c>
      <c r="B940" s="66" t="s">
        <v>2166</v>
      </c>
      <c r="C940" s="67">
        <v>50</v>
      </c>
      <c r="D940" s="67" t="s">
        <v>340</v>
      </c>
      <c r="E940" s="71">
        <v>0.56345346449634703</v>
      </c>
      <c r="F940" s="68">
        <v>6.3800277392510401</v>
      </c>
      <c r="G940" s="71">
        <v>0.69575343456997196</v>
      </c>
      <c r="H940" s="68">
        <v>17.9380490060102</v>
      </c>
      <c r="I940" s="71">
        <v>0.56811921266951204</v>
      </c>
      <c r="J940" s="68">
        <v>2.08044382801664</v>
      </c>
      <c r="K940" s="71">
        <v>0.53498055051473203</v>
      </c>
      <c r="L940" s="68">
        <v>1.3869625520111</v>
      </c>
      <c r="M940" s="71">
        <v>0.56934306569343096</v>
      </c>
      <c r="N940" s="68">
        <v>21.886617100371701</v>
      </c>
      <c r="O940" s="71">
        <v>0.449071059034088</v>
      </c>
      <c r="P940" s="68">
        <v>26.028037383177601</v>
      </c>
      <c r="Q940" s="71"/>
      <c r="R940" s="68"/>
    </row>
    <row r="941" spans="1:18" x14ac:dyDescent="0.2">
      <c r="A941" s="72" t="s">
        <v>2167</v>
      </c>
      <c r="B941" s="66" t="s">
        <v>2168</v>
      </c>
      <c r="C941" s="67">
        <v>50</v>
      </c>
      <c r="D941" s="67" t="s">
        <v>340</v>
      </c>
      <c r="E941" s="71">
        <v>0.53160979145847098</v>
      </c>
      <c r="F941" s="68">
        <v>4.57697642163662</v>
      </c>
      <c r="G941" s="71">
        <v>0.66987761772243704</v>
      </c>
      <c r="H941" s="68">
        <v>14.378178455848399</v>
      </c>
      <c r="I941" s="71">
        <v>0.61205224615756304</v>
      </c>
      <c r="J941" s="68">
        <v>3.8372630605640299</v>
      </c>
      <c r="K941" s="71">
        <v>0.587756003468352</v>
      </c>
      <c r="L941" s="68">
        <v>3.0050855293573702</v>
      </c>
      <c r="M941" s="71">
        <v>0.467153284671533</v>
      </c>
      <c r="N941" s="68">
        <v>13.1505576208178</v>
      </c>
      <c r="O941" s="71">
        <v>0.32120980527246901</v>
      </c>
      <c r="P941" s="68">
        <v>13.224299065420601</v>
      </c>
      <c r="Q941" s="71"/>
      <c r="R941" s="68"/>
    </row>
    <row r="942" spans="1:18" x14ac:dyDescent="0.2">
      <c r="A942" s="72" t="s">
        <v>2169</v>
      </c>
      <c r="B942" s="66" t="s">
        <v>2170</v>
      </c>
      <c r="C942" s="67">
        <v>50</v>
      </c>
      <c r="D942" s="67" t="s">
        <v>340</v>
      </c>
      <c r="E942" s="71">
        <v>0.67847829823901795</v>
      </c>
      <c r="F942" s="68">
        <v>18.539066111881599</v>
      </c>
      <c r="G942" s="71">
        <v>0.84124421372367297</v>
      </c>
      <c r="H942" s="68">
        <v>52.1960240406842</v>
      </c>
      <c r="I942" s="71">
        <v>0.81160538313410102</v>
      </c>
      <c r="J942" s="68">
        <v>33.194637078132203</v>
      </c>
      <c r="K942" s="71">
        <v>0.80284338519109399</v>
      </c>
      <c r="L942" s="68">
        <v>27.184466019417499</v>
      </c>
      <c r="M942" s="71">
        <v>0.76642335766423297</v>
      </c>
      <c r="N942" s="68">
        <v>49.767657992565098</v>
      </c>
      <c r="O942" s="71">
        <v>0.17027515148198899</v>
      </c>
      <c r="P942" s="68">
        <v>4.5794392523364502</v>
      </c>
      <c r="Q942" s="71"/>
      <c r="R942" s="68"/>
    </row>
    <row r="943" spans="1:18" x14ac:dyDescent="0.2">
      <c r="A943" s="72" t="s">
        <v>2171</v>
      </c>
      <c r="B943" s="66" t="s">
        <v>2172</v>
      </c>
      <c r="C943" s="67">
        <v>50</v>
      </c>
      <c r="D943" s="67" t="s">
        <v>340</v>
      </c>
      <c r="E943" s="71">
        <v>0.46624663978869202</v>
      </c>
      <c r="F943" s="68">
        <v>2.3578363384188599</v>
      </c>
      <c r="G943" s="71">
        <v>0.68646867179438997</v>
      </c>
      <c r="H943" s="68">
        <v>16.551086453999101</v>
      </c>
      <c r="I943" s="71">
        <v>0.66682291541519501</v>
      </c>
      <c r="J943" s="68">
        <v>6.8885806749884404</v>
      </c>
      <c r="K943" s="71">
        <v>0.37439035287442601</v>
      </c>
      <c r="L943" s="68">
        <v>0.184928340268146</v>
      </c>
      <c r="M943" s="71">
        <v>0.386861313868613</v>
      </c>
      <c r="N943" s="68">
        <v>8.5966542750929396</v>
      </c>
      <c r="O943" s="71">
        <v>0.21668994499083499</v>
      </c>
      <c r="P943" s="68">
        <v>6.4018691588785099</v>
      </c>
      <c r="Q943" s="71"/>
      <c r="R943" s="68"/>
    </row>
    <row r="944" spans="1:18" x14ac:dyDescent="0.2">
      <c r="A944" s="72" t="s">
        <v>2173</v>
      </c>
      <c r="B944" s="66" t="s">
        <v>2174</v>
      </c>
      <c r="C944" s="67">
        <v>50</v>
      </c>
      <c r="D944" s="67" t="s">
        <v>340</v>
      </c>
      <c r="E944" s="71">
        <v>0.78765285015117104</v>
      </c>
      <c r="F944" s="68">
        <v>49.468331021729099</v>
      </c>
      <c r="G944" s="71">
        <v>0.91102134541519197</v>
      </c>
      <c r="H944" s="68">
        <v>78.779472954230201</v>
      </c>
      <c r="I944" s="71">
        <v>0.83104128373848596</v>
      </c>
      <c r="J944" s="68">
        <v>41.100323624595497</v>
      </c>
      <c r="K944" s="71">
        <v>0.89503518277250205</v>
      </c>
      <c r="L944" s="68">
        <v>61.396208969024499</v>
      </c>
      <c r="M944" s="71">
        <v>0.934306569343066</v>
      </c>
      <c r="N944" s="68">
        <v>81.040892193308594</v>
      </c>
      <c r="O944" s="71">
        <v>0.36685986948660698</v>
      </c>
      <c r="P944" s="68">
        <v>17.5233644859813</v>
      </c>
      <c r="Q944" s="71"/>
      <c r="R944" s="68"/>
    </row>
    <row r="945" spans="1:18" x14ac:dyDescent="0.2">
      <c r="A945" s="72" t="s">
        <v>2175</v>
      </c>
      <c r="B945" s="66" t="s">
        <v>2176</v>
      </c>
      <c r="C945" s="67">
        <v>50</v>
      </c>
      <c r="D945" s="67" t="s">
        <v>340</v>
      </c>
      <c r="E945" s="71">
        <v>0.79879143492661397</v>
      </c>
      <c r="F945" s="68">
        <v>55.293573740175702</v>
      </c>
      <c r="G945" s="71">
        <v>0.87492455987219497</v>
      </c>
      <c r="H945" s="68">
        <v>64.771151178918203</v>
      </c>
      <c r="I945" s="71">
        <v>0.780552282358288</v>
      </c>
      <c r="J945" s="68">
        <v>24.040684234859</v>
      </c>
      <c r="K945" s="71">
        <v>0.82068025644617504</v>
      </c>
      <c r="L945" s="68">
        <v>32.038834951456302</v>
      </c>
      <c r="M945" s="71">
        <v>0.98540145985401495</v>
      </c>
      <c r="N945" s="68">
        <v>91.403345724907098</v>
      </c>
      <c r="O945" s="71">
        <v>0.53239861610239503</v>
      </c>
      <c r="P945" s="68">
        <v>36.1682242990654</v>
      </c>
      <c r="Q945" s="71"/>
      <c r="R945" s="68"/>
    </row>
    <row r="946" spans="1:18" x14ac:dyDescent="0.2">
      <c r="A946" s="72" t="s">
        <v>473</v>
      </c>
      <c r="B946" s="66" t="s">
        <v>2177</v>
      </c>
      <c r="C946" s="67">
        <v>50</v>
      </c>
      <c r="D946" s="67" t="s">
        <v>340</v>
      </c>
      <c r="E946" s="71">
        <v>0.614508335481322</v>
      </c>
      <c r="F946" s="68">
        <v>9.9861303744798899</v>
      </c>
      <c r="G946" s="71">
        <v>0.85002231905296699</v>
      </c>
      <c r="H946" s="68">
        <v>55.062413314840498</v>
      </c>
      <c r="I946" s="71">
        <v>0.73230123620748999</v>
      </c>
      <c r="J946" s="68">
        <v>14.239482200647201</v>
      </c>
      <c r="K946" s="71">
        <v>0.69790458702647695</v>
      </c>
      <c r="L946" s="68">
        <v>10.448451225150301</v>
      </c>
      <c r="M946" s="71">
        <v>0.29927007299270098</v>
      </c>
      <c r="N946" s="68">
        <v>4.9721189591078101</v>
      </c>
      <c r="O946" s="71">
        <v>0.49304346212697397</v>
      </c>
      <c r="P946" s="68">
        <v>31.074766355140198</v>
      </c>
      <c r="Q946" s="71"/>
      <c r="R946" s="68"/>
    </row>
    <row r="947" spans="1:18" x14ac:dyDescent="0.2">
      <c r="A947" s="72" t="s">
        <v>2178</v>
      </c>
      <c r="B947" s="66" t="s">
        <v>2179</v>
      </c>
      <c r="C947" s="67">
        <v>50</v>
      </c>
      <c r="D947" s="67" t="s">
        <v>340</v>
      </c>
      <c r="E947" s="71">
        <v>0.48438926399957999</v>
      </c>
      <c r="F947" s="68">
        <v>2.9126213592233001</v>
      </c>
      <c r="G947" s="71">
        <v>0.64552857923029405</v>
      </c>
      <c r="H947" s="68">
        <v>12.159038372630601</v>
      </c>
      <c r="I947" s="71">
        <v>0.57352625217651598</v>
      </c>
      <c r="J947" s="68">
        <v>2.3116042533518302</v>
      </c>
      <c r="K947" s="71">
        <v>0.52436923941224001</v>
      </c>
      <c r="L947" s="68">
        <v>1.15580212667591</v>
      </c>
      <c r="M947" s="71">
        <v>0.321167883211679</v>
      </c>
      <c r="N947" s="68">
        <v>5.48327137546468</v>
      </c>
      <c r="O947" s="71">
        <v>0.35735436596717102</v>
      </c>
      <c r="P947" s="68">
        <v>16.962616822429901</v>
      </c>
      <c r="Q947" s="71"/>
      <c r="R947" s="68"/>
    </row>
    <row r="948" spans="1:18" x14ac:dyDescent="0.2">
      <c r="A948" s="72" t="s">
        <v>2180</v>
      </c>
      <c r="B948" s="66" t="s">
        <v>2181</v>
      </c>
      <c r="C948" s="67">
        <v>50</v>
      </c>
      <c r="D948" s="67" t="s">
        <v>340</v>
      </c>
      <c r="E948" s="71">
        <v>0.60202274325206095</v>
      </c>
      <c r="F948" s="68">
        <v>8.8765603328710103</v>
      </c>
      <c r="G948" s="71">
        <v>0.70576307114861003</v>
      </c>
      <c r="H948" s="68">
        <v>19.186315302820201</v>
      </c>
      <c r="I948" s="71">
        <v>0.68203350811242502</v>
      </c>
      <c r="J948" s="68">
        <v>8.5991678224687895</v>
      </c>
      <c r="K948" s="71">
        <v>0.63465630771362902</v>
      </c>
      <c r="L948" s="68">
        <v>4.8081368469718004</v>
      </c>
      <c r="M948" s="71">
        <v>0.32846715328467202</v>
      </c>
      <c r="N948" s="68">
        <v>5.8085501858736102</v>
      </c>
      <c r="O948" s="71">
        <v>0.65919367600097201</v>
      </c>
      <c r="P948" s="68">
        <v>57.429906542056102</v>
      </c>
      <c r="Q948" s="71"/>
      <c r="R948" s="68"/>
    </row>
    <row r="949" spans="1:18" x14ac:dyDescent="0.2">
      <c r="A949" s="72" t="s">
        <v>2182</v>
      </c>
      <c r="B949" s="66" t="s">
        <v>2183</v>
      </c>
      <c r="C949" s="67">
        <v>50</v>
      </c>
      <c r="D949" s="67" t="s">
        <v>340</v>
      </c>
      <c r="E949" s="71">
        <v>0.61932753706198196</v>
      </c>
      <c r="F949" s="68">
        <v>10.864539990753601</v>
      </c>
      <c r="G949" s="71">
        <v>0.67246405341872295</v>
      </c>
      <c r="H949" s="68">
        <v>14.701803051317601</v>
      </c>
      <c r="I949" s="71">
        <v>0.82181634517053503</v>
      </c>
      <c r="J949" s="68">
        <v>37.540453074433699</v>
      </c>
      <c r="K949" s="71">
        <v>0.81403611883743898</v>
      </c>
      <c r="L949" s="68">
        <v>30.097087378640801</v>
      </c>
      <c r="M949" s="71">
        <v>0.78832116788321205</v>
      </c>
      <c r="N949" s="68">
        <v>53.3457249070632</v>
      </c>
      <c r="O949" s="71">
        <v>0</v>
      </c>
      <c r="P949" s="68">
        <v>0.65420560747663603</v>
      </c>
      <c r="Q949" s="71"/>
      <c r="R949" s="68"/>
    </row>
    <row r="950" spans="1:18" x14ac:dyDescent="0.2">
      <c r="A950" s="72" t="s">
        <v>2184</v>
      </c>
      <c r="B950" s="66" t="s">
        <v>2185</v>
      </c>
      <c r="C950" s="67">
        <v>50</v>
      </c>
      <c r="D950" s="67" t="s">
        <v>340</v>
      </c>
      <c r="E950" s="71">
        <v>0.52488542878389699</v>
      </c>
      <c r="F950" s="68">
        <v>4.1146555709662502</v>
      </c>
      <c r="G950" s="71">
        <v>0.71842356698826104</v>
      </c>
      <c r="H950" s="68">
        <v>21.035598705501599</v>
      </c>
      <c r="I950" s="71">
        <v>0.62918523798265502</v>
      </c>
      <c r="J950" s="68">
        <v>4.9006010171058696</v>
      </c>
      <c r="K950" s="71">
        <v>0.43402564510331199</v>
      </c>
      <c r="L950" s="68">
        <v>0.46232085067036499</v>
      </c>
      <c r="M950" s="71">
        <v>0.49635036496350299</v>
      </c>
      <c r="N950" s="68">
        <v>15.2416356877323</v>
      </c>
      <c r="O950" s="71">
        <v>0.34644232888175602</v>
      </c>
      <c r="P950" s="68">
        <v>15.6542056074766</v>
      </c>
      <c r="Q950" s="71"/>
      <c r="R950" s="68"/>
    </row>
    <row r="951" spans="1:18" x14ac:dyDescent="0.2">
      <c r="A951" s="72" t="s">
        <v>2186</v>
      </c>
      <c r="B951" s="66" t="s">
        <v>2187</v>
      </c>
      <c r="C951" s="67">
        <v>50</v>
      </c>
      <c r="D951" s="67" t="s">
        <v>340</v>
      </c>
      <c r="E951" s="71">
        <v>0.61100537573915303</v>
      </c>
      <c r="F951" s="68">
        <v>9.6625057790106297</v>
      </c>
      <c r="G951" s="71">
        <v>0.75496643049632695</v>
      </c>
      <c r="H951" s="68">
        <v>27.600554785020801</v>
      </c>
      <c r="I951" s="71">
        <v>0.659163685919681</v>
      </c>
      <c r="J951" s="68">
        <v>6.5187239944521496</v>
      </c>
      <c r="K951" s="71">
        <v>0.76845092834302897</v>
      </c>
      <c r="L951" s="68">
        <v>20.064724919093901</v>
      </c>
      <c r="M951" s="71">
        <v>0.40875912408759202</v>
      </c>
      <c r="N951" s="68">
        <v>9.6654275092936803</v>
      </c>
      <c r="O951" s="71">
        <v>0.46368670984913501</v>
      </c>
      <c r="P951" s="68">
        <v>27.616822429906499</v>
      </c>
      <c r="Q951" s="71"/>
      <c r="R951" s="68"/>
    </row>
    <row r="952" spans="1:18" x14ac:dyDescent="0.2">
      <c r="A952" s="72" t="s">
        <v>2188</v>
      </c>
      <c r="B952" s="66" t="s">
        <v>2189</v>
      </c>
      <c r="C952" s="67">
        <v>50</v>
      </c>
      <c r="D952" s="67" t="s">
        <v>340</v>
      </c>
      <c r="E952" s="71">
        <v>0.61862464678303597</v>
      </c>
      <c r="F952" s="68">
        <v>10.6796116504854</v>
      </c>
      <c r="G952" s="71">
        <v>0.72888069770858799</v>
      </c>
      <c r="H952" s="68">
        <v>22.422561257512701</v>
      </c>
      <c r="I952" s="71">
        <v>0.67595633993857096</v>
      </c>
      <c r="J952" s="68">
        <v>7.8594544613962096</v>
      </c>
      <c r="K952" s="71">
        <v>0.722648394158243</v>
      </c>
      <c r="L952" s="68">
        <v>13.3148404993065</v>
      </c>
      <c r="M952" s="71">
        <v>0.69343065693430705</v>
      </c>
      <c r="N952" s="68">
        <v>38.197026022304797</v>
      </c>
      <c r="O952" s="71">
        <v>0.27220714517547201</v>
      </c>
      <c r="P952" s="68">
        <v>9.9065420560747697</v>
      </c>
      <c r="Q952" s="71"/>
      <c r="R952" s="68"/>
    </row>
    <row r="953" spans="1:18" x14ac:dyDescent="0.2">
      <c r="A953" s="72" t="s">
        <v>2190</v>
      </c>
      <c r="B953" s="66" t="s">
        <v>2191</v>
      </c>
      <c r="C953" s="67">
        <v>50</v>
      </c>
      <c r="D953" s="67" t="s">
        <v>340</v>
      </c>
      <c r="E953" s="71">
        <v>0.57082515426636005</v>
      </c>
      <c r="F953" s="68">
        <v>6.9348127600554799</v>
      </c>
      <c r="G953" s="71">
        <v>0.60408972003714001</v>
      </c>
      <c r="H953" s="68">
        <v>8.9690245030050892</v>
      </c>
      <c r="I953" s="71">
        <v>0.59551717503109802</v>
      </c>
      <c r="J953" s="68">
        <v>3.0513176144244101</v>
      </c>
      <c r="K953" s="71">
        <v>0.66641753934076498</v>
      </c>
      <c r="L953" s="68">
        <v>7.0272769301895499</v>
      </c>
      <c r="M953" s="71">
        <v>0.40145985401459799</v>
      </c>
      <c r="N953" s="68">
        <v>9.2936802973977706</v>
      </c>
      <c r="O953" s="71">
        <v>0.58664148290819895</v>
      </c>
      <c r="P953" s="68">
        <v>44.532710280373799</v>
      </c>
      <c r="Q953" s="71"/>
      <c r="R953" s="68"/>
    </row>
    <row r="954" spans="1:18" x14ac:dyDescent="0.2">
      <c r="A954" s="72" t="s">
        <v>2192</v>
      </c>
      <c r="B954" s="66" t="s">
        <v>2193</v>
      </c>
      <c r="C954" s="67">
        <v>51</v>
      </c>
      <c r="D954" s="67" t="s">
        <v>340</v>
      </c>
      <c r="E954" s="71">
        <v>0.56142213213382797</v>
      </c>
      <c r="F954" s="68">
        <v>24.3434343434343</v>
      </c>
      <c r="G954" s="71">
        <v>0.56805472911057997</v>
      </c>
      <c r="H954" s="68">
        <v>8.5858585858585794</v>
      </c>
      <c r="I954" s="71">
        <v>0.715355479652108</v>
      </c>
      <c r="J954" s="68">
        <v>40.202020202020201</v>
      </c>
      <c r="K954" s="71">
        <v>0.79570573159754998</v>
      </c>
      <c r="L954" s="68">
        <v>40</v>
      </c>
      <c r="M954" s="71">
        <v>0.545098039215686</v>
      </c>
      <c r="N954" s="68">
        <v>43.641912512716203</v>
      </c>
      <c r="O954" s="71">
        <v>0.182896681093215</v>
      </c>
      <c r="P954" s="68">
        <v>17.571884984025601</v>
      </c>
      <c r="Q954" s="71"/>
      <c r="R954" s="68"/>
    </row>
    <row r="955" spans="1:18" x14ac:dyDescent="0.2">
      <c r="A955" s="72" t="s">
        <v>2194</v>
      </c>
      <c r="B955" s="66" t="s">
        <v>2195</v>
      </c>
      <c r="C955" s="67">
        <v>50</v>
      </c>
      <c r="D955" s="67" t="s">
        <v>340</v>
      </c>
      <c r="E955" s="71">
        <v>0.61534105532803895</v>
      </c>
      <c r="F955" s="68">
        <v>10.124826629680999</v>
      </c>
      <c r="G955" s="71">
        <v>0.75584274792721895</v>
      </c>
      <c r="H955" s="68">
        <v>27.831715210355998</v>
      </c>
      <c r="I955" s="71">
        <v>0.71388812708169602</v>
      </c>
      <c r="J955" s="68">
        <v>11.5117891816921</v>
      </c>
      <c r="K955" s="71">
        <v>0.65688963227161601</v>
      </c>
      <c r="L955" s="68">
        <v>6.1950993989828902</v>
      </c>
      <c r="M955" s="71">
        <v>0.678832116788321</v>
      </c>
      <c r="N955" s="68">
        <v>35.873605947955397</v>
      </c>
      <c r="O955" s="71">
        <v>0.27125265257134201</v>
      </c>
      <c r="P955" s="68">
        <v>9.7663551401869206</v>
      </c>
      <c r="Q955" s="71"/>
      <c r="R955" s="68"/>
    </row>
    <row r="956" spans="1:18" x14ac:dyDescent="0.2">
      <c r="A956" s="72" t="s">
        <v>2196</v>
      </c>
      <c r="B956" s="66" t="s">
        <v>2197</v>
      </c>
      <c r="C956" s="67">
        <v>51</v>
      </c>
      <c r="D956" s="67" t="s">
        <v>340</v>
      </c>
      <c r="E956" s="71">
        <v>0.58109405962009597</v>
      </c>
      <c r="F956" s="68">
        <v>31.2121212121212</v>
      </c>
      <c r="G956" s="71">
        <v>0.68848192482383097</v>
      </c>
      <c r="H956" s="68">
        <v>42.929292929292899</v>
      </c>
      <c r="I956" s="71">
        <v>0.70388095148491603</v>
      </c>
      <c r="J956" s="68">
        <v>36.363636363636402</v>
      </c>
      <c r="K956" s="71">
        <v>0.78540970608486105</v>
      </c>
      <c r="L956" s="68">
        <v>35.959595959596001</v>
      </c>
      <c r="M956" s="71">
        <v>0.40784313725490201</v>
      </c>
      <c r="N956" s="68">
        <v>25.940996948117998</v>
      </c>
      <c r="O956" s="71">
        <v>0.31985457845196802</v>
      </c>
      <c r="P956" s="68">
        <v>42.279020234291799</v>
      </c>
      <c r="Q956" s="71"/>
      <c r="R956" s="68"/>
    </row>
    <row r="957" spans="1:18" x14ac:dyDescent="0.2">
      <c r="A957" s="72" t="s">
        <v>2198</v>
      </c>
      <c r="B957" s="66" t="s">
        <v>2199</v>
      </c>
      <c r="C957" s="67">
        <v>50</v>
      </c>
      <c r="D957" s="67" t="s">
        <v>340</v>
      </c>
      <c r="E957" s="71">
        <v>0.51955387795361996</v>
      </c>
      <c r="F957" s="68">
        <v>3.8372630605640299</v>
      </c>
      <c r="G957" s="71">
        <v>0.53653247855660302</v>
      </c>
      <c r="H957" s="68">
        <v>5.13176144244105</v>
      </c>
      <c r="I957" s="71">
        <v>0.63540526663380503</v>
      </c>
      <c r="J957" s="68">
        <v>5.2704576976421604</v>
      </c>
      <c r="K957" s="71">
        <v>0.675148483064274</v>
      </c>
      <c r="L957" s="68">
        <v>8.2293111419325005</v>
      </c>
      <c r="M957" s="71">
        <v>0.124087591240876</v>
      </c>
      <c r="N957" s="68">
        <v>1.9052044609665399</v>
      </c>
      <c r="O957" s="71">
        <v>0.62659557027254098</v>
      </c>
      <c r="P957" s="68">
        <v>52.523364485981297</v>
      </c>
      <c r="Q957" s="71"/>
      <c r="R957" s="68"/>
    </row>
    <row r="958" spans="1:18" x14ac:dyDescent="0.2">
      <c r="A958" s="72" t="s">
        <v>2200</v>
      </c>
      <c r="B958" s="66" t="s">
        <v>2201</v>
      </c>
      <c r="C958" s="67">
        <v>50</v>
      </c>
      <c r="D958" s="67" t="s">
        <v>340</v>
      </c>
      <c r="E958" s="71">
        <v>0.72887568142909498</v>
      </c>
      <c r="F958" s="68">
        <v>28.571428571428601</v>
      </c>
      <c r="G958" s="71">
        <v>0.89856597386760995</v>
      </c>
      <c r="H958" s="68">
        <v>74.341192787794697</v>
      </c>
      <c r="I958" s="71">
        <v>0.84743393387233601</v>
      </c>
      <c r="J958" s="68">
        <v>47.711511789181699</v>
      </c>
      <c r="K958" s="71">
        <v>0.886123453105364</v>
      </c>
      <c r="L958" s="68">
        <v>57.420249653259397</v>
      </c>
      <c r="M958" s="71">
        <v>0.76642335766423297</v>
      </c>
      <c r="N958" s="68">
        <v>49.767657992565098</v>
      </c>
      <c r="O958" s="71">
        <v>0.24583168863593</v>
      </c>
      <c r="P958" s="68">
        <v>7.8504672897196297</v>
      </c>
      <c r="Q958" s="71"/>
      <c r="R958" s="68"/>
    </row>
    <row r="959" spans="1:18" x14ac:dyDescent="0.2">
      <c r="A959" s="72" t="s">
        <v>2202</v>
      </c>
      <c r="B959" s="66" t="s">
        <v>2203</v>
      </c>
      <c r="C959" s="67">
        <v>50</v>
      </c>
      <c r="D959" s="67" t="s">
        <v>340</v>
      </c>
      <c r="E959" s="71">
        <v>0.81095477982854303</v>
      </c>
      <c r="F959" s="68">
        <v>61.5811373092926</v>
      </c>
      <c r="G959" s="71">
        <v>0.91858547462686502</v>
      </c>
      <c r="H959" s="68">
        <v>82.339343504392005</v>
      </c>
      <c r="I959" s="71">
        <v>0.86294221720451503</v>
      </c>
      <c r="J959" s="68">
        <v>55.848358760980098</v>
      </c>
      <c r="K959" s="71">
        <v>0.83810637244481401</v>
      </c>
      <c r="L959" s="68">
        <v>37.725381414701801</v>
      </c>
      <c r="M959" s="71">
        <v>0.934306569343066</v>
      </c>
      <c r="N959" s="68">
        <v>81.040892193308594</v>
      </c>
      <c r="O959" s="71">
        <v>0.50083326552345597</v>
      </c>
      <c r="P959" s="68">
        <v>32.2897196261682</v>
      </c>
      <c r="Q959" s="71"/>
      <c r="R959" s="68"/>
    </row>
    <row r="960" spans="1:18" x14ac:dyDescent="0.2">
      <c r="A960" s="72" t="s">
        <v>2204</v>
      </c>
      <c r="B960" s="66" t="s">
        <v>2205</v>
      </c>
      <c r="C960" s="67">
        <v>50</v>
      </c>
      <c r="D960" s="67" t="s">
        <v>340</v>
      </c>
      <c r="E960" s="71">
        <v>0.82027183209481602</v>
      </c>
      <c r="F960" s="68">
        <v>67.360147942672199</v>
      </c>
      <c r="G960" s="71">
        <v>0.93170820363290296</v>
      </c>
      <c r="H960" s="68">
        <v>86.546463245492404</v>
      </c>
      <c r="I960" s="71">
        <v>0.87655758082938195</v>
      </c>
      <c r="J960" s="68">
        <v>62.413314840499297</v>
      </c>
      <c r="K960" s="71">
        <v>0.88819332120996797</v>
      </c>
      <c r="L960" s="68">
        <v>58.206195099398997</v>
      </c>
      <c r="M960" s="71">
        <v>0.94890510948905105</v>
      </c>
      <c r="N960" s="68">
        <v>83.828996282527896</v>
      </c>
      <c r="O960" s="71">
        <v>0.45599494531277501</v>
      </c>
      <c r="P960" s="68">
        <v>26.822429906542101</v>
      </c>
      <c r="Q960" s="71"/>
      <c r="R960" s="68"/>
    </row>
    <row r="961" spans="1:18" x14ac:dyDescent="0.2">
      <c r="A961" s="72" t="s">
        <v>2206</v>
      </c>
      <c r="B961" s="66" t="s">
        <v>2207</v>
      </c>
      <c r="C961" s="67">
        <v>50</v>
      </c>
      <c r="D961" s="67" t="s">
        <v>340</v>
      </c>
      <c r="E961" s="71">
        <v>0.73177280921982402</v>
      </c>
      <c r="F961" s="68">
        <v>29.264909847434101</v>
      </c>
      <c r="G961" s="71">
        <v>0.85429895376940501</v>
      </c>
      <c r="H961" s="68">
        <v>56.911696717521998</v>
      </c>
      <c r="I961" s="71">
        <v>0.82957898717269796</v>
      </c>
      <c r="J961" s="68">
        <v>40.314378178455897</v>
      </c>
      <c r="K961" s="71">
        <v>0.84924623354295503</v>
      </c>
      <c r="L961" s="68">
        <v>42.024965325936201</v>
      </c>
      <c r="M961" s="71">
        <v>0.839416058394161</v>
      </c>
      <c r="N961" s="68">
        <v>62.5</v>
      </c>
      <c r="O961" s="71">
        <v>0.28632381321990003</v>
      </c>
      <c r="P961" s="68">
        <v>10.887850467289701</v>
      </c>
      <c r="Q961" s="71"/>
      <c r="R961" s="68"/>
    </row>
    <row r="962" spans="1:18" x14ac:dyDescent="0.2">
      <c r="A962" s="72" t="s">
        <v>1826</v>
      </c>
      <c r="B962" s="66" t="s">
        <v>2208</v>
      </c>
      <c r="C962" s="67">
        <v>50</v>
      </c>
      <c r="D962" s="67" t="s">
        <v>340</v>
      </c>
      <c r="E962" s="71">
        <v>0.47376983106639198</v>
      </c>
      <c r="F962" s="68">
        <v>2.5889967637540501</v>
      </c>
      <c r="G962" s="71">
        <v>0.68505024606745502</v>
      </c>
      <c r="H962" s="68">
        <v>16.1812297734628</v>
      </c>
      <c r="I962" s="71">
        <v>0.62919150977214999</v>
      </c>
      <c r="J962" s="68">
        <v>4.9468331021729099</v>
      </c>
      <c r="K962" s="71">
        <v>0.56052070282347699</v>
      </c>
      <c r="L962" s="68">
        <v>2.2191400832177499</v>
      </c>
      <c r="M962" s="71">
        <v>0.29927007299270098</v>
      </c>
      <c r="N962" s="68">
        <v>4.9721189591078101</v>
      </c>
      <c r="O962" s="71">
        <v>0.194816623676175</v>
      </c>
      <c r="P962" s="68">
        <v>5.4205607476635498</v>
      </c>
      <c r="Q962" s="71"/>
      <c r="R962" s="68"/>
    </row>
    <row r="963" spans="1:18" x14ac:dyDescent="0.2">
      <c r="A963" s="72" t="s">
        <v>2209</v>
      </c>
      <c r="B963" s="66" t="s">
        <v>2210</v>
      </c>
      <c r="C963" s="67">
        <v>50</v>
      </c>
      <c r="D963" s="67" t="s">
        <v>340</v>
      </c>
      <c r="E963" s="71">
        <v>0.34870254694431402</v>
      </c>
      <c r="F963" s="68">
        <v>0.369856680536292</v>
      </c>
      <c r="G963" s="71">
        <v>0.63094233143062495</v>
      </c>
      <c r="H963" s="68">
        <v>10.7720758206195</v>
      </c>
      <c r="I963" s="71">
        <v>0.532230120332015</v>
      </c>
      <c r="J963" s="68">
        <v>1.3869625520111</v>
      </c>
      <c r="K963" s="71">
        <v>0.53654466252097399</v>
      </c>
      <c r="L963" s="68">
        <v>1.4331946370781301</v>
      </c>
      <c r="M963" s="71">
        <v>4.3795620437956199E-2</v>
      </c>
      <c r="N963" s="68">
        <v>1.3011152416356899</v>
      </c>
      <c r="O963" s="71">
        <v>0</v>
      </c>
      <c r="P963" s="68">
        <v>0.65420560747663603</v>
      </c>
      <c r="Q963" s="71"/>
      <c r="R963" s="68"/>
    </row>
    <row r="964" spans="1:18" x14ac:dyDescent="0.2">
      <c r="A964" s="72" t="s">
        <v>2211</v>
      </c>
      <c r="B964" s="66" t="s">
        <v>2212</v>
      </c>
      <c r="C964" s="67">
        <v>50</v>
      </c>
      <c r="D964" s="67" t="s">
        <v>340</v>
      </c>
      <c r="E964" s="71">
        <v>0.434200712338215</v>
      </c>
      <c r="F964" s="68">
        <v>1.3407304669440601</v>
      </c>
      <c r="G964" s="71">
        <v>0.64640255426440196</v>
      </c>
      <c r="H964" s="68">
        <v>12.251502542764699</v>
      </c>
      <c r="I964" s="71">
        <v>0.581385641613268</v>
      </c>
      <c r="J964" s="68">
        <v>2.5427646786870102</v>
      </c>
      <c r="K964" s="71">
        <v>0.51141661978904596</v>
      </c>
      <c r="L964" s="68">
        <v>0.92464170134072998</v>
      </c>
      <c r="M964" s="71">
        <v>1.4598540145985399E-2</v>
      </c>
      <c r="N964" s="68">
        <v>1.16171003717472</v>
      </c>
      <c r="O964" s="71">
        <v>0.41720020587837098</v>
      </c>
      <c r="P964" s="68">
        <v>22.616822429906499</v>
      </c>
      <c r="Q964" s="71"/>
      <c r="R964" s="68"/>
    </row>
    <row r="965" spans="1:18" x14ac:dyDescent="0.2">
      <c r="A965" s="72" t="s">
        <v>1322</v>
      </c>
      <c r="B965" s="66" t="s">
        <v>2213</v>
      </c>
      <c r="C965" s="67">
        <v>50</v>
      </c>
      <c r="D965" s="67" t="s">
        <v>340</v>
      </c>
      <c r="E965" s="71">
        <v>0.56521573923318902</v>
      </c>
      <c r="F965" s="68">
        <v>6.5187239944521496</v>
      </c>
      <c r="G965" s="71">
        <v>0.74969427435823499</v>
      </c>
      <c r="H965" s="68">
        <v>26.352288488210799</v>
      </c>
      <c r="I965" s="71">
        <v>0.63268370851667999</v>
      </c>
      <c r="J965" s="68">
        <v>5.13176144244105</v>
      </c>
      <c r="K965" s="71">
        <v>0.789654467234712</v>
      </c>
      <c r="L965" s="68">
        <v>24.271844660194201</v>
      </c>
      <c r="M965" s="71">
        <v>0.57664233576642299</v>
      </c>
      <c r="N965" s="68">
        <v>22.583643122676602</v>
      </c>
      <c r="O965" s="71">
        <v>7.7403910289892394E-2</v>
      </c>
      <c r="P965" s="68">
        <v>2.05607476635514</v>
      </c>
      <c r="Q965" s="71"/>
      <c r="R965" s="68"/>
    </row>
    <row r="966" spans="1:18" x14ac:dyDescent="0.2">
      <c r="A966" s="72" t="s">
        <v>774</v>
      </c>
      <c r="B966" s="66" t="s">
        <v>2214</v>
      </c>
      <c r="C966" s="67">
        <v>50</v>
      </c>
      <c r="D966" s="67" t="s">
        <v>340</v>
      </c>
      <c r="E966" s="71">
        <v>0.53987973254111599</v>
      </c>
      <c r="F966" s="68">
        <v>4.7619047619047601</v>
      </c>
      <c r="G966" s="71">
        <v>0.71716873262175995</v>
      </c>
      <c r="H966" s="68">
        <v>20.850670365233501</v>
      </c>
      <c r="I966" s="71">
        <v>0.638002122099941</v>
      </c>
      <c r="J966" s="68">
        <v>5.3629218677762402</v>
      </c>
      <c r="K966" s="71">
        <v>0.69645038296157102</v>
      </c>
      <c r="L966" s="68">
        <v>10.3097549699491</v>
      </c>
      <c r="M966" s="71">
        <v>0.54014598540145997</v>
      </c>
      <c r="N966" s="68">
        <v>18.540892193308601</v>
      </c>
      <c r="O966" s="71">
        <v>0.10763143962085001</v>
      </c>
      <c r="P966" s="68">
        <v>2.6635514018691602</v>
      </c>
      <c r="Q966" s="71"/>
      <c r="R966" s="68"/>
    </row>
    <row r="967" spans="1:18" x14ac:dyDescent="0.2">
      <c r="A967" s="72" t="s">
        <v>2215</v>
      </c>
      <c r="B967" s="66" t="s">
        <v>2216</v>
      </c>
      <c r="C967" s="67">
        <v>50</v>
      </c>
      <c r="D967" s="67" t="s">
        <v>340</v>
      </c>
      <c r="E967" s="71">
        <v>0.34408459121106699</v>
      </c>
      <c r="F967" s="68">
        <v>0.27739251040221902</v>
      </c>
      <c r="G967" s="71">
        <v>0.57890045182419103</v>
      </c>
      <c r="H967" s="68">
        <v>7.3971336107258399</v>
      </c>
      <c r="I967" s="71">
        <v>0.462584785736047</v>
      </c>
      <c r="J967" s="68">
        <v>0.64724919093851097</v>
      </c>
      <c r="K967" s="71">
        <v>0.67893771849509799</v>
      </c>
      <c r="L967" s="68">
        <v>8.5067036523347195</v>
      </c>
      <c r="M967" s="71">
        <v>0</v>
      </c>
      <c r="N967" s="68">
        <v>1.0687732342007401</v>
      </c>
      <c r="O967" s="71">
        <v>0</v>
      </c>
      <c r="P967" s="68">
        <v>0.65420560747663603</v>
      </c>
      <c r="Q967" s="71"/>
      <c r="R967" s="68"/>
    </row>
    <row r="968" spans="1:18" x14ac:dyDescent="0.2">
      <c r="A968" s="72" t="s">
        <v>2217</v>
      </c>
      <c r="B968" s="66" t="s">
        <v>2218</v>
      </c>
      <c r="C968" s="67">
        <v>50</v>
      </c>
      <c r="D968" s="67" t="s">
        <v>340</v>
      </c>
      <c r="E968" s="71">
        <v>0.34460864387308898</v>
      </c>
      <c r="F968" s="68">
        <v>0.32362459546925598</v>
      </c>
      <c r="G968" s="71">
        <v>0.56833666886697498</v>
      </c>
      <c r="H968" s="68">
        <v>6.74988441978733</v>
      </c>
      <c r="I968" s="71">
        <v>0.47014904855281597</v>
      </c>
      <c r="J968" s="68">
        <v>0.78594544613962103</v>
      </c>
      <c r="K968" s="71">
        <v>0.68455750194565501</v>
      </c>
      <c r="L968" s="68">
        <v>8.9227924179380498</v>
      </c>
      <c r="M968" s="71">
        <v>0</v>
      </c>
      <c r="N968" s="68">
        <v>1.0687732342007401</v>
      </c>
      <c r="O968" s="71">
        <v>0</v>
      </c>
      <c r="P968" s="68">
        <v>0.65420560747663603</v>
      </c>
      <c r="Q968" s="71"/>
      <c r="R968" s="68"/>
    </row>
    <row r="969" spans="1:18" x14ac:dyDescent="0.2">
      <c r="A969" s="72" t="s">
        <v>2219</v>
      </c>
      <c r="B969" s="66" t="s">
        <v>2220</v>
      </c>
      <c r="C969" s="67">
        <v>50</v>
      </c>
      <c r="D969" s="67" t="s">
        <v>340</v>
      </c>
      <c r="E969" s="71">
        <v>0.43498100263150402</v>
      </c>
      <c r="F969" s="68">
        <v>1.3869625520111</v>
      </c>
      <c r="G969" s="71">
        <v>0.56661181018615103</v>
      </c>
      <c r="H969" s="68">
        <v>6.6111881645862196</v>
      </c>
      <c r="I969" s="71">
        <v>0.54476772110822003</v>
      </c>
      <c r="J969" s="68">
        <v>1.61812297734628</v>
      </c>
      <c r="K969" s="71">
        <v>0.72230105815476497</v>
      </c>
      <c r="L969" s="68">
        <v>13.2686084142395</v>
      </c>
      <c r="M969" s="71">
        <v>0</v>
      </c>
      <c r="N969" s="68">
        <v>1.0687732342007401</v>
      </c>
      <c r="O969" s="71">
        <v>0.34122442370838202</v>
      </c>
      <c r="P969" s="68">
        <v>15.233644859813101</v>
      </c>
      <c r="Q969" s="71"/>
      <c r="R969" s="68"/>
    </row>
    <row r="970" spans="1:18" x14ac:dyDescent="0.2">
      <c r="A970" s="72" t="s">
        <v>2221</v>
      </c>
      <c r="B970" s="66" t="s">
        <v>2222</v>
      </c>
      <c r="C970" s="67">
        <v>51</v>
      </c>
      <c r="D970" s="67" t="s">
        <v>340</v>
      </c>
      <c r="E970" s="71">
        <v>0.60798809520911301</v>
      </c>
      <c r="F970" s="68">
        <v>39.898989898989903</v>
      </c>
      <c r="G970" s="71">
        <v>0.74796967403932602</v>
      </c>
      <c r="H970" s="68">
        <v>63.3333333333333</v>
      </c>
      <c r="I970" s="71">
        <v>0.65875871104379202</v>
      </c>
      <c r="J970" s="68">
        <v>23.838383838383798</v>
      </c>
      <c r="K970" s="71">
        <v>0.90935289859048696</v>
      </c>
      <c r="L970" s="68">
        <v>88.080808080808097</v>
      </c>
      <c r="M970" s="71">
        <v>0.53333333333333299</v>
      </c>
      <c r="N970" s="68">
        <v>41.200406917599203</v>
      </c>
      <c r="O970" s="71">
        <v>0.19052585903862501</v>
      </c>
      <c r="P970" s="68">
        <v>19.275825346112899</v>
      </c>
      <c r="Q970" s="71"/>
      <c r="R970" s="68"/>
    </row>
    <row r="971" spans="1:18" x14ac:dyDescent="0.2">
      <c r="A971" s="72" t="s">
        <v>2223</v>
      </c>
      <c r="B971" s="66" t="s">
        <v>2224</v>
      </c>
      <c r="C971" s="67">
        <v>51</v>
      </c>
      <c r="D971" s="67" t="s">
        <v>340</v>
      </c>
      <c r="E971" s="71">
        <v>0.57141875784820295</v>
      </c>
      <c r="F971" s="68">
        <v>27.474747474747499</v>
      </c>
      <c r="G971" s="71">
        <v>0.70250110712401503</v>
      </c>
      <c r="H971" s="68">
        <v>48.080808080808097</v>
      </c>
      <c r="I971" s="71">
        <v>0.68083579229066105</v>
      </c>
      <c r="J971" s="68">
        <v>30.606060606060598</v>
      </c>
      <c r="K971" s="71">
        <v>0.846361539342117</v>
      </c>
      <c r="L971" s="68">
        <v>64.040404040403999</v>
      </c>
      <c r="M971" s="71">
        <v>0.46274509803921599</v>
      </c>
      <c r="N971" s="68">
        <v>31.332655137334701</v>
      </c>
      <c r="O971" s="71">
        <v>0.164650252445006</v>
      </c>
      <c r="P971" s="68">
        <v>14.6964856230032</v>
      </c>
      <c r="Q971" s="71"/>
      <c r="R971" s="68"/>
    </row>
    <row r="972" spans="1:18" x14ac:dyDescent="0.2">
      <c r="A972" s="72" t="s">
        <v>2225</v>
      </c>
      <c r="B972" s="66" t="s">
        <v>2226</v>
      </c>
      <c r="C972" s="67">
        <v>51</v>
      </c>
      <c r="D972" s="67" t="s">
        <v>340</v>
      </c>
      <c r="E972" s="71">
        <v>0.64109662369129194</v>
      </c>
      <c r="F972" s="68">
        <v>52.020202020201999</v>
      </c>
      <c r="G972" s="71">
        <v>0.61100587343785595</v>
      </c>
      <c r="H972" s="68">
        <v>15.7575757575758</v>
      </c>
      <c r="I972" s="71">
        <v>0.79436049704251899</v>
      </c>
      <c r="J972" s="68">
        <v>71.919191919191903</v>
      </c>
      <c r="K972" s="71">
        <v>0.92780476302561099</v>
      </c>
      <c r="L972" s="68">
        <v>92.2222222222222</v>
      </c>
      <c r="M972" s="71">
        <v>0.14117647058823499</v>
      </c>
      <c r="N972" s="68">
        <v>6.2054933875890104</v>
      </c>
      <c r="O972" s="71">
        <v>0.73113551436224</v>
      </c>
      <c r="P972" s="68">
        <v>87.007454739084096</v>
      </c>
      <c r="Q972" s="71"/>
      <c r="R972" s="68"/>
    </row>
    <row r="973" spans="1:18" x14ac:dyDescent="0.2">
      <c r="A973" s="72" t="s">
        <v>2227</v>
      </c>
      <c r="B973" s="66" t="s">
        <v>2228</v>
      </c>
      <c r="C973" s="67">
        <v>51</v>
      </c>
      <c r="D973" s="67" t="s">
        <v>340</v>
      </c>
      <c r="E973" s="71">
        <v>0.54088072262697295</v>
      </c>
      <c r="F973" s="68">
        <v>19.595959595959599</v>
      </c>
      <c r="G973" s="71">
        <v>0.660986049598694</v>
      </c>
      <c r="H973" s="68">
        <v>34.4444444444444</v>
      </c>
      <c r="I973" s="71">
        <v>0.71059252379391802</v>
      </c>
      <c r="J973" s="68">
        <v>38.585858585858603</v>
      </c>
      <c r="K973" s="71">
        <v>0.78515345182218699</v>
      </c>
      <c r="L973" s="68">
        <v>35.7575757575758</v>
      </c>
      <c r="M973" s="71">
        <v>0.42745098039215701</v>
      </c>
      <c r="N973" s="68">
        <v>27.873855544252301</v>
      </c>
      <c r="O973" s="71">
        <v>0.120220607527906</v>
      </c>
      <c r="P973" s="68">
        <v>10.223642172524</v>
      </c>
      <c r="Q973" s="71"/>
      <c r="R973" s="68"/>
    </row>
    <row r="974" spans="1:18" x14ac:dyDescent="0.2">
      <c r="A974" s="72" t="s">
        <v>1826</v>
      </c>
      <c r="B974" s="66" t="s">
        <v>2229</v>
      </c>
      <c r="C974" s="67">
        <v>51</v>
      </c>
      <c r="D974" s="67" t="s">
        <v>340</v>
      </c>
      <c r="E974" s="71">
        <v>0.51861954759114104</v>
      </c>
      <c r="F974" s="68">
        <v>15.0505050505051</v>
      </c>
      <c r="G974" s="71">
        <v>0.63079099047183695</v>
      </c>
      <c r="H974" s="68">
        <v>22.1212121212121</v>
      </c>
      <c r="I974" s="71">
        <v>0.77187832484736796</v>
      </c>
      <c r="J974" s="68">
        <v>63.3333333333333</v>
      </c>
      <c r="K974" s="71">
        <v>0.78650685400904896</v>
      </c>
      <c r="L974" s="68">
        <v>36.464646464646499</v>
      </c>
      <c r="M974" s="71">
        <v>0.40392156862745099</v>
      </c>
      <c r="N974" s="68">
        <v>25.839267548321502</v>
      </c>
      <c r="O974" s="71">
        <v>0</v>
      </c>
      <c r="P974" s="68">
        <v>0.63897763578274802</v>
      </c>
      <c r="Q974" s="71"/>
      <c r="R974" s="68"/>
    </row>
    <row r="975" spans="1:18" x14ac:dyDescent="0.2">
      <c r="A975" s="72" t="s">
        <v>2230</v>
      </c>
      <c r="B975" s="66" t="s">
        <v>2231</v>
      </c>
      <c r="C975" s="67">
        <v>51</v>
      </c>
      <c r="D975" s="67" t="s">
        <v>340</v>
      </c>
      <c r="E975" s="71">
        <v>0.462702295249794</v>
      </c>
      <c r="F975" s="68">
        <v>6.0606060606060597</v>
      </c>
      <c r="G975" s="71">
        <v>0.58935497816510496</v>
      </c>
      <c r="H975" s="68">
        <v>10.303030303030299</v>
      </c>
      <c r="I975" s="71">
        <v>0.56122025503197404</v>
      </c>
      <c r="J975" s="68">
        <v>5.0505050505050502</v>
      </c>
      <c r="K975" s="71">
        <v>0.71560337087197801</v>
      </c>
      <c r="L975" s="68">
        <v>14.545454545454501</v>
      </c>
      <c r="M975" s="71">
        <v>0.21960784313725501</v>
      </c>
      <c r="N975" s="68">
        <v>10.478128179043701</v>
      </c>
      <c r="O975" s="71">
        <v>0.22772502904265901</v>
      </c>
      <c r="P975" s="68">
        <v>25.772097976570802</v>
      </c>
      <c r="Q975" s="71"/>
      <c r="R975" s="68"/>
    </row>
    <row r="976" spans="1:18" x14ac:dyDescent="0.2">
      <c r="A976" s="72" t="s">
        <v>2232</v>
      </c>
      <c r="B976" s="66" t="s">
        <v>2233</v>
      </c>
      <c r="C976" s="67">
        <v>51</v>
      </c>
      <c r="D976" s="67" t="s">
        <v>340</v>
      </c>
      <c r="E976" s="71">
        <v>0.53950411402605103</v>
      </c>
      <c r="F976" s="68">
        <v>18.989898989899</v>
      </c>
      <c r="G976" s="71">
        <v>0.60866827290754499</v>
      </c>
      <c r="H976" s="68">
        <v>15.0505050505051</v>
      </c>
      <c r="I976" s="71">
        <v>0.62899428484041298</v>
      </c>
      <c r="J976" s="68">
        <v>16.565656565656599</v>
      </c>
      <c r="K976" s="71">
        <v>0.67978114990430105</v>
      </c>
      <c r="L976" s="68">
        <v>8.8888888888888893</v>
      </c>
      <c r="M976" s="71">
        <v>0.43137254901960798</v>
      </c>
      <c r="N976" s="68">
        <v>28.484231943031499</v>
      </c>
      <c r="O976" s="71">
        <v>0.34870431345838798</v>
      </c>
      <c r="P976" s="68">
        <v>46.645367412140601</v>
      </c>
      <c r="Q976" s="71"/>
      <c r="R976" s="68"/>
    </row>
    <row r="977" spans="1:18" x14ac:dyDescent="0.2">
      <c r="A977" s="72" t="s">
        <v>2234</v>
      </c>
      <c r="B977" s="66" t="s">
        <v>2235</v>
      </c>
      <c r="C977" s="67">
        <v>51</v>
      </c>
      <c r="D977" s="67" t="s">
        <v>340</v>
      </c>
      <c r="E977" s="71">
        <v>0.66477215422481895</v>
      </c>
      <c r="F977" s="68">
        <v>59.494949494949502</v>
      </c>
      <c r="G977" s="71">
        <v>0.44414123675788603</v>
      </c>
      <c r="H977" s="68">
        <v>3.4343434343434298</v>
      </c>
      <c r="I977" s="71">
        <v>0.710973776287671</v>
      </c>
      <c r="J977" s="68">
        <v>38.8888888888889</v>
      </c>
      <c r="K977" s="71">
        <v>0.72489667915885703</v>
      </c>
      <c r="L977" s="68">
        <v>17.272727272727298</v>
      </c>
      <c r="M977" s="71">
        <v>0.58823529411764697</v>
      </c>
      <c r="N977" s="68">
        <v>50.559511698881003</v>
      </c>
      <c r="O977" s="71">
        <v>0.85561378480203398</v>
      </c>
      <c r="P977" s="68">
        <v>95.846645367412094</v>
      </c>
      <c r="Q977" s="71"/>
      <c r="R977" s="68"/>
    </row>
    <row r="978" spans="1:18" x14ac:dyDescent="0.2">
      <c r="A978" s="72" t="s">
        <v>2236</v>
      </c>
      <c r="B978" s="66" t="s">
        <v>2237</v>
      </c>
      <c r="C978" s="67">
        <v>51</v>
      </c>
      <c r="D978" s="67" t="s">
        <v>340</v>
      </c>
      <c r="E978" s="71">
        <v>0.70463917522139896</v>
      </c>
      <c r="F978" s="68">
        <v>68.989898989899004</v>
      </c>
      <c r="G978" s="71">
        <v>0.53353165878472997</v>
      </c>
      <c r="H978" s="68">
        <v>6.3636363636363598</v>
      </c>
      <c r="I978" s="71">
        <v>0.68648754918838695</v>
      </c>
      <c r="J978" s="68">
        <v>32.121212121212103</v>
      </c>
      <c r="K978" s="71">
        <v>0.78552960931034899</v>
      </c>
      <c r="L978" s="68">
        <v>36.060606060606098</v>
      </c>
      <c r="M978" s="71">
        <v>0.51764705882352902</v>
      </c>
      <c r="N978" s="68">
        <v>38.657171922685698</v>
      </c>
      <c r="O978" s="71">
        <v>1</v>
      </c>
      <c r="P978" s="68">
        <v>100</v>
      </c>
      <c r="Q978" s="71"/>
      <c r="R978" s="68"/>
    </row>
    <row r="979" spans="1:18" x14ac:dyDescent="0.2">
      <c r="A979" s="72" t="s">
        <v>2238</v>
      </c>
      <c r="B979" s="66" t="s">
        <v>2239</v>
      </c>
      <c r="C979" s="67">
        <v>51</v>
      </c>
      <c r="D979" s="67" t="s">
        <v>340</v>
      </c>
      <c r="E979" s="71">
        <v>0.58610649600728504</v>
      </c>
      <c r="F979" s="68">
        <v>33.232323232323203</v>
      </c>
      <c r="G979" s="71">
        <v>0.67352016475616905</v>
      </c>
      <c r="H979" s="68">
        <v>37.7777777777778</v>
      </c>
      <c r="I979" s="71">
        <v>0.78313447408231396</v>
      </c>
      <c r="J979" s="68">
        <v>67.979797979797993</v>
      </c>
      <c r="K979" s="71">
        <v>0.83640927287037403</v>
      </c>
      <c r="L979" s="68">
        <v>59.191919191919197</v>
      </c>
      <c r="M979" s="71">
        <v>0.63529411764705901</v>
      </c>
      <c r="N979" s="68">
        <v>59.104781281790402</v>
      </c>
      <c r="O979" s="71">
        <v>2.1744506805077999E-3</v>
      </c>
      <c r="P979" s="68">
        <v>0.85197018104366395</v>
      </c>
      <c r="Q979" s="71"/>
      <c r="R979" s="68"/>
    </row>
    <row r="980" spans="1:18" x14ac:dyDescent="0.2">
      <c r="A980" s="72" t="s">
        <v>2240</v>
      </c>
      <c r="B980" s="66" t="s">
        <v>2241</v>
      </c>
      <c r="C980" s="67">
        <v>51</v>
      </c>
      <c r="D980" s="67" t="s">
        <v>340</v>
      </c>
      <c r="E980" s="71">
        <v>0.52474396220057395</v>
      </c>
      <c r="F980" s="68">
        <v>16.464646464646499</v>
      </c>
      <c r="G980" s="71">
        <v>0.65757334939148604</v>
      </c>
      <c r="H980" s="68">
        <v>33.737373737373701</v>
      </c>
      <c r="I980" s="71">
        <v>0.75540011890525205</v>
      </c>
      <c r="J980" s="68">
        <v>56.464646464646499</v>
      </c>
      <c r="K980" s="71">
        <v>0.77203673339317402</v>
      </c>
      <c r="L980" s="68">
        <v>31.1111111111111</v>
      </c>
      <c r="M980" s="71">
        <v>0.33333333333333298</v>
      </c>
      <c r="N980" s="68">
        <v>17.802644964394698</v>
      </c>
      <c r="O980" s="71">
        <v>0.105376275979624</v>
      </c>
      <c r="P980" s="68">
        <v>7.98722044728434</v>
      </c>
      <c r="Q980" s="71"/>
      <c r="R980" s="68"/>
    </row>
    <row r="981" spans="1:18" x14ac:dyDescent="0.2">
      <c r="A981" s="72" t="s">
        <v>2242</v>
      </c>
      <c r="B981" s="66" t="s">
        <v>2243</v>
      </c>
      <c r="C981" s="67">
        <v>51</v>
      </c>
      <c r="D981" s="67" t="s">
        <v>340</v>
      </c>
      <c r="E981" s="71">
        <v>0.57940119988063798</v>
      </c>
      <c r="F981" s="68">
        <v>30.707070707070699</v>
      </c>
      <c r="G981" s="71">
        <v>0.54053983797411798</v>
      </c>
      <c r="H981" s="68">
        <v>6.76767676767677</v>
      </c>
      <c r="I981" s="71">
        <v>0.682902875440212</v>
      </c>
      <c r="J981" s="68">
        <v>30.909090909090899</v>
      </c>
      <c r="K981" s="71">
        <v>0.72488616176560705</v>
      </c>
      <c r="L981" s="68">
        <v>17.171717171717201</v>
      </c>
      <c r="M981" s="71">
        <v>0.396078431372549</v>
      </c>
      <c r="N981" s="68">
        <v>24.618514750763001</v>
      </c>
      <c r="O981" s="71">
        <v>0.55259869285070495</v>
      </c>
      <c r="P981" s="68">
        <v>71.033013844515494</v>
      </c>
      <c r="Q981" s="71"/>
      <c r="R981" s="68"/>
    </row>
    <row r="982" spans="1:18" x14ac:dyDescent="0.2">
      <c r="A982" s="72" t="s">
        <v>2244</v>
      </c>
      <c r="B982" s="66" t="s">
        <v>2245</v>
      </c>
      <c r="C982" s="67">
        <v>52</v>
      </c>
      <c r="D982" s="67" t="s">
        <v>340</v>
      </c>
      <c r="E982" s="71">
        <v>0.66471857590828498</v>
      </c>
      <c r="F982" s="68">
        <v>61.8965517241379</v>
      </c>
      <c r="G982" s="71">
        <v>0.78259746411495101</v>
      </c>
      <c r="H982" s="68">
        <v>76.034482758620697</v>
      </c>
      <c r="I982" s="71">
        <v>0.79060233814870495</v>
      </c>
      <c r="J982" s="68">
        <v>82.241379310344797</v>
      </c>
      <c r="K982" s="71">
        <v>0.65864885081647095</v>
      </c>
      <c r="L982" s="68">
        <v>23.448275862069</v>
      </c>
      <c r="M982" s="71">
        <v>0.74004270726952004</v>
      </c>
      <c r="N982" s="68">
        <v>58.620689655172399</v>
      </c>
      <c r="O982" s="71">
        <v>0.351701519191777</v>
      </c>
      <c r="P982" s="68">
        <v>48.6111111111111</v>
      </c>
      <c r="Q982" s="71"/>
      <c r="R982" s="68"/>
    </row>
    <row r="983" spans="1:18" x14ac:dyDescent="0.2">
      <c r="A983" s="72" t="s">
        <v>2246</v>
      </c>
      <c r="B983" s="66" t="s">
        <v>2247</v>
      </c>
      <c r="C983" s="67">
        <v>52</v>
      </c>
      <c r="D983" s="67" t="s">
        <v>340</v>
      </c>
      <c r="E983" s="71">
        <v>0.59404629259025199</v>
      </c>
      <c r="F983" s="68">
        <v>35.344827586206897</v>
      </c>
      <c r="G983" s="71">
        <v>0.52787583784811098</v>
      </c>
      <c r="H983" s="68">
        <v>4.1379310344827598</v>
      </c>
      <c r="I983" s="71">
        <v>0.74680826865184102</v>
      </c>
      <c r="J983" s="68">
        <v>66.896551724137893</v>
      </c>
      <c r="K983" s="71">
        <v>0.61613090057064601</v>
      </c>
      <c r="L983" s="68">
        <v>14.310344827586199</v>
      </c>
      <c r="M983" s="71">
        <v>0.60542196639123602</v>
      </c>
      <c r="N983" s="68">
        <v>37.068965517241402</v>
      </c>
      <c r="O983" s="71">
        <v>0.47399448948942802</v>
      </c>
      <c r="P983" s="68">
        <v>73.7847222222222</v>
      </c>
      <c r="Q983" s="71"/>
      <c r="R983" s="68"/>
    </row>
    <row r="984" spans="1:18" x14ac:dyDescent="0.2">
      <c r="A984" s="72" t="s">
        <v>2248</v>
      </c>
      <c r="B984" s="66" t="s">
        <v>2249</v>
      </c>
      <c r="C984" s="67">
        <v>52</v>
      </c>
      <c r="D984" s="67" t="s">
        <v>340</v>
      </c>
      <c r="E984" s="71">
        <v>0.59002645087028405</v>
      </c>
      <c r="F984" s="68">
        <v>33.620689655172399</v>
      </c>
      <c r="G984" s="71">
        <v>0.76798836924667202</v>
      </c>
      <c r="H984" s="68">
        <v>72.241379310344797</v>
      </c>
      <c r="I984" s="71">
        <v>0.73231067894107105</v>
      </c>
      <c r="J984" s="68">
        <v>58.965517241379303</v>
      </c>
      <c r="K984" s="71">
        <v>0.58941874972174702</v>
      </c>
      <c r="L984" s="68">
        <v>9.31034482758621</v>
      </c>
      <c r="M984" s="71">
        <v>0.63327453346950102</v>
      </c>
      <c r="N984" s="68">
        <v>40.862068965517203</v>
      </c>
      <c r="O984" s="71">
        <v>0.22713992297242999</v>
      </c>
      <c r="P984" s="68">
        <v>20.8333333333333</v>
      </c>
      <c r="Q984" s="71"/>
      <c r="R984" s="68"/>
    </row>
    <row r="985" spans="1:18" x14ac:dyDescent="0.2">
      <c r="A985" s="72" t="s">
        <v>2250</v>
      </c>
      <c r="B985" s="66" t="s">
        <v>2251</v>
      </c>
      <c r="C985" s="67">
        <v>51</v>
      </c>
      <c r="D985" s="67" t="s">
        <v>340</v>
      </c>
      <c r="E985" s="71">
        <v>0.68763143423374595</v>
      </c>
      <c r="F985" s="68">
        <v>64.747474747474698</v>
      </c>
      <c r="G985" s="71">
        <v>0.45655278506839903</v>
      </c>
      <c r="H985" s="68">
        <v>3.7373737373737401</v>
      </c>
      <c r="I985" s="71">
        <v>0.80076807459150001</v>
      </c>
      <c r="J985" s="68">
        <v>74.242424242424207</v>
      </c>
      <c r="K985" s="71">
        <v>0.79059006281029398</v>
      </c>
      <c r="L985" s="68">
        <v>38.080808080808097</v>
      </c>
      <c r="M985" s="71">
        <v>0.56862745098039202</v>
      </c>
      <c r="N985" s="68">
        <v>47.507629704984701</v>
      </c>
      <c r="O985" s="71">
        <v>0.82161879771814506</v>
      </c>
      <c r="P985" s="68">
        <v>93.397231096911597</v>
      </c>
      <c r="Q985" s="71"/>
      <c r="R985" s="68"/>
    </row>
    <row r="986" spans="1:18" x14ac:dyDescent="0.2">
      <c r="A986" s="72" t="s">
        <v>2252</v>
      </c>
      <c r="B986" s="66" t="s">
        <v>2253</v>
      </c>
      <c r="C986" s="67">
        <v>51</v>
      </c>
      <c r="D986" s="67" t="s">
        <v>340</v>
      </c>
      <c r="E986" s="71">
        <v>0.59686702487731602</v>
      </c>
      <c r="F986" s="68">
        <v>36.6666666666667</v>
      </c>
      <c r="G986" s="71">
        <v>0.70947626012009102</v>
      </c>
      <c r="H986" s="68">
        <v>51.1111111111111</v>
      </c>
      <c r="I986" s="71">
        <v>0.79518744850160805</v>
      </c>
      <c r="J986" s="68">
        <v>72.323232323232304</v>
      </c>
      <c r="K986" s="71">
        <v>0.76320000253424802</v>
      </c>
      <c r="L986" s="68">
        <v>27.474747474747499</v>
      </c>
      <c r="M986" s="71">
        <v>0.54117647058823504</v>
      </c>
      <c r="N986" s="68">
        <v>42.4211597151577</v>
      </c>
      <c r="O986" s="71">
        <v>0.175294942642399</v>
      </c>
      <c r="P986" s="68">
        <v>16.293929712460098</v>
      </c>
      <c r="Q986" s="71"/>
      <c r="R986" s="68"/>
    </row>
    <row r="987" spans="1:18" x14ac:dyDescent="0.2">
      <c r="A987" s="72" t="s">
        <v>2254</v>
      </c>
      <c r="B987" s="66" t="s">
        <v>2255</v>
      </c>
      <c r="C987" s="67">
        <v>52</v>
      </c>
      <c r="D987" s="67" t="s">
        <v>340</v>
      </c>
      <c r="E987" s="71">
        <v>0.46881430813320202</v>
      </c>
      <c r="F987" s="68">
        <v>4.4827586206896504</v>
      </c>
      <c r="G987" s="71">
        <v>0.66095222171001</v>
      </c>
      <c r="H987" s="68">
        <v>31.2068965517241</v>
      </c>
      <c r="I987" s="71">
        <v>0.67194163493366899</v>
      </c>
      <c r="J987" s="68">
        <v>32.931034482758598</v>
      </c>
      <c r="K987" s="71">
        <v>0.69984382240506904</v>
      </c>
      <c r="L987" s="68">
        <v>32.931034482758598</v>
      </c>
      <c r="M987" s="71">
        <v>0.215486027295516</v>
      </c>
      <c r="N987" s="68">
        <v>5.3448275862069003</v>
      </c>
      <c r="O987" s="71">
        <v>9.5847834321746303E-2</v>
      </c>
      <c r="P987" s="68">
        <v>4.6875</v>
      </c>
      <c r="Q987" s="71"/>
      <c r="R987" s="68"/>
    </row>
    <row r="988" spans="1:18" x14ac:dyDescent="0.2">
      <c r="A988" s="72" t="s">
        <v>1832</v>
      </c>
      <c r="B988" s="66" t="s">
        <v>2256</v>
      </c>
      <c r="C988" s="67">
        <v>52</v>
      </c>
      <c r="D988" s="67" t="s">
        <v>340</v>
      </c>
      <c r="E988" s="71">
        <v>0.62489170903374203</v>
      </c>
      <c r="F988" s="68">
        <v>46.034482758620697</v>
      </c>
      <c r="G988" s="71">
        <v>0.78552628654829804</v>
      </c>
      <c r="H988" s="68">
        <v>77.586206896551701</v>
      </c>
      <c r="I988" s="71">
        <v>0.69741316539559095</v>
      </c>
      <c r="J988" s="68">
        <v>43.965517241379303</v>
      </c>
      <c r="K988" s="71">
        <v>0.57490092103940704</v>
      </c>
      <c r="L988" s="68">
        <v>7.4137931034482802</v>
      </c>
      <c r="M988" s="71">
        <v>0.81431621947822896</v>
      </c>
      <c r="N988" s="68">
        <v>73.620689655172399</v>
      </c>
      <c r="O988" s="71">
        <v>0.25230195270718803</v>
      </c>
      <c r="P988" s="68">
        <v>26.3888888888889</v>
      </c>
      <c r="Q988" s="71"/>
      <c r="R988" s="68"/>
    </row>
    <row r="989" spans="1:18" x14ac:dyDescent="0.2">
      <c r="A989" s="72" t="s">
        <v>2257</v>
      </c>
      <c r="B989" s="66" t="s">
        <v>2258</v>
      </c>
      <c r="C989" s="67">
        <v>52</v>
      </c>
      <c r="D989" s="67" t="s">
        <v>340</v>
      </c>
      <c r="E989" s="71">
        <v>0.71187407993132301</v>
      </c>
      <c r="F989" s="68">
        <v>76.379310344827601</v>
      </c>
      <c r="G989" s="71">
        <v>0.79934313298273796</v>
      </c>
      <c r="H989" s="68">
        <v>83.620689655172399</v>
      </c>
      <c r="I989" s="71">
        <v>0.81202794396498801</v>
      </c>
      <c r="J989" s="68">
        <v>87.586206896551701</v>
      </c>
      <c r="K989" s="71">
        <v>0.67024268821233701</v>
      </c>
      <c r="L989" s="68">
        <v>25.3448275862069</v>
      </c>
      <c r="M989" s="71">
        <v>0.68897966762603302</v>
      </c>
      <c r="N989" s="68">
        <v>51.551724137930997</v>
      </c>
      <c r="O989" s="71">
        <v>0.58877696687052095</v>
      </c>
      <c r="P989" s="68">
        <v>85.0694444444444</v>
      </c>
      <c r="Q989" s="71"/>
      <c r="R989" s="68"/>
    </row>
    <row r="990" spans="1:18" x14ac:dyDescent="0.2">
      <c r="A990" s="72" t="s">
        <v>2259</v>
      </c>
      <c r="B990" s="66" t="s">
        <v>2260</v>
      </c>
      <c r="C990" s="67">
        <v>52</v>
      </c>
      <c r="D990" s="67" t="s">
        <v>340</v>
      </c>
      <c r="E990" s="71">
        <v>0.58179406607388895</v>
      </c>
      <c r="F990" s="68">
        <v>31.551724137931</v>
      </c>
      <c r="G990" s="71">
        <v>0.71494523579932501</v>
      </c>
      <c r="H990" s="68">
        <v>51.724137931034498</v>
      </c>
      <c r="I990" s="71">
        <v>0.69013721647889703</v>
      </c>
      <c r="J990" s="68">
        <v>40.344827586206897</v>
      </c>
      <c r="K990" s="71">
        <v>0.69609764951084097</v>
      </c>
      <c r="L990" s="68">
        <v>31.551724137931</v>
      </c>
      <c r="M990" s="71">
        <v>0.721474329217343</v>
      </c>
      <c r="N990" s="68">
        <v>55.862068965517203</v>
      </c>
      <c r="O990" s="71">
        <v>8.6315899363037907E-2</v>
      </c>
      <c r="P990" s="68">
        <v>4.1666666666666696</v>
      </c>
      <c r="Q990" s="71"/>
      <c r="R990" s="68"/>
    </row>
    <row r="991" spans="1:18" x14ac:dyDescent="0.2">
      <c r="A991" s="72" t="s">
        <v>2261</v>
      </c>
      <c r="B991" s="66" t="s">
        <v>2262</v>
      </c>
      <c r="C991" s="67">
        <v>52</v>
      </c>
      <c r="D991" s="67" t="s">
        <v>340</v>
      </c>
      <c r="E991" s="71">
        <v>0.72191003551045096</v>
      </c>
      <c r="F991" s="68">
        <v>79.482758620689694</v>
      </c>
      <c r="G991" s="71">
        <v>0.77744752162241204</v>
      </c>
      <c r="H991" s="68">
        <v>74.137931034482804</v>
      </c>
      <c r="I991" s="71">
        <v>0.83017295653170997</v>
      </c>
      <c r="J991" s="68">
        <v>92.931034482758605</v>
      </c>
      <c r="K991" s="71">
        <v>0.81178954483676402</v>
      </c>
      <c r="L991" s="68">
        <v>72.068965517241395</v>
      </c>
      <c r="M991" s="71">
        <v>0.243338594373781</v>
      </c>
      <c r="N991" s="68">
        <v>6.2068965517241397</v>
      </c>
      <c r="O991" s="71">
        <v>0.94680156018758899</v>
      </c>
      <c r="P991" s="68">
        <v>98.6111111111111</v>
      </c>
      <c r="Q991" s="71"/>
      <c r="R991" s="68"/>
    </row>
    <row r="992" spans="1:18" x14ac:dyDescent="0.2">
      <c r="A992" s="72" t="s">
        <v>2263</v>
      </c>
      <c r="B992" s="66" t="s">
        <v>2264</v>
      </c>
      <c r="C992" s="67">
        <v>52</v>
      </c>
      <c r="D992" s="67" t="s">
        <v>340</v>
      </c>
      <c r="E992" s="71">
        <v>0.68773556092351695</v>
      </c>
      <c r="F992" s="68">
        <v>69.137931034482804</v>
      </c>
      <c r="G992" s="71">
        <v>0.74138521939658597</v>
      </c>
      <c r="H992" s="68">
        <v>62.241379310344797</v>
      </c>
      <c r="I992" s="71">
        <v>0.72073455681950405</v>
      </c>
      <c r="J992" s="68">
        <v>54.482758620689701</v>
      </c>
      <c r="K992" s="71">
        <v>0.75911426652679104</v>
      </c>
      <c r="L992" s="68">
        <v>54.827586206896498</v>
      </c>
      <c r="M992" s="71">
        <v>0.59149568285210297</v>
      </c>
      <c r="N992" s="68">
        <v>34.482758620689701</v>
      </c>
      <c r="O992" s="71">
        <v>0.62594807902260197</v>
      </c>
      <c r="P992" s="68">
        <v>88.0208333333333</v>
      </c>
      <c r="Q992" s="71"/>
      <c r="R992" s="68"/>
    </row>
    <row r="993" spans="1:18" x14ac:dyDescent="0.2">
      <c r="A993" s="72" t="s">
        <v>2265</v>
      </c>
      <c r="B993" s="66" t="s">
        <v>2266</v>
      </c>
      <c r="C993" s="67">
        <v>52</v>
      </c>
      <c r="D993" s="67" t="s">
        <v>340</v>
      </c>
      <c r="E993" s="71">
        <v>0.68987505566137397</v>
      </c>
      <c r="F993" s="68">
        <v>69.655172413793096</v>
      </c>
      <c r="G993" s="71">
        <v>0.81141945854217601</v>
      </c>
      <c r="H993" s="68">
        <v>86.2068965517241</v>
      </c>
      <c r="I993" s="71">
        <v>0.73748973928947903</v>
      </c>
      <c r="J993" s="68">
        <v>60.862068965517203</v>
      </c>
      <c r="K993" s="71">
        <v>0.62767045452174897</v>
      </c>
      <c r="L993" s="68">
        <v>16.379310344827601</v>
      </c>
      <c r="M993" s="71">
        <v>0.65184291152167895</v>
      </c>
      <c r="N993" s="68">
        <v>44.137931034482797</v>
      </c>
      <c r="O993" s="71">
        <v>0.62095271443178801</v>
      </c>
      <c r="P993" s="68">
        <v>87.6736111111111</v>
      </c>
      <c r="Q993" s="71"/>
      <c r="R993" s="68"/>
    </row>
    <row r="994" spans="1:18" x14ac:dyDescent="0.2">
      <c r="A994" s="72" t="s">
        <v>2267</v>
      </c>
      <c r="B994" s="66" t="s">
        <v>2268</v>
      </c>
      <c r="C994" s="67">
        <v>47</v>
      </c>
      <c r="D994" s="67" t="s">
        <v>340</v>
      </c>
      <c r="E994" s="71">
        <v>0.60797847397300298</v>
      </c>
      <c r="F994" s="68">
        <v>53.1847133757962</v>
      </c>
      <c r="G994" s="71">
        <v>0.666819288457146</v>
      </c>
      <c r="H994" s="68">
        <v>57.563694267515899</v>
      </c>
      <c r="I994" s="71">
        <v>0.61560451366940905</v>
      </c>
      <c r="J994" s="68">
        <v>38.773885350318501</v>
      </c>
      <c r="K994" s="71">
        <v>0.81561807630048699</v>
      </c>
      <c r="L994" s="68">
        <v>62.778662420382197</v>
      </c>
      <c r="M994" s="71">
        <v>0.56309558186543496</v>
      </c>
      <c r="N994" s="68">
        <v>68.073248407643305</v>
      </c>
      <c r="O994" s="71">
        <v>0.37875490957253899</v>
      </c>
      <c r="P994" s="68">
        <v>44.8754593711719</v>
      </c>
      <c r="Q994" s="71"/>
      <c r="R994" s="68"/>
    </row>
    <row r="995" spans="1:18" x14ac:dyDescent="0.2">
      <c r="A995" s="72" t="s">
        <v>2269</v>
      </c>
      <c r="B995" s="66" t="s">
        <v>2270</v>
      </c>
      <c r="C995" s="67">
        <v>47</v>
      </c>
      <c r="D995" s="67" t="s">
        <v>340</v>
      </c>
      <c r="E995" s="71">
        <v>0.75281162590759898</v>
      </c>
      <c r="F995" s="68">
        <v>91.480891719745202</v>
      </c>
      <c r="G995" s="71">
        <v>0.83437089958571198</v>
      </c>
      <c r="H995" s="68">
        <v>94.148089171974505</v>
      </c>
      <c r="I995" s="71">
        <v>0.71811283741993204</v>
      </c>
      <c r="J995" s="68">
        <v>74.920382165605105</v>
      </c>
      <c r="K995" s="71">
        <v>0.82671455688205797</v>
      </c>
      <c r="L995" s="68">
        <v>69.745222929936304</v>
      </c>
      <c r="M995" s="71">
        <v>0.82779863316970004</v>
      </c>
      <c r="N995" s="68">
        <v>95.899681528662398</v>
      </c>
      <c r="O995" s="71">
        <v>0.55706120248059299</v>
      </c>
      <c r="P995" s="68">
        <v>72.233564720293998</v>
      </c>
      <c r="Q995" s="71"/>
      <c r="R995" s="68"/>
    </row>
    <row r="996" spans="1:18" x14ac:dyDescent="0.2">
      <c r="A996" s="72" t="s">
        <v>2271</v>
      </c>
      <c r="B996" s="66" t="s">
        <v>2272</v>
      </c>
      <c r="C996" s="67">
        <v>47</v>
      </c>
      <c r="D996" s="67" t="s">
        <v>340</v>
      </c>
      <c r="E996" s="71">
        <v>0.69316310014409299</v>
      </c>
      <c r="F996" s="68">
        <v>80.055732484076401</v>
      </c>
      <c r="G996" s="71">
        <v>0.80085068478314203</v>
      </c>
      <c r="H996" s="68">
        <v>91.480891719745202</v>
      </c>
      <c r="I996" s="71">
        <v>0.72476114321285101</v>
      </c>
      <c r="J996" s="68">
        <v>76.472929936305704</v>
      </c>
      <c r="K996" s="71">
        <v>0.89680040442167097</v>
      </c>
      <c r="L996" s="68">
        <v>95.103503184713404</v>
      </c>
      <c r="M996" s="71">
        <v>0.70266628164404799</v>
      </c>
      <c r="N996" s="68">
        <v>88.2165605095541</v>
      </c>
      <c r="O996" s="71">
        <v>0.34073698665875202</v>
      </c>
      <c r="P996" s="68">
        <v>39.1180073499388</v>
      </c>
      <c r="Q996" s="71"/>
      <c r="R996" s="68"/>
    </row>
    <row r="997" spans="1:18" x14ac:dyDescent="0.2">
      <c r="A997" s="72" t="s">
        <v>2273</v>
      </c>
      <c r="B997" s="66" t="s">
        <v>2274</v>
      </c>
      <c r="C997" s="67">
        <v>47</v>
      </c>
      <c r="D997" s="67" t="s">
        <v>340</v>
      </c>
      <c r="E997" s="71">
        <v>0.71760457867268601</v>
      </c>
      <c r="F997" s="68">
        <v>85.708598726114602</v>
      </c>
      <c r="G997" s="71">
        <v>0.81287012208908005</v>
      </c>
      <c r="H997" s="68">
        <v>92.794585987261101</v>
      </c>
      <c r="I997" s="71">
        <v>0.752306117507895</v>
      </c>
      <c r="J997" s="68">
        <v>81.9665605095541</v>
      </c>
      <c r="K997" s="71">
        <v>0.86047691781488</v>
      </c>
      <c r="L997" s="68">
        <v>85.628980891719706</v>
      </c>
      <c r="M997" s="71">
        <v>0.77967080565983404</v>
      </c>
      <c r="N997" s="68">
        <v>94.028662420382204</v>
      </c>
      <c r="O997" s="71">
        <v>0.38269893029174001</v>
      </c>
      <c r="P997" s="68">
        <v>45.773785218456503</v>
      </c>
      <c r="Q997" s="71"/>
      <c r="R997" s="68"/>
    </row>
    <row r="998" spans="1:18" x14ac:dyDescent="0.2">
      <c r="A998" s="72" t="s">
        <v>2275</v>
      </c>
      <c r="B998" s="66" t="s">
        <v>2276</v>
      </c>
      <c r="C998" s="67">
        <v>52</v>
      </c>
      <c r="D998" s="67" t="s">
        <v>340</v>
      </c>
      <c r="E998" s="71">
        <v>0.55364235512722404</v>
      </c>
      <c r="F998" s="68">
        <v>21.551724137931</v>
      </c>
      <c r="G998" s="71">
        <v>0.72837122627999196</v>
      </c>
      <c r="H998" s="68">
        <v>57.586206896551701</v>
      </c>
      <c r="I998" s="71">
        <v>0.71546477918860296</v>
      </c>
      <c r="J998" s="68">
        <v>51.724137931034498</v>
      </c>
      <c r="K998" s="71">
        <v>0.62216847255107199</v>
      </c>
      <c r="L998" s="68">
        <v>15.517241379310301</v>
      </c>
      <c r="M998" s="71">
        <v>0.59149568285210297</v>
      </c>
      <c r="N998" s="68">
        <v>34.482758620689701</v>
      </c>
      <c r="O998" s="71">
        <v>0.110711614764349</v>
      </c>
      <c r="P998" s="68">
        <v>5.9027777777777803</v>
      </c>
      <c r="Q998" s="71"/>
      <c r="R998" s="68"/>
    </row>
    <row r="999" spans="1:18" x14ac:dyDescent="0.2">
      <c r="A999" s="72" t="s">
        <v>2277</v>
      </c>
      <c r="B999" s="66" t="s">
        <v>2278</v>
      </c>
      <c r="C999" s="67">
        <v>52</v>
      </c>
      <c r="D999" s="67" t="s">
        <v>340</v>
      </c>
      <c r="E999" s="71">
        <v>0.57178668075433203</v>
      </c>
      <c r="F999" s="68">
        <v>27.413793103448299</v>
      </c>
      <c r="G999" s="71">
        <v>0.728867304485179</v>
      </c>
      <c r="H999" s="68">
        <v>57.758620689655203</v>
      </c>
      <c r="I999" s="71">
        <v>0.75032073427137802</v>
      </c>
      <c r="J999" s="68">
        <v>68.103448275862107</v>
      </c>
      <c r="K999" s="71">
        <v>0.72663261277220803</v>
      </c>
      <c r="L999" s="68">
        <v>42.413793103448299</v>
      </c>
      <c r="M999" s="71">
        <v>0.61934824993036897</v>
      </c>
      <c r="N999" s="68">
        <v>39.310344827586199</v>
      </c>
      <c r="O999" s="71">
        <v>3.3764502312525299E-2</v>
      </c>
      <c r="P999" s="68">
        <v>1.5625</v>
      </c>
      <c r="Q999" s="71"/>
      <c r="R999" s="68"/>
    </row>
    <row r="1000" spans="1:18" x14ac:dyDescent="0.2">
      <c r="A1000" s="72" t="s">
        <v>2279</v>
      </c>
      <c r="B1000" s="66" t="s">
        <v>2280</v>
      </c>
      <c r="C1000" s="67">
        <v>52</v>
      </c>
      <c r="D1000" s="67" t="s">
        <v>340</v>
      </c>
      <c r="E1000" s="71">
        <v>0.53735655063934495</v>
      </c>
      <c r="F1000" s="68">
        <v>15.862068965517199</v>
      </c>
      <c r="G1000" s="71">
        <v>0.67729863225961995</v>
      </c>
      <c r="H1000" s="68">
        <v>35.517241379310299</v>
      </c>
      <c r="I1000" s="71">
        <v>0.76260296123900095</v>
      </c>
      <c r="J1000" s="68">
        <v>72.413793103448299</v>
      </c>
      <c r="K1000" s="71">
        <v>0.56253380897963801</v>
      </c>
      <c r="L1000" s="68">
        <v>5.5172413793103496</v>
      </c>
      <c r="M1000" s="71">
        <v>0.63327453346950102</v>
      </c>
      <c r="N1000" s="68">
        <v>40.862068965517203</v>
      </c>
      <c r="O1000" s="71">
        <v>5.1072817248967201E-2</v>
      </c>
      <c r="P1000" s="68">
        <v>2.2569444444444402</v>
      </c>
      <c r="Q1000" s="71"/>
      <c r="R1000" s="68"/>
    </row>
    <row r="1001" spans="1:18" x14ac:dyDescent="0.2">
      <c r="A1001" s="72" t="s">
        <v>2281</v>
      </c>
      <c r="B1001" s="66" t="s">
        <v>2282</v>
      </c>
      <c r="C1001" s="67">
        <v>52</v>
      </c>
      <c r="D1001" s="67" t="s">
        <v>340</v>
      </c>
      <c r="E1001" s="71">
        <v>0.64303235760436805</v>
      </c>
      <c r="F1001" s="68">
        <v>54.137931034482797</v>
      </c>
      <c r="G1001" s="71">
        <v>0.78475136722031602</v>
      </c>
      <c r="H1001" s="68">
        <v>77.068965517241395</v>
      </c>
      <c r="I1001" s="71">
        <v>0.80131506659500795</v>
      </c>
      <c r="J1001" s="68">
        <v>84.827586206896598</v>
      </c>
      <c r="K1001" s="71">
        <v>0.72060267332862304</v>
      </c>
      <c r="L1001" s="68">
        <v>40.344827586206897</v>
      </c>
      <c r="M1001" s="71">
        <v>0.56828521028688195</v>
      </c>
      <c r="N1001" s="68">
        <v>30.517241379310299</v>
      </c>
      <c r="O1001" s="71">
        <v>0.34020747059101097</v>
      </c>
      <c r="P1001" s="68">
        <v>46.3541666666667</v>
      </c>
      <c r="Q1001" s="71"/>
      <c r="R1001" s="68"/>
    </row>
    <row r="1002" spans="1:18" x14ac:dyDescent="0.2">
      <c r="A1002" s="72" t="s">
        <v>2283</v>
      </c>
      <c r="B1002" s="66" t="s">
        <v>2284</v>
      </c>
      <c r="C1002" s="67">
        <v>52</v>
      </c>
      <c r="D1002" s="67" t="s">
        <v>340</v>
      </c>
      <c r="E1002" s="71">
        <v>0.571724462309947</v>
      </c>
      <c r="F1002" s="68">
        <v>27.241379310344801</v>
      </c>
      <c r="G1002" s="71">
        <v>0.71384049570323604</v>
      </c>
      <c r="H1002" s="68">
        <v>51.379310344827601</v>
      </c>
      <c r="I1002" s="71">
        <v>0.641319939473873</v>
      </c>
      <c r="J1002" s="68">
        <v>22.413793103448299</v>
      </c>
      <c r="K1002" s="71">
        <v>0.69363302870613497</v>
      </c>
      <c r="L1002" s="68">
        <v>31.034482758620701</v>
      </c>
      <c r="M1002" s="71">
        <v>0.57292730479992604</v>
      </c>
      <c r="N1002" s="68">
        <v>31.034482758620701</v>
      </c>
      <c r="O1002" s="71">
        <v>0.23690154286656701</v>
      </c>
      <c r="P1002" s="68">
        <v>22.3958333333333</v>
      </c>
      <c r="Q1002" s="71"/>
      <c r="R1002" s="68"/>
    </row>
    <row r="1003" spans="1:18" x14ac:dyDescent="0.2">
      <c r="A1003" s="72" t="s">
        <v>2285</v>
      </c>
      <c r="B1003" s="66" t="s">
        <v>2286</v>
      </c>
      <c r="C1003" s="67">
        <v>52</v>
      </c>
      <c r="D1003" s="67" t="s">
        <v>340</v>
      </c>
      <c r="E1003" s="71">
        <v>0.63279370563384096</v>
      </c>
      <c r="F1003" s="68">
        <v>49.482758620689701</v>
      </c>
      <c r="G1003" s="71">
        <v>0.75557918106785305</v>
      </c>
      <c r="H1003" s="68">
        <v>66.551724137931004</v>
      </c>
      <c r="I1003" s="71">
        <v>0.81012334999587998</v>
      </c>
      <c r="J1003" s="68">
        <v>87.241379310344797</v>
      </c>
      <c r="K1003" s="71">
        <v>0.67229831362297998</v>
      </c>
      <c r="L1003" s="68">
        <v>26.034482758620701</v>
      </c>
      <c r="M1003" s="71">
        <v>0.63327453346950102</v>
      </c>
      <c r="N1003" s="68">
        <v>40.862068965517203</v>
      </c>
      <c r="O1003" s="71">
        <v>0.29269315001299301</v>
      </c>
      <c r="P1003" s="68">
        <v>36.2847222222222</v>
      </c>
      <c r="Q1003" s="71"/>
      <c r="R1003" s="68"/>
    </row>
    <row r="1004" spans="1:18" x14ac:dyDescent="0.2">
      <c r="A1004" s="72" t="s">
        <v>1140</v>
      </c>
      <c r="B1004" s="66" t="s">
        <v>2287</v>
      </c>
      <c r="C1004" s="67">
        <v>52</v>
      </c>
      <c r="D1004" s="67" t="s">
        <v>340</v>
      </c>
      <c r="E1004" s="71">
        <v>0.59308109653089802</v>
      </c>
      <c r="F1004" s="68">
        <v>35</v>
      </c>
      <c r="G1004" s="71">
        <v>0.73189901259965695</v>
      </c>
      <c r="H1004" s="68">
        <v>58.620689655172399</v>
      </c>
      <c r="I1004" s="71">
        <v>0.749164807432809</v>
      </c>
      <c r="J1004" s="68">
        <v>67.758620689655203</v>
      </c>
      <c r="K1004" s="71">
        <v>0.68042356534859405</v>
      </c>
      <c r="L1004" s="68">
        <v>27.586206896551701</v>
      </c>
      <c r="M1004" s="71">
        <v>0.67969547859994395</v>
      </c>
      <c r="N1004" s="68">
        <v>49.310344827586199</v>
      </c>
      <c r="O1004" s="71">
        <v>0.124222618673485</v>
      </c>
      <c r="P1004" s="68">
        <v>7.8125</v>
      </c>
      <c r="Q1004" s="71"/>
      <c r="R1004" s="68"/>
    </row>
    <row r="1005" spans="1:18" x14ac:dyDescent="0.2">
      <c r="A1005" s="72" t="s">
        <v>2288</v>
      </c>
      <c r="B1005" s="66" t="s">
        <v>2289</v>
      </c>
      <c r="C1005" s="67">
        <v>52</v>
      </c>
      <c r="D1005" s="67" t="s">
        <v>340</v>
      </c>
      <c r="E1005" s="71">
        <v>0.78820302892756999</v>
      </c>
      <c r="F1005" s="68">
        <v>91.551724137931004</v>
      </c>
      <c r="G1005" s="71">
        <v>0.80374177659117496</v>
      </c>
      <c r="H1005" s="68">
        <v>84.310344827586206</v>
      </c>
      <c r="I1005" s="71">
        <v>0.79089123308355802</v>
      </c>
      <c r="J1005" s="68">
        <v>82.586206896551701</v>
      </c>
      <c r="K1005" s="71">
        <v>0.70456759001437497</v>
      </c>
      <c r="L1005" s="68">
        <v>35.172413793103402</v>
      </c>
      <c r="M1005" s="71">
        <v>0.74468480178256402</v>
      </c>
      <c r="N1005" s="68">
        <v>60</v>
      </c>
      <c r="O1005" s="71">
        <v>0.897129743166178</v>
      </c>
      <c r="P1005" s="68">
        <v>97.0486111111111</v>
      </c>
      <c r="Q1005" s="71"/>
      <c r="R1005" s="68"/>
    </row>
    <row r="1006" spans="1:18" x14ac:dyDescent="0.2">
      <c r="A1006" s="72" t="s">
        <v>2290</v>
      </c>
      <c r="B1006" s="66" t="s">
        <v>2291</v>
      </c>
      <c r="C1006" s="67">
        <v>52</v>
      </c>
      <c r="D1006" s="67" t="s">
        <v>340</v>
      </c>
      <c r="E1006" s="71">
        <v>0.81658600979982698</v>
      </c>
      <c r="F1006" s="68">
        <v>95.517241379310306</v>
      </c>
      <c r="G1006" s="71">
        <v>0.81621848680054598</v>
      </c>
      <c r="H1006" s="68">
        <v>87.068965517241395</v>
      </c>
      <c r="I1006" s="71">
        <v>0.86994299189194102</v>
      </c>
      <c r="J1006" s="68">
        <v>97.586206896551701</v>
      </c>
      <c r="K1006" s="71">
        <v>0.81273966946430598</v>
      </c>
      <c r="L1006" s="68">
        <v>72.413793103448299</v>
      </c>
      <c r="M1006" s="71">
        <v>0.77253736886083002</v>
      </c>
      <c r="N1006" s="68">
        <v>65.862068965517196</v>
      </c>
      <c r="O1006" s="71">
        <v>0.81149153198151003</v>
      </c>
      <c r="P1006" s="68">
        <v>94.6180555555556</v>
      </c>
      <c r="Q1006" s="71"/>
      <c r="R1006" s="68"/>
    </row>
    <row r="1007" spans="1:18" x14ac:dyDescent="0.2">
      <c r="A1007" s="72" t="s">
        <v>2038</v>
      </c>
      <c r="B1007" s="66" t="s">
        <v>2292</v>
      </c>
      <c r="C1007" s="67">
        <v>52</v>
      </c>
      <c r="D1007" s="67" t="s">
        <v>340</v>
      </c>
      <c r="E1007" s="71">
        <v>0.74068888381987796</v>
      </c>
      <c r="F1007" s="68">
        <v>83.275862068965495</v>
      </c>
      <c r="G1007" s="71">
        <v>0.800461914241409</v>
      </c>
      <c r="H1007" s="68">
        <v>83.965517241379303</v>
      </c>
      <c r="I1007" s="71">
        <v>0.83343530460313797</v>
      </c>
      <c r="J1007" s="68">
        <v>94.137931034482804</v>
      </c>
      <c r="K1007" s="71">
        <v>0.79364297418216601</v>
      </c>
      <c r="L1007" s="68">
        <v>67.241379310344797</v>
      </c>
      <c r="M1007" s="71">
        <v>0.92572648779129096</v>
      </c>
      <c r="N1007" s="68">
        <v>94.827586206896598</v>
      </c>
      <c r="O1007" s="71">
        <v>0.35017773828138699</v>
      </c>
      <c r="P1007" s="68">
        <v>48.0902777777778</v>
      </c>
      <c r="Q1007" s="71"/>
      <c r="R1007" s="68"/>
    </row>
    <row r="1008" spans="1:18" x14ac:dyDescent="0.2">
      <c r="A1008" s="72" t="s">
        <v>2293</v>
      </c>
      <c r="B1008" s="66" t="s">
        <v>2294</v>
      </c>
      <c r="C1008" s="67">
        <v>52</v>
      </c>
      <c r="D1008" s="67" t="s">
        <v>340</v>
      </c>
      <c r="E1008" s="71">
        <v>0.878936948502685</v>
      </c>
      <c r="F1008" s="68">
        <v>98.103448275862107</v>
      </c>
      <c r="G1008" s="71">
        <v>0.95125352119069295</v>
      </c>
      <c r="H1008" s="68">
        <v>98.965517241379303</v>
      </c>
      <c r="I1008" s="71">
        <v>0.88603096819753802</v>
      </c>
      <c r="J1008" s="68">
        <v>98.275862068965495</v>
      </c>
      <c r="K1008" s="71">
        <v>0.78310560911444904</v>
      </c>
      <c r="L1008" s="68">
        <v>63.448275862069003</v>
      </c>
      <c r="M1008" s="71">
        <v>0.87466344814780494</v>
      </c>
      <c r="N1008" s="68">
        <v>85.172413793103502</v>
      </c>
      <c r="O1008" s="71">
        <v>0.89963119586293805</v>
      </c>
      <c r="P1008" s="68">
        <v>97.2222222222222</v>
      </c>
      <c r="Q1008" s="71"/>
      <c r="R1008" s="68"/>
    </row>
    <row r="1009" spans="1:18" x14ac:dyDescent="0.2">
      <c r="A1009" s="72" t="s">
        <v>2295</v>
      </c>
      <c r="B1009" s="66" t="s">
        <v>2296</v>
      </c>
      <c r="C1009" s="67">
        <v>50</v>
      </c>
      <c r="D1009" s="67" t="s">
        <v>340</v>
      </c>
      <c r="E1009" s="71">
        <v>0.31189544667265101</v>
      </c>
      <c r="F1009" s="68">
        <v>0.13869625520111001</v>
      </c>
      <c r="G1009" s="71">
        <v>0.58583039787736702</v>
      </c>
      <c r="H1009" s="68">
        <v>7.90568654646325</v>
      </c>
      <c r="I1009" s="71">
        <v>0.51174944554977597</v>
      </c>
      <c r="J1009" s="68">
        <v>1.1095700416088801</v>
      </c>
      <c r="K1009" s="71">
        <v>0.46189738993611301</v>
      </c>
      <c r="L1009" s="68">
        <v>0.55478502080443803</v>
      </c>
      <c r="M1009" s="71">
        <v>0</v>
      </c>
      <c r="N1009" s="68">
        <v>1.0687732342007401</v>
      </c>
      <c r="O1009" s="71">
        <v>0</v>
      </c>
      <c r="P1009" s="68">
        <v>0.65420560747663603</v>
      </c>
      <c r="Q1009" s="71"/>
      <c r="R1009" s="68"/>
    </row>
    <row r="1010" spans="1:18" x14ac:dyDescent="0.2">
      <c r="A1010" s="72" t="s">
        <v>2297</v>
      </c>
      <c r="B1010" s="66" t="s">
        <v>2298</v>
      </c>
      <c r="C1010" s="67">
        <v>51</v>
      </c>
      <c r="D1010" s="67" t="s">
        <v>340</v>
      </c>
      <c r="E1010" s="71">
        <v>0.44025218946440597</v>
      </c>
      <c r="F1010" s="68">
        <v>3.6363636363636398</v>
      </c>
      <c r="G1010" s="71">
        <v>0.62403918024225202</v>
      </c>
      <c r="H1010" s="68">
        <v>19.8989898989899</v>
      </c>
      <c r="I1010" s="71">
        <v>0.60181429222754501</v>
      </c>
      <c r="J1010" s="68">
        <v>11.414141414141399</v>
      </c>
      <c r="K1010" s="71">
        <v>0.81032836094545002</v>
      </c>
      <c r="L1010" s="68">
        <v>46.6666666666667</v>
      </c>
      <c r="M1010" s="71">
        <v>2.3529411764705899E-2</v>
      </c>
      <c r="N1010" s="68">
        <v>1.62767039674466</v>
      </c>
      <c r="O1010" s="71">
        <v>0.14154970214207799</v>
      </c>
      <c r="P1010" s="68">
        <v>12.4600638977636</v>
      </c>
      <c r="Q1010" s="71"/>
      <c r="R1010" s="68"/>
    </row>
    <row r="1011" spans="1:18" x14ac:dyDescent="0.2">
      <c r="A1011" s="72" t="s">
        <v>2299</v>
      </c>
      <c r="B1011" s="66" t="s">
        <v>2300</v>
      </c>
      <c r="C1011" s="67">
        <v>51</v>
      </c>
      <c r="D1011" s="67" t="s">
        <v>340</v>
      </c>
      <c r="E1011" s="71">
        <v>0.59320845959623802</v>
      </c>
      <c r="F1011" s="68">
        <v>35.5555555555556</v>
      </c>
      <c r="G1011" s="71">
        <v>0.72734128125409303</v>
      </c>
      <c r="H1011" s="68">
        <v>56.767676767676797</v>
      </c>
      <c r="I1011" s="71">
        <v>0.68898843973965396</v>
      </c>
      <c r="J1011" s="68">
        <v>32.727272727272698</v>
      </c>
      <c r="K1011" s="71">
        <v>0.92150126979400104</v>
      </c>
      <c r="L1011" s="68">
        <v>91.010101010100996</v>
      </c>
      <c r="M1011" s="71">
        <v>0.396078431372549</v>
      </c>
      <c r="N1011" s="68">
        <v>24.618514750763001</v>
      </c>
      <c r="O1011" s="71">
        <v>0.23213287582089401</v>
      </c>
      <c r="P1011" s="68">
        <v>26.411075612353599</v>
      </c>
      <c r="Q1011" s="71"/>
      <c r="R1011" s="68"/>
    </row>
    <row r="1012" spans="1:18" x14ac:dyDescent="0.2">
      <c r="A1012" s="72" t="s">
        <v>2301</v>
      </c>
      <c r="B1012" s="66" t="s">
        <v>2302</v>
      </c>
      <c r="C1012" s="67">
        <v>50</v>
      </c>
      <c r="D1012" s="67" t="s">
        <v>340</v>
      </c>
      <c r="E1012" s="71">
        <v>0.27834021700790001</v>
      </c>
      <c r="F1012" s="68">
        <v>9.2464170134073001E-2</v>
      </c>
      <c r="G1012" s="71">
        <v>0.47756412451654301</v>
      </c>
      <c r="H1012" s="68">
        <v>3.6061026352288499</v>
      </c>
      <c r="I1012" s="71">
        <v>0.34875796731090503</v>
      </c>
      <c r="J1012" s="68">
        <v>4.6232085067036501E-2</v>
      </c>
      <c r="K1012" s="71">
        <v>0.56537899321205298</v>
      </c>
      <c r="L1012" s="68">
        <v>2.4503005085529401</v>
      </c>
      <c r="M1012" s="71">
        <v>0</v>
      </c>
      <c r="N1012" s="68">
        <v>1.0687732342007401</v>
      </c>
      <c r="O1012" s="71">
        <v>0</v>
      </c>
      <c r="P1012" s="68">
        <v>0.65420560747663603</v>
      </c>
      <c r="Q1012" s="71"/>
      <c r="R1012" s="68"/>
    </row>
    <row r="1013" spans="1:18" x14ac:dyDescent="0.2">
      <c r="A1013" s="72" t="s">
        <v>2303</v>
      </c>
      <c r="B1013" s="66" t="s">
        <v>2304</v>
      </c>
      <c r="C1013" s="67">
        <v>51</v>
      </c>
      <c r="D1013" s="67" t="s">
        <v>340</v>
      </c>
      <c r="E1013" s="71">
        <v>0.54718761232675495</v>
      </c>
      <c r="F1013" s="68">
        <v>21.1111111111111</v>
      </c>
      <c r="G1013" s="71">
        <v>0.68863711730742005</v>
      </c>
      <c r="H1013" s="68">
        <v>43.1313131313131</v>
      </c>
      <c r="I1013" s="71">
        <v>0.64147483126716198</v>
      </c>
      <c r="J1013" s="68">
        <v>19.494949494949498</v>
      </c>
      <c r="K1013" s="71">
        <v>0.85599511534755801</v>
      </c>
      <c r="L1013" s="68">
        <v>68.080808080808097</v>
      </c>
      <c r="M1013" s="71">
        <v>0.18431372549019601</v>
      </c>
      <c r="N1013" s="68">
        <v>8.7487283825025397</v>
      </c>
      <c r="O1013" s="71">
        <v>0.36551727222143698</v>
      </c>
      <c r="P1013" s="68">
        <v>48.6687965921193</v>
      </c>
      <c r="Q1013" s="71"/>
      <c r="R1013" s="68"/>
    </row>
    <row r="1014" spans="1:18" x14ac:dyDescent="0.2">
      <c r="A1014" s="72" t="s">
        <v>2305</v>
      </c>
      <c r="B1014" s="66" t="s">
        <v>2306</v>
      </c>
      <c r="C1014" s="67">
        <v>51</v>
      </c>
      <c r="D1014" s="67" t="s">
        <v>340</v>
      </c>
      <c r="E1014" s="71">
        <v>0.83778836469168905</v>
      </c>
      <c r="F1014" s="68">
        <v>92.626262626262601</v>
      </c>
      <c r="G1014" s="71">
        <v>0.90804288892574203</v>
      </c>
      <c r="H1014" s="68">
        <v>94.141414141414103</v>
      </c>
      <c r="I1014" s="71">
        <v>0.81358742230919501</v>
      </c>
      <c r="J1014" s="68">
        <v>78.989898989899004</v>
      </c>
      <c r="K1014" s="71">
        <v>0.99274306689761505</v>
      </c>
      <c r="L1014" s="68">
        <v>99.797979797979806</v>
      </c>
      <c r="M1014" s="71">
        <v>0.97254901960784301</v>
      </c>
      <c r="N1014" s="68">
        <v>98.168870803662301</v>
      </c>
      <c r="O1014" s="71">
        <v>0.50201942571805003</v>
      </c>
      <c r="P1014" s="68">
        <v>66.027689030883906</v>
      </c>
      <c r="Q1014" s="71"/>
      <c r="R1014" s="68"/>
    </row>
    <row r="1015" spans="1:18" x14ac:dyDescent="0.2">
      <c r="A1015" s="72" t="s">
        <v>2307</v>
      </c>
      <c r="B1015" s="66" t="s">
        <v>2308</v>
      </c>
      <c r="C1015" s="67">
        <v>51</v>
      </c>
      <c r="D1015" s="67" t="s">
        <v>340</v>
      </c>
      <c r="E1015" s="71">
        <v>0.85550154432150105</v>
      </c>
      <c r="F1015" s="68">
        <v>93.838383838383805</v>
      </c>
      <c r="G1015" s="71">
        <v>0.90084610190692305</v>
      </c>
      <c r="H1015" s="68">
        <v>93.232323232323196</v>
      </c>
      <c r="I1015" s="71">
        <v>0.83817359533805902</v>
      </c>
      <c r="J1015" s="68">
        <v>85.858585858585897</v>
      </c>
      <c r="K1015" s="71">
        <v>0.99908532123518201</v>
      </c>
      <c r="L1015" s="68">
        <v>100</v>
      </c>
      <c r="M1015" s="71">
        <v>0.94901960784313699</v>
      </c>
      <c r="N1015" s="68">
        <v>97.049847405900294</v>
      </c>
      <c r="O1015" s="71">
        <v>0.59038309528420296</v>
      </c>
      <c r="P1015" s="68">
        <v>74.014909478168306</v>
      </c>
      <c r="Q1015" s="71"/>
      <c r="R1015" s="68"/>
    </row>
    <row r="1016" spans="1:18" x14ac:dyDescent="0.2">
      <c r="A1016" s="72" t="s">
        <v>2309</v>
      </c>
      <c r="B1016" s="66" t="s">
        <v>2310</v>
      </c>
      <c r="C1016" s="67">
        <v>51</v>
      </c>
      <c r="D1016" s="67" t="s">
        <v>340</v>
      </c>
      <c r="E1016" s="71">
        <v>0.467737713694173</v>
      </c>
      <c r="F1016" s="68">
        <v>7.0707070707070701</v>
      </c>
      <c r="G1016" s="71">
        <v>0.66150651100201896</v>
      </c>
      <c r="H1016" s="68">
        <v>34.747474747474698</v>
      </c>
      <c r="I1016" s="71">
        <v>0.66592761716455096</v>
      </c>
      <c r="J1016" s="68">
        <v>25.252525252525299</v>
      </c>
      <c r="K1016" s="71">
        <v>0.818567997808753</v>
      </c>
      <c r="L1016" s="68">
        <v>51.010101010101003</v>
      </c>
      <c r="M1016" s="71">
        <v>5.4901960784313801E-2</v>
      </c>
      <c r="N1016" s="68">
        <v>2.13631739572737</v>
      </c>
      <c r="O1016" s="71">
        <v>0.137784481711231</v>
      </c>
      <c r="P1016" s="68">
        <v>11.714589989350401</v>
      </c>
      <c r="Q1016" s="71"/>
      <c r="R1016" s="68"/>
    </row>
    <row r="1017" spans="1:18" x14ac:dyDescent="0.2">
      <c r="A1017" s="72" t="s">
        <v>2311</v>
      </c>
      <c r="B1017" s="66" t="s">
        <v>2312</v>
      </c>
      <c r="C1017" s="67">
        <v>51</v>
      </c>
      <c r="D1017" s="67" t="s">
        <v>340</v>
      </c>
      <c r="E1017" s="71">
        <v>0.44550013560416102</v>
      </c>
      <c r="F1017" s="68">
        <v>4.4444444444444402</v>
      </c>
      <c r="G1017" s="71">
        <v>0.63255923764722299</v>
      </c>
      <c r="H1017" s="68">
        <v>22.727272727272702</v>
      </c>
      <c r="I1017" s="71">
        <v>0.59780823175551001</v>
      </c>
      <c r="J1017" s="68">
        <v>10.6060606060606</v>
      </c>
      <c r="K1017" s="71">
        <v>0.83841492131964801</v>
      </c>
      <c r="L1017" s="68">
        <v>60.101010101010097</v>
      </c>
      <c r="M1017" s="71">
        <v>3.1372549019607898E-2</v>
      </c>
      <c r="N1017" s="68">
        <v>1.8311291963377401</v>
      </c>
      <c r="O1017" s="71">
        <v>0.12734573827881401</v>
      </c>
      <c r="P1017" s="68">
        <v>10.7561235356763</v>
      </c>
      <c r="Q1017" s="71"/>
      <c r="R1017" s="68"/>
    </row>
    <row r="1018" spans="1:18" x14ac:dyDescent="0.2">
      <c r="A1018" s="72" t="s">
        <v>2313</v>
      </c>
      <c r="B1018" s="66" t="s">
        <v>2314</v>
      </c>
      <c r="C1018" s="67">
        <v>51</v>
      </c>
      <c r="D1018" s="67" t="s">
        <v>340</v>
      </c>
      <c r="E1018" s="71">
        <v>0.67227714626252599</v>
      </c>
      <c r="F1018" s="68">
        <v>61.515151515151501</v>
      </c>
      <c r="G1018" s="71">
        <v>0.77308003527843605</v>
      </c>
      <c r="H1018" s="68">
        <v>70.909090909090907</v>
      </c>
      <c r="I1018" s="71">
        <v>0.70143003350507904</v>
      </c>
      <c r="J1018" s="68">
        <v>35.858585858585897</v>
      </c>
      <c r="K1018" s="71">
        <v>0.92376200133847097</v>
      </c>
      <c r="L1018" s="68">
        <v>91.515151515151501</v>
      </c>
      <c r="M1018" s="71">
        <v>0.63137254901960804</v>
      </c>
      <c r="N1018" s="68">
        <v>58.087487283824998</v>
      </c>
      <c r="O1018" s="71">
        <v>0.33174111217103502</v>
      </c>
      <c r="P1018" s="68">
        <v>44.195953141639997</v>
      </c>
      <c r="Q1018" s="71"/>
      <c r="R1018" s="68"/>
    </row>
    <row r="1019" spans="1:18" x14ac:dyDescent="0.2">
      <c r="A1019" s="72" t="s">
        <v>2315</v>
      </c>
      <c r="B1019" s="66" t="s">
        <v>2316</v>
      </c>
      <c r="C1019" s="67">
        <v>51</v>
      </c>
      <c r="D1019" s="67" t="s">
        <v>340</v>
      </c>
      <c r="E1019" s="71">
        <v>0.83369972957471095</v>
      </c>
      <c r="F1019" s="68">
        <v>92.323232323232304</v>
      </c>
      <c r="G1019" s="71">
        <v>0.85296472008327995</v>
      </c>
      <c r="H1019" s="68">
        <v>87.373737373737399</v>
      </c>
      <c r="I1019" s="71">
        <v>0.76437184717587503</v>
      </c>
      <c r="J1019" s="68">
        <v>60.101010101010097</v>
      </c>
      <c r="K1019" s="71">
        <v>0.97963351585842495</v>
      </c>
      <c r="L1019" s="68">
        <v>98.989898989899004</v>
      </c>
      <c r="M1019" s="71">
        <v>0.95294117647058796</v>
      </c>
      <c r="N1019" s="68">
        <v>97.253306205493402</v>
      </c>
      <c r="O1019" s="71">
        <v>0.61858738828538595</v>
      </c>
      <c r="P1019" s="68">
        <v>76.677316293929707</v>
      </c>
      <c r="Q1019" s="71"/>
      <c r="R1019" s="68"/>
    </row>
    <row r="1020" spans="1:18" x14ac:dyDescent="0.2">
      <c r="A1020" s="72" t="s">
        <v>2317</v>
      </c>
      <c r="B1020" s="66" t="s">
        <v>2318</v>
      </c>
      <c r="C1020" s="67">
        <v>51</v>
      </c>
      <c r="D1020" s="67" t="s">
        <v>340</v>
      </c>
      <c r="E1020" s="71">
        <v>0.65422623701441895</v>
      </c>
      <c r="F1020" s="68">
        <v>56.161616161616202</v>
      </c>
      <c r="G1020" s="71">
        <v>0.74527598670573303</v>
      </c>
      <c r="H1020" s="68">
        <v>62.020202020201999</v>
      </c>
      <c r="I1020" s="71">
        <v>0.734198020744531</v>
      </c>
      <c r="J1020" s="68">
        <v>47.070707070707101</v>
      </c>
      <c r="K1020" s="71">
        <v>0.84257663915346304</v>
      </c>
      <c r="L1020" s="68">
        <v>61.717171717171702</v>
      </c>
      <c r="M1020" s="71">
        <v>0.52156862745097998</v>
      </c>
      <c r="N1020" s="68">
        <v>39.0640895218718</v>
      </c>
      <c r="O1020" s="71">
        <v>0.427511911017387</v>
      </c>
      <c r="P1020" s="68">
        <v>57.614483493077699</v>
      </c>
      <c r="Q1020" s="71"/>
      <c r="R1020" s="68"/>
    </row>
    <row r="1021" spans="1:18" x14ac:dyDescent="0.2">
      <c r="A1021" s="72" t="s">
        <v>2319</v>
      </c>
      <c r="B1021" s="66" t="s">
        <v>2320</v>
      </c>
      <c r="C1021" s="67">
        <v>51</v>
      </c>
      <c r="D1021" s="67" t="s">
        <v>340</v>
      </c>
      <c r="E1021" s="71">
        <v>0.86927815606287495</v>
      </c>
      <c r="F1021" s="68">
        <v>95.050505050505095</v>
      </c>
      <c r="G1021" s="71">
        <v>0.91075501895949096</v>
      </c>
      <c r="H1021" s="68">
        <v>94.4444444444444</v>
      </c>
      <c r="I1021" s="71">
        <v>0.81904443207686195</v>
      </c>
      <c r="J1021" s="68">
        <v>80.606060606060595</v>
      </c>
      <c r="K1021" s="71">
        <v>0.94574312184492004</v>
      </c>
      <c r="L1021" s="68">
        <v>96.262626262626299</v>
      </c>
      <c r="M1021" s="71">
        <v>0.94901960784313699</v>
      </c>
      <c r="N1021" s="68">
        <v>97.049847405900294</v>
      </c>
      <c r="O1021" s="71">
        <v>0.72182859958996703</v>
      </c>
      <c r="P1021" s="68">
        <v>86.474973375931796</v>
      </c>
      <c r="Q1021" s="71"/>
      <c r="R1021" s="68"/>
    </row>
    <row r="1022" spans="1:18" x14ac:dyDescent="0.2">
      <c r="A1022" s="72" t="s">
        <v>2321</v>
      </c>
      <c r="B1022" s="66" t="s">
        <v>2322</v>
      </c>
      <c r="C1022" s="67">
        <v>51</v>
      </c>
      <c r="D1022" s="67" t="s">
        <v>340</v>
      </c>
      <c r="E1022" s="71">
        <v>0.87244936220555003</v>
      </c>
      <c r="F1022" s="68">
        <v>95.858585858585897</v>
      </c>
      <c r="G1022" s="71">
        <v>0.90855705170463896</v>
      </c>
      <c r="H1022" s="68">
        <v>94.343434343434296</v>
      </c>
      <c r="I1022" s="71">
        <v>0.830480026950842</v>
      </c>
      <c r="J1022" s="68">
        <v>83.939393939393895</v>
      </c>
      <c r="K1022" s="71">
        <v>0.985575359116585</v>
      </c>
      <c r="L1022" s="68">
        <v>99.090909090909093</v>
      </c>
      <c r="M1022" s="71">
        <v>0.97254901960784301</v>
      </c>
      <c r="N1022" s="68">
        <v>98.168870803662301</v>
      </c>
      <c r="O1022" s="71">
        <v>0.66508535364784105</v>
      </c>
      <c r="P1022" s="68">
        <v>81.363152289669898</v>
      </c>
      <c r="Q1022" s="71"/>
      <c r="R1022" s="68"/>
    </row>
    <row r="1023" spans="1:18" x14ac:dyDescent="0.2">
      <c r="A1023" s="72" t="s">
        <v>2323</v>
      </c>
      <c r="B1023" s="66" t="s">
        <v>2324</v>
      </c>
      <c r="C1023" s="67">
        <v>51</v>
      </c>
      <c r="D1023" s="67" t="s">
        <v>340</v>
      </c>
      <c r="E1023" s="71">
        <v>0.91733980031443096</v>
      </c>
      <c r="F1023" s="68">
        <v>98.8888888888889</v>
      </c>
      <c r="G1023" s="71">
        <v>0.93934792609276996</v>
      </c>
      <c r="H1023" s="68">
        <v>96.464646464646506</v>
      </c>
      <c r="I1023" s="71">
        <v>0.84387767327082697</v>
      </c>
      <c r="J1023" s="68">
        <v>87.272727272727295</v>
      </c>
      <c r="K1023" s="71">
        <v>0.99197756456811004</v>
      </c>
      <c r="L1023" s="68">
        <v>99.696969696969703</v>
      </c>
      <c r="M1023" s="71">
        <v>1</v>
      </c>
      <c r="N1023" s="68">
        <v>100</v>
      </c>
      <c r="O1023" s="71">
        <v>0.81149583764044697</v>
      </c>
      <c r="P1023" s="68">
        <v>92.651757188498394</v>
      </c>
      <c r="Q1023" s="71"/>
      <c r="R1023" s="68"/>
    </row>
    <row r="1024" spans="1:18" x14ac:dyDescent="0.2">
      <c r="A1024" s="72" t="s">
        <v>2325</v>
      </c>
      <c r="B1024" s="66" t="s">
        <v>2326</v>
      </c>
      <c r="C1024" s="67">
        <v>51</v>
      </c>
      <c r="D1024" s="67" t="s">
        <v>340</v>
      </c>
      <c r="E1024" s="71">
        <v>0.85558597798966296</v>
      </c>
      <c r="F1024" s="68">
        <v>93.939393939393895</v>
      </c>
      <c r="G1024" s="71">
        <v>0.87910817274142705</v>
      </c>
      <c r="H1024" s="68">
        <v>90.606060606060595</v>
      </c>
      <c r="I1024" s="71">
        <v>0.82279696749153097</v>
      </c>
      <c r="J1024" s="68">
        <v>81.919191919191903</v>
      </c>
      <c r="K1024" s="71">
        <v>0.90604371042269605</v>
      </c>
      <c r="L1024" s="68">
        <v>86.565656565656596</v>
      </c>
      <c r="M1024" s="71">
        <v>0.89019607843137205</v>
      </c>
      <c r="N1024" s="68">
        <v>93.896236012207495</v>
      </c>
      <c r="O1024" s="71">
        <v>0.77978496086128801</v>
      </c>
      <c r="P1024" s="68">
        <v>90.308839190628305</v>
      </c>
      <c r="Q1024" s="71"/>
      <c r="R1024" s="68"/>
    </row>
    <row r="1025" spans="1:18" x14ac:dyDescent="0.2">
      <c r="A1025" s="72" t="s">
        <v>2327</v>
      </c>
      <c r="B1025" s="66" t="s">
        <v>2328</v>
      </c>
      <c r="C1025" s="67">
        <v>51</v>
      </c>
      <c r="D1025" s="67" t="s">
        <v>340</v>
      </c>
      <c r="E1025" s="71">
        <v>0.79742394684600204</v>
      </c>
      <c r="F1025" s="68">
        <v>87.676767676767696</v>
      </c>
      <c r="G1025" s="71">
        <v>0.83348444250842502</v>
      </c>
      <c r="H1025" s="68">
        <v>84.242424242424207</v>
      </c>
      <c r="I1025" s="71">
        <v>0.75728194670165205</v>
      </c>
      <c r="J1025" s="68">
        <v>57.474747474747502</v>
      </c>
      <c r="K1025" s="71">
        <v>0.97610322817801598</v>
      </c>
      <c r="L1025" s="68">
        <v>98.585858585858603</v>
      </c>
      <c r="M1025" s="71">
        <v>0.81568627450980402</v>
      </c>
      <c r="N1025" s="68">
        <v>87.995930824008099</v>
      </c>
      <c r="O1025" s="71">
        <v>0.60456384233211202</v>
      </c>
      <c r="P1025" s="68">
        <v>75.079872204472807</v>
      </c>
      <c r="Q1025" s="71"/>
      <c r="R1025" s="68"/>
    </row>
    <row r="1026" spans="1:18" x14ac:dyDescent="0.2">
      <c r="A1026" s="72" t="s">
        <v>2329</v>
      </c>
      <c r="B1026" s="66" t="s">
        <v>2330</v>
      </c>
      <c r="C1026" s="67">
        <v>51</v>
      </c>
      <c r="D1026" s="67" t="s">
        <v>340</v>
      </c>
      <c r="E1026" s="71">
        <v>0.64544826456038595</v>
      </c>
      <c r="F1026" s="68">
        <v>53.3333333333333</v>
      </c>
      <c r="G1026" s="71">
        <v>0.74537346357217804</v>
      </c>
      <c r="H1026" s="68">
        <v>62.121212121212103</v>
      </c>
      <c r="I1026" s="71">
        <v>0.65181032845993503</v>
      </c>
      <c r="J1026" s="68">
        <v>21.919191919191899</v>
      </c>
      <c r="K1026" s="71">
        <v>0.88118631231854605</v>
      </c>
      <c r="L1026" s="68">
        <v>78.8888888888889</v>
      </c>
      <c r="M1026" s="71">
        <v>0.41960784313725502</v>
      </c>
      <c r="N1026" s="68">
        <v>27.4669379450661</v>
      </c>
      <c r="O1026" s="71">
        <v>0.52926337531401602</v>
      </c>
      <c r="P1026" s="68">
        <v>68.690095846645406</v>
      </c>
      <c r="Q1026" s="71"/>
      <c r="R1026" s="68"/>
    </row>
    <row r="1027" spans="1:18" x14ac:dyDescent="0.2">
      <c r="A1027" s="72" t="s">
        <v>2331</v>
      </c>
      <c r="B1027" s="66" t="s">
        <v>2332</v>
      </c>
      <c r="C1027" s="67">
        <v>51</v>
      </c>
      <c r="D1027" s="67" t="s">
        <v>340</v>
      </c>
      <c r="E1027" s="71">
        <v>0.91339076219872695</v>
      </c>
      <c r="F1027" s="68">
        <v>98.484848484848499</v>
      </c>
      <c r="G1027" s="71">
        <v>0.91271399864976799</v>
      </c>
      <c r="H1027" s="68">
        <v>94.848484848484802</v>
      </c>
      <c r="I1027" s="71">
        <v>0.88556223920932398</v>
      </c>
      <c r="J1027" s="68">
        <v>96.565656565656596</v>
      </c>
      <c r="K1027" s="71">
        <v>0.94853363377731403</v>
      </c>
      <c r="L1027" s="68">
        <v>96.565656565656596</v>
      </c>
      <c r="M1027" s="71">
        <v>0.96470588235294097</v>
      </c>
      <c r="N1027" s="68">
        <v>97.7619532044761</v>
      </c>
      <c r="O1027" s="71">
        <v>0.85543805700428799</v>
      </c>
      <c r="P1027" s="68">
        <v>95.633652822151205</v>
      </c>
      <c r="Q1027" s="71"/>
      <c r="R1027" s="68"/>
    </row>
    <row r="1028" spans="1:18" x14ac:dyDescent="0.2">
      <c r="A1028" s="72" t="s">
        <v>2333</v>
      </c>
      <c r="B1028" s="66" t="s">
        <v>2334</v>
      </c>
      <c r="C1028" s="67">
        <v>52</v>
      </c>
      <c r="D1028" s="67" t="s">
        <v>340</v>
      </c>
      <c r="E1028" s="71">
        <v>0.48276706183728002</v>
      </c>
      <c r="F1028" s="68">
        <v>6.3793103448275899</v>
      </c>
      <c r="G1028" s="71">
        <v>0.62376837246764605</v>
      </c>
      <c r="H1028" s="68">
        <v>18.7931034482759</v>
      </c>
      <c r="I1028" s="71">
        <v>0.74596759877480001</v>
      </c>
      <c r="J1028" s="68">
        <v>65.862068965517196</v>
      </c>
      <c r="K1028" s="71">
        <v>0.58415716460300604</v>
      </c>
      <c r="L1028" s="68">
        <v>8.7931034482758594</v>
      </c>
      <c r="M1028" s="71">
        <v>0.40581190233033099</v>
      </c>
      <c r="N1028" s="68">
        <v>14.8275862068966</v>
      </c>
      <c r="O1028" s="71">
        <v>5.4130271010617903E-2</v>
      </c>
      <c r="P1028" s="68">
        <v>2.6041666666666701</v>
      </c>
      <c r="Q1028" s="71"/>
      <c r="R1028" s="68"/>
    </row>
    <row r="1029" spans="1:18" x14ac:dyDescent="0.2">
      <c r="A1029" s="72" t="s">
        <v>774</v>
      </c>
      <c r="B1029" s="66" t="s">
        <v>2335</v>
      </c>
      <c r="C1029" s="67">
        <v>52</v>
      </c>
      <c r="D1029" s="67" t="s">
        <v>340</v>
      </c>
      <c r="E1029" s="71">
        <v>0.57024655804073199</v>
      </c>
      <c r="F1029" s="68">
        <v>26.551724137931</v>
      </c>
      <c r="G1029" s="71">
        <v>0.56582756734560702</v>
      </c>
      <c r="H1029" s="68">
        <v>7.0689655172413799</v>
      </c>
      <c r="I1029" s="71">
        <v>0.750522640904703</v>
      </c>
      <c r="J1029" s="68">
        <v>68.275862068965495</v>
      </c>
      <c r="K1029" s="71">
        <v>0.61947812572013194</v>
      </c>
      <c r="L1029" s="68">
        <v>14.6551724137931</v>
      </c>
      <c r="M1029" s="71">
        <v>0.61934824993036897</v>
      </c>
      <c r="N1029" s="68">
        <v>39.310344827586199</v>
      </c>
      <c r="O1029" s="71">
        <v>0.29605620630285101</v>
      </c>
      <c r="P1029" s="68">
        <v>36.6319444444444</v>
      </c>
      <c r="Q1029" s="71"/>
      <c r="R1029" s="68"/>
    </row>
    <row r="1030" spans="1:18" x14ac:dyDescent="0.2">
      <c r="A1030" s="72" t="s">
        <v>2336</v>
      </c>
      <c r="B1030" s="66" t="s">
        <v>2337</v>
      </c>
      <c r="C1030" s="67">
        <v>52</v>
      </c>
      <c r="D1030" s="67" t="s">
        <v>340</v>
      </c>
      <c r="E1030" s="71">
        <v>0.52657151208347297</v>
      </c>
      <c r="F1030" s="68">
        <v>12.758620689655199</v>
      </c>
      <c r="G1030" s="71">
        <v>0.61425438039441005</v>
      </c>
      <c r="H1030" s="68">
        <v>16.551724137931</v>
      </c>
      <c r="I1030" s="71">
        <v>0.81611608727325002</v>
      </c>
      <c r="J1030" s="68">
        <v>88.7931034482759</v>
      </c>
      <c r="K1030" s="71">
        <v>0.65277026051500298</v>
      </c>
      <c r="L1030" s="68">
        <v>22.068965517241399</v>
      </c>
      <c r="M1030" s="71">
        <v>0.54971683223470402</v>
      </c>
      <c r="N1030" s="68">
        <v>29.137931034482801</v>
      </c>
      <c r="O1030" s="71">
        <v>0</v>
      </c>
      <c r="P1030" s="68">
        <v>0.34722222222222199</v>
      </c>
      <c r="Q1030" s="71"/>
      <c r="R1030" s="68"/>
    </row>
    <row r="1031" spans="1:18" x14ac:dyDescent="0.2">
      <c r="A1031" s="72" t="s">
        <v>2338</v>
      </c>
      <c r="B1031" s="66" t="s">
        <v>2339</v>
      </c>
      <c r="C1031" s="67">
        <v>51</v>
      </c>
      <c r="D1031" s="67" t="s">
        <v>340</v>
      </c>
      <c r="E1031" s="71">
        <v>0.74148374624134705</v>
      </c>
      <c r="F1031" s="68">
        <v>76.868686868686893</v>
      </c>
      <c r="G1031" s="71">
        <v>0.76056669747180305</v>
      </c>
      <c r="H1031" s="68">
        <v>66.868686868686893</v>
      </c>
      <c r="I1031" s="71">
        <v>0.76844206921210001</v>
      </c>
      <c r="J1031" s="68">
        <v>61.818181818181799</v>
      </c>
      <c r="K1031" s="71">
        <v>0.79961968233566705</v>
      </c>
      <c r="L1031" s="68">
        <v>41.919191919191903</v>
      </c>
      <c r="M1031" s="71">
        <v>0.8</v>
      </c>
      <c r="N1031" s="68">
        <v>86.266531027466897</v>
      </c>
      <c r="O1031" s="71">
        <v>0.578790282187162</v>
      </c>
      <c r="P1031" s="68">
        <v>72.630457933972295</v>
      </c>
      <c r="Q1031" s="71"/>
      <c r="R1031" s="68"/>
    </row>
    <row r="1032" spans="1:18" x14ac:dyDescent="0.2">
      <c r="A1032" s="72" t="s">
        <v>2340</v>
      </c>
      <c r="B1032" s="66" t="s">
        <v>2341</v>
      </c>
      <c r="C1032" s="67">
        <v>52</v>
      </c>
      <c r="D1032" s="67" t="s">
        <v>340</v>
      </c>
      <c r="E1032" s="71">
        <v>0.53473974866328799</v>
      </c>
      <c r="F1032" s="68">
        <v>15.1724137931034</v>
      </c>
      <c r="G1032" s="71">
        <v>0.63575440648766202</v>
      </c>
      <c r="H1032" s="68">
        <v>21.551724137931</v>
      </c>
      <c r="I1032" s="71">
        <v>0.82096645021192105</v>
      </c>
      <c r="J1032" s="68">
        <v>90</v>
      </c>
      <c r="K1032" s="71">
        <v>0.60330175341954295</v>
      </c>
      <c r="L1032" s="68">
        <v>11.2068965517241</v>
      </c>
      <c r="M1032" s="71">
        <v>0.484727509052084</v>
      </c>
      <c r="N1032" s="68">
        <v>22.931034482758601</v>
      </c>
      <c r="O1032" s="71">
        <v>0.12894862414522801</v>
      </c>
      <c r="P1032" s="68">
        <v>8.1597222222222197</v>
      </c>
      <c r="Q1032" s="71"/>
      <c r="R1032" s="68"/>
    </row>
    <row r="1033" spans="1:18" x14ac:dyDescent="0.2">
      <c r="A1033" s="72" t="s">
        <v>2342</v>
      </c>
      <c r="B1033" s="66" t="s">
        <v>2343</v>
      </c>
      <c r="C1033" s="67">
        <v>52</v>
      </c>
      <c r="D1033" s="67" t="s">
        <v>340</v>
      </c>
      <c r="E1033" s="71">
        <v>0.55901612004107104</v>
      </c>
      <c r="F1033" s="68">
        <v>23.275862068965498</v>
      </c>
      <c r="G1033" s="71">
        <v>0.60434467035195705</v>
      </c>
      <c r="H1033" s="68">
        <v>13.2758620689655</v>
      </c>
      <c r="I1033" s="71">
        <v>0.82735074891934501</v>
      </c>
      <c r="J1033" s="68">
        <v>92.068965517241395</v>
      </c>
      <c r="K1033" s="71">
        <v>0.57629383049014504</v>
      </c>
      <c r="L1033" s="68">
        <v>7.7586206896551699</v>
      </c>
      <c r="M1033" s="71">
        <v>0.637916627982546</v>
      </c>
      <c r="N1033" s="68">
        <v>41.8965517241379</v>
      </c>
      <c r="O1033" s="71">
        <v>0.14917472246136201</v>
      </c>
      <c r="P1033" s="68">
        <v>10.0694444444444</v>
      </c>
      <c r="Q1033" s="71"/>
      <c r="R1033" s="68"/>
    </row>
    <row r="1034" spans="1:18" x14ac:dyDescent="0.2">
      <c r="A1034" s="72" t="s">
        <v>2344</v>
      </c>
      <c r="B1034" s="66" t="s">
        <v>2345</v>
      </c>
      <c r="C1034" s="67">
        <v>51</v>
      </c>
      <c r="D1034" s="67" t="s">
        <v>340</v>
      </c>
      <c r="E1034" s="71">
        <v>0.74578782595553605</v>
      </c>
      <c r="F1034" s="68">
        <v>78.080808080808097</v>
      </c>
      <c r="G1034" s="71">
        <v>0.79471491614368694</v>
      </c>
      <c r="H1034" s="68">
        <v>76.464646464646506</v>
      </c>
      <c r="I1034" s="71">
        <v>0.75531135247425296</v>
      </c>
      <c r="J1034" s="68">
        <v>56.363636363636402</v>
      </c>
      <c r="K1034" s="71">
        <v>0.89912259195725397</v>
      </c>
      <c r="L1034" s="68">
        <v>84.343434343434296</v>
      </c>
      <c r="M1034" s="71">
        <v>0.74901960784313704</v>
      </c>
      <c r="N1034" s="68">
        <v>79.145473041709096</v>
      </c>
      <c r="O1034" s="71">
        <v>0.53077066135935003</v>
      </c>
      <c r="P1034" s="68">
        <v>69.009584664536703</v>
      </c>
      <c r="Q1034" s="71"/>
      <c r="R1034" s="68"/>
    </row>
    <row r="1035" spans="1:18" x14ac:dyDescent="0.2">
      <c r="A1035" s="72" t="s">
        <v>2346</v>
      </c>
      <c r="B1035" s="66" t="s">
        <v>2347</v>
      </c>
      <c r="C1035" s="67">
        <v>51</v>
      </c>
      <c r="D1035" s="67" t="s">
        <v>340</v>
      </c>
      <c r="E1035" s="71">
        <v>0.81121525876880096</v>
      </c>
      <c r="F1035" s="68">
        <v>89.898989898989896</v>
      </c>
      <c r="G1035" s="71">
        <v>0.80354405183466304</v>
      </c>
      <c r="H1035" s="68">
        <v>78.787878787878796</v>
      </c>
      <c r="I1035" s="71">
        <v>0.81393461740327</v>
      </c>
      <c r="J1035" s="68">
        <v>79.090909090909093</v>
      </c>
      <c r="K1035" s="71">
        <v>0.87560121866294605</v>
      </c>
      <c r="L1035" s="68">
        <v>76.464646464646506</v>
      </c>
      <c r="M1035" s="71">
        <v>0.74901960784313704</v>
      </c>
      <c r="N1035" s="68">
        <v>79.145473041709096</v>
      </c>
      <c r="O1035" s="71">
        <v>0.81397679809999002</v>
      </c>
      <c r="P1035" s="68">
        <v>92.971246006389805</v>
      </c>
      <c r="Q1035" s="71"/>
      <c r="R1035" s="68"/>
    </row>
    <row r="1036" spans="1:18" x14ac:dyDescent="0.2">
      <c r="A1036" s="72" t="s">
        <v>2348</v>
      </c>
      <c r="B1036" s="66" t="s">
        <v>2349</v>
      </c>
      <c r="C1036" s="67">
        <v>51</v>
      </c>
      <c r="D1036" s="67" t="s">
        <v>340</v>
      </c>
      <c r="E1036" s="71">
        <v>0.79130469749669896</v>
      </c>
      <c r="F1036" s="68">
        <v>86.363636363636402</v>
      </c>
      <c r="G1036" s="71">
        <v>0.80962087819600503</v>
      </c>
      <c r="H1036" s="68">
        <v>80.505050505050505</v>
      </c>
      <c r="I1036" s="71">
        <v>0.83012412323441298</v>
      </c>
      <c r="J1036" s="68">
        <v>83.838383838383805</v>
      </c>
      <c r="K1036" s="71">
        <v>0.89711370690028402</v>
      </c>
      <c r="L1036" s="68">
        <v>83.535353535353494</v>
      </c>
      <c r="M1036" s="71">
        <v>0.70196078431372599</v>
      </c>
      <c r="N1036" s="68">
        <v>70.905391658189203</v>
      </c>
      <c r="O1036" s="71">
        <v>0.71770399483906799</v>
      </c>
      <c r="P1036" s="68">
        <v>85.729499467518593</v>
      </c>
      <c r="Q1036" s="71"/>
      <c r="R1036" s="68"/>
    </row>
    <row r="1037" spans="1:18" x14ac:dyDescent="0.2">
      <c r="A1037" s="72" t="s">
        <v>2350</v>
      </c>
      <c r="B1037" s="66" t="s">
        <v>2351</v>
      </c>
      <c r="C1037" s="67">
        <v>51</v>
      </c>
      <c r="D1037" s="67" t="s">
        <v>340</v>
      </c>
      <c r="E1037" s="71">
        <v>0.76614934739594298</v>
      </c>
      <c r="F1037" s="68">
        <v>82.525252525252498</v>
      </c>
      <c r="G1037" s="71">
        <v>0.76068942539786899</v>
      </c>
      <c r="H1037" s="68">
        <v>66.969696969696997</v>
      </c>
      <c r="I1037" s="71">
        <v>0.82416905806386098</v>
      </c>
      <c r="J1037" s="68">
        <v>82.323232323232304</v>
      </c>
      <c r="K1037" s="71">
        <v>0.84729576105045301</v>
      </c>
      <c r="L1037" s="68">
        <v>64.646464646464693</v>
      </c>
      <c r="M1037" s="71">
        <v>0.65490196078431395</v>
      </c>
      <c r="N1037" s="68">
        <v>62.665310274669402</v>
      </c>
      <c r="O1037" s="71">
        <v>0.74369053168321797</v>
      </c>
      <c r="P1037" s="68">
        <v>87.646432374866905</v>
      </c>
      <c r="Q1037" s="71"/>
      <c r="R1037" s="68"/>
    </row>
    <row r="1038" spans="1:18" x14ac:dyDescent="0.2">
      <c r="A1038" s="72" t="s">
        <v>2352</v>
      </c>
      <c r="B1038" s="66" t="s">
        <v>2353</v>
      </c>
      <c r="C1038" s="67">
        <v>51</v>
      </c>
      <c r="D1038" s="67" t="s">
        <v>340</v>
      </c>
      <c r="E1038" s="71">
        <v>0.71544098428434699</v>
      </c>
      <c r="F1038" s="68">
        <v>71.212121212121204</v>
      </c>
      <c r="G1038" s="71">
        <v>0.63573517855051997</v>
      </c>
      <c r="H1038" s="68">
        <v>24.646464646464601</v>
      </c>
      <c r="I1038" s="71">
        <v>0.76579783827838399</v>
      </c>
      <c r="J1038" s="68">
        <v>60.505050505050498</v>
      </c>
      <c r="K1038" s="71">
        <v>0.766656003532594</v>
      </c>
      <c r="L1038" s="68">
        <v>28.7878787878788</v>
      </c>
      <c r="M1038" s="71">
        <v>0.60392156862745106</v>
      </c>
      <c r="N1038" s="68">
        <v>53.102746693794501</v>
      </c>
      <c r="O1038" s="71">
        <v>0.80509433243278505</v>
      </c>
      <c r="P1038" s="68">
        <v>92.012779552715699</v>
      </c>
      <c r="Q1038" s="71"/>
      <c r="R1038" s="68"/>
    </row>
    <row r="1039" spans="1:18" x14ac:dyDescent="0.2">
      <c r="A1039" s="72" t="s">
        <v>2354</v>
      </c>
      <c r="B1039" s="66" t="s">
        <v>2355</v>
      </c>
      <c r="C1039" s="67">
        <v>50</v>
      </c>
      <c r="D1039" s="67" t="s">
        <v>340</v>
      </c>
      <c r="E1039" s="71">
        <v>0.81851793768005399</v>
      </c>
      <c r="F1039" s="68">
        <v>66.250577901063295</v>
      </c>
      <c r="G1039" s="71">
        <v>0.83231321162887595</v>
      </c>
      <c r="H1039" s="68">
        <v>49.329634766528002</v>
      </c>
      <c r="I1039" s="71">
        <v>0.88453569201554205</v>
      </c>
      <c r="J1039" s="68">
        <v>66.712898751733704</v>
      </c>
      <c r="K1039" s="71">
        <v>0.92331245039645404</v>
      </c>
      <c r="L1039" s="68">
        <v>75.173370319001407</v>
      </c>
      <c r="M1039" s="71">
        <v>0.95620437956204396</v>
      </c>
      <c r="N1039" s="68">
        <v>85.362453531598504</v>
      </c>
      <c r="O1039" s="71">
        <v>0.49622395479735099</v>
      </c>
      <c r="P1039" s="68">
        <v>31.588785046729001</v>
      </c>
      <c r="Q1039" s="71"/>
      <c r="R1039" s="68"/>
    </row>
    <row r="1040" spans="1:18" x14ac:dyDescent="0.2">
      <c r="A1040" s="72" t="s">
        <v>2356</v>
      </c>
      <c r="B1040" s="66" t="s">
        <v>2357</v>
      </c>
      <c r="C1040" s="67">
        <v>50</v>
      </c>
      <c r="D1040" s="67" t="s">
        <v>340</v>
      </c>
      <c r="E1040" s="71">
        <v>0.76628488306004405</v>
      </c>
      <c r="F1040" s="68">
        <v>40.730466944059202</v>
      </c>
      <c r="G1040" s="71">
        <v>0.73496099020250205</v>
      </c>
      <c r="H1040" s="68">
        <v>23.439667128987502</v>
      </c>
      <c r="I1040" s="71">
        <v>0.85588871606016903</v>
      </c>
      <c r="J1040" s="68">
        <v>51.595006934812801</v>
      </c>
      <c r="K1040" s="71">
        <v>0.82471356073083402</v>
      </c>
      <c r="L1040" s="68">
        <v>33.3333333333333</v>
      </c>
      <c r="M1040" s="71">
        <v>0.88321167883211704</v>
      </c>
      <c r="N1040" s="68">
        <v>70.539033457249104</v>
      </c>
      <c r="O1040" s="71">
        <v>0.53264946947459901</v>
      </c>
      <c r="P1040" s="68">
        <v>36.261682242990702</v>
      </c>
      <c r="Q1040" s="71"/>
      <c r="R1040" s="68"/>
    </row>
    <row r="1041" spans="1:18" x14ac:dyDescent="0.2">
      <c r="A1041" s="72" t="s">
        <v>992</v>
      </c>
      <c r="B1041" s="66" t="s">
        <v>2358</v>
      </c>
      <c r="C1041" s="67">
        <v>50</v>
      </c>
      <c r="D1041" s="67" t="s">
        <v>340</v>
      </c>
      <c r="E1041" s="71">
        <v>0.66463868987827002</v>
      </c>
      <c r="F1041" s="68">
        <v>16.2274618585298</v>
      </c>
      <c r="G1041" s="71">
        <v>0.76631001302195201</v>
      </c>
      <c r="H1041" s="68">
        <v>29.449838187702301</v>
      </c>
      <c r="I1041" s="71">
        <v>0.86985037436356905</v>
      </c>
      <c r="J1041" s="68">
        <v>58.9459084604716</v>
      </c>
      <c r="K1041" s="71">
        <v>0.90945405608810803</v>
      </c>
      <c r="L1041" s="68">
        <v>68.4234858992141</v>
      </c>
      <c r="M1041" s="71">
        <v>0.72262773722627704</v>
      </c>
      <c r="N1041" s="68">
        <v>42.750929368029702</v>
      </c>
      <c r="O1041" s="71">
        <v>5.49512686914422E-2</v>
      </c>
      <c r="P1041" s="68">
        <v>1.91588785046729</v>
      </c>
      <c r="Q1041" s="71"/>
      <c r="R1041" s="68"/>
    </row>
    <row r="1042" spans="1:18" x14ac:dyDescent="0.2">
      <c r="A1042" s="72" t="s">
        <v>2359</v>
      </c>
      <c r="B1042" s="66" t="s">
        <v>2360</v>
      </c>
      <c r="C1042" s="67">
        <v>50</v>
      </c>
      <c r="D1042" s="67" t="s">
        <v>340</v>
      </c>
      <c r="E1042" s="71">
        <v>0.78241765496460403</v>
      </c>
      <c r="F1042" s="68">
        <v>46.833102172907999</v>
      </c>
      <c r="G1042" s="71">
        <v>0.80547184907205105</v>
      </c>
      <c r="H1042" s="68">
        <v>40.453074433657001</v>
      </c>
      <c r="I1042" s="71">
        <v>0.89138821889467801</v>
      </c>
      <c r="J1042" s="68">
        <v>70.411465557096605</v>
      </c>
      <c r="K1042" s="71">
        <v>0.81148398962175305</v>
      </c>
      <c r="L1042" s="68">
        <v>29.357374017568201</v>
      </c>
      <c r="M1042" s="71">
        <v>0.99270072992700698</v>
      </c>
      <c r="N1042" s="68">
        <v>93.680297397769493</v>
      </c>
      <c r="O1042" s="71">
        <v>0.41104348730753099</v>
      </c>
      <c r="P1042" s="68">
        <v>21.869158878504699</v>
      </c>
      <c r="Q1042" s="71"/>
      <c r="R1042" s="68"/>
    </row>
    <row r="1043" spans="1:18" x14ac:dyDescent="0.2">
      <c r="A1043" s="72" t="s">
        <v>2361</v>
      </c>
      <c r="B1043" s="66" t="s">
        <v>2362</v>
      </c>
      <c r="C1043" s="67">
        <v>50</v>
      </c>
      <c r="D1043" s="67" t="s">
        <v>340</v>
      </c>
      <c r="E1043" s="71">
        <v>0.629208797996756</v>
      </c>
      <c r="F1043" s="68">
        <v>12.1128062875636</v>
      </c>
      <c r="G1043" s="71">
        <v>0.69526808257690997</v>
      </c>
      <c r="H1043" s="68">
        <v>17.753120665741999</v>
      </c>
      <c r="I1043" s="71">
        <v>0.83040303358007705</v>
      </c>
      <c r="J1043" s="68">
        <v>40.776699029126199</v>
      </c>
      <c r="K1043" s="71">
        <v>0.78723691755859204</v>
      </c>
      <c r="L1043" s="68">
        <v>23.8557558945908</v>
      </c>
      <c r="M1043" s="71">
        <v>0.59124087591240904</v>
      </c>
      <c r="N1043" s="68">
        <v>24.581784386617102</v>
      </c>
      <c r="O1043" s="71">
        <v>0.24189508035579099</v>
      </c>
      <c r="P1043" s="68">
        <v>7.5233644859813102</v>
      </c>
      <c r="Q1043" s="71"/>
      <c r="R1043" s="68"/>
    </row>
    <row r="1044" spans="1:18" x14ac:dyDescent="0.2">
      <c r="A1044" s="72" t="s">
        <v>2363</v>
      </c>
      <c r="B1044" s="66" t="s">
        <v>2364</v>
      </c>
      <c r="C1044" s="67">
        <v>51</v>
      </c>
      <c r="D1044" s="67" t="s">
        <v>340</v>
      </c>
      <c r="E1044" s="71">
        <v>0.74541116831537901</v>
      </c>
      <c r="F1044" s="68">
        <v>77.7777777777778</v>
      </c>
      <c r="G1044" s="71">
        <v>0.83342113329873801</v>
      </c>
      <c r="H1044" s="68">
        <v>84.141414141414103</v>
      </c>
      <c r="I1044" s="71">
        <v>0.72472042389714197</v>
      </c>
      <c r="J1044" s="68">
        <v>44.040404040403999</v>
      </c>
      <c r="K1044" s="71">
        <v>0.91948255686835001</v>
      </c>
      <c r="L1044" s="68">
        <v>90.404040404040401</v>
      </c>
      <c r="M1044" s="71">
        <v>0.831372549019608</v>
      </c>
      <c r="N1044" s="68">
        <v>89.623601220752803</v>
      </c>
      <c r="O1044" s="71">
        <v>0.41805917849305502</v>
      </c>
      <c r="P1044" s="68">
        <v>56.336528221512303</v>
      </c>
      <c r="Q1044" s="71"/>
      <c r="R1044" s="68"/>
    </row>
    <row r="1045" spans="1:18" x14ac:dyDescent="0.2">
      <c r="A1045" s="72" t="s">
        <v>2365</v>
      </c>
      <c r="B1045" s="66" t="s">
        <v>2366</v>
      </c>
      <c r="C1045" s="67">
        <v>51</v>
      </c>
      <c r="D1045" s="67" t="s">
        <v>340</v>
      </c>
      <c r="E1045" s="71">
        <v>0.60015453581794997</v>
      </c>
      <c r="F1045" s="68">
        <v>37.676767676767703</v>
      </c>
      <c r="G1045" s="71">
        <v>0.67294643403291399</v>
      </c>
      <c r="H1045" s="68">
        <v>37.676767676767703</v>
      </c>
      <c r="I1045" s="71">
        <v>0.72674479292000105</v>
      </c>
      <c r="J1045" s="68">
        <v>44.545454545454497</v>
      </c>
      <c r="K1045" s="71">
        <v>0.82059656421053295</v>
      </c>
      <c r="L1045" s="68">
        <v>52.2222222222222</v>
      </c>
      <c r="M1045" s="71">
        <v>0.57254901960784299</v>
      </c>
      <c r="N1045" s="68">
        <v>47.914547304170902</v>
      </c>
      <c r="O1045" s="71">
        <v>0.207935868318461</v>
      </c>
      <c r="P1045" s="68">
        <v>21.618743343982999</v>
      </c>
      <c r="Q1045" s="71"/>
      <c r="R1045" s="68"/>
    </row>
    <row r="1046" spans="1:18" x14ac:dyDescent="0.2">
      <c r="A1046" s="72" t="s">
        <v>2367</v>
      </c>
      <c r="B1046" s="66" t="s">
        <v>2368</v>
      </c>
      <c r="C1046" s="67">
        <v>51</v>
      </c>
      <c r="D1046" s="67" t="s">
        <v>340</v>
      </c>
      <c r="E1046" s="71">
        <v>0.63637097625546901</v>
      </c>
      <c r="F1046" s="68">
        <v>49.898989898989903</v>
      </c>
      <c r="G1046" s="71">
        <v>0.68842641237014501</v>
      </c>
      <c r="H1046" s="68">
        <v>42.828282828282802</v>
      </c>
      <c r="I1046" s="71">
        <v>0.72918876043178804</v>
      </c>
      <c r="J1046" s="68">
        <v>45.151515151515198</v>
      </c>
      <c r="K1046" s="71">
        <v>0.89098236951267595</v>
      </c>
      <c r="L1046" s="68">
        <v>81.616161616161605</v>
      </c>
      <c r="M1046" s="71">
        <v>0.52156862745097998</v>
      </c>
      <c r="N1046" s="68">
        <v>39.0640895218718</v>
      </c>
      <c r="O1046" s="71">
        <v>0.35168871151175701</v>
      </c>
      <c r="P1046" s="68">
        <v>47.390841320553797</v>
      </c>
      <c r="Q1046" s="71"/>
      <c r="R1046" s="68"/>
    </row>
    <row r="1047" spans="1:18" x14ac:dyDescent="0.2">
      <c r="A1047" s="72" t="s">
        <v>2369</v>
      </c>
      <c r="B1047" s="66" t="s">
        <v>2370</v>
      </c>
      <c r="C1047" s="67">
        <v>51</v>
      </c>
      <c r="D1047" s="67" t="s">
        <v>340</v>
      </c>
      <c r="E1047" s="71">
        <v>0.59324353234333405</v>
      </c>
      <c r="F1047" s="68">
        <v>35.656565656565697</v>
      </c>
      <c r="G1047" s="71">
        <v>0.623520224404574</v>
      </c>
      <c r="H1047" s="68">
        <v>19.696969696969699</v>
      </c>
      <c r="I1047" s="71">
        <v>0.70369356393063998</v>
      </c>
      <c r="J1047" s="68">
        <v>36.262626262626299</v>
      </c>
      <c r="K1047" s="71">
        <v>0.85408275530026001</v>
      </c>
      <c r="L1047" s="68">
        <v>67.272727272727295</v>
      </c>
      <c r="M1047" s="71">
        <v>0.64313725490196105</v>
      </c>
      <c r="N1047" s="68">
        <v>60.732451678535099</v>
      </c>
      <c r="O1047" s="71">
        <v>0.141783863179236</v>
      </c>
      <c r="P1047" s="68">
        <v>12.566560170394</v>
      </c>
      <c r="Q1047" s="71"/>
      <c r="R1047" s="68"/>
    </row>
    <row r="1048" spans="1:18" x14ac:dyDescent="0.2">
      <c r="A1048" s="72" t="s">
        <v>2371</v>
      </c>
      <c r="B1048" s="66" t="s">
        <v>2372</v>
      </c>
      <c r="C1048" s="67">
        <v>51</v>
      </c>
      <c r="D1048" s="67" t="s">
        <v>340</v>
      </c>
      <c r="E1048" s="71">
        <v>0.52332727956721004</v>
      </c>
      <c r="F1048" s="68">
        <v>15.959595959595999</v>
      </c>
      <c r="G1048" s="71">
        <v>0.643843145224687</v>
      </c>
      <c r="H1048" s="68">
        <v>27.373737373737399</v>
      </c>
      <c r="I1048" s="71">
        <v>0.67684732260119695</v>
      </c>
      <c r="J1048" s="68">
        <v>28.686868686868699</v>
      </c>
      <c r="K1048" s="71">
        <v>0.842504236480206</v>
      </c>
      <c r="L1048" s="68">
        <v>61.616161616161598</v>
      </c>
      <c r="M1048" s="71">
        <v>0.43137254901960798</v>
      </c>
      <c r="N1048" s="68">
        <v>28.484231943031499</v>
      </c>
      <c r="O1048" s="71">
        <v>2.2069144510351801E-2</v>
      </c>
      <c r="P1048" s="68">
        <v>1.59744408945687</v>
      </c>
      <c r="Q1048" s="71"/>
      <c r="R1048" s="68"/>
    </row>
    <row r="1049" spans="1:18" x14ac:dyDescent="0.2">
      <c r="A1049" s="72" t="s">
        <v>2373</v>
      </c>
      <c r="B1049" s="66" t="s">
        <v>2374</v>
      </c>
      <c r="C1049" s="67">
        <v>51</v>
      </c>
      <c r="D1049" s="67" t="s">
        <v>340</v>
      </c>
      <c r="E1049" s="71">
        <v>0.54370402299146103</v>
      </c>
      <c r="F1049" s="68">
        <v>20.404040404040401</v>
      </c>
      <c r="G1049" s="71">
        <v>0.63647683440209202</v>
      </c>
      <c r="H1049" s="68">
        <v>25.050505050505102</v>
      </c>
      <c r="I1049" s="71">
        <v>0.73493110559793895</v>
      </c>
      <c r="J1049" s="68">
        <v>47.575757575757599</v>
      </c>
      <c r="K1049" s="71">
        <v>0.68642931947684505</v>
      </c>
      <c r="L1049" s="68">
        <v>9.6969696969697008</v>
      </c>
      <c r="M1049" s="71">
        <v>0.40392156862745099</v>
      </c>
      <c r="N1049" s="68">
        <v>25.839267548321502</v>
      </c>
      <c r="O1049" s="71">
        <v>0.256761286852978</v>
      </c>
      <c r="P1049" s="68">
        <v>30.564430244941398</v>
      </c>
      <c r="Q1049" s="71"/>
      <c r="R1049" s="68"/>
    </row>
    <row r="1050" spans="1:18" x14ac:dyDescent="0.2">
      <c r="A1050" s="72" t="s">
        <v>2375</v>
      </c>
      <c r="B1050" s="66" t="s">
        <v>2376</v>
      </c>
      <c r="C1050" s="67">
        <v>50</v>
      </c>
      <c r="D1050" s="67" t="s">
        <v>340</v>
      </c>
      <c r="E1050" s="71">
        <v>0.81912113175601897</v>
      </c>
      <c r="F1050" s="68">
        <v>66.851595006934801</v>
      </c>
      <c r="G1050" s="71">
        <v>0.81068519500321801</v>
      </c>
      <c r="H1050" s="68">
        <v>42.024965325936201</v>
      </c>
      <c r="I1050" s="71">
        <v>0.927711511729025</v>
      </c>
      <c r="J1050" s="68">
        <v>89.736477115117907</v>
      </c>
      <c r="K1050" s="71">
        <v>0.738080730299423</v>
      </c>
      <c r="L1050" s="68">
        <v>15.3028201571891</v>
      </c>
      <c r="M1050" s="71">
        <v>0.99270072992700698</v>
      </c>
      <c r="N1050" s="68">
        <v>93.680297397769493</v>
      </c>
      <c r="O1050" s="71">
        <v>0.62642749182142299</v>
      </c>
      <c r="P1050" s="68">
        <v>52.429906542056102</v>
      </c>
      <c r="Q1050" s="71"/>
      <c r="R1050" s="68"/>
    </row>
    <row r="1051" spans="1:18" x14ac:dyDescent="0.2">
      <c r="A1051" s="72" t="s">
        <v>2377</v>
      </c>
      <c r="B1051" s="66" t="s">
        <v>2378</v>
      </c>
      <c r="C1051" s="67">
        <v>50</v>
      </c>
      <c r="D1051" s="67" t="s">
        <v>340</v>
      </c>
      <c r="E1051" s="71">
        <v>0.65561133468120003</v>
      </c>
      <c r="F1051" s="68">
        <v>15.117891816920899</v>
      </c>
      <c r="G1051" s="71">
        <v>0.70122294785585704</v>
      </c>
      <c r="H1051" s="68">
        <v>18.354137771613502</v>
      </c>
      <c r="I1051" s="71">
        <v>0.84325118425703105</v>
      </c>
      <c r="J1051" s="68">
        <v>46.000924641701303</v>
      </c>
      <c r="K1051" s="71">
        <v>0.64571974863440595</v>
      </c>
      <c r="L1051" s="68">
        <v>5.5478502080443803</v>
      </c>
      <c r="M1051" s="71">
        <v>0.64963503649635002</v>
      </c>
      <c r="N1051" s="68">
        <v>32.3420074349442</v>
      </c>
      <c r="O1051" s="71">
        <v>0.43822775616235499</v>
      </c>
      <c r="P1051" s="68">
        <v>24.672897196261701</v>
      </c>
      <c r="Q1051" s="71"/>
      <c r="R1051" s="68"/>
    </row>
    <row r="1052" spans="1:18" x14ac:dyDescent="0.2">
      <c r="A1052" s="72" t="s">
        <v>2379</v>
      </c>
      <c r="B1052" s="66" t="s">
        <v>2380</v>
      </c>
      <c r="C1052" s="67">
        <v>51</v>
      </c>
      <c r="D1052" s="67" t="s">
        <v>340</v>
      </c>
      <c r="E1052" s="71">
        <v>0.74048597397197902</v>
      </c>
      <c r="F1052" s="68">
        <v>76.161616161616195</v>
      </c>
      <c r="G1052" s="71">
        <v>0.781305262709026</v>
      </c>
      <c r="H1052" s="68">
        <v>73.030303030303003</v>
      </c>
      <c r="I1052" s="71">
        <v>0.83585345372320496</v>
      </c>
      <c r="J1052" s="68">
        <v>85.252525252525302</v>
      </c>
      <c r="K1052" s="71">
        <v>0.90552122487958198</v>
      </c>
      <c r="L1052" s="68">
        <v>86.464646464646506</v>
      </c>
      <c r="M1052" s="71">
        <v>0.494117647058823</v>
      </c>
      <c r="N1052" s="68">
        <v>35.503560528992899</v>
      </c>
      <c r="O1052" s="71">
        <v>0.68563228148925703</v>
      </c>
      <c r="P1052" s="68">
        <v>82.854100106496304</v>
      </c>
      <c r="Q1052" s="71"/>
      <c r="R1052" s="68"/>
    </row>
    <row r="1053" spans="1:18" x14ac:dyDescent="0.2">
      <c r="A1053" s="72" t="s">
        <v>2381</v>
      </c>
      <c r="B1053" s="66" t="s">
        <v>2382</v>
      </c>
      <c r="C1053" s="67">
        <v>51</v>
      </c>
      <c r="D1053" s="67" t="s">
        <v>340</v>
      </c>
      <c r="E1053" s="71">
        <v>0.74111560599599502</v>
      </c>
      <c r="F1053" s="68">
        <v>76.565656565656596</v>
      </c>
      <c r="G1053" s="71">
        <v>0.71825701540710996</v>
      </c>
      <c r="H1053" s="68">
        <v>53.434343434343397</v>
      </c>
      <c r="I1053" s="71">
        <v>0.73423960039720804</v>
      </c>
      <c r="J1053" s="68">
        <v>47.171717171717198</v>
      </c>
      <c r="K1053" s="71">
        <v>0.87667169053260197</v>
      </c>
      <c r="L1053" s="68">
        <v>76.868686868686893</v>
      </c>
      <c r="M1053" s="71">
        <v>0.63529411764705901</v>
      </c>
      <c r="N1053" s="68">
        <v>59.104781281790402</v>
      </c>
      <c r="O1053" s="71"/>
      <c r="P1053" s="68"/>
      <c r="Q1053" s="71"/>
      <c r="R1053" s="68"/>
    </row>
    <row r="1054" spans="1:18" x14ac:dyDescent="0.2">
      <c r="A1054" s="72" t="s">
        <v>2383</v>
      </c>
      <c r="B1054" s="66" t="s">
        <v>2384</v>
      </c>
      <c r="C1054" s="67">
        <v>51</v>
      </c>
      <c r="D1054" s="67" t="s">
        <v>340</v>
      </c>
      <c r="E1054" s="71">
        <v>0.714785438740979</v>
      </c>
      <c r="F1054" s="68">
        <v>71.1111111111111</v>
      </c>
      <c r="G1054" s="71">
        <v>0.750290856494221</v>
      </c>
      <c r="H1054" s="68">
        <v>63.737373737373701</v>
      </c>
      <c r="I1054" s="71">
        <v>0.81166045516417695</v>
      </c>
      <c r="J1054" s="68">
        <v>78.484848484848499</v>
      </c>
      <c r="K1054" s="71">
        <v>0.84016385927366399</v>
      </c>
      <c r="L1054" s="68">
        <v>60.909090909090899</v>
      </c>
      <c r="M1054" s="71">
        <v>0.41960784313725502</v>
      </c>
      <c r="N1054" s="68">
        <v>27.4669379450661</v>
      </c>
      <c r="O1054" s="71">
        <v>0.75220417963557695</v>
      </c>
      <c r="P1054" s="68">
        <v>88.072417465388696</v>
      </c>
      <c r="Q1054" s="71"/>
      <c r="R1054" s="68"/>
    </row>
    <row r="1055" spans="1:18" x14ac:dyDescent="0.2">
      <c r="A1055" s="72" t="s">
        <v>2385</v>
      </c>
      <c r="B1055" s="66" t="s">
        <v>2386</v>
      </c>
      <c r="C1055" s="67">
        <v>51</v>
      </c>
      <c r="D1055" s="67" t="s">
        <v>340</v>
      </c>
      <c r="E1055" s="71">
        <v>0.85709405293498897</v>
      </c>
      <c r="F1055" s="68">
        <v>94.141414141414103</v>
      </c>
      <c r="G1055" s="71">
        <v>0.86959370321966301</v>
      </c>
      <c r="H1055" s="68">
        <v>89.191919191919197</v>
      </c>
      <c r="I1055" s="71">
        <v>0.89779447307364602</v>
      </c>
      <c r="J1055" s="68">
        <v>97.878787878787904</v>
      </c>
      <c r="K1055" s="71">
        <v>0.96128809533363302</v>
      </c>
      <c r="L1055" s="68">
        <v>97.878787878787904</v>
      </c>
      <c r="M1055" s="71">
        <v>0.90196078431372595</v>
      </c>
      <c r="N1055" s="68">
        <v>94.303153611393697</v>
      </c>
      <c r="O1055" s="71">
        <v>0.65483320873427897</v>
      </c>
      <c r="P1055" s="68">
        <v>79.765708200212998</v>
      </c>
      <c r="Q1055" s="71"/>
      <c r="R1055" s="68"/>
    </row>
    <row r="1056" spans="1:18" x14ac:dyDescent="0.2">
      <c r="A1056" s="72" t="s">
        <v>1140</v>
      </c>
      <c r="B1056" s="66" t="s">
        <v>2387</v>
      </c>
      <c r="C1056" s="67">
        <v>51</v>
      </c>
      <c r="D1056" s="67" t="s">
        <v>340</v>
      </c>
      <c r="E1056" s="71">
        <v>0.69303584450150202</v>
      </c>
      <c r="F1056" s="68">
        <v>66.262626262626299</v>
      </c>
      <c r="G1056" s="71">
        <v>0.64509430472517104</v>
      </c>
      <c r="H1056" s="68">
        <v>28.383838383838398</v>
      </c>
      <c r="I1056" s="71">
        <v>0.73739143196207801</v>
      </c>
      <c r="J1056" s="68">
        <v>49.191919191919197</v>
      </c>
      <c r="K1056" s="71">
        <v>0.86251006684000897</v>
      </c>
      <c r="L1056" s="68">
        <v>71.1111111111111</v>
      </c>
      <c r="M1056" s="71">
        <v>0.60392156862745106</v>
      </c>
      <c r="N1056" s="68">
        <v>53.102746693794501</v>
      </c>
      <c r="O1056" s="71">
        <v>0.61626185035280001</v>
      </c>
      <c r="P1056" s="68">
        <v>76.357827476038295</v>
      </c>
      <c r="Q1056" s="71"/>
      <c r="R1056" s="68"/>
    </row>
    <row r="1057" spans="1:18" x14ac:dyDescent="0.2">
      <c r="A1057" s="72" t="s">
        <v>545</v>
      </c>
      <c r="B1057" s="66" t="s">
        <v>2388</v>
      </c>
      <c r="C1057" s="67">
        <v>51</v>
      </c>
      <c r="D1057" s="67" t="s">
        <v>340</v>
      </c>
      <c r="E1057" s="71">
        <v>0.63630248136888501</v>
      </c>
      <c r="F1057" s="68">
        <v>49.797979797979799</v>
      </c>
      <c r="G1057" s="71">
        <v>0.73520874095142297</v>
      </c>
      <c r="H1057" s="68">
        <v>58.383838383838402</v>
      </c>
      <c r="I1057" s="71">
        <v>0.65522538213531401</v>
      </c>
      <c r="J1057" s="68">
        <v>22.828282828282799</v>
      </c>
      <c r="K1057" s="71">
        <v>0.86003542215568796</v>
      </c>
      <c r="L1057" s="68">
        <v>70</v>
      </c>
      <c r="M1057" s="71">
        <v>0.65490196078431395</v>
      </c>
      <c r="N1057" s="68">
        <v>62.665310274669402</v>
      </c>
      <c r="O1057" s="71">
        <v>0.276140900817686</v>
      </c>
      <c r="P1057" s="68">
        <v>34.3982960596379</v>
      </c>
      <c r="Q1057" s="71"/>
      <c r="R1057" s="68"/>
    </row>
    <row r="1058" spans="1:18" x14ac:dyDescent="0.2">
      <c r="A1058" s="72" t="s">
        <v>2389</v>
      </c>
      <c r="B1058" s="66" t="s">
        <v>2390</v>
      </c>
      <c r="C1058" s="67">
        <v>51</v>
      </c>
      <c r="D1058" s="67" t="s">
        <v>340</v>
      </c>
      <c r="E1058" s="71">
        <v>0.61345218087170295</v>
      </c>
      <c r="F1058" s="68">
        <v>42.525252525252498</v>
      </c>
      <c r="G1058" s="71">
        <v>0.51645699381725096</v>
      </c>
      <c r="H1058" s="68">
        <v>5.5555555555555598</v>
      </c>
      <c r="I1058" s="71">
        <v>0.57792328619326305</v>
      </c>
      <c r="J1058" s="68">
        <v>7.1717171717171704</v>
      </c>
      <c r="K1058" s="71">
        <v>0.716560207511165</v>
      </c>
      <c r="L1058" s="68">
        <v>14.8484848484848</v>
      </c>
      <c r="M1058" s="71">
        <v>0.48627450980392201</v>
      </c>
      <c r="N1058" s="68">
        <v>34.587995930824</v>
      </c>
      <c r="O1058" s="71">
        <v>0.77004590703291398</v>
      </c>
      <c r="P1058" s="68">
        <v>89.137380191693296</v>
      </c>
      <c r="Q1058" s="71"/>
      <c r="R1058" s="68"/>
    </row>
    <row r="1059" spans="1:18" x14ac:dyDescent="0.2">
      <c r="A1059" s="72" t="s">
        <v>2391</v>
      </c>
      <c r="B1059" s="66" t="s">
        <v>2392</v>
      </c>
      <c r="C1059" s="67">
        <v>51</v>
      </c>
      <c r="D1059" s="67" t="s">
        <v>340</v>
      </c>
      <c r="E1059" s="71">
        <v>0.62618200359481702</v>
      </c>
      <c r="F1059" s="68">
        <v>46.262626262626299</v>
      </c>
      <c r="G1059" s="71">
        <v>0.64298578775438997</v>
      </c>
      <c r="H1059" s="68">
        <v>26.8686868686869</v>
      </c>
      <c r="I1059" s="71">
        <v>0.70000749697228004</v>
      </c>
      <c r="J1059" s="68">
        <v>35.5555555555556</v>
      </c>
      <c r="K1059" s="71">
        <v>0.80197455066612799</v>
      </c>
      <c r="L1059" s="68">
        <v>43.1313131313131</v>
      </c>
      <c r="M1059" s="71">
        <v>0.454901960784314</v>
      </c>
      <c r="N1059" s="68">
        <v>30.824008138351999</v>
      </c>
      <c r="O1059" s="71">
        <v>0.53104022179697496</v>
      </c>
      <c r="P1059" s="68">
        <v>69.116080937167197</v>
      </c>
      <c r="Q1059" s="71"/>
      <c r="R1059" s="68"/>
    </row>
    <row r="1060" spans="1:18" x14ac:dyDescent="0.2">
      <c r="A1060" s="72" t="s">
        <v>2393</v>
      </c>
      <c r="B1060" s="66" t="s">
        <v>2394</v>
      </c>
      <c r="C1060" s="67">
        <v>50</v>
      </c>
      <c r="D1060" s="67" t="s">
        <v>340</v>
      </c>
      <c r="E1060" s="71">
        <v>0.59953918916769</v>
      </c>
      <c r="F1060" s="68">
        <v>8.6453999075358308</v>
      </c>
      <c r="G1060" s="71">
        <v>0.69126684823195605</v>
      </c>
      <c r="H1060" s="68">
        <v>17.1058714748035</v>
      </c>
      <c r="I1060" s="71">
        <v>0.71902060700786696</v>
      </c>
      <c r="J1060" s="68">
        <v>11.8816458622284</v>
      </c>
      <c r="K1060" s="71">
        <v>0.81741269029897301</v>
      </c>
      <c r="L1060" s="68">
        <v>31.067961165048501</v>
      </c>
      <c r="M1060" s="71">
        <v>0.72992700729926996</v>
      </c>
      <c r="N1060" s="68">
        <v>44.005576208178397</v>
      </c>
      <c r="O1060" s="71">
        <v>4.0068793000382297E-2</v>
      </c>
      <c r="P1060" s="68">
        <v>1.5887850467289699</v>
      </c>
      <c r="Q1060" s="71"/>
      <c r="R1060" s="68"/>
    </row>
    <row r="1061" spans="1:18" x14ac:dyDescent="0.2">
      <c r="A1061" s="72" t="s">
        <v>2395</v>
      </c>
      <c r="B1061" s="66" t="s">
        <v>2396</v>
      </c>
      <c r="C1061" s="67">
        <v>50</v>
      </c>
      <c r="D1061" s="67" t="s">
        <v>340</v>
      </c>
      <c r="E1061" s="71">
        <v>0.63675928287392702</v>
      </c>
      <c r="F1061" s="68">
        <v>13.129912159038399</v>
      </c>
      <c r="G1061" s="71">
        <v>0.71269731479096599</v>
      </c>
      <c r="H1061" s="68">
        <v>20.110957004160898</v>
      </c>
      <c r="I1061" s="71">
        <v>0.75975237413667096</v>
      </c>
      <c r="J1061" s="68">
        <v>19.093851132686101</v>
      </c>
      <c r="K1061" s="71">
        <v>0.77268139873477304</v>
      </c>
      <c r="L1061" s="68">
        <v>20.804438280166401</v>
      </c>
      <c r="M1061" s="71">
        <v>0.66423357664233595</v>
      </c>
      <c r="N1061" s="68">
        <v>34.014869888475801</v>
      </c>
      <c r="O1061" s="71">
        <v>0.27443175006489101</v>
      </c>
      <c r="P1061" s="68">
        <v>10.0934579439252</v>
      </c>
      <c r="Q1061" s="71"/>
      <c r="R1061" s="68"/>
    </row>
    <row r="1062" spans="1:18" x14ac:dyDescent="0.2">
      <c r="A1062" s="72" t="s">
        <v>1753</v>
      </c>
      <c r="B1062" s="66" t="s">
        <v>2397</v>
      </c>
      <c r="C1062" s="67">
        <v>51</v>
      </c>
      <c r="D1062" s="67" t="s">
        <v>340</v>
      </c>
      <c r="E1062" s="71">
        <v>0.64092257185025203</v>
      </c>
      <c r="F1062" s="68">
        <v>51.919191919191903</v>
      </c>
      <c r="G1062" s="71">
        <v>0.75685259035915198</v>
      </c>
      <c r="H1062" s="68">
        <v>65.959595959596001</v>
      </c>
      <c r="I1062" s="71">
        <v>0.76486593313450202</v>
      </c>
      <c r="J1062" s="68">
        <v>60.202020202020201</v>
      </c>
      <c r="K1062" s="71">
        <v>0.79431939467084101</v>
      </c>
      <c r="L1062" s="68">
        <v>39.595959595959599</v>
      </c>
      <c r="M1062" s="71">
        <v>0.63137254901960804</v>
      </c>
      <c r="N1062" s="68">
        <v>58.087487283824998</v>
      </c>
      <c r="O1062" s="71">
        <v>0.257202392067159</v>
      </c>
      <c r="P1062" s="68">
        <v>30.6709265175719</v>
      </c>
      <c r="Q1062" s="71"/>
      <c r="R1062" s="68"/>
    </row>
    <row r="1063" spans="1:18" x14ac:dyDescent="0.2">
      <c r="A1063" s="72" t="s">
        <v>1604</v>
      </c>
      <c r="B1063" s="66" t="s">
        <v>2398</v>
      </c>
      <c r="C1063" s="67">
        <v>50</v>
      </c>
      <c r="D1063" s="67" t="s">
        <v>340</v>
      </c>
      <c r="E1063" s="71">
        <v>0.52551907815084198</v>
      </c>
      <c r="F1063" s="68">
        <v>4.1608876560332897</v>
      </c>
      <c r="G1063" s="71">
        <v>0.663262305002837</v>
      </c>
      <c r="H1063" s="68">
        <v>13.5922330097087</v>
      </c>
      <c r="I1063" s="71">
        <v>0.75260403248839303</v>
      </c>
      <c r="J1063" s="68">
        <v>17.706888580674999</v>
      </c>
      <c r="K1063" s="71">
        <v>0.71623058382745297</v>
      </c>
      <c r="L1063" s="68">
        <v>12.528895053166901</v>
      </c>
      <c r="M1063" s="71">
        <v>0.44525547445255498</v>
      </c>
      <c r="N1063" s="68">
        <v>11.942379182156101</v>
      </c>
      <c r="O1063" s="71">
        <v>5.0242994982970302E-2</v>
      </c>
      <c r="P1063" s="68">
        <v>1.7757009345794399</v>
      </c>
      <c r="Q1063" s="71"/>
      <c r="R1063" s="68"/>
    </row>
    <row r="1064" spans="1:18" x14ac:dyDescent="0.2">
      <c r="A1064" s="72" t="s">
        <v>2399</v>
      </c>
      <c r="B1064" s="66" t="s">
        <v>2400</v>
      </c>
      <c r="C1064" s="67">
        <v>50</v>
      </c>
      <c r="D1064" s="67" t="s">
        <v>340</v>
      </c>
      <c r="E1064" s="71">
        <v>0.389320751977493</v>
      </c>
      <c r="F1064" s="68">
        <v>0.87840961627369396</v>
      </c>
      <c r="G1064" s="71">
        <v>0.37589517941147299</v>
      </c>
      <c r="H1064" s="68">
        <v>1.8955154877485001</v>
      </c>
      <c r="I1064" s="71">
        <v>0.56688806437861505</v>
      </c>
      <c r="J1064" s="68">
        <v>2.0342117429496098</v>
      </c>
      <c r="K1064" s="71">
        <v>0.63152503013427597</v>
      </c>
      <c r="L1064" s="68">
        <v>4.6232085067036497</v>
      </c>
      <c r="M1064" s="71">
        <v>0.33576642335766399</v>
      </c>
      <c r="N1064" s="68">
        <v>6.1802973977695199</v>
      </c>
      <c r="O1064" s="71">
        <v>3.65290626054358E-2</v>
      </c>
      <c r="P1064" s="68">
        <v>1.44859813084112</v>
      </c>
      <c r="Q1064" s="71"/>
      <c r="R1064" s="68"/>
    </row>
    <row r="1065" spans="1:18" x14ac:dyDescent="0.2">
      <c r="A1065" s="72" t="s">
        <v>2401</v>
      </c>
      <c r="B1065" s="66" t="s">
        <v>2402</v>
      </c>
      <c r="C1065" s="67">
        <v>51</v>
      </c>
      <c r="D1065" s="67" t="s">
        <v>340</v>
      </c>
      <c r="E1065" s="71">
        <v>0.62850583691475204</v>
      </c>
      <c r="F1065" s="68">
        <v>47.272727272727302</v>
      </c>
      <c r="G1065" s="71">
        <v>0.70579477168537696</v>
      </c>
      <c r="H1065" s="68">
        <v>49.494949494949502</v>
      </c>
      <c r="I1065" s="71">
        <v>0.67548577673471499</v>
      </c>
      <c r="J1065" s="68">
        <v>27.7777777777778</v>
      </c>
      <c r="K1065" s="71">
        <v>0.89923963594413703</v>
      </c>
      <c r="L1065" s="68">
        <v>84.4444444444444</v>
      </c>
      <c r="M1065" s="71">
        <v>0.67450980392156901</v>
      </c>
      <c r="N1065" s="68">
        <v>65.106815869786402</v>
      </c>
      <c r="O1065" s="71">
        <v>0.187499196287961</v>
      </c>
      <c r="P1065" s="68">
        <v>18.423855165069199</v>
      </c>
      <c r="Q1065" s="71"/>
      <c r="R1065" s="68"/>
    </row>
    <row r="1066" spans="1:18" x14ac:dyDescent="0.2">
      <c r="A1066" s="72" t="s">
        <v>2403</v>
      </c>
      <c r="B1066" s="66" t="s">
        <v>2404</v>
      </c>
      <c r="C1066" s="67">
        <v>51</v>
      </c>
      <c r="D1066" s="67" t="s">
        <v>340</v>
      </c>
      <c r="E1066" s="71">
        <v>0.57115390724692106</v>
      </c>
      <c r="F1066" s="68">
        <v>27.373737373737399</v>
      </c>
      <c r="G1066" s="71">
        <v>0.69375059948894302</v>
      </c>
      <c r="H1066" s="68">
        <v>45.454545454545503</v>
      </c>
      <c r="I1066" s="71">
        <v>0.67807147724629802</v>
      </c>
      <c r="J1066" s="68">
        <v>29.191919191919201</v>
      </c>
      <c r="K1066" s="71">
        <v>0.78477335418020899</v>
      </c>
      <c r="L1066" s="68">
        <v>35.454545454545503</v>
      </c>
      <c r="M1066" s="71">
        <v>0.60784313725490202</v>
      </c>
      <c r="N1066" s="68">
        <v>54.0183112919634</v>
      </c>
      <c r="O1066" s="71">
        <v>9.1330968064252699E-2</v>
      </c>
      <c r="P1066" s="68">
        <v>6.8157614483493099</v>
      </c>
      <c r="Q1066" s="71"/>
      <c r="R1066" s="68"/>
    </row>
    <row r="1067" spans="1:18" x14ac:dyDescent="0.2">
      <c r="A1067" s="72" t="s">
        <v>1753</v>
      </c>
      <c r="B1067" s="66" t="s">
        <v>2405</v>
      </c>
      <c r="C1067" s="67">
        <v>52</v>
      </c>
      <c r="D1067" s="67" t="s">
        <v>340</v>
      </c>
      <c r="E1067" s="71">
        <v>0.49788808489595798</v>
      </c>
      <c r="F1067" s="68">
        <v>8.2758620689655196</v>
      </c>
      <c r="G1067" s="71">
        <v>0.69643546232542997</v>
      </c>
      <c r="H1067" s="68">
        <v>44.655172413793103</v>
      </c>
      <c r="I1067" s="71">
        <v>0.48835875564736297</v>
      </c>
      <c r="J1067" s="68">
        <v>2.0689655172413799</v>
      </c>
      <c r="K1067" s="71">
        <v>0.64880996548354797</v>
      </c>
      <c r="L1067" s="68">
        <v>21.379310344827601</v>
      </c>
      <c r="M1067" s="71">
        <v>0.61934824993036897</v>
      </c>
      <c r="N1067" s="68">
        <v>39.310344827586199</v>
      </c>
      <c r="O1067" s="71">
        <v>3.6487991093078702E-2</v>
      </c>
      <c r="P1067" s="68">
        <v>1.7361111111111101</v>
      </c>
      <c r="Q1067" s="71"/>
      <c r="R1067" s="68"/>
    </row>
    <row r="1068" spans="1:18" x14ac:dyDescent="0.2">
      <c r="A1068" s="72" t="s">
        <v>2406</v>
      </c>
      <c r="B1068" s="66" t="s">
        <v>2407</v>
      </c>
      <c r="C1068" s="67">
        <v>51</v>
      </c>
      <c r="D1068" s="67" t="s">
        <v>340</v>
      </c>
      <c r="E1068" s="71">
        <v>0.52280624956525901</v>
      </c>
      <c r="F1068" s="68">
        <v>15.7575757575758</v>
      </c>
      <c r="G1068" s="71">
        <v>0.62418565073381105</v>
      </c>
      <c r="H1068" s="68">
        <v>20</v>
      </c>
      <c r="I1068" s="71">
        <v>0.60606309968208105</v>
      </c>
      <c r="J1068" s="68">
        <v>12.525252525252499</v>
      </c>
      <c r="K1068" s="71">
        <v>0.71280040573635195</v>
      </c>
      <c r="L1068" s="68">
        <v>14.141414141414099</v>
      </c>
      <c r="M1068" s="71">
        <v>0.53333333333333299</v>
      </c>
      <c r="N1068" s="68">
        <v>41.200406917599203</v>
      </c>
      <c r="O1068" s="71">
        <v>0.13764875834071699</v>
      </c>
      <c r="P1068" s="68">
        <v>11.6080937167199</v>
      </c>
      <c r="Q1068" s="71"/>
      <c r="R1068" s="68"/>
    </row>
    <row r="1069" spans="1:18" x14ac:dyDescent="0.2">
      <c r="A1069" s="72" t="s">
        <v>2408</v>
      </c>
      <c r="B1069" s="66" t="s">
        <v>2409</v>
      </c>
      <c r="C1069" s="67">
        <v>52</v>
      </c>
      <c r="D1069" s="67" t="s">
        <v>340</v>
      </c>
      <c r="E1069" s="71">
        <v>0.50339813818160495</v>
      </c>
      <c r="F1069" s="68">
        <v>9.31034482758621</v>
      </c>
      <c r="G1069" s="71">
        <v>0.595998907536058</v>
      </c>
      <c r="H1069" s="68">
        <v>11.3793103448276</v>
      </c>
      <c r="I1069" s="71">
        <v>0.60631701406576</v>
      </c>
      <c r="J1069" s="68">
        <v>11.034482758620699</v>
      </c>
      <c r="K1069" s="71">
        <v>0.622869305824306</v>
      </c>
      <c r="L1069" s="68">
        <v>15.689655172413801</v>
      </c>
      <c r="M1069" s="71">
        <v>0.50793798161730597</v>
      </c>
      <c r="N1069" s="68">
        <v>24.137931034482801</v>
      </c>
      <c r="O1069" s="71">
        <v>0.183867481864597</v>
      </c>
      <c r="P1069" s="68">
        <v>13.8888888888889</v>
      </c>
      <c r="Q1069" s="71"/>
      <c r="R1069" s="68"/>
    </row>
    <row r="1070" spans="1:18" x14ac:dyDescent="0.2">
      <c r="A1070" s="72" t="s">
        <v>2410</v>
      </c>
      <c r="B1070" s="66" t="s">
        <v>2411</v>
      </c>
      <c r="C1070" s="67">
        <v>51</v>
      </c>
      <c r="D1070" s="67" t="s">
        <v>340</v>
      </c>
      <c r="E1070" s="71">
        <v>0.560374496323086</v>
      </c>
      <c r="F1070" s="68">
        <v>23.939393939393899</v>
      </c>
      <c r="G1070" s="71">
        <v>0.68782732972026395</v>
      </c>
      <c r="H1070" s="68">
        <v>42.626262626262601</v>
      </c>
      <c r="I1070" s="71">
        <v>0.71447578849124704</v>
      </c>
      <c r="J1070" s="68">
        <v>39.696969696969703</v>
      </c>
      <c r="K1070" s="71">
        <v>0.79853186149150301</v>
      </c>
      <c r="L1070" s="68">
        <v>41.212121212121197</v>
      </c>
      <c r="M1070" s="71">
        <v>0.36078431372549002</v>
      </c>
      <c r="N1070" s="68">
        <v>20.447609359104799</v>
      </c>
      <c r="O1070" s="71">
        <v>0.24025318818692801</v>
      </c>
      <c r="P1070" s="68">
        <v>28.0085197018104</v>
      </c>
      <c r="Q1070" s="71"/>
      <c r="R1070" s="68"/>
    </row>
    <row r="1071" spans="1:18" x14ac:dyDescent="0.2">
      <c r="A1071" s="72" t="s">
        <v>2412</v>
      </c>
      <c r="B1071" s="66" t="s">
        <v>2413</v>
      </c>
      <c r="C1071" s="67">
        <v>51</v>
      </c>
      <c r="D1071" s="67" t="s">
        <v>340</v>
      </c>
      <c r="E1071" s="71">
        <v>0.56343537737645299</v>
      </c>
      <c r="F1071" s="68">
        <v>25.151515151515198</v>
      </c>
      <c r="G1071" s="71">
        <v>0.62804211920180997</v>
      </c>
      <c r="H1071" s="68">
        <v>21.313131313131301</v>
      </c>
      <c r="I1071" s="71">
        <v>0.65738395910805703</v>
      </c>
      <c r="J1071" s="68">
        <v>23.434343434343401</v>
      </c>
      <c r="K1071" s="71">
        <v>0.87193315247997005</v>
      </c>
      <c r="L1071" s="68">
        <v>74.646464646464693</v>
      </c>
      <c r="M1071" s="71">
        <v>0.53333333333333299</v>
      </c>
      <c r="N1071" s="68">
        <v>41.200406917599203</v>
      </c>
      <c r="O1071" s="71">
        <v>0.12648432275909399</v>
      </c>
      <c r="P1071" s="68">
        <v>10.649627263045801</v>
      </c>
      <c r="Q1071" s="71"/>
      <c r="R1071" s="68"/>
    </row>
    <row r="1072" spans="1:18" x14ac:dyDescent="0.2">
      <c r="A1072" s="72" t="s">
        <v>2414</v>
      </c>
      <c r="B1072" s="66" t="s">
        <v>2415</v>
      </c>
      <c r="C1072" s="67">
        <v>51</v>
      </c>
      <c r="D1072" s="67" t="s">
        <v>340</v>
      </c>
      <c r="E1072" s="71">
        <v>0.61175998996959802</v>
      </c>
      <c r="F1072" s="68">
        <v>41.717171717171702</v>
      </c>
      <c r="G1072" s="71">
        <v>0.69515954627530896</v>
      </c>
      <c r="H1072" s="68">
        <v>45.7575757575758</v>
      </c>
      <c r="I1072" s="71">
        <v>0.72314485681153295</v>
      </c>
      <c r="J1072" s="68">
        <v>43.232323232323203</v>
      </c>
      <c r="K1072" s="71">
        <v>0.83333574753572204</v>
      </c>
      <c r="L1072" s="68">
        <v>57.676767676767703</v>
      </c>
      <c r="M1072" s="71">
        <v>0.37254901960784298</v>
      </c>
      <c r="N1072" s="68">
        <v>21.8718209562564</v>
      </c>
      <c r="O1072" s="71">
        <v>0.43461077961758399</v>
      </c>
      <c r="P1072" s="68">
        <v>58.785942492012801</v>
      </c>
      <c r="Q1072" s="71"/>
      <c r="R1072" s="68"/>
    </row>
    <row r="1073" spans="1:18" x14ac:dyDescent="0.2">
      <c r="A1073" s="72" t="s">
        <v>2416</v>
      </c>
      <c r="B1073" s="66" t="s">
        <v>2417</v>
      </c>
      <c r="C1073" s="67">
        <v>51</v>
      </c>
      <c r="D1073" s="67" t="s">
        <v>340</v>
      </c>
      <c r="E1073" s="71">
        <v>0.64265565383763701</v>
      </c>
      <c r="F1073" s="68">
        <v>52.424242424242401</v>
      </c>
      <c r="G1073" s="71">
        <v>0.687435310575092</v>
      </c>
      <c r="H1073" s="68">
        <v>42.020202020201999</v>
      </c>
      <c r="I1073" s="71">
        <v>0.68884379757701097</v>
      </c>
      <c r="J1073" s="68">
        <v>32.626262626262601</v>
      </c>
      <c r="K1073" s="71">
        <v>0.86596220362660303</v>
      </c>
      <c r="L1073" s="68">
        <v>71.919191919191903</v>
      </c>
      <c r="M1073" s="71">
        <v>0.60784313725490202</v>
      </c>
      <c r="N1073" s="68">
        <v>54.0183112919634</v>
      </c>
      <c r="O1073" s="71">
        <v>0.36319382015457902</v>
      </c>
      <c r="P1073" s="68">
        <v>48.242811501597402</v>
      </c>
      <c r="Q1073" s="71"/>
      <c r="R1073" s="68"/>
    </row>
    <row r="1074" spans="1:18" x14ac:dyDescent="0.2">
      <c r="A1074" s="72" t="s">
        <v>2418</v>
      </c>
      <c r="B1074" s="66" t="s">
        <v>2419</v>
      </c>
      <c r="C1074" s="67">
        <v>51</v>
      </c>
      <c r="D1074" s="67" t="s">
        <v>340</v>
      </c>
      <c r="E1074" s="71">
        <v>0.64190313388674003</v>
      </c>
      <c r="F1074" s="68">
        <v>52.2222222222222</v>
      </c>
      <c r="G1074" s="71">
        <v>0.72343198679446497</v>
      </c>
      <c r="H1074" s="68">
        <v>55.151515151515099</v>
      </c>
      <c r="I1074" s="71">
        <v>0.73381364830141305</v>
      </c>
      <c r="J1074" s="68">
        <v>46.767676767676797</v>
      </c>
      <c r="K1074" s="71">
        <v>0.90505265603172103</v>
      </c>
      <c r="L1074" s="68">
        <v>86.262626262626299</v>
      </c>
      <c r="M1074" s="71">
        <v>0.545098039215686</v>
      </c>
      <c r="N1074" s="68">
        <v>43.641912512716203</v>
      </c>
      <c r="O1074" s="71">
        <v>0.30211933909041599</v>
      </c>
      <c r="P1074" s="68">
        <v>39.190628328008501</v>
      </c>
      <c r="Q1074" s="71"/>
      <c r="R1074" s="68"/>
    </row>
    <row r="1075" spans="1:18" x14ac:dyDescent="0.2">
      <c r="A1075" s="72" t="s">
        <v>2420</v>
      </c>
      <c r="B1075" s="66" t="s">
        <v>2421</v>
      </c>
      <c r="C1075" s="67">
        <v>51</v>
      </c>
      <c r="D1075" s="67" t="s">
        <v>340</v>
      </c>
      <c r="E1075" s="71">
        <v>0.60376975611907602</v>
      </c>
      <c r="F1075" s="68">
        <v>38.787878787878803</v>
      </c>
      <c r="G1075" s="71">
        <v>0.69273996647351799</v>
      </c>
      <c r="H1075" s="68">
        <v>44.949494949494898</v>
      </c>
      <c r="I1075" s="71">
        <v>0.71024391544631904</v>
      </c>
      <c r="J1075" s="68">
        <v>38.484848484848499</v>
      </c>
      <c r="K1075" s="71">
        <v>0.86031742676292</v>
      </c>
      <c r="L1075" s="68">
        <v>70.101010101010104</v>
      </c>
      <c r="M1075" s="71">
        <v>0.46666666666666701</v>
      </c>
      <c r="N1075" s="68">
        <v>32.248219735503604</v>
      </c>
      <c r="O1075" s="71">
        <v>0.288880805245954</v>
      </c>
      <c r="P1075" s="68">
        <v>36.847710330138398</v>
      </c>
      <c r="Q1075" s="71"/>
      <c r="R1075" s="68"/>
    </row>
    <row r="1076" spans="1:18" x14ac:dyDescent="0.2">
      <c r="A1076" s="72" t="s">
        <v>2422</v>
      </c>
      <c r="B1076" s="66" t="s">
        <v>2423</v>
      </c>
      <c r="C1076" s="67">
        <v>51</v>
      </c>
      <c r="D1076" s="67" t="s">
        <v>340</v>
      </c>
      <c r="E1076" s="71">
        <v>0.631299936224471</v>
      </c>
      <c r="F1076" s="68">
        <v>47.878787878787897</v>
      </c>
      <c r="G1076" s="71">
        <v>0.70747295700676804</v>
      </c>
      <c r="H1076" s="68">
        <v>49.898989898989903</v>
      </c>
      <c r="I1076" s="71">
        <v>0.71992483315314104</v>
      </c>
      <c r="J1076" s="68">
        <v>42.2222222222222</v>
      </c>
      <c r="K1076" s="71">
        <v>0.78810807495061797</v>
      </c>
      <c r="L1076" s="68">
        <v>37.171717171717198</v>
      </c>
      <c r="M1076" s="71">
        <v>0.61960784313725503</v>
      </c>
      <c r="N1076" s="68">
        <v>56.358087487283797</v>
      </c>
      <c r="O1076" s="71">
        <v>0.32138597287457199</v>
      </c>
      <c r="P1076" s="68">
        <v>42.492012779552702</v>
      </c>
      <c r="Q1076" s="71"/>
      <c r="R1076" s="68"/>
    </row>
    <row r="1077" spans="1:18" x14ac:dyDescent="0.2">
      <c r="A1077" s="72" t="s">
        <v>2424</v>
      </c>
      <c r="B1077" s="66" t="s">
        <v>2425</v>
      </c>
      <c r="C1077" s="67">
        <v>51</v>
      </c>
      <c r="D1077" s="67" t="s">
        <v>340</v>
      </c>
      <c r="E1077" s="71">
        <v>0.59718159032171603</v>
      </c>
      <c r="F1077" s="68">
        <v>36.8686868686869</v>
      </c>
      <c r="G1077" s="71">
        <v>0.71537625047875797</v>
      </c>
      <c r="H1077" s="68">
        <v>52.626262626262601</v>
      </c>
      <c r="I1077" s="71">
        <v>0.70954724820110604</v>
      </c>
      <c r="J1077" s="68">
        <v>38.282828282828298</v>
      </c>
      <c r="K1077" s="71">
        <v>0.83669745206766599</v>
      </c>
      <c r="L1077" s="68">
        <v>59.494949494949502</v>
      </c>
      <c r="M1077" s="71">
        <v>0.69803921568627503</v>
      </c>
      <c r="N1077" s="68">
        <v>69.582909460834202</v>
      </c>
      <c r="O1077" s="71">
        <v>2.6247785174774801E-2</v>
      </c>
      <c r="P1077" s="68">
        <v>2.12992545260916</v>
      </c>
      <c r="Q1077" s="71"/>
      <c r="R1077" s="68"/>
    </row>
    <row r="1078" spans="1:18" x14ac:dyDescent="0.2">
      <c r="A1078" s="72" t="s">
        <v>2426</v>
      </c>
      <c r="B1078" s="66" t="s">
        <v>2427</v>
      </c>
      <c r="C1078" s="67">
        <v>51</v>
      </c>
      <c r="D1078" s="67" t="s">
        <v>340</v>
      </c>
      <c r="E1078" s="71">
        <v>0.66701057399448005</v>
      </c>
      <c r="F1078" s="68">
        <v>60.505050505050498</v>
      </c>
      <c r="G1078" s="71">
        <v>0.75262395883071098</v>
      </c>
      <c r="H1078" s="68">
        <v>64.545454545454504</v>
      </c>
      <c r="I1078" s="71">
        <v>0.822230824749557</v>
      </c>
      <c r="J1078" s="68">
        <v>81.616161616161605</v>
      </c>
      <c r="K1078" s="71">
        <v>0.83605043281315095</v>
      </c>
      <c r="L1078" s="68">
        <v>59.090909090909101</v>
      </c>
      <c r="M1078" s="71">
        <v>0.55686274509803901</v>
      </c>
      <c r="N1078" s="68">
        <v>45.879959308240103</v>
      </c>
      <c r="O1078" s="71">
        <v>0.36728490848094197</v>
      </c>
      <c r="P1078" s="68">
        <v>48.988285410010697</v>
      </c>
      <c r="Q1078" s="71"/>
      <c r="R1078" s="68"/>
    </row>
    <row r="1079" spans="1:18" x14ac:dyDescent="0.2">
      <c r="A1079" s="72" t="s">
        <v>774</v>
      </c>
      <c r="B1079" s="66" t="s">
        <v>2428</v>
      </c>
      <c r="C1079" s="67">
        <v>51</v>
      </c>
      <c r="D1079" s="67" t="s">
        <v>340</v>
      </c>
      <c r="E1079" s="71">
        <v>0.773268961134016</v>
      </c>
      <c r="F1079" s="68">
        <v>83.636363636363598</v>
      </c>
      <c r="G1079" s="71">
        <v>0.81480042607502701</v>
      </c>
      <c r="H1079" s="68">
        <v>81.1111111111111</v>
      </c>
      <c r="I1079" s="71">
        <v>0.79637123953170497</v>
      </c>
      <c r="J1079" s="68">
        <v>72.727272727272705</v>
      </c>
      <c r="K1079" s="71">
        <v>0.84491504664510997</v>
      </c>
      <c r="L1079" s="68">
        <v>63.232323232323203</v>
      </c>
      <c r="M1079" s="71">
        <v>0.87843137254902004</v>
      </c>
      <c r="N1079" s="68">
        <v>93.184130213631704</v>
      </c>
      <c r="O1079" s="71">
        <v>0.53182672086921801</v>
      </c>
      <c r="P1079" s="68">
        <v>69.222577209797606</v>
      </c>
      <c r="Q1079" s="71"/>
      <c r="R1079" s="68"/>
    </row>
    <row r="1080" spans="1:18" x14ac:dyDescent="0.2">
      <c r="A1080" s="72" t="s">
        <v>2429</v>
      </c>
      <c r="B1080" s="66" t="s">
        <v>2430</v>
      </c>
      <c r="C1080" s="67">
        <v>51</v>
      </c>
      <c r="D1080" s="67" t="s">
        <v>340</v>
      </c>
      <c r="E1080" s="71">
        <v>0.682690140246213</v>
      </c>
      <c r="F1080" s="68">
        <v>63.737373737373701</v>
      </c>
      <c r="G1080" s="71">
        <v>0.75010850573864296</v>
      </c>
      <c r="H1080" s="68">
        <v>63.636363636363598</v>
      </c>
      <c r="I1080" s="71">
        <v>0.85401044436036699</v>
      </c>
      <c r="J1080" s="68">
        <v>89.595959595959599</v>
      </c>
      <c r="K1080" s="71">
        <v>0.86941783340984802</v>
      </c>
      <c r="L1080" s="68">
        <v>73.737373737373701</v>
      </c>
      <c r="M1080" s="71">
        <v>0.48235294117647098</v>
      </c>
      <c r="N1080" s="68">
        <v>34.181078331637799</v>
      </c>
      <c r="O1080" s="71">
        <v>0.45756097654573602</v>
      </c>
      <c r="P1080" s="68">
        <v>61.661341853035097</v>
      </c>
      <c r="Q1080" s="71"/>
      <c r="R1080" s="68"/>
    </row>
    <row r="1081" spans="1:18" x14ac:dyDescent="0.2">
      <c r="A1081" s="72" t="s">
        <v>2431</v>
      </c>
      <c r="B1081" s="66" t="s">
        <v>2432</v>
      </c>
      <c r="C1081" s="67">
        <v>51</v>
      </c>
      <c r="D1081" s="67" t="s">
        <v>340</v>
      </c>
      <c r="E1081" s="71">
        <v>0.56881001530514297</v>
      </c>
      <c r="F1081" s="68">
        <v>27.070707070707101</v>
      </c>
      <c r="G1081" s="71">
        <v>0.66252065776043301</v>
      </c>
      <c r="H1081" s="68">
        <v>35.050505050505102</v>
      </c>
      <c r="I1081" s="71">
        <v>0.67710376856029897</v>
      </c>
      <c r="J1081" s="68">
        <v>28.7878787878788</v>
      </c>
      <c r="K1081" s="71">
        <v>0.76984329094561599</v>
      </c>
      <c r="L1081" s="68">
        <v>30.505050505050502</v>
      </c>
      <c r="M1081" s="71">
        <v>0.56470588235294095</v>
      </c>
      <c r="N1081" s="68">
        <v>47.1007121057986</v>
      </c>
      <c r="O1081" s="71">
        <v>0.16987647690642699</v>
      </c>
      <c r="P1081" s="68">
        <v>15.7614483493078</v>
      </c>
      <c r="Q1081" s="71"/>
      <c r="R1081" s="68"/>
    </row>
    <row r="1082" spans="1:18" x14ac:dyDescent="0.2">
      <c r="A1082" s="72" t="s">
        <v>1441</v>
      </c>
      <c r="B1082" s="66" t="s">
        <v>2433</v>
      </c>
      <c r="C1082" s="67">
        <v>51</v>
      </c>
      <c r="D1082" s="67" t="s">
        <v>340</v>
      </c>
      <c r="E1082" s="71">
        <v>0.57633242465914403</v>
      </c>
      <c r="F1082" s="68">
        <v>29.393939393939402</v>
      </c>
      <c r="G1082" s="71">
        <v>0.69779384051269699</v>
      </c>
      <c r="H1082" s="68">
        <v>46.565656565656603</v>
      </c>
      <c r="I1082" s="71">
        <v>0.70893124779060401</v>
      </c>
      <c r="J1082" s="68">
        <v>38.181818181818201</v>
      </c>
      <c r="K1082" s="71">
        <v>0.82536010286426398</v>
      </c>
      <c r="L1082" s="68">
        <v>54.2424242424242</v>
      </c>
      <c r="M1082" s="71">
        <v>0.545098039215686</v>
      </c>
      <c r="N1082" s="68">
        <v>43.641912512716203</v>
      </c>
      <c r="O1082" s="71">
        <v>0.10447889291246901</v>
      </c>
      <c r="P1082" s="68">
        <v>7.8807241746538903</v>
      </c>
      <c r="Q1082" s="71"/>
      <c r="R1082" s="68"/>
    </row>
    <row r="1083" spans="1:18" x14ac:dyDescent="0.2">
      <c r="A1083" s="72" t="s">
        <v>2434</v>
      </c>
      <c r="B1083" s="66" t="s">
        <v>2435</v>
      </c>
      <c r="C1083" s="67">
        <v>51</v>
      </c>
      <c r="D1083" s="67" t="s">
        <v>340</v>
      </c>
      <c r="E1083" s="71">
        <v>0.57268885613586995</v>
      </c>
      <c r="F1083" s="68">
        <v>28.080808080808101</v>
      </c>
      <c r="G1083" s="71">
        <v>0.68775217358382901</v>
      </c>
      <c r="H1083" s="68">
        <v>42.525252525252498</v>
      </c>
      <c r="I1083" s="71">
        <v>0.70726797956895704</v>
      </c>
      <c r="J1083" s="68">
        <v>37.373737373737399</v>
      </c>
      <c r="K1083" s="71">
        <v>0.80864097310459704</v>
      </c>
      <c r="L1083" s="68">
        <v>45.5555555555556</v>
      </c>
      <c r="M1083" s="71">
        <v>0.494117647058823</v>
      </c>
      <c r="N1083" s="68">
        <v>35.503560528992899</v>
      </c>
      <c r="O1083" s="71">
        <v>0.165665507363146</v>
      </c>
      <c r="P1083" s="68">
        <v>15.015974440894601</v>
      </c>
      <c r="Q1083" s="71"/>
      <c r="R1083" s="68"/>
    </row>
    <row r="1084" spans="1:18" x14ac:dyDescent="0.2">
      <c r="A1084" s="72" t="s">
        <v>2436</v>
      </c>
      <c r="B1084" s="66" t="s">
        <v>2437</v>
      </c>
      <c r="C1084" s="67">
        <v>51</v>
      </c>
      <c r="D1084" s="67" t="s">
        <v>340</v>
      </c>
      <c r="E1084" s="71">
        <v>0.62056224557877404</v>
      </c>
      <c r="F1084" s="68">
        <v>44.2424242424242</v>
      </c>
      <c r="G1084" s="71">
        <v>0.67736170327169098</v>
      </c>
      <c r="H1084" s="68">
        <v>38.787878787878803</v>
      </c>
      <c r="I1084" s="71">
        <v>0.70596280403330502</v>
      </c>
      <c r="J1084" s="68">
        <v>36.969696969696997</v>
      </c>
      <c r="K1084" s="71">
        <v>0.798843220969775</v>
      </c>
      <c r="L1084" s="68">
        <v>41.616161616161598</v>
      </c>
      <c r="M1084" s="71">
        <v>0.49019607843137297</v>
      </c>
      <c r="N1084" s="68">
        <v>34.994913530010201</v>
      </c>
      <c r="O1084" s="71">
        <v>0.430447421187729</v>
      </c>
      <c r="P1084" s="68">
        <v>58.040468583599598</v>
      </c>
      <c r="Q1084" s="71"/>
      <c r="R1084" s="68"/>
    </row>
    <row r="1085" spans="1:18" x14ac:dyDescent="0.2">
      <c r="A1085" s="72" t="s">
        <v>1826</v>
      </c>
      <c r="B1085" s="66" t="s">
        <v>2438</v>
      </c>
      <c r="C1085" s="67">
        <v>51</v>
      </c>
      <c r="D1085" s="67" t="s">
        <v>340</v>
      </c>
      <c r="E1085" s="71">
        <v>0.672621742187408</v>
      </c>
      <c r="F1085" s="68">
        <v>61.717171717171702</v>
      </c>
      <c r="G1085" s="71">
        <v>0.74470263969359396</v>
      </c>
      <c r="H1085" s="68">
        <v>61.717171717171702</v>
      </c>
      <c r="I1085" s="71">
        <v>0.76611341274920897</v>
      </c>
      <c r="J1085" s="68">
        <v>60.909090909090899</v>
      </c>
      <c r="K1085" s="71">
        <v>0.81012552338917498</v>
      </c>
      <c r="L1085" s="68">
        <v>46.464646464646499</v>
      </c>
      <c r="M1085" s="71">
        <v>0.75686274509803897</v>
      </c>
      <c r="N1085" s="68">
        <v>80.3662258392675</v>
      </c>
      <c r="O1085" s="71">
        <v>0.28530439000702501</v>
      </c>
      <c r="P1085" s="68">
        <v>35.676251331203403</v>
      </c>
      <c r="Q1085" s="71"/>
      <c r="R1085" s="68"/>
    </row>
    <row r="1086" spans="1:18" x14ac:dyDescent="0.2">
      <c r="A1086" s="72" t="s">
        <v>829</v>
      </c>
      <c r="B1086" s="66" t="s">
        <v>2439</v>
      </c>
      <c r="C1086" s="67">
        <v>51</v>
      </c>
      <c r="D1086" s="67" t="s">
        <v>340</v>
      </c>
      <c r="E1086" s="71">
        <v>0.57835263763171396</v>
      </c>
      <c r="F1086" s="68">
        <v>30.202020202020201</v>
      </c>
      <c r="G1086" s="71">
        <v>0.66834376102468296</v>
      </c>
      <c r="H1086" s="68">
        <v>36.464646464646499</v>
      </c>
      <c r="I1086" s="71">
        <v>0.807121153911322</v>
      </c>
      <c r="J1086" s="68">
        <v>76.6666666666667</v>
      </c>
      <c r="K1086" s="71">
        <v>0.808354478883757</v>
      </c>
      <c r="L1086" s="68">
        <v>45.454545454545503</v>
      </c>
      <c r="M1086" s="71">
        <v>0.494117647058823</v>
      </c>
      <c r="N1086" s="68">
        <v>35.503560528992899</v>
      </c>
      <c r="O1086" s="71">
        <v>0.113826147279984</v>
      </c>
      <c r="P1086" s="68">
        <v>9.2651757188498394</v>
      </c>
      <c r="Q1086" s="71"/>
      <c r="R1086" s="68"/>
    </row>
    <row r="1087" spans="1:18" x14ac:dyDescent="0.2">
      <c r="A1087" s="72" t="s">
        <v>2440</v>
      </c>
      <c r="B1087" s="66" t="s">
        <v>2441</v>
      </c>
      <c r="C1087" s="67">
        <v>51</v>
      </c>
      <c r="D1087" s="67" t="s">
        <v>340</v>
      </c>
      <c r="E1087" s="71">
        <v>0.64684724395072002</v>
      </c>
      <c r="F1087" s="68">
        <v>54.040404040403999</v>
      </c>
      <c r="G1087" s="71">
        <v>0.67931875511775197</v>
      </c>
      <c r="H1087" s="68">
        <v>39.393939393939398</v>
      </c>
      <c r="I1087" s="71">
        <v>0.85360642532214004</v>
      </c>
      <c r="J1087" s="68">
        <v>89.393939393939405</v>
      </c>
      <c r="K1087" s="71">
        <v>0.81500017124042201</v>
      </c>
      <c r="L1087" s="68">
        <v>48.989898989898997</v>
      </c>
      <c r="M1087" s="71">
        <v>0.50196078431372504</v>
      </c>
      <c r="N1087" s="68">
        <v>36.6225839267548</v>
      </c>
      <c r="O1087" s="71">
        <v>0.38435008375956098</v>
      </c>
      <c r="P1087" s="68">
        <v>51.544195953141603</v>
      </c>
      <c r="Q1087" s="71"/>
      <c r="R1087" s="68"/>
    </row>
    <row r="1088" spans="1:18" x14ac:dyDescent="0.2">
      <c r="A1088" s="72" t="s">
        <v>491</v>
      </c>
      <c r="B1088" s="66" t="s">
        <v>2442</v>
      </c>
      <c r="C1088" s="67">
        <v>51</v>
      </c>
      <c r="D1088" s="67" t="s">
        <v>340</v>
      </c>
      <c r="E1088" s="71">
        <v>0.60878937543085399</v>
      </c>
      <c r="F1088" s="68">
        <v>40.202020202020201</v>
      </c>
      <c r="G1088" s="71">
        <v>0.67183869250535799</v>
      </c>
      <c r="H1088" s="68">
        <v>37.474747474747502</v>
      </c>
      <c r="I1088" s="71">
        <v>0.73418952236716295</v>
      </c>
      <c r="J1088" s="68">
        <v>46.969696969696997</v>
      </c>
      <c r="K1088" s="71">
        <v>0.77129759515096596</v>
      </c>
      <c r="L1088" s="68">
        <v>30.909090909090899</v>
      </c>
      <c r="M1088" s="71">
        <v>0.58039215686274503</v>
      </c>
      <c r="N1088" s="68">
        <v>49.135300101729399</v>
      </c>
      <c r="O1088" s="71">
        <v>0.28622891026803898</v>
      </c>
      <c r="P1088" s="68">
        <v>36.102236421725202</v>
      </c>
      <c r="Q1088" s="71"/>
      <c r="R1088" s="68"/>
    </row>
    <row r="1089" spans="1:18" x14ac:dyDescent="0.2">
      <c r="A1089" s="72" t="s">
        <v>2443</v>
      </c>
      <c r="B1089" s="66" t="s">
        <v>2444</v>
      </c>
      <c r="C1089" s="67">
        <v>51</v>
      </c>
      <c r="D1089" s="67" t="s">
        <v>340</v>
      </c>
      <c r="E1089" s="71">
        <v>0.67315493265480297</v>
      </c>
      <c r="F1089" s="68">
        <v>61.818181818181799</v>
      </c>
      <c r="G1089" s="71">
        <v>0.72087634876393003</v>
      </c>
      <c r="H1089" s="68">
        <v>54.2424242424242</v>
      </c>
      <c r="I1089" s="71">
        <v>0.86778889661968495</v>
      </c>
      <c r="J1089" s="68">
        <v>93.3333333333333</v>
      </c>
      <c r="K1089" s="71">
        <v>0.80964846841424198</v>
      </c>
      <c r="L1089" s="68">
        <v>46.060606060606098</v>
      </c>
      <c r="M1089" s="71">
        <v>0.61960784313725503</v>
      </c>
      <c r="N1089" s="68">
        <v>56.358087487283797</v>
      </c>
      <c r="O1089" s="71">
        <v>0.34785310633890199</v>
      </c>
      <c r="P1089" s="68">
        <v>46.325878594249197</v>
      </c>
      <c r="Q1089" s="71"/>
      <c r="R1089" s="68"/>
    </row>
    <row r="1090" spans="1:18" x14ac:dyDescent="0.2">
      <c r="A1090" s="72" t="s">
        <v>2443</v>
      </c>
      <c r="B1090" s="66" t="s">
        <v>2445</v>
      </c>
      <c r="C1090" s="67">
        <v>51</v>
      </c>
      <c r="D1090" s="67" t="s">
        <v>340</v>
      </c>
      <c r="E1090" s="71">
        <v>0.69182247165302702</v>
      </c>
      <c r="F1090" s="68">
        <v>65.959595959596001</v>
      </c>
      <c r="G1090" s="71">
        <v>0.71096707237734902</v>
      </c>
      <c r="H1090" s="68">
        <v>51.414141414141397</v>
      </c>
      <c r="I1090" s="71">
        <v>0.85716476962932298</v>
      </c>
      <c r="J1090" s="68">
        <v>90.505050505050505</v>
      </c>
      <c r="K1090" s="71">
        <v>0.84320728825420099</v>
      </c>
      <c r="L1090" s="68">
        <v>61.919191919191903</v>
      </c>
      <c r="M1090" s="71">
        <v>0.60392156862745106</v>
      </c>
      <c r="N1090" s="68">
        <v>53.102746693794501</v>
      </c>
      <c r="O1090" s="71">
        <v>0.44385165937680898</v>
      </c>
      <c r="P1090" s="68">
        <v>59.850905218317401</v>
      </c>
      <c r="Q1090" s="71"/>
      <c r="R1090" s="68"/>
    </row>
    <row r="1091" spans="1:18" x14ac:dyDescent="0.2">
      <c r="A1091" s="72" t="s">
        <v>2446</v>
      </c>
      <c r="B1091" s="66" t="s">
        <v>2447</v>
      </c>
      <c r="C1091" s="67">
        <v>52</v>
      </c>
      <c r="D1091" s="67" t="s">
        <v>340</v>
      </c>
      <c r="E1091" s="71">
        <v>0.53001849823744895</v>
      </c>
      <c r="F1091" s="68">
        <v>14.482758620689699</v>
      </c>
      <c r="G1091" s="71">
        <v>0.66952965888076399</v>
      </c>
      <c r="H1091" s="68">
        <v>32.931034482758598</v>
      </c>
      <c r="I1091" s="71">
        <v>0.68067154667576302</v>
      </c>
      <c r="J1091" s="68">
        <v>34.827586206896498</v>
      </c>
      <c r="K1091" s="71">
        <v>0.64340627959599705</v>
      </c>
      <c r="L1091" s="68">
        <v>20.862068965517199</v>
      </c>
      <c r="M1091" s="71">
        <v>0.65648500603472304</v>
      </c>
      <c r="N1091" s="68">
        <v>45</v>
      </c>
      <c r="O1091" s="71">
        <v>0</v>
      </c>
      <c r="P1091" s="68">
        <v>0.34722222222222199</v>
      </c>
      <c r="Q1091" s="71"/>
      <c r="R1091" s="68"/>
    </row>
    <row r="1092" spans="1:18" x14ac:dyDescent="0.2">
      <c r="A1092" s="72" t="s">
        <v>2448</v>
      </c>
      <c r="B1092" s="66" t="s">
        <v>2449</v>
      </c>
      <c r="C1092" s="67">
        <v>52</v>
      </c>
      <c r="D1092" s="67" t="s">
        <v>340</v>
      </c>
      <c r="E1092" s="71">
        <v>0.72892639609109999</v>
      </c>
      <c r="F1092" s="68">
        <v>81.2068965517241</v>
      </c>
      <c r="G1092" s="71">
        <v>0.70478624620619301</v>
      </c>
      <c r="H1092" s="68">
        <v>48.1034482758621</v>
      </c>
      <c r="I1092" s="71">
        <v>0.71072348725654999</v>
      </c>
      <c r="J1092" s="68">
        <v>50.517241379310299</v>
      </c>
      <c r="K1092" s="71">
        <v>0.76479523814518102</v>
      </c>
      <c r="L1092" s="68">
        <v>56.2068965517241</v>
      </c>
      <c r="M1092" s="71">
        <v>0.73540061275647595</v>
      </c>
      <c r="N1092" s="68">
        <v>57.931034482758598</v>
      </c>
      <c r="O1092" s="71"/>
      <c r="P1092" s="68"/>
      <c r="Q1092" s="71"/>
      <c r="R1092" s="68"/>
    </row>
    <row r="1093" spans="1:18" x14ac:dyDescent="0.2">
      <c r="A1093" s="72" t="s">
        <v>2450</v>
      </c>
      <c r="B1093" s="66" t="s">
        <v>2451</v>
      </c>
      <c r="C1093" s="67">
        <v>52</v>
      </c>
      <c r="D1093" s="67" t="s">
        <v>340</v>
      </c>
      <c r="E1093" s="71">
        <v>0.56063181506290904</v>
      </c>
      <c r="F1093" s="68">
        <v>23.620689655172399</v>
      </c>
      <c r="G1093" s="71">
        <v>0.53666607149013301</v>
      </c>
      <c r="H1093" s="68">
        <v>5.1724137931034502</v>
      </c>
      <c r="I1093" s="71">
        <v>0.68258963443112597</v>
      </c>
      <c r="J1093" s="68">
        <v>35.689655172413801</v>
      </c>
      <c r="K1093" s="71">
        <v>0.74076164563642699</v>
      </c>
      <c r="L1093" s="68">
        <v>48.448275862069003</v>
      </c>
      <c r="M1093" s="71">
        <v>0.526506359669483</v>
      </c>
      <c r="N1093" s="68">
        <v>27.068965517241399</v>
      </c>
      <c r="O1093" s="71">
        <v>0.31663536408737802</v>
      </c>
      <c r="P1093" s="68">
        <v>39.7569444444444</v>
      </c>
      <c r="Q1093" s="71"/>
      <c r="R1093" s="68"/>
    </row>
    <row r="1094" spans="1:18" x14ac:dyDescent="0.2">
      <c r="A1094" s="72" t="s">
        <v>2452</v>
      </c>
      <c r="B1094" s="66" t="s">
        <v>2453</v>
      </c>
      <c r="C1094" s="67">
        <v>52</v>
      </c>
      <c r="D1094" s="67" t="s">
        <v>340</v>
      </c>
      <c r="E1094" s="71">
        <v>0.62913666225426901</v>
      </c>
      <c r="F1094" s="68">
        <v>47.758620689655203</v>
      </c>
      <c r="G1094" s="71">
        <v>0.75006276721717002</v>
      </c>
      <c r="H1094" s="68">
        <v>64.827586206896498</v>
      </c>
      <c r="I1094" s="71">
        <v>0.74896906189532597</v>
      </c>
      <c r="J1094" s="68">
        <v>67.586206896551701</v>
      </c>
      <c r="K1094" s="71">
        <v>0.78326430845392203</v>
      </c>
      <c r="L1094" s="68">
        <v>63.620689655172399</v>
      </c>
      <c r="M1094" s="71">
        <v>0.84216878655649396</v>
      </c>
      <c r="N1094" s="68">
        <v>79.482758620689694</v>
      </c>
      <c r="O1094" s="71">
        <v>2.12183871484319E-2</v>
      </c>
      <c r="P1094" s="68">
        <v>1.0416666666666701</v>
      </c>
      <c r="Q1094" s="71"/>
      <c r="R1094" s="68"/>
    </row>
    <row r="1095" spans="1:18" x14ac:dyDescent="0.2">
      <c r="A1095" s="72" t="s">
        <v>1673</v>
      </c>
      <c r="B1095" s="66" t="s">
        <v>2454</v>
      </c>
      <c r="C1095" s="67">
        <v>52</v>
      </c>
      <c r="D1095" s="67" t="s">
        <v>340</v>
      </c>
      <c r="E1095" s="71">
        <v>0.54582586149410495</v>
      </c>
      <c r="F1095" s="68">
        <v>17.931034482758601</v>
      </c>
      <c r="G1095" s="71">
        <v>0.63566556436386701</v>
      </c>
      <c r="H1095" s="68">
        <v>21.379310344827601</v>
      </c>
      <c r="I1095" s="71">
        <v>0.73675552536109401</v>
      </c>
      <c r="J1095" s="68">
        <v>60.344827586206897</v>
      </c>
      <c r="K1095" s="71">
        <v>0.76690019106719198</v>
      </c>
      <c r="L1095" s="68">
        <v>57.068965517241402</v>
      </c>
      <c r="M1095" s="71">
        <v>0.48008541453904002</v>
      </c>
      <c r="N1095" s="68">
        <v>22.586206896551701</v>
      </c>
      <c r="O1095" s="71">
        <v>0.109722612139332</v>
      </c>
      <c r="P1095" s="68">
        <v>5.7291666666666696</v>
      </c>
      <c r="Q1095" s="71"/>
      <c r="R1095" s="68"/>
    </row>
    <row r="1096" spans="1:18" x14ac:dyDescent="0.2">
      <c r="A1096" s="72" t="s">
        <v>2455</v>
      </c>
      <c r="B1096" s="66" t="s">
        <v>2456</v>
      </c>
      <c r="C1096" s="67">
        <v>52</v>
      </c>
      <c r="D1096" s="67" t="s">
        <v>340</v>
      </c>
      <c r="E1096" s="71">
        <v>0.63711112758006405</v>
      </c>
      <c r="F1096" s="68">
        <v>52.068965517241402</v>
      </c>
      <c r="G1096" s="71">
        <v>0.56311513769045496</v>
      </c>
      <c r="H1096" s="68">
        <v>6.7241379310344804</v>
      </c>
      <c r="I1096" s="71">
        <v>0.74602669432882696</v>
      </c>
      <c r="J1096" s="68">
        <v>66.034482758620697</v>
      </c>
      <c r="K1096" s="71">
        <v>0.74726884176179897</v>
      </c>
      <c r="L1096" s="68">
        <v>50.517241379310299</v>
      </c>
      <c r="M1096" s="71">
        <v>0.68897966762603302</v>
      </c>
      <c r="N1096" s="68">
        <v>51.551724137930997</v>
      </c>
      <c r="O1096" s="71">
        <v>0.44016529649320602</v>
      </c>
      <c r="P1096" s="68">
        <v>68.5763888888889</v>
      </c>
      <c r="Q1096" s="71"/>
      <c r="R1096" s="68"/>
    </row>
    <row r="1097" spans="1:18" x14ac:dyDescent="0.2">
      <c r="A1097" s="72" t="s">
        <v>2457</v>
      </c>
      <c r="B1097" s="66" t="s">
        <v>2458</v>
      </c>
      <c r="C1097" s="67">
        <v>52</v>
      </c>
      <c r="D1097" s="67" t="s">
        <v>340</v>
      </c>
      <c r="E1097" s="71">
        <v>0.63734155378803603</v>
      </c>
      <c r="F1097" s="68">
        <v>52.241379310344797</v>
      </c>
      <c r="G1097" s="71">
        <v>0.73372615057823398</v>
      </c>
      <c r="H1097" s="68">
        <v>59.482758620689701</v>
      </c>
      <c r="I1097" s="71">
        <v>0.703411246991552</v>
      </c>
      <c r="J1097" s="68">
        <v>46.034482758620697</v>
      </c>
      <c r="K1097" s="71">
        <v>0.50958455036573203</v>
      </c>
      <c r="L1097" s="68">
        <v>2.2413793103448301</v>
      </c>
      <c r="M1097" s="71">
        <v>0.749326896295609</v>
      </c>
      <c r="N1097" s="68">
        <v>61.034482758620697</v>
      </c>
      <c r="O1097" s="71">
        <v>0.49065892470905298</v>
      </c>
      <c r="P1097" s="68">
        <v>76.9097222222222</v>
      </c>
      <c r="Q1097" s="71"/>
      <c r="R1097" s="68"/>
    </row>
    <row r="1098" spans="1:18" x14ac:dyDescent="0.2">
      <c r="A1098" s="72" t="s">
        <v>2459</v>
      </c>
      <c r="B1098" s="66" t="s">
        <v>2460</v>
      </c>
      <c r="C1098" s="67">
        <v>52</v>
      </c>
      <c r="D1098" s="67" t="s">
        <v>340</v>
      </c>
      <c r="E1098" s="71">
        <v>0.64677817179951602</v>
      </c>
      <c r="F1098" s="68">
        <v>55.344827586206897</v>
      </c>
      <c r="G1098" s="71">
        <v>0.76691860453424199</v>
      </c>
      <c r="H1098" s="68">
        <v>71.724137931034505</v>
      </c>
      <c r="I1098" s="71">
        <v>0.75367448410394999</v>
      </c>
      <c r="J1098" s="68">
        <v>69.827586206896598</v>
      </c>
      <c r="K1098" s="71">
        <v>0.46773901083549002</v>
      </c>
      <c r="L1098" s="68">
        <v>0.86206896551724099</v>
      </c>
      <c r="M1098" s="71">
        <v>0.83752669204344998</v>
      </c>
      <c r="N1098" s="68">
        <v>78.103448275862107</v>
      </c>
      <c r="O1098" s="71">
        <v>0.40803206748045001</v>
      </c>
      <c r="P1098" s="68">
        <v>61.1111111111111</v>
      </c>
      <c r="Q1098" s="71"/>
      <c r="R1098" s="68"/>
    </row>
    <row r="1099" spans="1:18" x14ac:dyDescent="0.2">
      <c r="A1099" s="72" t="s">
        <v>2461</v>
      </c>
      <c r="B1099" s="66" t="s">
        <v>2462</v>
      </c>
      <c r="C1099" s="67">
        <v>52</v>
      </c>
      <c r="D1099" s="67" t="s">
        <v>340</v>
      </c>
      <c r="E1099" s="71">
        <v>0.69631679174385697</v>
      </c>
      <c r="F1099" s="68">
        <v>72.586206896551701</v>
      </c>
      <c r="G1099" s="71">
        <v>0.76170043783911801</v>
      </c>
      <c r="H1099" s="68">
        <v>68.965517241379303</v>
      </c>
      <c r="I1099" s="71">
        <v>0.71039933222792295</v>
      </c>
      <c r="J1099" s="68">
        <v>50.172413793103402</v>
      </c>
      <c r="K1099" s="71">
        <v>0.76816316054757405</v>
      </c>
      <c r="L1099" s="68">
        <v>57.758620689655203</v>
      </c>
      <c r="M1099" s="71">
        <v>0.81895831399127295</v>
      </c>
      <c r="N1099" s="68">
        <v>74.137931034482804</v>
      </c>
      <c r="O1099" s="71">
        <v>0.42236271411339499</v>
      </c>
      <c r="P1099" s="68">
        <v>64.0625</v>
      </c>
      <c r="Q1099" s="71"/>
      <c r="R1099" s="68"/>
    </row>
    <row r="1100" spans="1:18" x14ac:dyDescent="0.2">
      <c r="A1100" s="72" t="s">
        <v>2463</v>
      </c>
      <c r="B1100" s="66" t="s">
        <v>2464</v>
      </c>
      <c r="C1100" s="67">
        <v>52</v>
      </c>
      <c r="D1100" s="67" t="s">
        <v>340</v>
      </c>
      <c r="E1100" s="71">
        <v>0.75081142271145596</v>
      </c>
      <c r="F1100" s="68">
        <v>85.344827586206904</v>
      </c>
      <c r="G1100" s="71">
        <v>0.78104859064957</v>
      </c>
      <c r="H1100" s="68">
        <v>75.344827586206904</v>
      </c>
      <c r="I1100" s="71">
        <v>0.75076617231452802</v>
      </c>
      <c r="J1100" s="68">
        <v>68.448275862068996</v>
      </c>
      <c r="K1100" s="71">
        <v>0.75698716382064701</v>
      </c>
      <c r="L1100" s="68">
        <v>53.620689655172399</v>
      </c>
      <c r="M1100" s="71">
        <v>0.86537925912171598</v>
      </c>
      <c r="N1100" s="68">
        <v>84.137931034482804</v>
      </c>
      <c r="O1100" s="71">
        <v>0.59987592765082098</v>
      </c>
      <c r="P1100" s="68">
        <v>85.9375</v>
      </c>
      <c r="Q1100" s="71"/>
      <c r="R1100" s="68"/>
    </row>
    <row r="1101" spans="1:18" x14ac:dyDescent="0.2">
      <c r="A1101" s="72" t="s">
        <v>2465</v>
      </c>
      <c r="B1101" s="66" t="s">
        <v>2466</v>
      </c>
      <c r="C1101" s="67">
        <v>52</v>
      </c>
      <c r="D1101" s="67" t="s">
        <v>340</v>
      </c>
      <c r="E1101" s="71">
        <v>0.58962441668300902</v>
      </c>
      <c r="F1101" s="68">
        <v>33.448275862069003</v>
      </c>
      <c r="G1101" s="71">
        <v>0.595054066533236</v>
      </c>
      <c r="H1101" s="68">
        <v>11.2068965517241</v>
      </c>
      <c r="I1101" s="71">
        <v>0.51386289827701404</v>
      </c>
      <c r="J1101" s="68">
        <v>2.7586206896551699</v>
      </c>
      <c r="K1101" s="71">
        <v>0.68184888537642996</v>
      </c>
      <c r="L1101" s="68">
        <v>27.931034482758601</v>
      </c>
      <c r="M1101" s="71">
        <v>0.637916627982546</v>
      </c>
      <c r="N1101" s="68">
        <v>41.8965517241379</v>
      </c>
      <c r="O1101" s="71">
        <v>0.519439605245821</v>
      </c>
      <c r="P1101" s="68">
        <v>80.3819444444444</v>
      </c>
      <c r="Q1101" s="71"/>
      <c r="R1101" s="68"/>
    </row>
    <row r="1102" spans="1:18" x14ac:dyDescent="0.2">
      <c r="A1102" s="72" t="s">
        <v>2467</v>
      </c>
      <c r="B1102" s="66" t="s">
        <v>2468</v>
      </c>
      <c r="C1102" s="67">
        <v>52</v>
      </c>
      <c r="D1102" s="67" t="s">
        <v>340</v>
      </c>
      <c r="E1102" s="71">
        <v>0.629764384995814</v>
      </c>
      <c r="F1102" s="68">
        <v>48.1034482758621</v>
      </c>
      <c r="G1102" s="71">
        <v>0.64149372297080498</v>
      </c>
      <c r="H1102" s="68">
        <v>23.275862068965498</v>
      </c>
      <c r="I1102" s="71">
        <v>0.63282175771175297</v>
      </c>
      <c r="J1102" s="68">
        <v>18.620689655172399</v>
      </c>
      <c r="K1102" s="71">
        <v>0.70642655451047698</v>
      </c>
      <c r="L1102" s="68">
        <v>35.517241379310299</v>
      </c>
      <c r="M1102" s="71">
        <v>0.63327453346950102</v>
      </c>
      <c r="N1102" s="68">
        <v>40.862068965517203</v>
      </c>
      <c r="O1102" s="71">
        <v>0.53480535631653503</v>
      </c>
      <c r="P1102" s="68">
        <v>82.6388888888889</v>
      </c>
      <c r="Q1102" s="71"/>
      <c r="R1102" s="68"/>
    </row>
    <row r="1103" spans="1:18" x14ac:dyDescent="0.2">
      <c r="A1103" s="72" t="s">
        <v>2469</v>
      </c>
      <c r="B1103" s="66" t="s">
        <v>2470</v>
      </c>
      <c r="C1103" s="67">
        <v>52</v>
      </c>
      <c r="D1103" s="67" t="s">
        <v>340</v>
      </c>
      <c r="E1103" s="71">
        <v>0.66582858641962495</v>
      </c>
      <c r="F1103" s="68">
        <v>62.586206896551701</v>
      </c>
      <c r="G1103" s="71">
        <v>0.73959174949393802</v>
      </c>
      <c r="H1103" s="68">
        <v>61.8965517241379</v>
      </c>
      <c r="I1103" s="71">
        <v>0.66709215180504</v>
      </c>
      <c r="J1103" s="68">
        <v>30.689655172413801</v>
      </c>
      <c r="K1103" s="71">
        <v>0.57370953963771099</v>
      </c>
      <c r="L1103" s="68">
        <v>7.2413793103448301</v>
      </c>
      <c r="M1103" s="71">
        <v>0.80503203045214</v>
      </c>
      <c r="N1103" s="68">
        <v>71.379310344827601</v>
      </c>
      <c r="O1103" s="71">
        <v>0.54371746070929305</v>
      </c>
      <c r="P1103" s="68">
        <v>83.6805555555556</v>
      </c>
      <c r="Q1103" s="71"/>
      <c r="R1103" s="68"/>
    </row>
    <row r="1104" spans="1:18" x14ac:dyDescent="0.2">
      <c r="A1104" s="72" t="s">
        <v>2471</v>
      </c>
      <c r="B1104" s="66" t="s">
        <v>2472</v>
      </c>
      <c r="C1104" s="67">
        <v>52</v>
      </c>
      <c r="D1104" s="67" t="s">
        <v>340</v>
      </c>
      <c r="E1104" s="71">
        <v>0.678374144026199</v>
      </c>
      <c r="F1104" s="68">
        <v>66.724137931034505</v>
      </c>
      <c r="G1104" s="71">
        <v>0.71054820451788003</v>
      </c>
      <c r="H1104" s="68">
        <v>50.517241379310299</v>
      </c>
      <c r="I1104" s="71">
        <v>0.63840528137799102</v>
      </c>
      <c r="J1104" s="68">
        <v>20.689655172413801</v>
      </c>
      <c r="K1104" s="71">
        <v>0.72332369446215306</v>
      </c>
      <c r="L1104" s="68">
        <v>41.2068965517241</v>
      </c>
      <c r="M1104" s="71">
        <v>0.84216878655649396</v>
      </c>
      <c r="N1104" s="68">
        <v>79.482758620689694</v>
      </c>
      <c r="O1104" s="71">
        <v>0.47742475321647598</v>
      </c>
      <c r="P1104" s="68">
        <v>74.6527777777778</v>
      </c>
      <c r="Q1104" s="71"/>
      <c r="R1104" s="68"/>
    </row>
    <row r="1105" spans="1:18" x14ac:dyDescent="0.2">
      <c r="A1105" s="72" t="s">
        <v>2473</v>
      </c>
      <c r="B1105" s="66" t="s">
        <v>2474</v>
      </c>
      <c r="C1105" s="67">
        <v>52</v>
      </c>
      <c r="D1105" s="67" t="s">
        <v>340</v>
      </c>
      <c r="E1105" s="71">
        <v>0.76385539846871098</v>
      </c>
      <c r="F1105" s="68">
        <v>88.620689655172399</v>
      </c>
      <c r="G1105" s="71">
        <v>0.82023151576961795</v>
      </c>
      <c r="H1105" s="68">
        <v>87.931034482758605</v>
      </c>
      <c r="I1105" s="71">
        <v>0.79716694561740598</v>
      </c>
      <c r="J1105" s="68">
        <v>84.137931034482804</v>
      </c>
      <c r="K1105" s="71">
        <v>0.84779836518895801</v>
      </c>
      <c r="L1105" s="68">
        <v>82.413793103448299</v>
      </c>
      <c r="M1105" s="71">
        <v>0.85145297558258304</v>
      </c>
      <c r="N1105" s="68">
        <v>81.379310344827601</v>
      </c>
      <c r="O1105" s="71">
        <v>0.50262719018499302</v>
      </c>
      <c r="P1105" s="68">
        <v>78.6458333333333</v>
      </c>
      <c r="Q1105" s="71"/>
      <c r="R1105" s="68"/>
    </row>
    <row r="1106" spans="1:18" x14ac:dyDescent="0.2">
      <c r="A1106" s="72" t="s">
        <v>2475</v>
      </c>
      <c r="B1106" s="66" t="s">
        <v>2476</v>
      </c>
      <c r="C1106" s="67">
        <v>52</v>
      </c>
      <c r="D1106" s="67" t="s">
        <v>340</v>
      </c>
      <c r="E1106" s="71">
        <v>0.76021453005102801</v>
      </c>
      <c r="F1106" s="68">
        <v>87.413793103448299</v>
      </c>
      <c r="G1106" s="71">
        <v>0.79849336763725198</v>
      </c>
      <c r="H1106" s="68">
        <v>83.275862068965495</v>
      </c>
      <c r="I1106" s="71">
        <v>0.78001705180950998</v>
      </c>
      <c r="J1106" s="68">
        <v>79.310344827586206</v>
      </c>
      <c r="K1106" s="71">
        <v>0.87607828021970702</v>
      </c>
      <c r="L1106" s="68">
        <v>89.137931034482705</v>
      </c>
      <c r="M1106" s="71">
        <v>0.832884597530406</v>
      </c>
      <c r="N1106" s="68">
        <v>76.724137931034505</v>
      </c>
      <c r="O1106" s="71">
        <v>0.51359935305826399</v>
      </c>
      <c r="P1106" s="68">
        <v>79.6875</v>
      </c>
      <c r="Q1106" s="71"/>
      <c r="R1106" s="68"/>
    </row>
    <row r="1107" spans="1:18" x14ac:dyDescent="0.2">
      <c r="A1107" s="72" t="s">
        <v>2477</v>
      </c>
      <c r="B1107" s="66" t="s">
        <v>2478</v>
      </c>
      <c r="C1107" s="67">
        <v>52</v>
      </c>
      <c r="D1107" s="67" t="s">
        <v>340</v>
      </c>
      <c r="E1107" s="71">
        <v>0.80364365825619399</v>
      </c>
      <c r="F1107" s="68">
        <v>93.965517241379303</v>
      </c>
      <c r="G1107" s="71">
        <v>0.87029410289976905</v>
      </c>
      <c r="H1107" s="68">
        <v>96.034482758620697</v>
      </c>
      <c r="I1107" s="71">
        <v>0.81717952144656902</v>
      </c>
      <c r="J1107" s="68">
        <v>89.137931034482705</v>
      </c>
      <c r="K1107" s="71">
        <v>0.77639352332248401</v>
      </c>
      <c r="L1107" s="68">
        <v>61.724137931034498</v>
      </c>
      <c r="M1107" s="71">
        <v>0.93501067681738004</v>
      </c>
      <c r="N1107" s="68">
        <v>95.862068965517196</v>
      </c>
      <c r="O1107" s="71">
        <v>0.61934046679476895</v>
      </c>
      <c r="P1107" s="68">
        <v>87.5</v>
      </c>
      <c r="Q1107" s="71"/>
      <c r="R1107" s="68"/>
    </row>
    <row r="1108" spans="1:18" x14ac:dyDescent="0.2">
      <c r="A1108" s="72" t="s">
        <v>2479</v>
      </c>
      <c r="B1108" s="66" t="s">
        <v>2480</v>
      </c>
      <c r="C1108" s="67">
        <v>52</v>
      </c>
      <c r="D1108" s="67" t="s">
        <v>340</v>
      </c>
      <c r="E1108" s="71">
        <v>0.66725276240508402</v>
      </c>
      <c r="F1108" s="68">
        <v>63.1034482758621</v>
      </c>
      <c r="G1108" s="71">
        <v>0.71628724270561195</v>
      </c>
      <c r="H1108" s="68">
        <v>52.068965517241402</v>
      </c>
      <c r="I1108" s="71">
        <v>0.72298495494936299</v>
      </c>
      <c r="J1108" s="68">
        <v>55.172413793103402</v>
      </c>
      <c r="K1108" s="71">
        <v>0.719788995786941</v>
      </c>
      <c r="L1108" s="68">
        <v>39.137931034482797</v>
      </c>
      <c r="M1108" s="71">
        <v>0.84681088106953895</v>
      </c>
      <c r="N1108" s="68">
        <v>80.517241379310306</v>
      </c>
      <c r="O1108" s="71">
        <v>0.330391737513964</v>
      </c>
      <c r="P1108" s="68">
        <v>43.5763888888889</v>
      </c>
      <c r="Q1108" s="71"/>
      <c r="R1108" s="68"/>
    </row>
    <row r="1109" spans="1:18" x14ac:dyDescent="0.2">
      <c r="A1109" s="72" t="s">
        <v>2481</v>
      </c>
      <c r="B1109" s="66" t="s">
        <v>2482</v>
      </c>
      <c r="C1109" s="67">
        <v>52</v>
      </c>
      <c r="D1109" s="67" t="s">
        <v>340</v>
      </c>
      <c r="E1109" s="71">
        <v>0.72003884029869203</v>
      </c>
      <c r="F1109" s="68">
        <v>78.7931034482759</v>
      </c>
      <c r="G1109" s="71">
        <v>0.76463179012993499</v>
      </c>
      <c r="H1109" s="68">
        <v>70.689655172413794</v>
      </c>
      <c r="I1109" s="71">
        <v>0.72832418399274801</v>
      </c>
      <c r="J1109" s="68">
        <v>57.068965517241402</v>
      </c>
      <c r="K1109" s="71">
        <v>0.76599336273280805</v>
      </c>
      <c r="L1109" s="68">
        <v>56.724137931034498</v>
      </c>
      <c r="M1109" s="71">
        <v>0.89323182619998198</v>
      </c>
      <c r="N1109" s="68">
        <v>89.310344827586206</v>
      </c>
      <c r="O1109" s="71">
        <v>0.44801303843798701</v>
      </c>
      <c r="P1109" s="68">
        <v>69.4444444444444</v>
      </c>
      <c r="Q1109" s="71"/>
      <c r="R1109" s="68"/>
    </row>
    <row r="1110" spans="1:18" x14ac:dyDescent="0.2">
      <c r="A1110" s="72" t="s">
        <v>2483</v>
      </c>
      <c r="B1110" s="66" t="s">
        <v>2484</v>
      </c>
      <c r="C1110" s="67">
        <v>52</v>
      </c>
      <c r="D1110" s="67" t="s">
        <v>340</v>
      </c>
      <c r="E1110" s="71">
        <v>0.87554536327574894</v>
      </c>
      <c r="F1110" s="68">
        <v>97.931034482758605</v>
      </c>
      <c r="G1110" s="71">
        <v>0.66032158295420396</v>
      </c>
      <c r="H1110" s="68">
        <v>31.034482758620701</v>
      </c>
      <c r="I1110" s="71">
        <v>0.89318272114298303</v>
      </c>
      <c r="J1110" s="68">
        <v>98.7931034482759</v>
      </c>
      <c r="K1110" s="71">
        <v>0.96730746329504003</v>
      </c>
      <c r="L1110" s="68">
        <v>99.310344827586206</v>
      </c>
      <c r="M1110" s="71">
        <v>0.92572648779129096</v>
      </c>
      <c r="N1110" s="68">
        <v>94.827586206896598</v>
      </c>
      <c r="O1110" s="71">
        <v>0.93118856119522997</v>
      </c>
      <c r="P1110" s="68">
        <v>98.2638888888889</v>
      </c>
      <c r="Q1110" s="71"/>
      <c r="R1110" s="68"/>
    </row>
    <row r="1111" spans="1:18" x14ac:dyDescent="0.2">
      <c r="A1111" s="72" t="s">
        <v>1000</v>
      </c>
      <c r="B1111" s="66" t="s">
        <v>2485</v>
      </c>
      <c r="C1111" s="67">
        <v>52</v>
      </c>
      <c r="D1111" s="67" t="s">
        <v>340</v>
      </c>
      <c r="E1111" s="71">
        <v>0.75922207205606695</v>
      </c>
      <c r="F1111" s="68">
        <v>86.724137931034505</v>
      </c>
      <c r="G1111" s="71">
        <v>0.79825942522002802</v>
      </c>
      <c r="H1111" s="68">
        <v>83.103448275862107</v>
      </c>
      <c r="I1111" s="71">
        <v>0.80489158477591205</v>
      </c>
      <c r="J1111" s="68">
        <v>85.862068965517295</v>
      </c>
      <c r="K1111" s="71">
        <v>0.81806383065755806</v>
      </c>
      <c r="L1111" s="68">
        <v>74.655172413793096</v>
      </c>
      <c r="M1111" s="71">
        <v>0.83752669204344998</v>
      </c>
      <c r="N1111" s="68">
        <v>78.103448275862107</v>
      </c>
      <c r="O1111" s="71">
        <v>0.537368827583387</v>
      </c>
      <c r="P1111" s="68">
        <v>82.9861111111111</v>
      </c>
      <c r="Q1111" s="71"/>
      <c r="R1111" s="68"/>
    </row>
    <row r="1112" spans="1:18" x14ac:dyDescent="0.2">
      <c r="A1112" s="72" t="s">
        <v>2486</v>
      </c>
      <c r="B1112" s="66" t="s">
        <v>2487</v>
      </c>
      <c r="C1112" s="67">
        <v>52</v>
      </c>
      <c r="D1112" s="67" t="s">
        <v>340</v>
      </c>
      <c r="E1112" s="71">
        <v>0.79710020825673999</v>
      </c>
      <c r="F1112" s="68">
        <v>93.103448275862107</v>
      </c>
      <c r="G1112" s="71">
        <v>0.84052108362462796</v>
      </c>
      <c r="H1112" s="68">
        <v>92.241379310344797</v>
      </c>
      <c r="I1112" s="71">
        <v>0.78204061341591502</v>
      </c>
      <c r="J1112" s="68">
        <v>80</v>
      </c>
      <c r="K1112" s="71">
        <v>0.86289330800694797</v>
      </c>
      <c r="L1112" s="68">
        <v>85.862068965517295</v>
      </c>
      <c r="M1112" s="71">
        <v>0.92108439327824698</v>
      </c>
      <c r="N1112" s="68">
        <v>93.448275862068996</v>
      </c>
      <c r="O1112" s="71">
        <v>0.57896164295796104</v>
      </c>
      <c r="P1112" s="68">
        <v>84.7222222222222</v>
      </c>
      <c r="Q1112" s="71"/>
      <c r="R1112" s="68"/>
    </row>
    <row r="1113" spans="1:18" x14ac:dyDescent="0.2">
      <c r="A1113" s="72" t="s">
        <v>347</v>
      </c>
      <c r="B1113" s="66" t="s">
        <v>2488</v>
      </c>
      <c r="C1113" s="67">
        <v>52</v>
      </c>
      <c r="D1113" s="67" t="s">
        <v>340</v>
      </c>
      <c r="E1113" s="71">
        <v>0.80545251769755899</v>
      </c>
      <c r="F1113" s="68">
        <v>94.310344827586206</v>
      </c>
      <c r="G1113" s="71">
        <v>0.83607277694511195</v>
      </c>
      <c r="H1113" s="68">
        <v>90.862068965517196</v>
      </c>
      <c r="I1113" s="71">
        <v>0.82180205396315398</v>
      </c>
      <c r="J1113" s="68">
        <v>90.344827586206904</v>
      </c>
      <c r="K1113" s="71">
        <v>0.87856150562190805</v>
      </c>
      <c r="L1113" s="68">
        <v>89.827586206896498</v>
      </c>
      <c r="M1113" s="71">
        <v>0.93501067681738004</v>
      </c>
      <c r="N1113" s="68">
        <v>95.862068965517196</v>
      </c>
      <c r="O1113" s="71">
        <v>0.55581557514024205</v>
      </c>
      <c r="P1113" s="68">
        <v>84.375</v>
      </c>
      <c r="Q1113" s="71"/>
      <c r="R1113" s="68"/>
    </row>
    <row r="1114" spans="1:18" x14ac:dyDescent="0.2">
      <c r="A1114" s="72" t="s">
        <v>2489</v>
      </c>
      <c r="B1114" s="66" t="s">
        <v>2490</v>
      </c>
      <c r="C1114" s="67">
        <v>52</v>
      </c>
      <c r="D1114" s="67" t="s">
        <v>340</v>
      </c>
      <c r="E1114" s="71">
        <v>0.81564753356301301</v>
      </c>
      <c r="F1114" s="68">
        <v>95.344827586206904</v>
      </c>
      <c r="G1114" s="71">
        <v>0.72745483252273802</v>
      </c>
      <c r="H1114" s="68">
        <v>57.068965517241402</v>
      </c>
      <c r="I1114" s="71">
        <v>0.80968711689764905</v>
      </c>
      <c r="J1114" s="68">
        <v>86.896551724137893</v>
      </c>
      <c r="K1114" s="71">
        <v>0.91052853839501002</v>
      </c>
      <c r="L1114" s="68">
        <v>94.655172413793096</v>
      </c>
      <c r="M1114" s="71">
        <v>0.777179463373874</v>
      </c>
      <c r="N1114" s="68">
        <v>66.2068965517241</v>
      </c>
      <c r="O1114" s="71">
        <v>0.85338771662579205</v>
      </c>
      <c r="P1114" s="68">
        <v>96.5277777777778</v>
      </c>
      <c r="Q1114" s="71"/>
      <c r="R1114" s="68"/>
    </row>
    <row r="1115" spans="1:18" x14ac:dyDescent="0.2">
      <c r="A1115" s="72" t="s">
        <v>2491</v>
      </c>
      <c r="B1115" s="66" t="s">
        <v>2492</v>
      </c>
      <c r="C1115" s="67">
        <v>52</v>
      </c>
      <c r="D1115" s="67" t="s">
        <v>340</v>
      </c>
      <c r="E1115" s="71">
        <v>0.86290112967111399</v>
      </c>
      <c r="F1115" s="68">
        <v>97.241379310344797</v>
      </c>
      <c r="G1115" s="71">
        <v>0.75071346604137701</v>
      </c>
      <c r="H1115" s="68">
        <v>65.344827586206904</v>
      </c>
      <c r="I1115" s="71">
        <v>0.84922686607099396</v>
      </c>
      <c r="J1115" s="68">
        <v>95.862068965517196</v>
      </c>
      <c r="K1115" s="71">
        <v>0.94871469994164204</v>
      </c>
      <c r="L1115" s="68">
        <v>98.448275862068996</v>
      </c>
      <c r="M1115" s="71">
        <v>0.944294865843469</v>
      </c>
      <c r="N1115" s="68">
        <v>96.896551724137893</v>
      </c>
      <c r="O1115" s="71">
        <v>0.82155575045809004</v>
      </c>
      <c r="P1115" s="68">
        <v>95.3125</v>
      </c>
      <c r="Q1115" s="71"/>
      <c r="R1115" s="68"/>
    </row>
    <row r="1116" spans="1:18" x14ac:dyDescent="0.2">
      <c r="A1116" s="72" t="s">
        <v>2493</v>
      </c>
      <c r="B1116" s="66" t="s">
        <v>2494</v>
      </c>
      <c r="C1116" s="67">
        <v>52</v>
      </c>
      <c r="D1116" s="67" t="s">
        <v>340</v>
      </c>
      <c r="E1116" s="71">
        <v>0.84348921528347298</v>
      </c>
      <c r="F1116" s="68">
        <v>95.862068965517196</v>
      </c>
      <c r="G1116" s="71">
        <v>0.70680935843473702</v>
      </c>
      <c r="H1116" s="68">
        <v>48.965517241379303</v>
      </c>
      <c r="I1116" s="71">
        <v>0.82509834304976004</v>
      </c>
      <c r="J1116" s="68">
        <v>91.724137931034505</v>
      </c>
      <c r="K1116" s="71">
        <v>0.92469655685176999</v>
      </c>
      <c r="L1116" s="68">
        <v>96.724137931034505</v>
      </c>
      <c r="M1116" s="71">
        <v>0.860737164608672</v>
      </c>
      <c r="N1116" s="68">
        <v>83.275862068965495</v>
      </c>
      <c r="O1116" s="71">
        <v>0.90010465347242696</v>
      </c>
      <c r="P1116" s="68">
        <v>97.3958333333333</v>
      </c>
      <c r="Q1116" s="71"/>
      <c r="R1116" s="68"/>
    </row>
    <row r="1117" spans="1:18" x14ac:dyDescent="0.2">
      <c r="A1117" s="72" t="s">
        <v>2495</v>
      </c>
      <c r="B1117" s="66" t="s">
        <v>2496</v>
      </c>
      <c r="C1117" s="67">
        <v>52</v>
      </c>
      <c r="D1117" s="67" t="s">
        <v>340</v>
      </c>
      <c r="E1117" s="71">
        <v>0.57595670774538699</v>
      </c>
      <c r="F1117" s="68">
        <v>29.137931034482801</v>
      </c>
      <c r="G1117" s="71">
        <v>0.63637891713997197</v>
      </c>
      <c r="H1117" s="68">
        <v>21.724137931034502</v>
      </c>
      <c r="I1117" s="71">
        <v>0.772950126025998</v>
      </c>
      <c r="J1117" s="68">
        <v>76.896551724137893</v>
      </c>
      <c r="K1117" s="71">
        <v>0.727309074012639</v>
      </c>
      <c r="L1117" s="68">
        <v>42.758620689655203</v>
      </c>
      <c r="M1117" s="71">
        <v>0.45223284746077402</v>
      </c>
      <c r="N1117" s="68">
        <v>18.965517241379299</v>
      </c>
      <c r="O1117" s="71">
        <v>0.290912574087553</v>
      </c>
      <c r="P1117" s="68">
        <v>35.5902777777778</v>
      </c>
      <c r="Q1117" s="71"/>
      <c r="R1117" s="68"/>
    </row>
    <row r="1118" spans="1:18" x14ac:dyDescent="0.2">
      <c r="A1118" s="72" t="s">
        <v>2497</v>
      </c>
      <c r="B1118" s="66" t="s">
        <v>2498</v>
      </c>
      <c r="C1118" s="67">
        <v>52</v>
      </c>
      <c r="D1118" s="67" t="s">
        <v>340</v>
      </c>
      <c r="E1118" s="71">
        <v>0.55735517841776805</v>
      </c>
      <c r="F1118" s="68">
        <v>22.413793103448299</v>
      </c>
      <c r="G1118" s="71">
        <v>0.65179055967143396</v>
      </c>
      <c r="H1118" s="68">
        <v>27.586206896551701</v>
      </c>
      <c r="I1118" s="71">
        <v>0.76187530441374496</v>
      </c>
      <c r="J1118" s="68">
        <v>72.068965517241395</v>
      </c>
      <c r="K1118" s="71">
        <v>0.70909687699203805</v>
      </c>
      <c r="L1118" s="68">
        <v>36.2068965517241</v>
      </c>
      <c r="M1118" s="71">
        <v>0.40581190233033099</v>
      </c>
      <c r="N1118" s="68">
        <v>14.8275862068966</v>
      </c>
      <c r="O1118" s="71">
        <v>0.25820124868129402</v>
      </c>
      <c r="P1118" s="68">
        <v>27.6041666666667</v>
      </c>
      <c r="Q1118" s="71"/>
      <c r="R1118" s="68"/>
    </row>
    <row r="1119" spans="1:18" x14ac:dyDescent="0.2">
      <c r="A1119" s="72" t="s">
        <v>2499</v>
      </c>
      <c r="B1119" s="66" t="s">
        <v>2500</v>
      </c>
      <c r="C1119" s="67">
        <v>52</v>
      </c>
      <c r="D1119" s="67" t="s">
        <v>340</v>
      </c>
      <c r="E1119" s="71">
        <v>0.58124333124797101</v>
      </c>
      <c r="F1119" s="68">
        <v>31.034482758620701</v>
      </c>
      <c r="G1119" s="71">
        <v>0.64826227711569895</v>
      </c>
      <c r="H1119" s="68">
        <v>25.689655172413801</v>
      </c>
      <c r="I1119" s="71">
        <v>0.71621490348112304</v>
      </c>
      <c r="J1119" s="68">
        <v>52.068965517241402</v>
      </c>
      <c r="K1119" s="71">
        <v>0.73676022228184801</v>
      </c>
      <c r="L1119" s="68">
        <v>46.2068965517241</v>
      </c>
      <c r="M1119" s="71">
        <v>0.498653792591217</v>
      </c>
      <c r="N1119" s="68">
        <v>23.448275862069</v>
      </c>
      <c r="O1119" s="71">
        <v>0.30632546076996803</v>
      </c>
      <c r="P1119" s="68">
        <v>38.0208333333333</v>
      </c>
      <c r="Q1119" s="71"/>
      <c r="R1119" s="68"/>
    </row>
    <row r="1120" spans="1:18" x14ac:dyDescent="0.2">
      <c r="A1120" s="72" t="s">
        <v>2501</v>
      </c>
      <c r="B1120" s="66" t="s">
        <v>2502</v>
      </c>
      <c r="C1120" s="67">
        <v>52</v>
      </c>
      <c r="D1120" s="67" t="s">
        <v>340</v>
      </c>
      <c r="E1120" s="71">
        <v>0.55774696518633504</v>
      </c>
      <c r="F1120" s="68">
        <v>22.586206896551701</v>
      </c>
      <c r="G1120" s="71">
        <v>0.61656814224996104</v>
      </c>
      <c r="H1120" s="68">
        <v>17.241379310344801</v>
      </c>
      <c r="I1120" s="71">
        <v>0.69725689938880697</v>
      </c>
      <c r="J1120" s="68">
        <v>43.7931034482759</v>
      </c>
      <c r="K1120" s="71">
        <v>0.72091092189494999</v>
      </c>
      <c r="L1120" s="68">
        <v>40.517241379310299</v>
      </c>
      <c r="M1120" s="71">
        <v>0.442948658434686</v>
      </c>
      <c r="N1120" s="68">
        <v>17.931034482758601</v>
      </c>
      <c r="O1120" s="71">
        <v>0.31105020396327399</v>
      </c>
      <c r="P1120" s="68">
        <v>39.0625</v>
      </c>
      <c r="Q1120" s="71"/>
      <c r="R1120" s="68"/>
    </row>
    <row r="1121" spans="1:18" x14ac:dyDescent="0.2">
      <c r="A1121" s="72" t="s">
        <v>2503</v>
      </c>
      <c r="B1121" s="66" t="s">
        <v>2504</v>
      </c>
      <c r="C1121" s="67">
        <v>52</v>
      </c>
      <c r="D1121" s="67" t="s">
        <v>340</v>
      </c>
      <c r="E1121" s="71">
        <v>0.47323054684632598</v>
      </c>
      <c r="F1121" s="68">
        <v>4.8275862068965498</v>
      </c>
      <c r="G1121" s="71">
        <v>0.59916873891159705</v>
      </c>
      <c r="H1121" s="68">
        <v>12.586206896551699</v>
      </c>
      <c r="I1121" s="71">
        <v>0.66512910137463199</v>
      </c>
      <c r="J1121" s="68">
        <v>29.310344827586199</v>
      </c>
      <c r="K1121" s="71">
        <v>0.70071630572911203</v>
      </c>
      <c r="L1121" s="68">
        <v>33.275862068965502</v>
      </c>
      <c r="M1121" s="71">
        <v>0.23405440534769301</v>
      </c>
      <c r="N1121" s="68">
        <v>5.8620689655172402</v>
      </c>
      <c r="O1121" s="71">
        <v>0.167084182868595</v>
      </c>
      <c r="P1121" s="68">
        <v>12.3263888888889</v>
      </c>
      <c r="Q1121" s="71"/>
      <c r="R1121" s="68"/>
    </row>
    <row r="1122" spans="1:18" x14ac:dyDescent="0.2">
      <c r="A1122" s="72" t="s">
        <v>2505</v>
      </c>
      <c r="B1122" s="66" t="s">
        <v>2506</v>
      </c>
      <c r="C1122" s="67">
        <v>52</v>
      </c>
      <c r="D1122" s="67" t="s">
        <v>340</v>
      </c>
      <c r="E1122" s="71">
        <v>0.584188913086513</v>
      </c>
      <c r="F1122" s="68">
        <v>32.068965517241402</v>
      </c>
      <c r="G1122" s="71">
        <v>0.54290840017788899</v>
      </c>
      <c r="H1122" s="68">
        <v>5.8620689655172402</v>
      </c>
      <c r="I1122" s="71">
        <v>0.70737429314411704</v>
      </c>
      <c r="J1122" s="68">
        <v>48.620689655172399</v>
      </c>
      <c r="K1122" s="71">
        <v>0.84304866559128799</v>
      </c>
      <c r="L1122" s="68">
        <v>81.034482758620697</v>
      </c>
      <c r="M1122" s="71">
        <v>0.51722217064339404</v>
      </c>
      <c r="N1122" s="68">
        <v>26.034482758620701</v>
      </c>
      <c r="O1122" s="71">
        <v>0.31039103587587402</v>
      </c>
      <c r="P1122" s="68">
        <v>38.8888888888889</v>
      </c>
      <c r="Q1122" s="71"/>
      <c r="R1122" s="68"/>
    </row>
    <row r="1123" spans="1:18" x14ac:dyDescent="0.2">
      <c r="A1123" s="72" t="s">
        <v>2507</v>
      </c>
      <c r="B1123" s="66" t="s">
        <v>2508</v>
      </c>
      <c r="C1123" s="67">
        <v>52</v>
      </c>
      <c r="D1123" s="67" t="s">
        <v>340</v>
      </c>
      <c r="E1123" s="71">
        <v>0.550103757417432</v>
      </c>
      <c r="F1123" s="68">
        <v>19.827586206896601</v>
      </c>
      <c r="G1123" s="71">
        <v>0.65809939746097701</v>
      </c>
      <c r="H1123" s="68">
        <v>30</v>
      </c>
      <c r="I1123" s="71">
        <v>0.64032893717466099</v>
      </c>
      <c r="J1123" s="68">
        <v>22.241379310344801</v>
      </c>
      <c r="K1123" s="71">
        <v>0.67634836881883298</v>
      </c>
      <c r="L1123" s="68">
        <v>26.8965517241379</v>
      </c>
      <c r="M1123" s="71">
        <v>0.43830656392164102</v>
      </c>
      <c r="N1123" s="68">
        <v>17.241379310344801</v>
      </c>
      <c r="O1123" s="71">
        <v>0.33743551971104802</v>
      </c>
      <c r="P1123" s="68">
        <v>44.7916666666667</v>
      </c>
      <c r="Q1123" s="71"/>
      <c r="R1123" s="68"/>
    </row>
    <row r="1124" spans="1:18" x14ac:dyDescent="0.2">
      <c r="A1124" s="72" t="s">
        <v>2509</v>
      </c>
      <c r="B1124" s="66" t="s">
        <v>2510</v>
      </c>
      <c r="C1124" s="67">
        <v>52</v>
      </c>
      <c r="D1124" s="67" t="s">
        <v>340</v>
      </c>
      <c r="E1124" s="71">
        <v>0.48452194221095102</v>
      </c>
      <c r="F1124" s="68">
        <v>6.8965517241379297</v>
      </c>
      <c r="G1124" s="71">
        <v>0.607191548213322</v>
      </c>
      <c r="H1124" s="68">
        <v>14.137931034482801</v>
      </c>
      <c r="I1124" s="71">
        <v>0.74608807266367505</v>
      </c>
      <c r="J1124" s="68">
        <v>66.2068965517241</v>
      </c>
      <c r="K1124" s="71">
        <v>0.711541974606133</v>
      </c>
      <c r="L1124" s="68">
        <v>37.241379310344797</v>
      </c>
      <c r="M1124" s="71">
        <v>0.12728623154767399</v>
      </c>
      <c r="N1124" s="68">
        <v>3.1034482758620698</v>
      </c>
      <c r="O1124" s="71">
        <v>0.23050188402395</v>
      </c>
      <c r="P1124" s="68">
        <v>21.5277777777778</v>
      </c>
      <c r="Q1124" s="71"/>
      <c r="R1124" s="68"/>
    </row>
    <row r="1125" spans="1:18" x14ac:dyDescent="0.2">
      <c r="A1125" s="72" t="s">
        <v>2511</v>
      </c>
      <c r="B1125" s="66" t="s">
        <v>2512</v>
      </c>
      <c r="C1125" s="67">
        <v>52</v>
      </c>
      <c r="D1125" s="67" t="s">
        <v>340</v>
      </c>
      <c r="E1125" s="71">
        <v>0.56784401964195597</v>
      </c>
      <c r="F1125" s="68">
        <v>24.827586206896601</v>
      </c>
      <c r="G1125" s="71">
        <v>0.65387667402310301</v>
      </c>
      <c r="H1125" s="68">
        <v>28.620689655172399</v>
      </c>
      <c r="I1125" s="71">
        <v>0.70449920570300595</v>
      </c>
      <c r="J1125" s="68">
        <v>46.8965517241379</v>
      </c>
      <c r="K1125" s="71">
        <v>0.73750832724256199</v>
      </c>
      <c r="L1125" s="68">
        <v>47.241379310344797</v>
      </c>
      <c r="M1125" s="71">
        <v>0.40116980781728701</v>
      </c>
      <c r="N1125" s="68">
        <v>13.7931034482759</v>
      </c>
      <c r="O1125" s="71">
        <v>0.34216608342381899</v>
      </c>
      <c r="P1125" s="68">
        <v>47.2222222222222</v>
      </c>
      <c r="Q1125" s="71"/>
      <c r="R1125" s="68"/>
    </row>
    <row r="1126" spans="1:18" x14ac:dyDescent="0.2">
      <c r="A1126" s="72" t="s">
        <v>2513</v>
      </c>
      <c r="B1126" s="66" t="s">
        <v>2514</v>
      </c>
      <c r="C1126" s="67">
        <v>52</v>
      </c>
      <c r="D1126" s="67" t="s">
        <v>340</v>
      </c>
      <c r="E1126" s="71">
        <v>0.63512456037172005</v>
      </c>
      <c r="F1126" s="68">
        <v>51.8965517241379</v>
      </c>
      <c r="G1126" s="71">
        <v>0.75545376477604798</v>
      </c>
      <c r="H1126" s="68">
        <v>66.379310344827601</v>
      </c>
      <c r="I1126" s="71">
        <v>0.61243050378529595</v>
      </c>
      <c r="J1126" s="68">
        <v>12.586206896551699</v>
      </c>
      <c r="K1126" s="71">
        <v>0.74905964384242296</v>
      </c>
      <c r="L1126" s="68">
        <v>50.862068965517203</v>
      </c>
      <c r="M1126" s="71">
        <v>0.62863243895645704</v>
      </c>
      <c r="N1126" s="68">
        <v>40</v>
      </c>
      <c r="O1126" s="71">
        <v>0.43004645049837298</v>
      </c>
      <c r="P1126" s="68">
        <v>66.1458333333333</v>
      </c>
      <c r="Q1126" s="71"/>
      <c r="R1126" s="68"/>
    </row>
    <row r="1127" spans="1:18" x14ac:dyDescent="0.2">
      <c r="A1127" s="72" t="s">
        <v>2515</v>
      </c>
      <c r="B1127" s="66" t="s">
        <v>2516</v>
      </c>
      <c r="C1127" s="67">
        <v>52</v>
      </c>
      <c r="D1127" s="67" t="s">
        <v>340</v>
      </c>
      <c r="E1127" s="71">
        <v>0.47460394792788801</v>
      </c>
      <c r="F1127" s="68">
        <v>5.5172413793103496</v>
      </c>
      <c r="G1127" s="71">
        <v>0.58944801692083504</v>
      </c>
      <c r="H1127" s="68">
        <v>10.1724137931034</v>
      </c>
      <c r="I1127" s="71">
        <v>0.70926342525265595</v>
      </c>
      <c r="J1127" s="68">
        <v>49.482758620689701</v>
      </c>
      <c r="K1127" s="71">
        <v>0.78796517118974796</v>
      </c>
      <c r="L1127" s="68">
        <v>65.344827586206904</v>
      </c>
      <c r="M1127" s="71">
        <v>0.159780893138984</v>
      </c>
      <c r="N1127" s="68">
        <v>3.6206896551724101</v>
      </c>
      <c r="O1127" s="71">
        <v>0.12656223313721399</v>
      </c>
      <c r="P1127" s="68">
        <v>7.9861111111111098</v>
      </c>
      <c r="Q1127" s="71"/>
      <c r="R1127" s="68"/>
    </row>
    <row r="1128" spans="1:18" x14ac:dyDescent="0.2">
      <c r="A1128" s="72" t="s">
        <v>2517</v>
      </c>
      <c r="B1128" s="66" t="s">
        <v>2518</v>
      </c>
      <c r="C1128" s="67">
        <v>52</v>
      </c>
      <c r="D1128" s="67" t="s">
        <v>340</v>
      </c>
      <c r="E1128" s="71">
        <v>0.50294811615594903</v>
      </c>
      <c r="F1128" s="68">
        <v>8.9655172413793096</v>
      </c>
      <c r="G1128" s="71">
        <v>0.59085347554325196</v>
      </c>
      <c r="H1128" s="68">
        <v>10.3448275862069</v>
      </c>
      <c r="I1128" s="71">
        <v>0.72678532738885604</v>
      </c>
      <c r="J1128" s="68">
        <v>56.2068965517241</v>
      </c>
      <c r="K1128" s="71">
        <v>0.71137283227305603</v>
      </c>
      <c r="L1128" s="68">
        <v>37.068965517241402</v>
      </c>
      <c r="M1128" s="71">
        <v>0.243338594373781</v>
      </c>
      <c r="N1128" s="68">
        <v>6.2068965517241397</v>
      </c>
      <c r="O1128" s="71">
        <v>0.24239035120080099</v>
      </c>
      <c r="P1128" s="68">
        <v>24.3055555555556</v>
      </c>
      <c r="Q1128" s="71"/>
      <c r="R1128" s="68"/>
    </row>
    <row r="1129" spans="1:18" x14ac:dyDescent="0.2">
      <c r="A1129" s="72" t="s">
        <v>2519</v>
      </c>
      <c r="B1129" s="66" t="s">
        <v>2520</v>
      </c>
      <c r="C1129" s="67">
        <v>52</v>
      </c>
      <c r="D1129" s="67" t="s">
        <v>340</v>
      </c>
      <c r="E1129" s="71">
        <v>0.47697549224753899</v>
      </c>
      <c r="F1129" s="68">
        <v>5.68965517241379</v>
      </c>
      <c r="G1129" s="71">
        <v>0.62076552793944395</v>
      </c>
      <c r="H1129" s="68">
        <v>18.1034482758621</v>
      </c>
      <c r="I1129" s="71">
        <v>0.68494397755985903</v>
      </c>
      <c r="J1129" s="68">
        <v>36.724137931034498</v>
      </c>
      <c r="K1129" s="71">
        <v>0.75006075629064595</v>
      </c>
      <c r="L1129" s="68">
        <v>51.379310344827601</v>
      </c>
      <c r="M1129" s="71">
        <v>0.10871785349549699</v>
      </c>
      <c r="N1129" s="68">
        <v>2.9310344827586201</v>
      </c>
      <c r="O1129" s="71">
        <v>0.22038934595224899</v>
      </c>
      <c r="P1129" s="68">
        <v>19.2708333333333</v>
      </c>
      <c r="Q1129" s="71"/>
      <c r="R1129" s="68"/>
    </row>
    <row r="1130" spans="1:18" x14ac:dyDescent="0.2">
      <c r="A1130" s="72" t="s">
        <v>2521</v>
      </c>
      <c r="B1130" s="66" t="s">
        <v>2522</v>
      </c>
      <c r="C1130" s="67">
        <v>52</v>
      </c>
      <c r="D1130" s="67" t="s">
        <v>340</v>
      </c>
      <c r="E1130" s="71">
        <v>0.54595576605823104</v>
      </c>
      <c r="F1130" s="68">
        <v>18.1034482758621</v>
      </c>
      <c r="G1130" s="71">
        <v>0.648972026243407</v>
      </c>
      <c r="H1130" s="68">
        <v>26.2068965517241</v>
      </c>
      <c r="I1130" s="71">
        <v>0.71251549481625498</v>
      </c>
      <c r="J1130" s="68">
        <v>51.2068965517241</v>
      </c>
      <c r="K1130" s="71">
        <v>0.74170432785434903</v>
      </c>
      <c r="L1130" s="68">
        <v>48.620689655172399</v>
      </c>
      <c r="M1130" s="71">
        <v>0.40116980781728701</v>
      </c>
      <c r="N1130" s="68">
        <v>13.7931034482759</v>
      </c>
      <c r="O1130" s="71">
        <v>0.22541717355985599</v>
      </c>
      <c r="P1130" s="68">
        <v>20.4861111111111</v>
      </c>
      <c r="Q1130" s="71"/>
      <c r="R1130" s="68"/>
    </row>
    <row r="1131" spans="1:18" x14ac:dyDescent="0.2">
      <c r="A1131" s="72" t="s">
        <v>2523</v>
      </c>
      <c r="B1131" s="66" t="s">
        <v>2524</v>
      </c>
      <c r="C1131" s="67">
        <v>52</v>
      </c>
      <c r="D1131" s="67" t="s">
        <v>340</v>
      </c>
      <c r="E1131" s="71">
        <v>0.48645169172429897</v>
      </c>
      <c r="F1131" s="68">
        <v>7.2413793103448301</v>
      </c>
      <c r="G1131" s="71">
        <v>0.302821970949601</v>
      </c>
      <c r="H1131" s="68">
        <v>1.2068965517241399</v>
      </c>
      <c r="I1131" s="71">
        <v>0.60620770319096096</v>
      </c>
      <c r="J1131" s="68">
        <v>10.862068965517199</v>
      </c>
      <c r="K1131" s="71">
        <v>0.72051903601281997</v>
      </c>
      <c r="L1131" s="68">
        <v>40.172413793103502</v>
      </c>
      <c r="M1131" s="71">
        <v>0.40116980781728701</v>
      </c>
      <c r="N1131" s="68">
        <v>13.7931034482759</v>
      </c>
      <c r="O1131" s="71">
        <v>0.40153994065082799</v>
      </c>
      <c r="P1131" s="68">
        <v>58.8541666666667</v>
      </c>
      <c r="Q1131" s="71"/>
      <c r="R1131" s="68"/>
    </row>
    <row r="1132" spans="1:18" x14ac:dyDescent="0.2">
      <c r="A1132" s="72" t="s">
        <v>2525</v>
      </c>
      <c r="B1132" s="66" t="s">
        <v>2526</v>
      </c>
      <c r="C1132" s="67">
        <v>52</v>
      </c>
      <c r="D1132" s="67" t="s">
        <v>340</v>
      </c>
      <c r="E1132" s="71">
        <v>0.621618971826152</v>
      </c>
      <c r="F1132" s="68">
        <v>44.482758620689701</v>
      </c>
      <c r="G1132" s="71">
        <v>0.66197621255982098</v>
      </c>
      <c r="H1132" s="68">
        <v>32.068965517241402</v>
      </c>
      <c r="I1132" s="71">
        <v>0.65609552674860705</v>
      </c>
      <c r="J1132" s="68">
        <v>27.586206896551701</v>
      </c>
      <c r="K1132" s="71">
        <v>0.73746432616580404</v>
      </c>
      <c r="L1132" s="68">
        <v>47.068965517241402</v>
      </c>
      <c r="M1132" s="71">
        <v>0.54507473772166004</v>
      </c>
      <c r="N1132" s="68">
        <v>28.7931034482759</v>
      </c>
      <c r="O1132" s="71">
        <v>0.50748405593487</v>
      </c>
      <c r="P1132" s="68">
        <v>78.8194444444444</v>
      </c>
      <c r="Q1132" s="71"/>
      <c r="R1132" s="68"/>
    </row>
    <row r="1133" spans="1:18" x14ac:dyDescent="0.2">
      <c r="A1133" s="72" t="s">
        <v>2527</v>
      </c>
      <c r="B1133" s="66" t="s">
        <v>2528</v>
      </c>
      <c r="C1133" s="67">
        <v>52</v>
      </c>
      <c r="D1133" s="67" t="s">
        <v>340</v>
      </c>
      <c r="E1133" s="71">
        <v>0.53618087753530397</v>
      </c>
      <c r="F1133" s="68">
        <v>15.517241379310301</v>
      </c>
      <c r="G1133" s="71">
        <v>0.61738402137440196</v>
      </c>
      <c r="H1133" s="68">
        <v>17.413793103448299</v>
      </c>
      <c r="I1133" s="71">
        <v>0.72745736665465499</v>
      </c>
      <c r="J1133" s="68">
        <v>56.551724137930997</v>
      </c>
      <c r="K1133" s="71">
        <v>0.76944649345997096</v>
      </c>
      <c r="L1133" s="68">
        <v>58.448275862069003</v>
      </c>
      <c r="M1133" s="71">
        <v>0.36403305171293299</v>
      </c>
      <c r="N1133" s="68">
        <v>10.3448275862069</v>
      </c>
      <c r="O1133" s="71">
        <v>0.202583454474558</v>
      </c>
      <c r="P1133" s="68">
        <v>16.6666666666667</v>
      </c>
      <c r="Q1133" s="71"/>
      <c r="R1133" s="68"/>
    </row>
    <row r="1134" spans="1:18" x14ac:dyDescent="0.2">
      <c r="A1134" s="72" t="s">
        <v>2529</v>
      </c>
      <c r="B1134" s="66" t="s">
        <v>2530</v>
      </c>
      <c r="C1134" s="67">
        <v>52</v>
      </c>
      <c r="D1134" s="67" t="s">
        <v>340</v>
      </c>
      <c r="E1134" s="71">
        <v>0.53420773555283296</v>
      </c>
      <c r="F1134" s="68">
        <v>15</v>
      </c>
      <c r="G1134" s="71">
        <v>0.62283275564951601</v>
      </c>
      <c r="H1134" s="68">
        <v>18.448275862069</v>
      </c>
      <c r="I1134" s="71">
        <v>0.76081615433786398</v>
      </c>
      <c r="J1134" s="68">
        <v>71.724137931034505</v>
      </c>
      <c r="K1134" s="71">
        <v>0.81298423322311897</v>
      </c>
      <c r="L1134" s="68">
        <v>72.758620689655203</v>
      </c>
      <c r="M1134" s="71">
        <v>0.28511744499118002</v>
      </c>
      <c r="N1134" s="68">
        <v>7.2413793103448301</v>
      </c>
      <c r="O1134" s="71">
        <v>0.18928808956248599</v>
      </c>
      <c r="P1134" s="68">
        <v>14.5833333333333</v>
      </c>
      <c r="Q1134" s="71"/>
      <c r="R1134" s="68"/>
    </row>
    <row r="1135" spans="1:18" x14ac:dyDescent="0.2">
      <c r="A1135" s="72" t="s">
        <v>2531</v>
      </c>
      <c r="B1135" s="66" t="s">
        <v>2532</v>
      </c>
      <c r="C1135" s="67">
        <v>52</v>
      </c>
      <c r="D1135" s="67" t="s">
        <v>340</v>
      </c>
      <c r="E1135" s="71">
        <v>0.59970490403505305</v>
      </c>
      <c r="F1135" s="68">
        <v>37.413793103448299</v>
      </c>
      <c r="G1135" s="71">
        <v>0.65913350280107097</v>
      </c>
      <c r="H1135" s="68">
        <v>30.517241379310299</v>
      </c>
      <c r="I1135" s="71">
        <v>0.74480798994625896</v>
      </c>
      <c r="J1135" s="68">
        <v>64.827586206896498</v>
      </c>
      <c r="K1135" s="71">
        <v>0.79313646951103201</v>
      </c>
      <c r="L1135" s="68">
        <v>66.896551724137893</v>
      </c>
      <c r="M1135" s="71">
        <v>0.51722217064339404</v>
      </c>
      <c r="N1135" s="68">
        <v>26.034482758620701</v>
      </c>
      <c r="O1135" s="71">
        <v>0.28422438727350802</v>
      </c>
      <c r="P1135" s="68">
        <v>34.0277777777778</v>
      </c>
      <c r="Q1135" s="71"/>
      <c r="R1135" s="68"/>
    </row>
    <row r="1136" spans="1:18" x14ac:dyDescent="0.2">
      <c r="A1136" s="72" t="s">
        <v>2533</v>
      </c>
      <c r="B1136" s="66" t="s">
        <v>2534</v>
      </c>
      <c r="C1136" s="67">
        <v>52</v>
      </c>
      <c r="D1136" s="67" t="s">
        <v>340</v>
      </c>
      <c r="E1136" s="71">
        <v>0.62038419444898696</v>
      </c>
      <c r="F1136" s="68">
        <v>43.7931034482759</v>
      </c>
      <c r="G1136" s="71">
        <v>0.67814318298264697</v>
      </c>
      <c r="H1136" s="68">
        <v>36.551724137930997</v>
      </c>
      <c r="I1136" s="71">
        <v>0.71948396596500996</v>
      </c>
      <c r="J1136" s="68">
        <v>53.965517241379303</v>
      </c>
      <c r="K1136" s="71">
        <v>0.82047150595632401</v>
      </c>
      <c r="L1136" s="68">
        <v>75.172413793103402</v>
      </c>
      <c r="M1136" s="71">
        <v>0.51258007613034995</v>
      </c>
      <c r="N1136" s="68">
        <v>25</v>
      </c>
      <c r="O1136" s="71">
        <v>0.37124224121060501</v>
      </c>
      <c r="P1136" s="68">
        <v>52.9513888888889</v>
      </c>
      <c r="Q1136" s="71"/>
      <c r="R1136" s="68"/>
    </row>
    <row r="1137" spans="1:18" x14ac:dyDescent="0.2">
      <c r="A1137" s="72" t="s">
        <v>2535</v>
      </c>
      <c r="B1137" s="66" t="s">
        <v>2536</v>
      </c>
      <c r="C1137" s="67">
        <v>52</v>
      </c>
      <c r="D1137" s="67" t="s">
        <v>340</v>
      </c>
      <c r="E1137" s="71">
        <v>0.62716992082119305</v>
      </c>
      <c r="F1137" s="68">
        <v>47.068965517241402</v>
      </c>
      <c r="G1137" s="71">
        <v>0.68388041792208099</v>
      </c>
      <c r="H1137" s="68">
        <v>39.310344827586199</v>
      </c>
      <c r="I1137" s="71">
        <v>0.690160813965357</v>
      </c>
      <c r="J1137" s="68">
        <v>40.517241379310299</v>
      </c>
      <c r="K1137" s="71">
        <v>0.84935572309719498</v>
      </c>
      <c r="L1137" s="68">
        <v>83.275862068965495</v>
      </c>
      <c r="M1137" s="71">
        <v>0.554358926747749</v>
      </c>
      <c r="N1137" s="68">
        <v>29.6551724137931</v>
      </c>
      <c r="O1137" s="71">
        <v>0.358093722373585</v>
      </c>
      <c r="P1137" s="68">
        <v>50</v>
      </c>
      <c r="Q1137" s="71"/>
      <c r="R1137" s="68"/>
    </row>
    <row r="1138" spans="1:18" x14ac:dyDescent="0.2">
      <c r="A1138" s="72" t="s">
        <v>2537</v>
      </c>
      <c r="B1138" s="66" t="s">
        <v>2538</v>
      </c>
      <c r="C1138" s="67">
        <v>52</v>
      </c>
      <c r="D1138" s="67" t="s">
        <v>340</v>
      </c>
      <c r="E1138" s="71">
        <v>0.60491717281467505</v>
      </c>
      <c r="F1138" s="68">
        <v>38.965517241379303</v>
      </c>
      <c r="G1138" s="71">
        <v>0.60779360947161598</v>
      </c>
      <c r="H1138" s="68">
        <v>14.482758620689699</v>
      </c>
      <c r="I1138" s="71">
        <v>0.59137204873778004</v>
      </c>
      <c r="J1138" s="68">
        <v>7.9310344827586201</v>
      </c>
      <c r="K1138" s="71">
        <v>0.75608232146084597</v>
      </c>
      <c r="L1138" s="68">
        <v>52.586206896551701</v>
      </c>
      <c r="M1138" s="71">
        <v>0.62399034444341295</v>
      </c>
      <c r="N1138" s="68">
        <v>39.482758620689701</v>
      </c>
      <c r="O1138" s="71">
        <v>0.44534753995971998</v>
      </c>
      <c r="P1138" s="68">
        <v>69.0972222222222</v>
      </c>
      <c r="Q1138" s="71"/>
      <c r="R1138" s="68"/>
    </row>
    <row r="1139" spans="1:18" x14ac:dyDescent="0.2">
      <c r="A1139" s="72" t="s">
        <v>2539</v>
      </c>
      <c r="B1139" s="66" t="s">
        <v>2540</v>
      </c>
      <c r="C1139" s="67">
        <v>52</v>
      </c>
      <c r="D1139" s="67" t="s">
        <v>340</v>
      </c>
      <c r="E1139" s="71">
        <v>0.68778466304830499</v>
      </c>
      <c r="F1139" s="68">
        <v>69.310344827586206</v>
      </c>
      <c r="G1139" s="71">
        <v>0.76613331201580603</v>
      </c>
      <c r="H1139" s="68">
        <v>71.2068965517241</v>
      </c>
      <c r="I1139" s="71">
        <v>0.76733233573234605</v>
      </c>
      <c r="J1139" s="68">
        <v>74.482758620689694</v>
      </c>
      <c r="K1139" s="71">
        <v>0.84471290441028601</v>
      </c>
      <c r="L1139" s="68">
        <v>81.379310344827601</v>
      </c>
      <c r="M1139" s="71">
        <v>0.68897966762603302</v>
      </c>
      <c r="N1139" s="68">
        <v>51.551724137930997</v>
      </c>
      <c r="O1139" s="71">
        <v>0.371765095457051</v>
      </c>
      <c r="P1139" s="68">
        <v>53.4722222222222</v>
      </c>
      <c r="Q1139" s="71"/>
      <c r="R1139" s="68"/>
    </row>
    <row r="1140" spans="1:18" x14ac:dyDescent="0.2">
      <c r="A1140" s="72" t="s">
        <v>2541</v>
      </c>
      <c r="B1140" s="66" t="s">
        <v>2542</v>
      </c>
      <c r="C1140" s="67">
        <v>52</v>
      </c>
      <c r="D1140" s="67" t="s">
        <v>340</v>
      </c>
      <c r="E1140" s="71">
        <v>0.84764452803238499</v>
      </c>
      <c r="F1140" s="68">
        <v>96.034482758620697</v>
      </c>
      <c r="G1140" s="71">
        <v>0.81958091830072399</v>
      </c>
      <c r="H1140" s="68">
        <v>87.758620689655203</v>
      </c>
      <c r="I1140" s="71">
        <v>0.85559227527220005</v>
      </c>
      <c r="J1140" s="68">
        <v>96.724137931034505</v>
      </c>
      <c r="K1140" s="71">
        <v>0.89841153634941995</v>
      </c>
      <c r="L1140" s="68">
        <v>92.758620689655203</v>
      </c>
      <c r="M1140" s="71">
        <v>0.81431621947822896</v>
      </c>
      <c r="N1140" s="68">
        <v>73.620689655172399</v>
      </c>
      <c r="O1140" s="71">
        <v>0.85032169076135</v>
      </c>
      <c r="P1140" s="68">
        <v>96.3541666666667</v>
      </c>
      <c r="Q1140" s="71"/>
      <c r="R1140" s="68"/>
    </row>
    <row r="1141" spans="1:18" x14ac:dyDescent="0.2">
      <c r="A1141" s="72" t="s">
        <v>2543</v>
      </c>
      <c r="B1141" s="66" t="s">
        <v>2544</v>
      </c>
      <c r="C1141" s="67">
        <v>52</v>
      </c>
      <c r="D1141" s="67" t="s">
        <v>340</v>
      </c>
      <c r="E1141" s="71">
        <v>0.766221398960101</v>
      </c>
      <c r="F1141" s="68">
        <v>88.7931034482759</v>
      </c>
      <c r="G1141" s="71">
        <v>0.75796159979511901</v>
      </c>
      <c r="H1141" s="68">
        <v>67.413793103448299</v>
      </c>
      <c r="I1141" s="71">
        <v>0.79802803089336205</v>
      </c>
      <c r="J1141" s="68">
        <v>84.655172413793096</v>
      </c>
      <c r="K1141" s="71">
        <v>0.97562379474461103</v>
      </c>
      <c r="L1141" s="68">
        <v>99.827586206896598</v>
      </c>
      <c r="M1141" s="71">
        <v>0.70754804567820995</v>
      </c>
      <c r="N1141" s="68">
        <v>54.137931034482797</v>
      </c>
      <c r="O1141" s="71">
        <v>0.59194552368920506</v>
      </c>
      <c r="P1141" s="68">
        <v>85.4166666666667</v>
      </c>
      <c r="Q1141" s="71"/>
      <c r="R1141" s="68"/>
    </row>
    <row r="1142" spans="1:18" x14ac:dyDescent="0.2">
      <c r="A1142" s="72" t="s">
        <v>2545</v>
      </c>
      <c r="B1142" s="66" t="s">
        <v>2546</v>
      </c>
      <c r="C1142" s="67">
        <v>52</v>
      </c>
      <c r="D1142" s="67" t="s">
        <v>340</v>
      </c>
      <c r="E1142" s="71">
        <v>0.80144380084336198</v>
      </c>
      <c r="F1142" s="68">
        <v>93.7931034482759</v>
      </c>
      <c r="G1142" s="71">
        <v>0.69043620168573805</v>
      </c>
      <c r="H1142" s="68">
        <v>41.551724137930997</v>
      </c>
      <c r="I1142" s="71">
        <v>0.69592364214130498</v>
      </c>
      <c r="J1142" s="68">
        <v>43.275862068965502</v>
      </c>
      <c r="K1142" s="71">
        <v>0.91864026063932902</v>
      </c>
      <c r="L1142" s="68">
        <v>96.2068965517241</v>
      </c>
      <c r="M1142" s="71">
        <v>0.84681088106953895</v>
      </c>
      <c r="N1142" s="68">
        <v>80.517241379310306</v>
      </c>
      <c r="O1142" s="71">
        <v>0.8554080186809</v>
      </c>
      <c r="P1142" s="68">
        <v>96.7013888888889</v>
      </c>
      <c r="Q1142" s="71"/>
      <c r="R1142" s="68"/>
    </row>
    <row r="1143" spans="1:18" x14ac:dyDescent="0.2">
      <c r="A1143" s="72" t="s">
        <v>930</v>
      </c>
      <c r="B1143" s="66" t="s">
        <v>2547</v>
      </c>
      <c r="C1143" s="67">
        <v>52</v>
      </c>
      <c r="D1143" s="67" t="s">
        <v>340</v>
      </c>
      <c r="E1143" s="71">
        <v>0.59072197947251603</v>
      </c>
      <c r="F1143" s="68">
        <v>34.137931034482797</v>
      </c>
      <c r="G1143" s="71">
        <v>0.60894709714832296</v>
      </c>
      <c r="H1143" s="68">
        <v>15.1724137931034</v>
      </c>
      <c r="I1143" s="71">
        <v>0.73655762665215396</v>
      </c>
      <c r="J1143" s="68">
        <v>60.172413793103502</v>
      </c>
      <c r="K1143" s="71">
        <v>0.78017001658324803</v>
      </c>
      <c r="L1143" s="68">
        <v>63.275862068965502</v>
      </c>
      <c r="M1143" s="71">
        <v>0.51258007613034995</v>
      </c>
      <c r="N1143" s="68">
        <v>25</v>
      </c>
      <c r="O1143" s="71">
        <v>0.315355080848505</v>
      </c>
      <c r="P1143" s="68">
        <v>39.4097222222222</v>
      </c>
      <c r="Q1143" s="71"/>
      <c r="R1143" s="68"/>
    </row>
    <row r="1144" spans="1:18" x14ac:dyDescent="0.2">
      <c r="A1144" s="72" t="s">
        <v>2548</v>
      </c>
      <c r="B1144" s="66" t="s">
        <v>2549</v>
      </c>
      <c r="C1144" s="67">
        <v>52</v>
      </c>
      <c r="D1144" s="67" t="s">
        <v>340</v>
      </c>
      <c r="E1144" s="71">
        <v>0.54511381365950096</v>
      </c>
      <c r="F1144" s="68">
        <v>17.586206896551701</v>
      </c>
      <c r="G1144" s="71">
        <v>0.61837937928331699</v>
      </c>
      <c r="H1144" s="68">
        <v>17.758620689655199</v>
      </c>
      <c r="I1144" s="71">
        <v>0.733189212893119</v>
      </c>
      <c r="J1144" s="68">
        <v>59.137931034482797</v>
      </c>
      <c r="K1144" s="71">
        <v>0.77708147305633501</v>
      </c>
      <c r="L1144" s="68">
        <v>62.068965517241402</v>
      </c>
      <c r="M1144" s="71">
        <v>0.35939095719988901</v>
      </c>
      <c r="N1144" s="68">
        <v>10</v>
      </c>
      <c r="O1144" s="71">
        <v>0.23752804586484599</v>
      </c>
      <c r="P1144" s="68">
        <v>22.7430555555556</v>
      </c>
      <c r="Q1144" s="71"/>
      <c r="R1144" s="68"/>
    </row>
    <row r="1145" spans="1:18" x14ac:dyDescent="0.2">
      <c r="A1145" s="72" t="s">
        <v>2550</v>
      </c>
      <c r="B1145" s="66" t="s">
        <v>2551</v>
      </c>
      <c r="C1145" s="67">
        <v>52</v>
      </c>
      <c r="D1145" s="67" t="s">
        <v>340</v>
      </c>
      <c r="E1145" s="71">
        <v>0.44389190917728599</v>
      </c>
      <c r="F1145" s="68">
        <v>2.0689655172413799</v>
      </c>
      <c r="G1145" s="71">
        <v>0.58880385462297002</v>
      </c>
      <c r="H1145" s="68">
        <v>10</v>
      </c>
      <c r="I1145" s="71">
        <v>0.75006102459714596</v>
      </c>
      <c r="J1145" s="68">
        <v>67.931034482758605</v>
      </c>
      <c r="K1145" s="71">
        <v>0.72022173226019404</v>
      </c>
      <c r="L1145" s="68">
        <v>39.655172413793103</v>
      </c>
      <c r="M1145" s="71">
        <v>0</v>
      </c>
      <c r="N1145" s="68">
        <v>1.0344827586206899</v>
      </c>
      <c r="O1145" s="71">
        <v>0.16037293440612099</v>
      </c>
      <c r="P1145" s="68">
        <v>11.4583333333333</v>
      </c>
      <c r="Q1145" s="71"/>
      <c r="R1145" s="68"/>
    </row>
    <row r="1146" spans="1:18" x14ac:dyDescent="0.2">
      <c r="A1146" s="72" t="s">
        <v>2552</v>
      </c>
      <c r="B1146" s="66" t="s">
        <v>2553</v>
      </c>
      <c r="C1146" s="67">
        <v>52</v>
      </c>
      <c r="D1146" s="67" t="s">
        <v>340</v>
      </c>
      <c r="E1146" s="71">
        <v>0.45694696640862498</v>
      </c>
      <c r="F1146" s="68">
        <v>3.1034482758620698</v>
      </c>
      <c r="G1146" s="71">
        <v>0.58081668848485801</v>
      </c>
      <c r="H1146" s="68">
        <v>8.1034482758620694</v>
      </c>
      <c r="I1146" s="71">
        <v>0.74145197664604301</v>
      </c>
      <c r="J1146" s="68">
        <v>62.586206896551701</v>
      </c>
      <c r="K1146" s="71">
        <v>0.76535917277715004</v>
      </c>
      <c r="L1146" s="68">
        <v>56.379310344827601</v>
      </c>
      <c r="M1146" s="71">
        <v>2.9802246773744299E-2</v>
      </c>
      <c r="N1146" s="68">
        <v>2.2413793103448301</v>
      </c>
      <c r="O1146" s="71">
        <v>0.167304747361328</v>
      </c>
      <c r="P1146" s="68">
        <v>12.5</v>
      </c>
      <c r="Q1146" s="71"/>
      <c r="R1146" s="68"/>
    </row>
    <row r="1147" spans="1:18" x14ac:dyDescent="0.2">
      <c r="A1147" s="72" t="s">
        <v>2554</v>
      </c>
      <c r="B1147" s="66" t="s">
        <v>2555</v>
      </c>
      <c r="C1147" s="67">
        <v>52</v>
      </c>
      <c r="D1147" s="67" t="s">
        <v>340</v>
      </c>
      <c r="E1147" s="71">
        <v>0.50328046087858602</v>
      </c>
      <c r="F1147" s="68">
        <v>9.1379310344827598</v>
      </c>
      <c r="G1147" s="71">
        <v>0.606390640356684</v>
      </c>
      <c r="H1147" s="68">
        <v>13.7931034482759</v>
      </c>
      <c r="I1147" s="71">
        <v>0.74279367852015699</v>
      </c>
      <c r="J1147" s="68">
        <v>63.448275862069003</v>
      </c>
      <c r="K1147" s="71">
        <v>0.76119556310066405</v>
      </c>
      <c r="L1147" s="68">
        <v>55.517241379310299</v>
      </c>
      <c r="M1147" s="71">
        <v>0.20620183826942701</v>
      </c>
      <c r="N1147" s="68">
        <v>4.4827586206896504</v>
      </c>
      <c r="O1147" s="71">
        <v>0.19982058414599899</v>
      </c>
      <c r="P1147" s="68">
        <v>15.9722222222222</v>
      </c>
      <c r="Q1147" s="71"/>
      <c r="R1147" s="68"/>
    </row>
    <row r="1148" spans="1:18" x14ac:dyDescent="0.2">
      <c r="A1148" s="72" t="s">
        <v>2556</v>
      </c>
      <c r="B1148" s="66" t="s">
        <v>2557</v>
      </c>
      <c r="C1148" s="67">
        <v>52</v>
      </c>
      <c r="D1148" s="67" t="s">
        <v>340</v>
      </c>
      <c r="E1148" s="71">
        <v>0.450487462820097</v>
      </c>
      <c r="F1148" s="68">
        <v>2.7586206896551699</v>
      </c>
      <c r="G1148" s="71">
        <v>0.61005522407498003</v>
      </c>
      <c r="H1148" s="68">
        <v>15.862068965517199</v>
      </c>
      <c r="I1148" s="71">
        <v>0.64425755966380505</v>
      </c>
      <c r="J1148" s="68">
        <v>23.448275862069</v>
      </c>
      <c r="K1148" s="71">
        <v>0.72877039043637004</v>
      </c>
      <c r="L1148" s="68">
        <v>43.448275862069003</v>
      </c>
      <c r="M1148" s="71">
        <v>2.9802246773744299E-2</v>
      </c>
      <c r="N1148" s="68">
        <v>2.2413793103448301</v>
      </c>
      <c r="O1148" s="71">
        <v>0.23955189315158701</v>
      </c>
      <c r="P1148" s="68">
        <v>23.4375</v>
      </c>
      <c r="Q1148" s="71"/>
      <c r="R1148" s="68"/>
    </row>
    <row r="1149" spans="1:18" x14ac:dyDescent="0.2">
      <c r="A1149" s="72" t="s">
        <v>2558</v>
      </c>
      <c r="B1149" s="66" t="s">
        <v>2559</v>
      </c>
      <c r="C1149" s="67">
        <v>52</v>
      </c>
      <c r="D1149" s="67" t="s">
        <v>340</v>
      </c>
      <c r="E1149" s="71">
        <v>0.52714279014172905</v>
      </c>
      <c r="F1149" s="68">
        <v>13.2758620689655</v>
      </c>
      <c r="G1149" s="71">
        <v>0.62240292123489405</v>
      </c>
      <c r="H1149" s="68">
        <v>18.275862068965498</v>
      </c>
      <c r="I1149" s="71">
        <v>0.68832133953714003</v>
      </c>
      <c r="J1149" s="68">
        <v>39.482758620689701</v>
      </c>
      <c r="K1149" s="71">
        <v>0.76015363098428401</v>
      </c>
      <c r="L1149" s="68">
        <v>55.344827586206897</v>
      </c>
      <c r="M1149" s="71">
        <v>0.29904372853031302</v>
      </c>
      <c r="N1149" s="68">
        <v>7.5862068965517198</v>
      </c>
      <c r="O1149" s="71">
        <v>0.265792330422016</v>
      </c>
      <c r="P1149" s="68">
        <v>29.5138888888889</v>
      </c>
      <c r="Q1149" s="71"/>
      <c r="R1149" s="68"/>
    </row>
    <row r="1150" spans="1:18" x14ac:dyDescent="0.2">
      <c r="A1150" s="72" t="s">
        <v>2560</v>
      </c>
      <c r="B1150" s="66" t="s">
        <v>2561</v>
      </c>
      <c r="C1150" s="67">
        <v>52</v>
      </c>
      <c r="D1150" s="67" t="s">
        <v>340</v>
      </c>
      <c r="E1150" s="71">
        <v>0.47436361739907401</v>
      </c>
      <c r="F1150" s="68">
        <v>5.3448275862069003</v>
      </c>
      <c r="G1150" s="71">
        <v>0.61370746733918002</v>
      </c>
      <c r="H1150" s="68">
        <v>16.379310344827601</v>
      </c>
      <c r="I1150" s="71">
        <v>0.69943492817972996</v>
      </c>
      <c r="J1150" s="68">
        <v>44.827586206896598</v>
      </c>
      <c r="K1150" s="71">
        <v>0.77353029578725097</v>
      </c>
      <c r="L1150" s="68">
        <v>60.862068965517203</v>
      </c>
      <c r="M1150" s="71">
        <v>8.0865286417231397E-2</v>
      </c>
      <c r="N1150" s="68">
        <v>2.5862068965517202</v>
      </c>
      <c r="O1150" s="71">
        <v>0.20428010927197701</v>
      </c>
      <c r="P1150" s="68">
        <v>17.0138888888889</v>
      </c>
      <c r="Q1150" s="71"/>
      <c r="R1150" s="68"/>
    </row>
    <row r="1151" spans="1:18" x14ac:dyDescent="0.2">
      <c r="A1151" s="72" t="s">
        <v>2562</v>
      </c>
      <c r="B1151" s="66" t="s">
        <v>2563</v>
      </c>
      <c r="C1151" s="67">
        <v>50</v>
      </c>
      <c r="D1151" s="67" t="s">
        <v>340</v>
      </c>
      <c r="E1151" s="71">
        <v>0.67601251846377197</v>
      </c>
      <c r="F1151" s="68">
        <v>17.9842810910772</v>
      </c>
      <c r="G1151" s="71">
        <v>0.74859237309992299</v>
      </c>
      <c r="H1151" s="68">
        <v>26.167360147942698</v>
      </c>
      <c r="I1151" s="71">
        <v>0.70500740076122004</v>
      </c>
      <c r="J1151" s="68">
        <v>10.818307905686501</v>
      </c>
      <c r="K1151" s="71">
        <v>0.71975657413771299</v>
      </c>
      <c r="L1151" s="68">
        <v>12.944983818770201</v>
      </c>
      <c r="M1151" s="71">
        <v>0.92700729927007297</v>
      </c>
      <c r="N1151" s="68">
        <v>79.832713754646804</v>
      </c>
      <c r="O1151" s="71">
        <v>0.27969894504993198</v>
      </c>
      <c r="P1151" s="68">
        <v>10.327102803738301</v>
      </c>
      <c r="Q1151" s="71"/>
      <c r="R1151" s="68"/>
    </row>
    <row r="1152" spans="1:18" x14ac:dyDescent="0.2">
      <c r="A1152" s="72" t="s">
        <v>2564</v>
      </c>
      <c r="B1152" s="66" t="s">
        <v>2565</v>
      </c>
      <c r="C1152" s="67">
        <v>50</v>
      </c>
      <c r="D1152" s="67" t="s">
        <v>340</v>
      </c>
      <c r="E1152" s="71">
        <v>0.81480336054897895</v>
      </c>
      <c r="F1152" s="68">
        <v>63.615349052242301</v>
      </c>
      <c r="G1152" s="71">
        <v>0.89854821772698701</v>
      </c>
      <c r="H1152" s="68">
        <v>74.294960702727707</v>
      </c>
      <c r="I1152" s="71">
        <v>0.88107664114193396</v>
      </c>
      <c r="J1152" s="68">
        <v>65.002311604253407</v>
      </c>
      <c r="K1152" s="71">
        <v>0.91685196515298295</v>
      </c>
      <c r="L1152" s="68">
        <v>71.567267683772499</v>
      </c>
      <c r="M1152" s="71">
        <v>0.86131386861313797</v>
      </c>
      <c r="N1152" s="68">
        <v>66.310408921933103</v>
      </c>
      <c r="O1152" s="71">
        <v>0.51622611010985398</v>
      </c>
      <c r="P1152" s="68">
        <v>34.252336448598101</v>
      </c>
      <c r="Q1152" s="71"/>
      <c r="R1152" s="68"/>
    </row>
    <row r="1153" spans="1:18" x14ac:dyDescent="0.2">
      <c r="A1153" s="72" t="s">
        <v>2566</v>
      </c>
      <c r="B1153" s="66" t="s">
        <v>2567</v>
      </c>
      <c r="C1153" s="67">
        <v>50</v>
      </c>
      <c r="D1153" s="67" t="s">
        <v>340</v>
      </c>
      <c r="E1153" s="71">
        <v>0.836429374339557</v>
      </c>
      <c r="F1153" s="68">
        <v>76.560332871012506</v>
      </c>
      <c r="G1153" s="71">
        <v>0.894853858354271</v>
      </c>
      <c r="H1153" s="68">
        <v>72.6306056403144</v>
      </c>
      <c r="I1153" s="71">
        <v>0.87895244884345602</v>
      </c>
      <c r="J1153" s="68">
        <v>63.522884882108201</v>
      </c>
      <c r="K1153" s="71">
        <v>0.84950030087695105</v>
      </c>
      <c r="L1153" s="68">
        <v>42.302357836338402</v>
      </c>
      <c r="M1153" s="71">
        <v>1</v>
      </c>
      <c r="N1153" s="68">
        <v>100</v>
      </c>
      <c r="O1153" s="71">
        <v>0.55884026362310601</v>
      </c>
      <c r="P1153" s="68">
        <v>40.046728971962601</v>
      </c>
      <c r="Q1153" s="71"/>
      <c r="R1153" s="68"/>
    </row>
    <row r="1154" spans="1:18" x14ac:dyDescent="0.2">
      <c r="A1154" s="72" t="s">
        <v>2568</v>
      </c>
      <c r="B1154" s="66" t="s">
        <v>2569</v>
      </c>
      <c r="C1154" s="67">
        <v>50</v>
      </c>
      <c r="D1154" s="67" t="s">
        <v>340</v>
      </c>
      <c r="E1154" s="71">
        <v>0.84096204782301798</v>
      </c>
      <c r="F1154" s="68">
        <v>78.871937124364294</v>
      </c>
      <c r="G1154" s="71">
        <v>0.90320699224524303</v>
      </c>
      <c r="H1154" s="68">
        <v>76.190476190476204</v>
      </c>
      <c r="I1154" s="71">
        <v>0.83936167461884104</v>
      </c>
      <c r="J1154" s="68">
        <v>44.521497919556197</v>
      </c>
      <c r="K1154" s="71">
        <v>0.85137817744058897</v>
      </c>
      <c r="L1154" s="68">
        <v>42.949607027276897</v>
      </c>
      <c r="M1154" s="71">
        <v>0.839416058394161</v>
      </c>
      <c r="N1154" s="68">
        <v>62.5</v>
      </c>
      <c r="O1154" s="71">
        <v>0.77144733641625796</v>
      </c>
      <c r="P1154" s="68">
        <v>77.476635514018696</v>
      </c>
      <c r="Q1154" s="71"/>
      <c r="R1154" s="68"/>
    </row>
    <row r="1155" spans="1:18" x14ac:dyDescent="0.2">
      <c r="A1155" s="72" t="s">
        <v>2570</v>
      </c>
      <c r="B1155" s="66" t="s">
        <v>2571</v>
      </c>
      <c r="C1155" s="67">
        <v>50</v>
      </c>
      <c r="D1155" s="67" t="s">
        <v>340</v>
      </c>
      <c r="E1155" s="71">
        <v>0.85801772763891304</v>
      </c>
      <c r="F1155" s="68">
        <v>88.257050392972701</v>
      </c>
      <c r="G1155" s="71">
        <v>0.97545096124800801</v>
      </c>
      <c r="H1155" s="68">
        <v>97.457235321312993</v>
      </c>
      <c r="I1155" s="71">
        <v>0.91987345099948403</v>
      </c>
      <c r="J1155" s="68">
        <v>84.882108183079097</v>
      </c>
      <c r="K1155" s="71">
        <v>0.88506824855307098</v>
      </c>
      <c r="L1155" s="68">
        <v>57.096625057790099</v>
      </c>
      <c r="M1155" s="71">
        <v>1</v>
      </c>
      <c r="N1155" s="68">
        <v>100</v>
      </c>
      <c r="O1155" s="71">
        <v>0.50969597739400396</v>
      </c>
      <c r="P1155" s="68">
        <v>33.364485981308398</v>
      </c>
      <c r="Q1155" s="71"/>
      <c r="R1155" s="68"/>
    </row>
    <row r="1156" spans="1:18" x14ac:dyDescent="0.2">
      <c r="A1156" s="72" t="s">
        <v>2572</v>
      </c>
      <c r="B1156" s="66" t="s">
        <v>2573</v>
      </c>
      <c r="C1156" s="67">
        <v>50</v>
      </c>
      <c r="D1156" s="67" t="s">
        <v>340</v>
      </c>
      <c r="E1156" s="71">
        <v>0.78407659385770301</v>
      </c>
      <c r="F1156" s="68">
        <v>47.665279704114702</v>
      </c>
      <c r="G1156" s="71">
        <v>0.87203189407494996</v>
      </c>
      <c r="H1156" s="68">
        <v>63.430420711974101</v>
      </c>
      <c r="I1156" s="71">
        <v>0.897543271787556</v>
      </c>
      <c r="J1156" s="68">
        <v>73.092926490984695</v>
      </c>
      <c r="K1156" s="71">
        <v>0.85490185903110905</v>
      </c>
      <c r="L1156" s="68">
        <v>44.706426259824298</v>
      </c>
      <c r="M1156" s="71">
        <v>0.98540145985401495</v>
      </c>
      <c r="N1156" s="68">
        <v>91.403345724907098</v>
      </c>
      <c r="O1156" s="71">
        <v>0.31050448454088703</v>
      </c>
      <c r="P1156" s="68">
        <v>12.4299065420561</v>
      </c>
      <c r="Q1156" s="71"/>
      <c r="R1156" s="68"/>
    </row>
    <row r="1157" spans="1:18" x14ac:dyDescent="0.2">
      <c r="A1157" s="72" t="s">
        <v>2574</v>
      </c>
      <c r="B1157" s="66" t="s">
        <v>2575</v>
      </c>
      <c r="C1157" s="67">
        <v>50</v>
      </c>
      <c r="D1157" s="67" t="s">
        <v>340</v>
      </c>
      <c r="E1157" s="71">
        <v>0.75298648440192095</v>
      </c>
      <c r="F1157" s="68">
        <v>35.9685621821544</v>
      </c>
      <c r="G1157" s="71">
        <v>0.65672176299194596</v>
      </c>
      <c r="H1157" s="68">
        <v>12.944983818770201</v>
      </c>
      <c r="I1157" s="71">
        <v>0.87581521042469002</v>
      </c>
      <c r="J1157" s="68">
        <v>62.135922330097102</v>
      </c>
      <c r="K1157" s="71">
        <v>0.82107697159641602</v>
      </c>
      <c r="L1157" s="68">
        <v>32.223763291724502</v>
      </c>
      <c r="M1157" s="71">
        <v>0.98540145985401495</v>
      </c>
      <c r="N1157" s="68">
        <v>91.403345724907098</v>
      </c>
      <c r="O1157" s="71">
        <v>0.42591701714253699</v>
      </c>
      <c r="P1157" s="68">
        <v>23.504672897196301</v>
      </c>
      <c r="Q1157" s="71"/>
      <c r="R1157" s="68"/>
    </row>
    <row r="1158" spans="1:18" x14ac:dyDescent="0.2">
      <c r="A1158" s="72" t="s">
        <v>2576</v>
      </c>
      <c r="B1158" s="66" t="s">
        <v>2577</v>
      </c>
      <c r="C1158" s="67">
        <v>50</v>
      </c>
      <c r="D1158" s="67" t="s">
        <v>340</v>
      </c>
      <c r="E1158" s="71">
        <v>0.74839176709856303</v>
      </c>
      <c r="F1158" s="68">
        <v>34.766527970411502</v>
      </c>
      <c r="G1158" s="71">
        <v>0.90070424349720302</v>
      </c>
      <c r="H1158" s="68">
        <v>75.404530744336597</v>
      </c>
      <c r="I1158" s="71">
        <v>0.80584635126218196</v>
      </c>
      <c r="J1158" s="68">
        <v>31.299121590383699</v>
      </c>
      <c r="K1158" s="71">
        <v>0.70877677151899698</v>
      </c>
      <c r="L1158" s="68">
        <v>11.8816458622284</v>
      </c>
      <c r="M1158" s="71">
        <v>1</v>
      </c>
      <c r="N1158" s="68">
        <v>100</v>
      </c>
      <c r="O1158" s="71">
        <v>0.32663146921443198</v>
      </c>
      <c r="P1158" s="68">
        <v>13.9252336448598</v>
      </c>
      <c r="Q1158" s="71"/>
      <c r="R1158" s="68"/>
    </row>
    <row r="1159" spans="1:18" x14ac:dyDescent="0.2">
      <c r="A1159" s="72" t="s">
        <v>2578</v>
      </c>
      <c r="B1159" s="66" t="s">
        <v>2579</v>
      </c>
      <c r="C1159" s="67">
        <v>50</v>
      </c>
      <c r="D1159" s="67" t="s">
        <v>340</v>
      </c>
      <c r="E1159" s="71">
        <v>0.66845052983310904</v>
      </c>
      <c r="F1159" s="68">
        <v>17.0134073046694</v>
      </c>
      <c r="G1159" s="71">
        <v>0.63696881205265199</v>
      </c>
      <c r="H1159" s="68">
        <v>11.2343966712899</v>
      </c>
      <c r="I1159" s="71">
        <v>0.83263289380780503</v>
      </c>
      <c r="J1159" s="68">
        <v>41.655108645399899</v>
      </c>
      <c r="K1159" s="71">
        <v>0.68453985650917704</v>
      </c>
      <c r="L1159" s="68">
        <v>8.8765603328710103</v>
      </c>
      <c r="M1159" s="71">
        <v>0.62773722627737205</v>
      </c>
      <c r="N1159" s="68">
        <v>29.089219330854998</v>
      </c>
      <c r="O1159" s="71">
        <v>0.56037386051853599</v>
      </c>
      <c r="P1159" s="68">
        <v>40.233644859813097</v>
      </c>
      <c r="Q1159" s="71"/>
      <c r="R1159" s="68"/>
    </row>
    <row r="1160" spans="1:18" x14ac:dyDescent="0.2">
      <c r="A1160" s="72" t="s">
        <v>2580</v>
      </c>
      <c r="B1160" s="66" t="s">
        <v>2581</v>
      </c>
      <c r="C1160" s="67">
        <v>50</v>
      </c>
      <c r="D1160" s="67" t="s">
        <v>340</v>
      </c>
      <c r="E1160" s="71">
        <v>0.68383515009363405</v>
      </c>
      <c r="F1160" s="68">
        <v>19.417475728155299</v>
      </c>
      <c r="G1160" s="71">
        <v>0.49923803920536203</v>
      </c>
      <c r="H1160" s="68">
        <v>4.3458159963014298</v>
      </c>
      <c r="I1160" s="71">
        <v>0.70194240726636203</v>
      </c>
      <c r="J1160" s="68">
        <v>10.5409153952843</v>
      </c>
      <c r="K1160" s="71">
        <v>0.55960819035974596</v>
      </c>
      <c r="L1160" s="68">
        <v>2.1266759130836799</v>
      </c>
      <c r="M1160" s="71">
        <v>0.95620437956204396</v>
      </c>
      <c r="N1160" s="68">
        <v>85.362453531598504</v>
      </c>
      <c r="O1160" s="71">
        <v>0.70218273407465404</v>
      </c>
      <c r="P1160" s="68">
        <v>65.327102803738299</v>
      </c>
      <c r="Q1160" s="71"/>
      <c r="R1160" s="68"/>
    </row>
    <row r="1161" spans="1:18" x14ac:dyDescent="0.2">
      <c r="A1161" s="72" t="s">
        <v>2582</v>
      </c>
      <c r="B1161" s="66" t="s">
        <v>2583</v>
      </c>
      <c r="C1161" s="67">
        <v>50</v>
      </c>
      <c r="D1161" s="67" t="s">
        <v>340</v>
      </c>
      <c r="E1161" s="71">
        <v>0.80646832641699395</v>
      </c>
      <c r="F1161" s="68">
        <v>59.361997226074898</v>
      </c>
      <c r="G1161" s="71">
        <v>0.80097760343058499</v>
      </c>
      <c r="H1161" s="68">
        <v>38.834951456310698</v>
      </c>
      <c r="I1161" s="71">
        <v>0.90605778564157302</v>
      </c>
      <c r="J1161" s="68">
        <v>77.993527508090594</v>
      </c>
      <c r="K1161" s="71">
        <v>0.78889624196783803</v>
      </c>
      <c r="L1161" s="68">
        <v>24.040684234859</v>
      </c>
      <c r="M1161" s="71">
        <v>0.84671532846715303</v>
      </c>
      <c r="N1161" s="68">
        <v>64.126394052044603</v>
      </c>
      <c r="O1161" s="71">
        <v>0.68969467257782002</v>
      </c>
      <c r="P1161" s="68">
        <v>63.177570093457902</v>
      </c>
      <c r="Q1161" s="71"/>
      <c r="R1161" s="68"/>
    </row>
    <row r="1162" spans="1:18" x14ac:dyDescent="0.2">
      <c r="A1162" s="72" t="s">
        <v>1675</v>
      </c>
      <c r="B1162" s="66" t="s">
        <v>2584</v>
      </c>
      <c r="C1162" s="67">
        <v>50</v>
      </c>
      <c r="D1162" s="67" t="s">
        <v>340</v>
      </c>
      <c r="E1162" s="71">
        <v>0.77159821412563401</v>
      </c>
      <c r="F1162" s="68">
        <v>43.180767452612102</v>
      </c>
      <c r="G1162" s="71">
        <v>0.86841784048701998</v>
      </c>
      <c r="H1162" s="68">
        <v>61.950993989828902</v>
      </c>
      <c r="I1162" s="71">
        <v>0.87672227419462601</v>
      </c>
      <c r="J1162" s="68">
        <v>62.552011095700401</v>
      </c>
      <c r="K1162" s="71">
        <v>0.70919891553971104</v>
      </c>
      <c r="L1162" s="68">
        <v>12.0203421174295</v>
      </c>
      <c r="M1162" s="71">
        <v>0.81021897810219001</v>
      </c>
      <c r="N1162" s="68">
        <v>56.8308550185874</v>
      </c>
      <c r="O1162" s="71">
        <v>0.593433062304625</v>
      </c>
      <c r="P1162" s="68">
        <v>45.607476635513997</v>
      </c>
      <c r="Q1162" s="71"/>
      <c r="R1162" s="68"/>
    </row>
    <row r="1163" spans="1:18" x14ac:dyDescent="0.2">
      <c r="A1163" s="72" t="s">
        <v>2585</v>
      </c>
      <c r="B1163" s="66" t="s">
        <v>2586</v>
      </c>
      <c r="C1163" s="67">
        <v>50</v>
      </c>
      <c r="D1163" s="67" t="s">
        <v>340</v>
      </c>
      <c r="E1163" s="71">
        <v>0.82809451994974403</v>
      </c>
      <c r="F1163" s="68">
        <v>71.336107258437394</v>
      </c>
      <c r="G1163" s="71">
        <v>0.92183390694077005</v>
      </c>
      <c r="H1163" s="68">
        <v>83.448913546000895</v>
      </c>
      <c r="I1163" s="71">
        <v>0.882593529275983</v>
      </c>
      <c r="J1163" s="68">
        <v>65.603328710124799</v>
      </c>
      <c r="K1163" s="71">
        <v>0.87668233622007097</v>
      </c>
      <c r="L1163" s="68">
        <v>53.7679149329635</v>
      </c>
      <c r="M1163" s="71">
        <v>0.66423357664233595</v>
      </c>
      <c r="N1163" s="68">
        <v>34.014869888475801</v>
      </c>
      <c r="O1163" s="71">
        <v>0.79512925066956297</v>
      </c>
      <c r="P1163" s="68">
        <v>81.448598130841106</v>
      </c>
      <c r="Q1163" s="71"/>
      <c r="R1163" s="68"/>
    </row>
    <row r="1164" spans="1:18" x14ac:dyDescent="0.2">
      <c r="A1164" s="72" t="s">
        <v>2587</v>
      </c>
      <c r="B1164" s="66" t="s">
        <v>2588</v>
      </c>
      <c r="C1164" s="67">
        <v>50</v>
      </c>
      <c r="D1164" s="67" t="s">
        <v>340</v>
      </c>
      <c r="E1164" s="71">
        <v>0.73757266300952995</v>
      </c>
      <c r="F1164" s="68">
        <v>31.160425335182602</v>
      </c>
      <c r="G1164" s="71">
        <v>0.713696734672291</v>
      </c>
      <c r="H1164" s="68">
        <v>20.249653259361999</v>
      </c>
      <c r="I1164" s="71">
        <v>0.688812177176925</v>
      </c>
      <c r="J1164" s="68">
        <v>9.0614886731391593</v>
      </c>
      <c r="K1164" s="71">
        <v>0.77223055502896198</v>
      </c>
      <c r="L1164" s="68">
        <v>20.665742024965301</v>
      </c>
      <c r="M1164" s="71">
        <v>0.88321167883211704</v>
      </c>
      <c r="N1164" s="68">
        <v>70.539033457249104</v>
      </c>
      <c r="O1164" s="71">
        <v>0.62991216933735705</v>
      </c>
      <c r="P1164" s="68">
        <v>52.990654205607498</v>
      </c>
      <c r="Q1164" s="71"/>
      <c r="R1164" s="68"/>
    </row>
    <row r="1165" spans="1:18" x14ac:dyDescent="0.2">
      <c r="A1165" s="72" t="s">
        <v>2589</v>
      </c>
      <c r="B1165" s="66" t="s">
        <v>2590</v>
      </c>
      <c r="C1165" s="67">
        <v>50</v>
      </c>
      <c r="D1165" s="67" t="s">
        <v>340</v>
      </c>
      <c r="E1165" s="71">
        <v>0.73827192518642204</v>
      </c>
      <c r="F1165" s="68">
        <v>31.345353675450799</v>
      </c>
      <c r="G1165" s="71">
        <v>0.81115752640142702</v>
      </c>
      <c r="H1165" s="68">
        <v>42.117429496070301</v>
      </c>
      <c r="I1165" s="71">
        <v>0.72043202388271499</v>
      </c>
      <c r="J1165" s="68">
        <v>12.066574202496501</v>
      </c>
      <c r="K1165" s="71">
        <v>0.68738759221245804</v>
      </c>
      <c r="L1165" s="68">
        <v>9.2464170134072994</v>
      </c>
      <c r="M1165" s="71">
        <v>0.92700729927007297</v>
      </c>
      <c r="N1165" s="68">
        <v>79.832713754646804</v>
      </c>
      <c r="O1165" s="71">
        <v>0.54537518416543895</v>
      </c>
      <c r="P1165" s="68">
        <v>37.943925233644897</v>
      </c>
      <c r="Q1165" s="71"/>
      <c r="R1165" s="68"/>
    </row>
    <row r="1166" spans="1:18" x14ac:dyDescent="0.2">
      <c r="A1166" s="72" t="s">
        <v>2014</v>
      </c>
      <c r="B1166" s="66" t="s">
        <v>2591</v>
      </c>
      <c r="C1166" s="67">
        <v>50</v>
      </c>
      <c r="D1166" s="67" t="s">
        <v>340</v>
      </c>
      <c r="E1166" s="71">
        <v>0.80892513193575699</v>
      </c>
      <c r="F1166" s="68">
        <v>60.6102635228849</v>
      </c>
      <c r="G1166" s="71">
        <v>0.82812239706794499</v>
      </c>
      <c r="H1166" s="68">
        <v>47.757743874248703</v>
      </c>
      <c r="I1166" s="71">
        <v>0.88397103473129102</v>
      </c>
      <c r="J1166" s="68">
        <v>66.343042071197402</v>
      </c>
      <c r="K1166" s="71">
        <v>0.84248800708956595</v>
      </c>
      <c r="L1166" s="68">
        <v>39.112343966712899</v>
      </c>
      <c r="M1166" s="71">
        <v>0.839416058394161</v>
      </c>
      <c r="N1166" s="68">
        <v>62.5</v>
      </c>
      <c r="O1166" s="71">
        <v>0.650628162395821</v>
      </c>
      <c r="P1166" s="68">
        <v>56.308411214953303</v>
      </c>
      <c r="Q1166" s="71"/>
      <c r="R1166" s="68"/>
    </row>
    <row r="1167" spans="1:18" x14ac:dyDescent="0.2">
      <c r="A1167" s="72" t="s">
        <v>2592</v>
      </c>
      <c r="B1167" s="66" t="s">
        <v>2593</v>
      </c>
      <c r="C1167" s="67">
        <v>50</v>
      </c>
      <c r="D1167" s="67" t="s">
        <v>340</v>
      </c>
      <c r="E1167" s="71">
        <v>0.77250497090498305</v>
      </c>
      <c r="F1167" s="68">
        <v>43.550624133148403</v>
      </c>
      <c r="G1167" s="71">
        <v>0.77961867636402404</v>
      </c>
      <c r="H1167" s="68">
        <v>32.4549237170596</v>
      </c>
      <c r="I1167" s="71">
        <v>0.82971073039932497</v>
      </c>
      <c r="J1167" s="68">
        <v>40.453074433657001</v>
      </c>
      <c r="K1167" s="71">
        <v>0.79181653268591301</v>
      </c>
      <c r="L1167" s="68">
        <v>24.6879334257975</v>
      </c>
      <c r="M1167" s="71">
        <v>0.63503649635036497</v>
      </c>
      <c r="N1167" s="68">
        <v>30.250929368029698</v>
      </c>
      <c r="O1167" s="71">
        <v>0.82634241872528602</v>
      </c>
      <c r="P1167" s="68">
        <v>85.747663551401899</v>
      </c>
      <c r="Q1167" s="71"/>
      <c r="R1167" s="68"/>
    </row>
    <row r="1168" spans="1:18" x14ac:dyDescent="0.2">
      <c r="A1168" s="72" t="s">
        <v>1270</v>
      </c>
      <c r="B1168" s="66" t="s">
        <v>2594</v>
      </c>
      <c r="C1168" s="67">
        <v>50</v>
      </c>
      <c r="D1168" s="67" t="s">
        <v>340</v>
      </c>
      <c r="E1168" s="71">
        <v>0.74046696189331995</v>
      </c>
      <c r="F1168" s="68">
        <v>32.131299121590402</v>
      </c>
      <c r="G1168" s="71">
        <v>0.73314992979143301</v>
      </c>
      <c r="H1168" s="68">
        <v>23.0235783633842</v>
      </c>
      <c r="I1168" s="71">
        <v>0.84961593304125205</v>
      </c>
      <c r="J1168" s="68">
        <v>48.6823855755895</v>
      </c>
      <c r="K1168" s="71">
        <v>0.82048146227602003</v>
      </c>
      <c r="L1168" s="68">
        <v>31.900138696255201</v>
      </c>
      <c r="M1168" s="71">
        <v>0.48905109489051102</v>
      </c>
      <c r="N1168" s="68">
        <v>14.637546468401499</v>
      </c>
      <c r="O1168" s="71">
        <v>0.81003638946738299</v>
      </c>
      <c r="P1168" s="68">
        <v>83.598130841121502</v>
      </c>
      <c r="Q1168" s="71"/>
      <c r="R1168" s="68"/>
    </row>
    <row r="1169" spans="1:18" x14ac:dyDescent="0.2">
      <c r="A1169" s="72" t="s">
        <v>2595</v>
      </c>
      <c r="B1169" s="66" t="s">
        <v>2596</v>
      </c>
      <c r="C1169" s="67">
        <v>50</v>
      </c>
      <c r="D1169" s="67" t="s">
        <v>340</v>
      </c>
      <c r="E1169" s="71">
        <v>0.840027851091533</v>
      </c>
      <c r="F1169" s="68">
        <v>78.363384188626895</v>
      </c>
      <c r="G1169" s="71">
        <v>0.83201774513782001</v>
      </c>
      <c r="H1169" s="68">
        <v>49.237170596393902</v>
      </c>
      <c r="I1169" s="71">
        <v>0.76830348681775595</v>
      </c>
      <c r="J1169" s="68">
        <v>21.2667591308368</v>
      </c>
      <c r="K1169" s="71">
        <v>0.82322282857212203</v>
      </c>
      <c r="L1169" s="68">
        <v>32.778548312528898</v>
      </c>
      <c r="M1169" s="71">
        <v>0.86861313868613199</v>
      </c>
      <c r="N1169" s="68">
        <v>67.890334572490701</v>
      </c>
      <c r="O1169" s="71">
        <v>0.90798205624383399</v>
      </c>
      <c r="P1169" s="68">
        <v>95.373831775700907</v>
      </c>
      <c r="Q1169" s="71"/>
      <c r="R1169" s="68"/>
    </row>
    <row r="1170" spans="1:18" x14ac:dyDescent="0.2">
      <c r="A1170" s="72" t="s">
        <v>2597</v>
      </c>
      <c r="B1170" s="66" t="s">
        <v>2598</v>
      </c>
      <c r="C1170" s="67">
        <v>50</v>
      </c>
      <c r="D1170" s="67" t="s">
        <v>340</v>
      </c>
      <c r="E1170" s="71">
        <v>0.694700829904914</v>
      </c>
      <c r="F1170" s="68">
        <v>21.451687471104901</v>
      </c>
      <c r="G1170" s="71">
        <v>0.74882934505836696</v>
      </c>
      <c r="H1170" s="68">
        <v>26.213592233009699</v>
      </c>
      <c r="I1170" s="71">
        <v>0.76818402413498399</v>
      </c>
      <c r="J1170" s="68">
        <v>21.128062875635699</v>
      </c>
      <c r="K1170" s="71">
        <v>0.55818433652588595</v>
      </c>
      <c r="L1170" s="68">
        <v>2.0342117429496098</v>
      </c>
      <c r="M1170" s="71">
        <v>0.66423357664233595</v>
      </c>
      <c r="N1170" s="68">
        <v>34.014869888475801</v>
      </c>
      <c r="O1170" s="71">
        <v>0.73407286716299502</v>
      </c>
      <c r="P1170" s="68">
        <v>70.841121495327101</v>
      </c>
      <c r="Q1170" s="71"/>
      <c r="R1170" s="68"/>
    </row>
    <row r="1171" spans="1:18" x14ac:dyDescent="0.2">
      <c r="A1171" s="72" t="s">
        <v>2599</v>
      </c>
      <c r="B1171" s="66" t="s">
        <v>2600</v>
      </c>
      <c r="C1171" s="67">
        <v>50</v>
      </c>
      <c r="D1171" s="67" t="s">
        <v>340</v>
      </c>
      <c r="E1171" s="71">
        <v>0.76456244763741799</v>
      </c>
      <c r="F1171" s="68">
        <v>39.805825242718399</v>
      </c>
      <c r="G1171" s="71">
        <v>0.77273336343285504</v>
      </c>
      <c r="H1171" s="68">
        <v>30.7443365695793</v>
      </c>
      <c r="I1171" s="71">
        <v>0.81709467213318798</v>
      </c>
      <c r="J1171" s="68">
        <v>35.644937586685202</v>
      </c>
      <c r="K1171" s="71">
        <v>0.74331282218477202</v>
      </c>
      <c r="L1171" s="68">
        <v>16.088765603328699</v>
      </c>
      <c r="M1171" s="71">
        <v>0.60583941605839398</v>
      </c>
      <c r="N1171" s="68">
        <v>26.394052044609701</v>
      </c>
      <c r="O1171" s="71">
        <v>0.88383196437788103</v>
      </c>
      <c r="P1171" s="68">
        <v>93.037383177570106</v>
      </c>
      <c r="Q1171" s="71"/>
      <c r="R1171" s="68"/>
    </row>
    <row r="1172" spans="1:18" x14ac:dyDescent="0.2">
      <c r="A1172" s="72" t="s">
        <v>2601</v>
      </c>
      <c r="B1172" s="66" t="s">
        <v>2602</v>
      </c>
      <c r="C1172" s="67">
        <v>50</v>
      </c>
      <c r="D1172" s="67" t="s">
        <v>340</v>
      </c>
      <c r="E1172" s="71">
        <v>0.84322397304729402</v>
      </c>
      <c r="F1172" s="68">
        <v>79.981507165973198</v>
      </c>
      <c r="G1172" s="71">
        <v>0.81394296259685195</v>
      </c>
      <c r="H1172" s="68">
        <v>42.672214516874703</v>
      </c>
      <c r="I1172" s="71">
        <v>0.890061935396674</v>
      </c>
      <c r="J1172" s="68">
        <v>69.902912621359206</v>
      </c>
      <c r="K1172" s="71">
        <v>0.84927622090046795</v>
      </c>
      <c r="L1172" s="68">
        <v>42.163661581137298</v>
      </c>
      <c r="M1172" s="71">
        <v>0.89781021897810198</v>
      </c>
      <c r="N1172" s="68">
        <v>73.931226765799295</v>
      </c>
      <c r="O1172" s="71">
        <v>0.76502852736437299</v>
      </c>
      <c r="P1172" s="68">
        <v>76.214953271027994</v>
      </c>
      <c r="Q1172" s="71"/>
      <c r="R1172" s="68"/>
    </row>
    <row r="1173" spans="1:18" x14ac:dyDescent="0.2">
      <c r="A1173" s="72" t="s">
        <v>2603</v>
      </c>
      <c r="B1173" s="66" t="s">
        <v>2604</v>
      </c>
      <c r="C1173" s="67">
        <v>50</v>
      </c>
      <c r="D1173" s="67" t="s">
        <v>340</v>
      </c>
      <c r="E1173" s="71">
        <v>0.76064735375839698</v>
      </c>
      <c r="F1173" s="68">
        <v>38.603791030975501</v>
      </c>
      <c r="G1173" s="71">
        <v>0.742283379577655</v>
      </c>
      <c r="H1173" s="68">
        <v>25.057790106333801</v>
      </c>
      <c r="I1173" s="71">
        <v>0.783444022963659</v>
      </c>
      <c r="J1173" s="68">
        <v>25.150254276467901</v>
      </c>
      <c r="K1173" s="71">
        <v>0.77333927981819806</v>
      </c>
      <c r="L1173" s="68">
        <v>21.035598705501599</v>
      </c>
      <c r="M1173" s="71">
        <v>0.74452554744525601</v>
      </c>
      <c r="N1173" s="68">
        <v>46.979553903345703</v>
      </c>
      <c r="O1173" s="71">
        <v>0.75964453898721596</v>
      </c>
      <c r="P1173" s="68">
        <v>74.953271028037406</v>
      </c>
      <c r="Q1173" s="71"/>
      <c r="R1173" s="68"/>
    </row>
    <row r="1174" spans="1:18" x14ac:dyDescent="0.2">
      <c r="A1174" s="72" t="s">
        <v>2605</v>
      </c>
      <c r="B1174" s="66" t="s">
        <v>2606</v>
      </c>
      <c r="C1174" s="67">
        <v>50</v>
      </c>
      <c r="D1174" s="67" t="s">
        <v>340</v>
      </c>
      <c r="E1174" s="71">
        <v>0.81749128103319302</v>
      </c>
      <c r="F1174" s="68">
        <v>65.649560795191903</v>
      </c>
      <c r="G1174" s="71">
        <v>0.79108854814815799</v>
      </c>
      <c r="H1174" s="68">
        <v>36.107258437355497</v>
      </c>
      <c r="I1174" s="71">
        <v>0.90000634085834097</v>
      </c>
      <c r="J1174" s="68">
        <v>74.202496532593599</v>
      </c>
      <c r="K1174" s="71">
        <v>0.763026080793477</v>
      </c>
      <c r="L1174" s="68">
        <v>19.093851132686101</v>
      </c>
      <c r="M1174" s="71">
        <v>0.86131386861313797</v>
      </c>
      <c r="N1174" s="68">
        <v>66.310408921933103</v>
      </c>
      <c r="O1174" s="71">
        <v>0.77202156675285005</v>
      </c>
      <c r="P1174" s="68">
        <v>77.710280373831793</v>
      </c>
      <c r="Q1174" s="71"/>
      <c r="R1174" s="68"/>
    </row>
    <row r="1175" spans="1:18" x14ac:dyDescent="0.2">
      <c r="A1175" s="72" t="s">
        <v>2607</v>
      </c>
      <c r="B1175" s="66" t="s">
        <v>2608</v>
      </c>
      <c r="C1175" s="67">
        <v>50</v>
      </c>
      <c r="D1175" s="67" t="s">
        <v>340</v>
      </c>
      <c r="E1175" s="71">
        <v>0.82111957727165796</v>
      </c>
      <c r="F1175" s="68">
        <v>67.868700878409598</v>
      </c>
      <c r="G1175" s="71">
        <v>0.82563196139064698</v>
      </c>
      <c r="H1175" s="68">
        <v>47.110494683310201</v>
      </c>
      <c r="I1175" s="71">
        <v>0.88216308851321801</v>
      </c>
      <c r="J1175" s="68">
        <v>65.325936199722605</v>
      </c>
      <c r="K1175" s="71">
        <v>0.81939498452799897</v>
      </c>
      <c r="L1175" s="68">
        <v>31.5302820157189</v>
      </c>
      <c r="M1175" s="71">
        <v>0.678832116788321</v>
      </c>
      <c r="N1175" s="68">
        <v>35.873605947955397</v>
      </c>
      <c r="O1175" s="71">
        <v>0.89957573513810496</v>
      </c>
      <c r="P1175" s="68">
        <v>94.439252336448604</v>
      </c>
      <c r="Q1175" s="71"/>
      <c r="R1175" s="68"/>
    </row>
    <row r="1176" spans="1:18" x14ac:dyDescent="0.2">
      <c r="A1176" s="72" t="s">
        <v>2609</v>
      </c>
      <c r="B1176" s="66" t="s">
        <v>2610</v>
      </c>
      <c r="C1176" s="67">
        <v>50</v>
      </c>
      <c r="D1176" s="67" t="s">
        <v>340</v>
      </c>
      <c r="E1176" s="71">
        <v>0.79458532480413302</v>
      </c>
      <c r="F1176" s="68">
        <v>52.935737401756803</v>
      </c>
      <c r="G1176" s="71">
        <v>0.782732168259756</v>
      </c>
      <c r="H1176" s="68">
        <v>33.3333333333333</v>
      </c>
      <c r="I1176" s="71">
        <v>0.86532448864001899</v>
      </c>
      <c r="J1176" s="68">
        <v>57.096625057790099</v>
      </c>
      <c r="K1176" s="71">
        <v>0.830559605490791</v>
      </c>
      <c r="L1176" s="68">
        <v>34.9976883957466</v>
      </c>
      <c r="M1176" s="71">
        <v>0.66423357664233595</v>
      </c>
      <c r="N1176" s="68">
        <v>34.014869888475801</v>
      </c>
      <c r="O1176" s="71">
        <v>0.83007678498776205</v>
      </c>
      <c r="P1176" s="68">
        <v>86.121495327102807</v>
      </c>
      <c r="Q1176" s="71"/>
      <c r="R1176" s="68"/>
    </row>
    <row r="1177" spans="1:18" x14ac:dyDescent="0.2">
      <c r="A1177" s="72" t="s">
        <v>2611</v>
      </c>
      <c r="B1177" s="66" t="s">
        <v>2612</v>
      </c>
      <c r="C1177" s="67">
        <v>50</v>
      </c>
      <c r="D1177" s="67" t="s">
        <v>340</v>
      </c>
      <c r="E1177" s="71">
        <v>0.71015475173361498</v>
      </c>
      <c r="F1177" s="68">
        <v>24.364308830328198</v>
      </c>
      <c r="G1177" s="71">
        <v>0.56008028098071705</v>
      </c>
      <c r="H1177" s="68">
        <v>5.9639389736477098</v>
      </c>
      <c r="I1177" s="71">
        <v>0.83061468056573595</v>
      </c>
      <c r="J1177" s="68">
        <v>40.869163199260299</v>
      </c>
      <c r="K1177" s="71">
        <v>0.74017872491714598</v>
      </c>
      <c r="L1177" s="68">
        <v>15.672676837725399</v>
      </c>
      <c r="M1177" s="71">
        <v>0.68613138686131403</v>
      </c>
      <c r="N1177" s="68">
        <v>37.221189591078101</v>
      </c>
      <c r="O1177" s="71">
        <v>0.73376868534316197</v>
      </c>
      <c r="P1177" s="68">
        <v>70.607476635514004</v>
      </c>
      <c r="Q1177" s="71"/>
      <c r="R1177" s="68"/>
    </row>
    <row r="1178" spans="1:18" x14ac:dyDescent="0.2">
      <c r="A1178" s="72" t="s">
        <v>2613</v>
      </c>
      <c r="B1178" s="66" t="s">
        <v>2614</v>
      </c>
      <c r="C1178" s="67">
        <v>50</v>
      </c>
      <c r="D1178" s="67" t="s">
        <v>340</v>
      </c>
      <c r="E1178" s="71">
        <v>0.76073797282227396</v>
      </c>
      <c r="F1178" s="68">
        <v>38.696255201109601</v>
      </c>
      <c r="G1178" s="71">
        <v>0.92175110905186997</v>
      </c>
      <c r="H1178" s="68">
        <v>83.402681460933906</v>
      </c>
      <c r="I1178" s="71">
        <v>0.86656044891000195</v>
      </c>
      <c r="J1178" s="68">
        <v>57.512713823393398</v>
      </c>
      <c r="K1178" s="71">
        <v>0.91877447868534901</v>
      </c>
      <c r="L1178" s="68">
        <v>72.399445214979195</v>
      </c>
      <c r="M1178" s="71">
        <v>0.69343065693430705</v>
      </c>
      <c r="N1178" s="68">
        <v>38.197026022304797</v>
      </c>
      <c r="O1178" s="71">
        <v>0.40317317052984297</v>
      </c>
      <c r="P1178" s="68">
        <v>21.028037383177601</v>
      </c>
      <c r="Q1178" s="71"/>
      <c r="R1178" s="68"/>
    </row>
    <row r="1179" spans="1:18" x14ac:dyDescent="0.2">
      <c r="A1179" s="72" t="s">
        <v>2615</v>
      </c>
      <c r="B1179" s="66" t="s">
        <v>2616</v>
      </c>
      <c r="C1179" s="67">
        <v>50</v>
      </c>
      <c r="D1179" s="67" t="s">
        <v>340</v>
      </c>
      <c r="E1179" s="71">
        <v>0.83825947052703398</v>
      </c>
      <c r="F1179" s="68">
        <v>77.207582061951001</v>
      </c>
      <c r="G1179" s="71">
        <v>0.859739200304385</v>
      </c>
      <c r="H1179" s="68">
        <v>58.576051779935298</v>
      </c>
      <c r="I1179" s="71">
        <v>0.72829943118346996</v>
      </c>
      <c r="J1179" s="68">
        <v>13.453536754507599</v>
      </c>
      <c r="K1179" s="71">
        <v>0.85594981020042304</v>
      </c>
      <c r="L1179" s="68">
        <v>45.2612112806288</v>
      </c>
      <c r="M1179" s="71">
        <v>0.99270072992700698</v>
      </c>
      <c r="N1179" s="68">
        <v>93.680297397769493</v>
      </c>
      <c r="O1179" s="71">
        <v>0.75460818101988203</v>
      </c>
      <c r="P1179" s="68">
        <v>74.158878504672899</v>
      </c>
      <c r="Q1179" s="71"/>
      <c r="R1179" s="68"/>
    </row>
    <row r="1180" spans="1:18" x14ac:dyDescent="0.2">
      <c r="A1180" s="72" t="s">
        <v>2617</v>
      </c>
      <c r="B1180" s="66" t="s">
        <v>2618</v>
      </c>
      <c r="C1180" s="67">
        <v>50</v>
      </c>
      <c r="D1180" s="67" t="s">
        <v>340</v>
      </c>
      <c r="E1180" s="71">
        <v>0.84131639606576103</v>
      </c>
      <c r="F1180" s="68">
        <v>79.010633379565405</v>
      </c>
      <c r="G1180" s="71">
        <v>0.92400088741160402</v>
      </c>
      <c r="H1180" s="68">
        <v>84.373555247341699</v>
      </c>
      <c r="I1180" s="71">
        <v>0.87918366459633301</v>
      </c>
      <c r="J1180" s="68">
        <v>63.661581137309298</v>
      </c>
      <c r="K1180" s="71">
        <v>0.85254617683946898</v>
      </c>
      <c r="L1180" s="68">
        <v>43.550624133148403</v>
      </c>
      <c r="M1180" s="71">
        <v>0.82481751824817495</v>
      </c>
      <c r="N1180" s="68">
        <v>59.711895910780697</v>
      </c>
      <c r="O1180" s="71">
        <v>0.72603373323322196</v>
      </c>
      <c r="P1180" s="68">
        <v>69.205607476635507</v>
      </c>
      <c r="Q1180" s="71"/>
      <c r="R1180" s="68"/>
    </row>
    <row r="1181" spans="1:18" x14ac:dyDescent="0.2">
      <c r="A1181" s="72" t="s">
        <v>2619</v>
      </c>
      <c r="B1181" s="66" t="s">
        <v>2620</v>
      </c>
      <c r="C1181" s="67">
        <v>50</v>
      </c>
      <c r="D1181" s="67" t="s">
        <v>340</v>
      </c>
      <c r="E1181" s="71">
        <v>0.78697672208835601</v>
      </c>
      <c r="F1181" s="68">
        <v>49.098474341192798</v>
      </c>
      <c r="G1181" s="71">
        <v>0.76043774482543502</v>
      </c>
      <c r="H1181" s="68">
        <v>28.710124826629698</v>
      </c>
      <c r="I1181" s="71">
        <v>0.85638247069291595</v>
      </c>
      <c r="J1181" s="68">
        <v>51.918631530281999</v>
      </c>
      <c r="K1181" s="71">
        <v>0.81196449917278102</v>
      </c>
      <c r="L1181" s="68">
        <v>29.588534442903399</v>
      </c>
      <c r="M1181" s="71">
        <v>0.73722627737226298</v>
      </c>
      <c r="N1181" s="68">
        <v>45.120817843866199</v>
      </c>
      <c r="O1181" s="71">
        <v>0.76887261837838305</v>
      </c>
      <c r="P1181" s="68">
        <v>76.822429906542098</v>
      </c>
      <c r="Q1181" s="71"/>
      <c r="R1181" s="68"/>
    </row>
    <row r="1182" spans="1:18" x14ac:dyDescent="0.2">
      <c r="A1182" s="72" t="s">
        <v>2621</v>
      </c>
      <c r="B1182" s="66" t="s">
        <v>2622</v>
      </c>
      <c r="C1182" s="67">
        <v>50</v>
      </c>
      <c r="D1182" s="67" t="s">
        <v>340</v>
      </c>
      <c r="E1182" s="71">
        <v>0.717887326882095</v>
      </c>
      <c r="F1182" s="68">
        <v>26.398520573277899</v>
      </c>
      <c r="G1182" s="71">
        <v>0.71042088406681403</v>
      </c>
      <c r="H1182" s="68">
        <v>19.7411003236246</v>
      </c>
      <c r="I1182" s="71">
        <v>0.811331608480509</v>
      </c>
      <c r="J1182" s="68">
        <v>33.009708737864102</v>
      </c>
      <c r="K1182" s="71">
        <v>0.70048827286984905</v>
      </c>
      <c r="L1182" s="68">
        <v>10.864539990753601</v>
      </c>
      <c r="M1182" s="71">
        <v>0.69343065693430705</v>
      </c>
      <c r="N1182" s="68">
        <v>38.197026022304797</v>
      </c>
      <c r="O1182" s="71">
        <v>0.67376521205899498</v>
      </c>
      <c r="P1182" s="68">
        <v>60.654205607476598</v>
      </c>
      <c r="Q1182" s="71"/>
      <c r="R1182" s="68"/>
    </row>
    <row r="1183" spans="1:18" x14ac:dyDescent="0.2">
      <c r="A1183" s="72" t="s">
        <v>2623</v>
      </c>
      <c r="B1183" s="66" t="s">
        <v>2624</v>
      </c>
      <c r="C1183" s="67">
        <v>50</v>
      </c>
      <c r="D1183" s="67" t="s">
        <v>340</v>
      </c>
      <c r="E1183" s="71">
        <v>0.86833478170733902</v>
      </c>
      <c r="F1183" s="68">
        <v>92.602866389274197</v>
      </c>
      <c r="G1183" s="71">
        <v>0.96380378332708205</v>
      </c>
      <c r="H1183" s="68">
        <v>95.145631067961205</v>
      </c>
      <c r="I1183" s="71">
        <v>0.84201766217625795</v>
      </c>
      <c r="J1183" s="68">
        <v>45.538603791031001</v>
      </c>
      <c r="K1183" s="71">
        <v>0.861927460633376</v>
      </c>
      <c r="L1183" s="68">
        <v>47.480351363846502</v>
      </c>
      <c r="M1183" s="71">
        <v>0.87591240875912402</v>
      </c>
      <c r="N1183" s="68">
        <v>69.3308550185874</v>
      </c>
      <c r="O1183" s="71">
        <v>0.79801259364085597</v>
      </c>
      <c r="P1183" s="68">
        <v>82.009345794392502</v>
      </c>
      <c r="Q1183" s="71"/>
      <c r="R1183" s="68"/>
    </row>
    <row r="1184" spans="1:18" x14ac:dyDescent="0.2">
      <c r="A1184" s="72" t="s">
        <v>2625</v>
      </c>
      <c r="B1184" s="66" t="s">
        <v>2626</v>
      </c>
      <c r="C1184" s="67">
        <v>50</v>
      </c>
      <c r="D1184" s="67" t="s">
        <v>340</v>
      </c>
      <c r="E1184" s="71">
        <v>0.86287874459354996</v>
      </c>
      <c r="F1184" s="68">
        <v>90.476190476190496</v>
      </c>
      <c r="G1184" s="71">
        <v>0.95700392787975697</v>
      </c>
      <c r="H1184" s="68">
        <v>93.666204345815999</v>
      </c>
      <c r="I1184" s="71">
        <v>0.89689629423621697</v>
      </c>
      <c r="J1184" s="68">
        <v>72.723069810448493</v>
      </c>
      <c r="K1184" s="71">
        <v>0.92949580611744398</v>
      </c>
      <c r="L1184" s="68">
        <v>78.317152103559906</v>
      </c>
      <c r="M1184" s="71">
        <v>0.89051094890510896</v>
      </c>
      <c r="N1184" s="68">
        <v>72.072490706319698</v>
      </c>
      <c r="O1184" s="71">
        <v>0.64048674582922505</v>
      </c>
      <c r="P1184" s="68">
        <v>54.485981308411198</v>
      </c>
      <c r="Q1184" s="71"/>
      <c r="R1184" s="68"/>
    </row>
    <row r="1185" spans="1:18" x14ac:dyDescent="0.2">
      <c r="A1185" s="72" t="s">
        <v>2627</v>
      </c>
      <c r="B1185" s="66" t="s">
        <v>2628</v>
      </c>
      <c r="C1185" s="67">
        <v>50</v>
      </c>
      <c r="D1185" s="67" t="s">
        <v>340</v>
      </c>
      <c r="E1185" s="71">
        <v>0.65504341689814305</v>
      </c>
      <c r="F1185" s="68">
        <v>14.9791955617198</v>
      </c>
      <c r="G1185" s="71">
        <v>0.48616427735287998</v>
      </c>
      <c r="H1185" s="68">
        <v>3.8834951456310698</v>
      </c>
      <c r="I1185" s="71">
        <v>0.72033309908276399</v>
      </c>
      <c r="J1185" s="68">
        <v>11.9741100323625</v>
      </c>
      <c r="K1185" s="71">
        <v>0.77774316590389403</v>
      </c>
      <c r="L1185" s="68">
        <v>21.821544151641199</v>
      </c>
      <c r="M1185" s="71">
        <v>0.45985401459853997</v>
      </c>
      <c r="N1185" s="68">
        <v>12.9182156133829</v>
      </c>
      <c r="O1185" s="71">
        <v>0.83112252755263705</v>
      </c>
      <c r="P1185" s="68">
        <v>86.495327102803699</v>
      </c>
      <c r="Q1185" s="71"/>
      <c r="R1185" s="68"/>
    </row>
    <row r="1186" spans="1:18" x14ac:dyDescent="0.2">
      <c r="A1186" s="72" t="s">
        <v>2629</v>
      </c>
      <c r="B1186" s="66" t="s">
        <v>2630</v>
      </c>
      <c r="C1186" s="67">
        <v>50</v>
      </c>
      <c r="D1186" s="67" t="s">
        <v>340</v>
      </c>
      <c r="E1186" s="71">
        <v>0.78926639514470098</v>
      </c>
      <c r="F1186" s="68">
        <v>50.300508552935703</v>
      </c>
      <c r="G1186" s="71">
        <v>0.73434890422536903</v>
      </c>
      <c r="H1186" s="68">
        <v>23.208506703652301</v>
      </c>
      <c r="I1186" s="71">
        <v>0.89643910583810305</v>
      </c>
      <c r="J1186" s="68">
        <v>72.399445214979195</v>
      </c>
      <c r="K1186" s="71">
        <v>0.872012483534371</v>
      </c>
      <c r="L1186" s="68">
        <v>51.641239019879798</v>
      </c>
      <c r="M1186" s="71">
        <v>0.934306569343066</v>
      </c>
      <c r="N1186" s="68">
        <v>81.040892193308594</v>
      </c>
      <c r="O1186" s="71">
        <v>0.50922491278259696</v>
      </c>
      <c r="P1186" s="68">
        <v>33.271028037383203</v>
      </c>
      <c r="Q1186" s="71"/>
      <c r="R1186" s="68"/>
    </row>
    <row r="1187" spans="1:18" x14ac:dyDescent="0.2">
      <c r="A1187" s="72" t="s">
        <v>2631</v>
      </c>
      <c r="B1187" s="66" t="s">
        <v>2632</v>
      </c>
      <c r="C1187" s="67">
        <v>50</v>
      </c>
      <c r="D1187" s="67" t="s">
        <v>340</v>
      </c>
      <c r="E1187" s="71">
        <v>0.72323789842931496</v>
      </c>
      <c r="F1187" s="68">
        <v>27.739251040221902</v>
      </c>
      <c r="G1187" s="71">
        <v>0.48617637858034501</v>
      </c>
      <c r="H1187" s="68">
        <v>3.9297272306980999</v>
      </c>
      <c r="I1187" s="71">
        <v>0.89935054914604795</v>
      </c>
      <c r="J1187" s="68">
        <v>73.925104022191405</v>
      </c>
      <c r="K1187" s="71">
        <v>0.81732599612650503</v>
      </c>
      <c r="L1187" s="68">
        <v>30.975496994914501</v>
      </c>
      <c r="M1187" s="71">
        <v>0.64963503649635002</v>
      </c>
      <c r="N1187" s="68">
        <v>32.3420074349442</v>
      </c>
      <c r="O1187" s="71">
        <v>0.76370153179732503</v>
      </c>
      <c r="P1187" s="68">
        <v>75.841121495327101</v>
      </c>
      <c r="Q1187" s="71"/>
      <c r="R1187" s="68"/>
    </row>
    <row r="1188" spans="1:18" x14ac:dyDescent="0.2">
      <c r="A1188" s="72" t="s">
        <v>2633</v>
      </c>
      <c r="B1188" s="66" t="s">
        <v>2634</v>
      </c>
      <c r="C1188" s="67">
        <v>50</v>
      </c>
      <c r="D1188" s="67" t="s">
        <v>340</v>
      </c>
      <c r="E1188" s="71">
        <v>0.60692953713870001</v>
      </c>
      <c r="F1188" s="68">
        <v>9.1539528432732293</v>
      </c>
      <c r="G1188" s="71">
        <v>0.37949401791680398</v>
      </c>
      <c r="H1188" s="68">
        <v>1.9879796578825699</v>
      </c>
      <c r="I1188" s="71">
        <v>0.63307848739154204</v>
      </c>
      <c r="J1188" s="68">
        <v>5.1779935275080904</v>
      </c>
      <c r="K1188" s="71">
        <v>0.59602102400458201</v>
      </c>
      <c r="L1188" s="68">
        <v>3.4674063800277399</v>
      </c>
      <c r="M1188" s="71">
        <v>0.67153284671532798</v>
      </c>
      <c r="N1188" s="68">
        <v>34.6654275092937</v>
      </c>
      <c r="O1188" s="71">
        <v>0.754521309665242</v>
      </c>
      <c r="P1188" s="68">
        <v>74.065420560747697</v>
      </c>
      <c r="Q1188" s="71"/>
      <c r="R1188" s="68"/>
    </row>
    <row r="1189" spans="1:18" x14ac:dyDescent="0.2">
      <c r="A1189" s="72" t="s">
        <v>2635</v>
      </c>
      <c r="B1189" s="66" t="s">
        <v>2636</v>
      </c>
      <c r="C1189" s="67">
        <v>50</v>
      </c>
      <c r="D1189" s="67" t="s">
        <v>340</v>
      </c>
      <c r="E1189" s="71">
        <v>0.81037016892211799</v>
      </c>
      <c r="F1189" s="68">
        <v>61.349976883957503</v>
      </c>
      <c r="G1189" s="71">
        <v>0.87571417293132103</v>
      </c>
      <c r="H1189" s="68">
        <v>65.002311604253407</v>
      </c>
      <c r="I1189" s="71">
        <v>0.76730133555844404</v>
      </c>
      <c r="J1189" s="68">
        <v>20.989366620434598</v>
      </c>
      <c r="K1189" s="71">
        <v>0.78562068010789299</v>
      </c>
      <c r="L1189" s="68">
        <v>23.578363384188599</v>
      </c>
      <c r="M1189" s="71">
        <v>0.88321167883211704</v>
      </c>
      <c r="N1189" s="68">
        <v>70.539033457249104</v>
      </c>
      <c r="O1189" s="71">
        <v>0.74000297718081498</v>
      </c>
      <c r="P1189" s="68">
        <v>71.869158878504706</v>
      </c>
      <c r="Q1189" s="71"/>
      <c r="R1189" s="68"/>
    </row>
    <row r="1190" spans="1:18" x14ac:dyDescent="0.2">
      <c r="A1190" s="72" t="s">
        <v>2637</v>
      </c>
      <c r="B1190" s="66" t="s">
        <v>2638</v>
      </c>
      <c r="C1190" s="67">
        <v>50</v>
      </c>
      <c r="D1190" s="67" t="s">
        <v>340</v>
      </c>
      <c r="E1190" s="71">
        <v>0.78291648303086803</v>
      </c>
      <c r="F1190" s="68">
        <v>47.0180305131761</v>
      </c>
      <c r="G1190" s="71">
        <v>0.69341627242267301</v>
      </c>
      <c r="H1190" s="68">
        <v>17.383263985205701</v>
      </c>
      <c r="I1190" s="71">
        <v>0.86643064216500898</v>
      </c>
      <c r="J1190" s="68">
        <v>57.374017568192301</v>
      </c>
      <c r="K1190" s="71">
        <v>0.76890886995201801</v>
      </c>
      <c r="L1190" s="68">
        <v>20.110957004160898</v>
      </c>
      <c r="M1190" s="71">
        <v>0.75182481751824803</v>
      </c>
      <c r="N1190" s="68">
        <v>48.280669144981402</v>
      </c>
      <c r="O1190" s="71">
        <v>0.83400181309638999</v>
      </c>
      <c r="P1190" s="68">
        <v>86.588785046729001</v>
      </c>
      <c r="Q1190" s="71"/>
      <c r="R1190" s="68"/>
    </row>
    <row r="1191" spans="1:18" x14ac:dyDescent="0.2">
      <c r="A1191" s="72" t="s">
        <v>2639</v>
      </c>
      <c r="B1191" s="66" t="s">
        <v>2640</v>
      </c>
      <c r="C1191" s="67">
        <v>50</v>
      </c>
      <c r="D1191" s="67" t="s">
        <v>340</v>
      </c>
      <c r="E1191" s="71">
        <v>0.82584821639671402</v>
      </c>
      <c r="F1191" s="68">
        <v>70.041608876560304</v>
      </c>
      <c r="G1191" s="71">
        <v>0.79892298051190003</v>
      </c>
      <c r="H1191" s="68">
        <v>38.326398520573299</v>
      </c>
      <c r="I1191" s="71">
        <v>0.90693991487593995</v>
      </c>
      <c r="J1191" s="68">
        <v>78.640776699029104</v>
      </c>
      <c r="K1191" s="71">
        <v>0.83492112045600297</v>
      </c>
      <c r="L1191" s="68">
        <v>36.523347202958902</v>
      </c>
      <c r="M1191" s="71">
        <v>0.678832116788321</v>
      </c>
      <c r="N1191" s="68">
        <v>35.873605947955397</v>
      </c>
      <c r="O1191" s="71">
        <v>0.90962494935140603</v>
      </c>
      <c r="P1191" s="68">
        <v>95.514018691588802</v>
      </c>
      <c r="Q1191" s="71"/>
      <c r="R1191" s="68"/>
    </row>
    <row r="1192" spans="1:18" x14ac:dyDescent="0.2">
      <c r="A1192" s="72" t="s">
        <v>2641</v>
      </c>
      <c r="B1192" s="66" t="s">
        <v>2642</v>
      </c>
      <c r="C1192" s="67">
        <v>50</v>
      </c>
      <c r="D1192" s="67" t="s">
        <v>340</v>
      </c>
      <c r="E1192" s="71">
        <v>0.83016908808524004</v>
      </c>
      <c r="F1192" s="68">
        <v>72.538141470180307</v>
      </c>
      <c r="G1192" s="71">
        <v>0.92726904698115797</v>
      </c>
      <c r="H1192" s="68">
        <v>85.4368932038835</v>
      </c>
      <c r="I1192" s="71">
        <v>0.92840027394443103</v>
      </c>
      <c r="J1192" s="68">
        <v>90.152565880721198</v>
      </c>
      <c r="K1192" s="71">
        <v>0.95376398361183401</v>
      </c>
      <c r="L1192" s="68">
        <v>90.429958391123407</v>
      </c>
      <c r="M1192" s="71">
        <v>0.88321167883211704</v>
      </c>
      <c r="N1192" s="68">
        <v>70.539033457249104</v>
      </c>
      <c r="O1192" s="71">
        <v>0.45820045705666002</v>
      </c>
      <c r="P1192" s="68">
        <v>27.056074766355099</v>
      </c>
      <c r="Q1192" s="71"/>
      <c r="R1192" s="68"/>
    </row>
    <row r="1193" spans="1:18" x14ac:dyDescent="0.2">
      <c r="A1193" s="72" t="s">
        <v>2643</v>
      </c>
      <c r="B1193" s="66" t="s">
        <v>2644</v>
      </c>
      <c r="C1193" s="67">
        <v>50</v>
      </c>
      <c r="D1193" s="67" t="s">
        <v>340</v>
      </c>
      <c r="E1193" s="71">
        <v>0.82756997355644402</v>
      </c>
      <c r="F1193" s="68">
        <v>71.151178918169194</v>
      </c>
      <c r="G1193" s="71">
        <v>0.96394735759254602</v>
      </c>
      <c r="H1193" s="68">
        <v>95.191863153028194</v>
      </c>
      <c r="I1193" s="71">
        <v>0.93490329367700098</v>
      </c>
      <c r="J1193" s="68">
        <v>92.602866389274197</v>
      </c>
      <c r="K1193" s="71">
        <v>0.90605908016879899</v>
      </c>
      <c r="L1193" s="68">
        <v>66.389274156264406</v>
      </c>
      <c r="M1193" s="71">
        <v>0.71532846715328502</v>
      </c>
      <c r="N1193" s="68">
        <v>41.589219330855002</v>
      </c>
      <c r="O1193" s="71">
        <v>0.61761166919058796</v>
      </c>
      <c r="P1193" s="68">
        <v>50.887850467289702</v>
      </c>
      <c r="Q1193" s="71"/>
      <c r="R1193" s="68"/>
    </row>
    <row r="1194" spans="1:18" x14ac:dyDescent="0.2">
      <c r="A1194" s="72" t="s">
        <v>2645</v>
      </c>
      <c r="B1194" s="66" t="s">
        <v>2646</v>
      </c>
      <c r="C1194" s="67">
        <v>50</v>
      </c>
      <c r="D1194" s="67" t="s">
        <v>340</v>
      </c>
      <c r="E1194" s="71">
        <v>0.83054359171175196</v>
      </c>
      <c r="F1194" s="68">
        <v>72.907998150716594</v>
      </c>
      <c r="G1194" s="71">
        <v>0.861188074068853</v>
      </c>
      <c r="H1194" s="68">
        <v>59.130836800739701</v>
      </c>
      <c r="I1194" s="71">
        <v>0.92722737475527905</v>
      </c>
      <c r="J1194" s="68">
        <v>89.412852519648595</v>
      </c>
      <c r="K1194" s="71">
        <v>0.91103855761763497</v>
      </c>
      <c r="L1194" s="68">
        <v>69.070735090152596</v>
      </c>
      <c r="M1194" s="71">
        <v>0.89051094890510896</v>
      </c>
      <c r="N1194" s="68">
        <v>72.072490706319698</v>
      </c>
      <c r="O1194" s="71">
        <v>0.56275300321188304</v>
      </c>
      <c r="P1194" s="68">
        <v>40.747663551401899</v>
      </c>
      <c r="Q1194" s="71"/>
      <c r="R1194" s="68"/>
    </row>
    <row r="1195" spans="1:18" x14ac:dyDescent="0.2">
      <c r="A1195" s="72" t="s">
        <v>1820</v>
      </c>
      <c r="B1195" s="66" t="s">
        <v>2647</v>
      </c>
      <c r="C1195" s="67">
        <v>50</v>
      </c>
      <c r="D1195" s="67" t="s">
        <v>340</v>
      </c>
      <c r="E1195" s="71">
        <v>0.82110383444236301</v>
      </c>
      <c r="F1195" s="68">
        <v>67.776236708275505</v>
      </c>
      <c r="G1195" s="71">
        <v>0.825257104173579</v>
      </c>
      <c r="H1195" s="68">
        <v>46.971798428109103</v>
      </c>
      <c r="I1195" s="71">
        <v>0.88890967640061103</v>
      </c>
      <c r="J1195" s="68">
        <v>69.070735090152596</v>
      </c>
      <c r="K1195" s="71">
        <v>0.86694855354287104</v>
      </c>
      <c r="L1195" s="68">
        <v>49.699491447064297</v>
      </c>
      <c r="M1195" s="71">
        <v>0.72262773722627704</v>
      </c>
      <c r="N1195" s="68">
        <v>42.750929368029702</v>
      </c>
      <c r="O1195" s="71">
        <v>0.80177610086847695</v>
      </c>
      <c r="P1195" s="68">
        <v>82.570093457943898</v>
      </c>
      <c r="Q1195" s="71"/>
      <c r="R1195" s="68"/>
    </row>
    <row r="1196" spans="1:18" x14ac:dyDescent="0.2">
      <c r="A1196" s="72" t="s">
        <v>2648</v>
      </c>
      <c r="B1196" s="66" t="s">
        <v>2649</v>
      </c>
      <c r="C1196" s="67">
        <v>50</v>
      </c>
      <c r="D1196" s="67" t="s">
        <v>340</v>
      </c>
      <c r="E1196" s="71">
        <v>0.869097652245585</v>
      </c>
      <c r="F1196" s="68">
        <v>93.203883495145604</v>
      </c>
      <c r="G1196" s="71">
        <v>0.92490300357355704</v>
      </c>
      <c r="H1196" s="68">
        <v>84.743411927877901</v>
      </c>
      <c r="I1196" s="71">
        <v>0.82958918090054001</v>
      </c>
      <c r="J1196" s="68">
        <v>40.360610263522901</v>
      </c>
      <c r="K1196" s="71">
        <v>0.823345907971055</v>
      </c>
      <c r="L1196" s="68">
        <v>32.963476652796999</v>
      </c>
      <c r="M1196" s="71">
        <v>0.90510948905109501</v>
      </c>
      <c r="N1196" s="68">
        <v>75.418215613382898</v>
      </c>
      <c r="O1196" s="71">
        <v>0.86254067973167703</v>
      </c>
      <c r="P1196" s="68">
        <v>90.981308411214997</v>
      </c>
      <c r="Q1196" s="71"/>
      <c r="R1196" s="68"/>
    </row>
    <row r="1197" spans="1:18" x14ac:dyDescent="0.2">
      <c r="A1197" s="72" t="s">
        <v>2650</v>
      </c>
      <c r="B1197" s="66" t="s">
        <v>2651</v>
      </c>
      <c r="C1197" s="67">
        <v>50</v>
      </c>
      <c r="D1197" s="67" t="s">
        <v>340</v>
      </c>
      <c r="E1197" s="71">
        <v>0.80162657902560697</v>
      </c>
      <c r="F1197" s="68">
        <v>56.588072122052701</v>
      </c>
      <c r="G1197" s="71">
        <v>0.753646546114908</v>
      </c>
      <c r="H1197" s="68">
        <v>27.3693943596856</v>
      </c>
      <c r="I1197" s="71">
        <v>0.86687741383670402</v>
      </c>
      <c r="J1197" s="68">
        <v>57.605177993527498</v>
      </c>
      <c r="K1197" s="71">
        <v>0.81016305252654996</v>
      </c>
      <c r="L1197" s="68">
        <v>28.9875173370319</v>
      </c>
      <c r="M1197" s="71">
        <v>0.68613138686131403</v>
      </c>
      <c r="N1197" s="68">
        <v>37.221189591078101</v>
      </c>
      <c r="O1197" s="71">
        <v>0.89131449578856004</v>
      </c>
      <c r="P1197" s="68">
        <v>93.8317757009346</v>
      </c>
      <c r="Q1197" s="71"/>
      <c r="R1197" s="68"/>
    </row>
    <row r="1198" spans="1:18" x14ac:dyDescent="0.2">
      <c r="A1198" s="72" t="s">
        <v>2652</v>
      </c>
      <c r="B1198" s="66" t="s">
        <v>2653</v>
      </c>
      <c r="C1198" s="67">
        <v>50</v>
      </c>
      <c r="D1198" s="67" t="s">
        <v>340</v>
      </c>
      <c r="E1198" s="71">
        <v>0.85598623128587403</v>
      </c>
      <c r="F1198" s="68">
        <v>87.286176606564993</v>
      </c>
      <c r="G1198" s="71">
        <v>0.90057814049874196</v>
      </c>
      <c r="H1198" s="68">
        <v>75.2658344891355</v>
      </c>
      <c r="I1198" s="71">
        <v>0.88323974787966597</v>
      </c>
      <c r="J1198" s="68">
        <v>65.788257050393</v>
      </c>
      <c r="K1198" s="71">
        <v>0.88820507883722799</v>
      </c>
      <c r="L1198" s="68">
        <v>58.252427184466001</v>
      </c>
      <c r="M1198" s="71">
        <v>0.69343065693430705</v>
      </c>
      <c r="N1198" s="68">
        <v>38.197026022304797</v>
      </c>
      <c r="O1198" s="71">
        <v>0.91447753227942696</v>
      </c>
      <c r="P1198" s="68">
        <v>96.214953271027994</v>
      </c>
      <c r="Q1198" s="71"/>
      <c r="R1198" s="68"/>
    </row>
    <row r="1199" spans="1:18" x14ac:dyDescent="0.2">
      <c r="A1199" s="72" t="s">
        <v>2654</v>
      </c>
      <c r="B1199" s="66" t="s">
        <v>2655</v>
      </c>
      <c r="C1199" s="67">
        <v>50</v>
      </c>
      <c r="D1199" s="67" t="s">
        <v>340</v>
      </c>
      <c r="E1199" s="71">
        <v>0.81366521346154896</v>
      </c>
      <c r="F1199" s="68">
        <v>62.783171521035598</v>
      </c>
      <c r="G1199" s="71">
        <v>0.786318832455428</v>
      </c>
      <c r="H1199" s="68">
        <v>34.396671289875201</v>
      </c>
      <c r="I1199" s="71">
        <v>0.86358007309391505</v>
      </c>
      <c r="J1199" s="68">
        <v>56.218215441516399</v>
      </c>
      <c r="K1199" s="71">
        <v>0.786749685202078</v>
      </c>
      <c r="L1199" s="68">
        <v>23.763291724456799</v>
      </c>
      <c r="M1199" s="71">
        <v>0.72262773722627704</v>
      </c>
      <c r="N1199" s="68">
        <v>42.750929368029702</v>
      </c>
      <c r="O1199" s="71">
        <v>0.90904973933004496</v>
      </c>
      <c r="P1199" s="68">
        <v>95.467289719626194</v>
      </c>
      <c r="Q1199" s="71"/>
      <c r="R1199" s="68"/>
    </row>
    <row r="1200" spans="1:18" x14ac:dyDescent="0.2">
      <c r="A1200" s="72" t="s">
        <v>2656</v>
      </c>
      <c r="B1200" s="66" t="s">
        <v>2657</v>
      </c>
      <c r="C1200" s="67">
        <v>50</v>
      </c>
      <c r="D1200" s="67" t="s">
        <v>340</v>
      </c>
      <c r="E1200" s="71">
        <v>0.83964426125824398</v>
      </c>
      <c r="F1200" s="68">
        <v>78.039759593157697</v>
      </c>
      <c r="G1200" s="71">
        <v>0.97256967001080097</v>
      </c>
      <c r="H1200" s="68">
        <v>96.948682385575594</v>
      </c>
      <c r="I1200" s="71">
        <v>0.88307958126110098</v>
      </c>
      <c r="J1200" s="68">
        <v>65.742024965325896</v>
      </c>
      <c r="K1200" s="71">
        <v>0.93401430459829804</v>
      </c>
      <c r="L1200" s="68">
        <v>80.952380952380906</v>
      </c>
      <c r="M1200" s="71">
        <v>0.73722627737226298</v>
      </c>
      <c r="N1200" s="68">
        <v>45.120817843866199</v>
      </c>
      <c r="O1200" s="71">
        <v>0.67133147304875596</v>
      </c>
      <c r="P1200" s="68">
        <v>59.953271028037399</v>
      </c>
      <c r="Q1200" s="71"/>
      <c r="R1200" s="68"/>
    </row>
    <row r="1201" spans="1:18" x14ac:dyDescent="0.2">
      <c r="A1201" s="72" t="s">
        <v>2658</v>
      </c>
      <c r="B1201" s="66" t="s">
        <v>2659</v>
      </c>
      <c r="C1201" s="67">
        <v>50</v>
      </c>
      <c r="D1201" s="67" t="s">
        <v>340</v>
      </c>
      <c r="E1201" s="71">
        <v>0.75310719754557798</v>
      </c>
      <c r="F1201" s="68">
        <v>36.014794267221397</v>
      </c>
      <c r="G1201" s="71">
        <v>0.80311531377368495</v>
      </c>
      <c r="H1201" s="68">
        <v>39.667128987517302</v>
      </c>
      <c r="I1201" s="71">
        <v>0.82261008581265704</v>
      </c>
      <c r="J1201" s="68">
        <v>37.817845584835901</v>
      </c>
      <c r="K1201" s="71">
        <v>0.73844600581925901</v>
      </c>
      <c r="L1201" s="68">
        <v>15.3952843273232</v>
      </c>
      <c r="M1201" s="71">
        <v>0.85401459854014605</v>
      </c>
      <c r="N1201" s="68">
        <v>65.148698884758403</v>
      </c>
      <c r="O1201" s="71">
        <v>0.54734998378214395</v>
      </c>
      <c r="P1201" s="68">
        <v>38.271028037383203</v>
      </c>
      <c r="Q1201" s="71"/>
      <c r="R1201" s="68"/>
    </row>
    <row r="1202" spans="1:18" x14ac:dyDescent="0.2">
      <c r="A1202" s="72" t="s">
        <v>2660</v>
      </c>
      <c r="B1202" s="66" t="s">
        <v>2661</v>
      </c>
      <c r="C1202" s="67">
        <v>50</v>
      </c>
      <c r="D1202" s="67" t="s">
        <v>340</v>
      </c>
      <c r="E1202" s="71">
        <v>0.60892716312926498</v>
      </c>
      <c r="F1202" s="68">
        <v>9.3388811835413801</v>
      </c>
      <c r="G1202" s="71">
        <v>0.577198100168138</v>
      </c>
      <c r="H1202" s="68">
        <v>7.1659731853906603</v>
      </c>
      <c r="I1202" s="71">
        <v>0.78423027071176399</v>
      </c>
      <c r="J1202" s="68">
        <v>25.427646786870099</v>
      </c>
      <c r="K1202" s="71">
        <v>0.527605059259175</v>
      </c>
      <c r="L1202" s="68">
        <v>1.2020342117429501</v>
      </c>
      <c r="M1202" s="71">
        <v>0.70072992700729897</v>
      </c>
      <c r="N1202" s="68">
        <v>39.498141263940497</v>
      </c>
      <c r="O1202" s="71">
        <v>0.454872458499951</v>
      </c>
      <c r="P1202" s="68">
        <v>26.635514018691602</v>
      </c>
      <c r="Q1202" s="71"/>
      <c r="R1202" s="68"/>
    </row>
    <row r="1203" spans="1:18" x14ac:dyDescent="0.2">
      <c r="A1203" s="72" t="s">
        <v>2662</v>
      </c>
      <c r="B1203" s="66" t="s">
        <v>2663</v>
      </c>
      <c r="C1203" s="67">
        <v>50</v>
      </c>
      <c r="D1203" s="67" t="s">
        <v>340</v>
      </c>
      <c r="E1203" s="71">
        <v>0.79118706847815701</v>
      </c>
      <c r="F1203" s="68">
        <v>51.132686084142399</v>
      </c>
      <c r="G1203" s="71">
        <v>0.94925835060801</v>
      </c>
      <c r="H1203" s="68">
        <v>91.863153028201594</v>
      </c>
      <c r="I1203" s="71">
        <v>0.85236632256981804</v>
      </c>
      <c r="J1203" s="68">
        <v>49.884419787332398</v>
      </c>
      <c r="K1203" s="71">
        <v>0.95084409510150603</v>
      </c>
      <c r="L1203" s="68">
        <v>89.227924179380494</v>
      </c>
      <c r="M1203" s="71">
        <v>0.934306569343066</v>
      </c>
      <c r="N1203" s="68">
        <v>81.040892193308594</v>
      </c>
      <c r="O1203" s="71">
        <v>0.26916000476838697</v>
      </c>
      <c r="P1203" s="68">
        <v>9.5794392523364493</v>
      </c>
      <c r="Q1203" s="71"/>
      <c r="R1203" s="68"/>
    </row>
    <row r="1204" spans="1:18" x14ac:dyDescent="0.2">
      <c r="A1204" s="72" t="s">
        <v>2664</v>
      </c>
      <c r="B1204" s="66" t="s">
        <v>2665</v>
      </c>
      <c r="C1204" s="67">
        <v>50</v>
      </c>
      <c r="D1204" s="67" t="s">
        <v>340</v>
      </c>
      <c r="E1204" s="71">
        <v>0.82639620585612095</v>
      </c>
      <c r="F1204" s="68">
        <v>70.319001386962597</v>
      </c>
      <c r="G1204" s="71">
        <v>0.91368402468367205</v>
      </c>
      <c r="H1204" s="68">
        <v>80.120203421174295</v>
      </c>
      <c r="I1204" s="71">
        <v>0.82150792451525001</v>
      </c>
      <c r="J1204" s="68">
        <v>37.447988904299599</v>
      </c>
      <c r="K1204" s="71">
        <v>0.87269410984860896</v>
      </c>
      <c r="L1204" s="68">
        <v>52.1035598705502</v>
      </c>
      <c r="M1204" s="71">
        <v>0.87591240875912402</v>
      </c>
      <c r="N1204" s="68">
        <v>69.3308550185874</v>
      </c>
      <c r="O1204" s="71">
        <v>0.64818256147395104</v>
      </c>
      <c r="P1204" s="68">
        <v>55.654205607476598</v>
      </c>
      <c r="Q1204" s="71"/>
      <c r="R1204" s="68"/>
    </row>
    <row r="1205" spans="1:18" x14ac:dyDescent="0.2">
      <c r="A1205" s="72" t="s">
        <v>2666</v>
      </c>
      <c r="B1205" s="66" t="s">
        <v>2667</v>
      </c>
      <c r="C1205" s="67">
        <v>50</v>
      </c>
      <c r="D1205" s="67" t="s">
        <v>340</v>
      </c>
      <c r="E1205" s="71">
        <v>0.836935127277039</v>
      </c>
      <c r="F1205" s="68">
        <v>76.745261211280607</v>
      </c>
      <c r="G1205" s="71">
        <v>0.91945410349579104</v>
      </c>
      <c r="H1205" s="68">
        <v>82.570503929727195</v>
      </c>
      <c r="I1205" s="71">
        <v>0.86560908804794001</v>
      </c>
      <c r="J1205" s="68">
        <v>57.1890892279242</v>
      </c>
      <c r="K1205" s="71">
        <v>0.89017112095869799</v>
      </c>
      <c r="L1205" s="68">
        <v>59.361997226074898</v>
      </c>
      <c r="M1205" s="71">
        <v>0.92700729927007297</v>
      </c>
      <c r="N1205" s="68">
        <v>79.832713754646804</v>
      </c>
      <c r="O1205" s="71">
        <v>0.582434024612694</v>
      </c>
      <c r="P1205" s="68">
        <v>43.971962616822402</v>
      </c>
      <c r="Q1205" s="71"/>
      <c r="R1205" s="68"/>
    </row>
    <row r="1206" spans="1:18" x14ac:dyDescent="0.2">
      <c r="A1206" s="72" t="s">
        <v>2668</v>
      </c>
      <c r="B1206" s="66" t="s">
        <v>2669</v>
      </c>
      <c r="C1206" s="67">
        <v>50</v>
      </c>
      <c r="D1206" s="67" t="s">
        <v>340</v>
      </c>
      <c r="E1206" s="71">
        <v>0.88035235412005097</v>
      </c>
      <c r="F1206" s="68">
        <v>96.116504854368898</v>
      </c>
      <c r="G1206" s="71">
        <v>0.96037761453664705</v>
      </c>
      <c r="H1206" s="68">
        <v>94.359685621821498</v>
      </c>
      <c r="I1206" s="71">
        <v>0.84898376629606698</v>
      </c>
      <c r="J1206" s="68">
        <v>48.543689320388403</v>
      </c>
      <c r="K1206" s="71">
        <v>0.93410379655178799</v>
      </c>
      <c r="L1206" s="68">
        <v>81.091077207582103</v>
      </c>
      <c r="M1206" s="71">
        <v>0.85401459854014605</v>
      </c>
      <c r="N1206" s="68">
        <v>65.148698884758403</v>
      </c>
      <c r="O1206" s="71">
        <v>0.80428199467560801</v>
      </c>
      <c r="P1206" s="68">
        <v>83.037383177570106</v>
      </c>
      <c r="Q1206" s="71"/>
      <c r="R1206" s="68"/>
    </row>
    <row r="1207" spans="1:18" x14ac:dyDescent="0.2">
      <c r="A1207" s="72" t="s">
        <v>2670</v>
      </c>
      <c r="B1207" s="66" t="s">
        <v>2671</v>
      </c>
      <c r="C1207" s="67">
        <v>50</v>
      </c>
      <c r="D1207" s="67" t="s">
        <v>340</v>
      </c>
      <c r="E1207" s="71">
        <v>0.82119151004880997</v>
      </c>
      <c r="F1207" s="68">
        <v>67.961165048543705</v>
      </c>
      <c r="G1207" s="71">
        <v>0.87835631215309895</v>
      </c>
      <c r="H1207" s="68">
        <v>66.111881645862198</v>
      </c>
      <c r="I1207" s="71">
        <v>0.83005943782142</v>
      </c>
      <c r="J1207" s="68">
        <v>40.684234858992099</v>
      </c>
      <c r="K1207" s="71">
        <v>0.91348854650976397</v>
      </c>
      <c r="L1207" s="68">
        <v>69.810448451225099</v>
      </c>
      <c r="M1207" s="71">
        <v>0.98540145985401495</v>
      </c>
      <c r="N1207" s="68">
        <v>91.403345724907098</v>
      </c>
      <c r="O1207" s="71">
        <v>0.49865179390575098</v>
      </c>
      <c r="P1207" s="68">
        <v>31.869158878504699</v>
      </c>
      <c r="Q1207" s="71"/>
      <c r="R1207" s="68"/>
    </row>
    <row r="1208" spans="1:18" x14ac:dyDescent="0.2">
      <c r="A1208" s="72" t="s">
        <v>2672</v>
      </c>
      <c r="B1208" s="66" t="s">
        <v>2673</v>
      </c>
      <c r="C1208" s="67">
        <v>50</v>
      </c>
      <c r="D1208" s="67" t="s">
        <v>340</v>
      </c>
      <c r="E1208" s="71">
        <v>0.83706579357612598</v>
      </c>
      <c r="F1208" s="68">
        <v>76.791493296347696</v>
      </c>
      <c r="G1208" s="71">
        <v>0.87346583393267996</v>
      </c>
      <c r="H1208" s="68">
        <v>64.0314378178456</v>
      </c>
      <c r="I1208" s="71">
        <v>0.81992059760392699</v>
      </c>
      <c r="J1208" s="68">
        <v>36.893203883495097</v>
      </c>
      <c r="K1208" s="71">
        <v>0.85887799114621199</v>
      </c>
      <c r="L1208" s="68">
        <v>46.324549237170601</v>
      </c>
      <c r="M1208" s="71">
        <v>0.86861313868613199</v>
      </c>
      <c r="N1208" s="68">
        <v>67.890334572490701</v>
      </c>
      <c r="O1208" s="71">
        <v>0.76445140651167998</v>
      </c>
      <c r="P1208" s="68">
        <v>76.028037383177605</v>
      </c>
      <c r="Q1208" s="71"/>
      <c r="R1208" s="68"/>
    </row>
    <row r="1209" spans="1:18" x14ac:dyDescent="0.2">
      <c r="A1209" s="72" t="s">
        <v>2674</v>
      </c>
      <c r="B1209" s="66" t="s">
        <v>2675</v>
      </c>
      <c r="C1209" s="67">
        <v>50</v>
      </c>
      <c r="D1209" s="67" t="s">
        <v>340</v>
      </c>
      <c r="E1209" s="71">
        <v>0.81267031336136097</v>
      </c>
      <c r="F1209" s="68">
        <v>62.274618585298199</v>
      </c>
      <c r="G1209" s="71">
        <v>0.82424264233836597</v>
      </c>
      <c r="H1209" s="68">
        <v>46.509477577438702</v>
      </c>
      <c r="I1209" s="71">
        <v>0.793610482823213</v>
      </c>
      <c r="J1209" s="68">
        <v>27.785483125289002</v>
      </c>
      <c r="K1209" s="71">
        <v>0.84281523788245405</v>
      </c>
      <c r="L1209" s="68">
        <v>39.251040221914003</v>
      </c>
      <c r="M1209" s="71">
        <v>0.89051094890510896</v>
      </c>
      <c r="N1209" s="68">
        <v>72.072490706319698</v>
      </c>
      <c r="O1209" s="71">
        <v>0.712172254857662</v>
      </c>
      <c r="P1209" s="68">
        <v>67.289719626168207</v>
      </c>
      <c r="Q1209" s="71"/>
      <c r="R1209" s="68"/>
    </row>
    <row r="1210" spans="1:18" x14ac:dyDescent="0.2">
      <c r="A1210" s="72" t="s">
        <v>1864</v>
      </c>
      <c r="B1210" s="66" t="s">
        <v>2676</v>
      </c>
      <c r="C1210" s="67">
        <v>50</v>
      </c>
      <c r="D1210" s="67" t="s">
        <v>340</v>
      </c>
      <c r="E1210" s="71">
        <v>0.80039185294238502</v>
      </c>
      <c r="F1210" s="68">
        <v>56.079519186315302</v>
      </c>
      <c r="G1210" s="71">
        <v>0.90569095514197495</v>
      </c>
      <c r="H1210" s="68">
        <v>77.022653721682801</v>
      </c>
      <c r="I1210" s="71">
        <v>0.86932104954167799</v>
      </c>
      <c r="J1210" s="68">
        <v>58.622283865002302</v>
      </c>
      <c r="K1210" s="71">
        <v>0.93562108484971296</v>
      </c>
      <c r="L1210" s="68">
        <v>81.599630143319501</v>
      </c>
      <c r="M1210" s="71">
        <v>0.94160583941605802</v>
      </c>
      <c r="N1210" s="68">
        <v>82.156133828996303</v>
      </c>
      <c r="O1210" s="71">
        <v>0.3497203357625</v>
      </c>
      <c r="P1210" s="68">
        <v>15.9345794392523</v>
      </c>
      <c r="Q1210" s="71"/>
      <c r="R1210" s="68"/>
    </row>
    <row r="1211" spans="1:18" x14ac:dyDescent="0.2">
      <c r="A1211" s="72" t="s">
        <v>2677</v>
      </c>
      <c r="B1211" s="66" t="s">
        <v>2678</v>
      </c>
      <c r="C1211" s="67">
        <v>50</v>
      </c>
      <c r="D1211" s="67" t="s">
        <v>340</v>
      </c>
      <c r="E1211" s="71">
        <v>0.83993558226215803</v>
      </c>
      <c r="F1211" s="68">
        <v>78.270920018492802</v>
      </c>
      <c r="G1211" s="71">
        <v>0.88611400920375905</v>
      </c>
      <c r="H1211" s="68">
        <v>69.255663430420697</v>
      </c>
      <c r="I1211" s="71">
        <v>0.83646239757238305</v>
      </c>
      <c r="J1211" s="68">
        <v>43.458159963014303</v>
      </c>
      <c r="K1211" s="71">
        <v>0.89624195381801497</v>
      </c>
      <c r="L1211" s="68">
        <v>62.320850670365203</v>
      </c>
      <c r="M1211" s="71">
        <v>0.96350364963503699</v>
      </c>
      <c r="N1211" s="68">
        <v>86.849442379182193</v>
      </c>
      <c r="O1211" s="71">
        <v>0.61735590108159399</v>
      </c>
      <c r="P1211" s="68">
        <v>50.841121495327101</v>
      </c>
      <c r="Q1211" s="71"/>
      <c r="R1211" s="68"/>
    </row>
    <row r="1212" spans="1:18" x14ac:dyDescent="0.2">
      <c r="A1212" s="72" t="s">
        <v>2679</v>
      </c>
      <c r="B1212" s="66" t="s">
        <v>2680</v>
      </c>
      <c r="C1212" s="67">
        <v>50</v>
      </c>
      <c r="D1212" s="67" t="s">
        <v>340</v>
      </c>
      <c r="E1212" s="71">
        <v>0.83361863470363795</v>
      </c>
      <c r="F1212" s="68">
        <v>74.572353213129901</v>
      </c>
      <c r="G1212" s="71">
        <v>0.79153229766086997</v>
      </c>
      <c r="H1212" s="68">
        <v>36.199722607489598</v>
      </c>
      <c r="I1212" s="71">
        <v>0.88021189130742195</v>
      </c>
      <c r="J1212" s="68">
        <v>64.308830328247794</v>
      </c>
      <c r="K1212" s="71">
        <v>0.90238944116271302</v>
      </c>
      <c r="L1212" s="68">
        <v>64.724919093851099</v>
      </c>
      <c r="M1212" s="71">
        <v>0.91240875912408703</v>
      </c>
      <c r="N1212" s="68">
        <v>76.905204460966502</v>
      </c>
      <c r="O1212" s="71">
        <v>0.68155078426309801</v>
      </c>
      <c r="P1212" s="68">
        <v>62.102803738317803</v>
      </c>
      <c r="Q1212" s="71"/>
      <c r="R1212" s="68"/>
    </row>
    <row r="1213" spans="1:18" x14ac:dyDescent="0.2">
      <c r="A1213" s="72" t="s">
        <v>2681</v>
      </c>
      <c r="B1213" s="66" t="s">
        <v>2682</v>
      </c>
      <c r="C1213" s="67">
        <v>50</v>
      </c>
      <c r="D1213" s="67" t="s">
        <v>340</v>
      </c>
      <c r="E1213" s="71">
        <v>0.67659937540195703</v>
      </c>
      <c r="F1213" s="68">
        <v>18.0767452612113</v>
      </c>
      <c r="G1213" s="71">
        <v>0.51007420921408597</v>
      </c>
      <c r="H1213" s="68">
        <v>4.4382801664355096</v>
      </c>
      <c r="I1213" s="71">
        <v>0.74895302634410299</v>
      </c>
      <c r="J1213" s="68">
        <v>17.0596393897365</v>
      </c>
      <c r="K1213" s="71">
        <v>0.69820154124712697</v>
      </c>
      <c r="L1213" s="68">
        <v>10.5409153952843</v>
      </c>
      <c r="M1213" s="71">
        <v>0.49635036496350299</v>
      </c>
      <c r="N1213" s="68">
        <v>15.2416356877323</v>
      </c>
      <c r="O1213" s="71">
        <v>0.92941773524096505</v>
      </c>
      <c r="P1213" s="68">
        <v>97.196261682243005</v>
      </c>
      <c r="Q1213" s="71"/>
      <c r="R1213" s="68"/>
    </row>
    <row r="1214" spans="1:18" x14ac:dyDescent="0.2">
      <c r="A1214" s="72" t="s">
        <v>2683</v>
      </c>
      <c r="B1214" s="66" t="s">
        <v>2684</v>
      </c>
      <c r="C1214" s="67">
        <v>50</v>
      </c>
      <c r="D1214" s="67" t="s">
        <v>340</v>
      </c>
      <c r="E1214" s="71">
        <v>0.85365576657194897</v>
      </c>
      <c r="F1214" s="68">
        <v>85.760517799352797</v>
      </c>
      <c r="G1214" s="71">
        <v>0.89511192224247405</v>
      </c>
      <c r="H1214" s="68">
        <v>72.723069810448493</v>
      </c>
      <c r="I1214" s="71">
        <v>0.802410128003195</v>
      </c>
      <c r="J1214" s="68">
        <v>30.189551548774901</v>
      </c>
      <c r="K1214" s="71">
        <v>0.84318518694929701</v>
      </c>
      <c r="L1214" s="68">
        <v>39.482200647249201</v>
      </c>
      <c r="M1214" s="71">
        <v>0.97080291970802901</v>
      </c>
      <c r="N1214" s="68">
        <v>88.197026022304797</v>
      </c>
      <c r="O1214" s="71">
        <v>0.75676867595675001</v>
      </c>
      <c r="P1214" s="68">
        <v>74.532710280373806</v>
      </c>
      <c r="Q1214" s="71"/>
      <c r="R1214" s="68"/>
    </row>
    <row r="1215" spans="1:18" x14ac:dyDescent="0.2">
      <c r="A1215" s="72" t="s">
        <v>2685</v>
      </c>
      <c r="B1215" s="66" t="s">
        <v>2686</v>
      </c>
      <c r="C1215" s="67">
        <v>50</v>
      </c>
      <c r="D1215" s="67" t="s">
        <v>340</v>
      </c>
      <c r="E1215" s="71">
        <v>0.84861075718315404</v>
      </c>
      <c r="F1215" s="68">
        <v>82.9865926953306</v>
      </c>
      <c r="G1215" s="71">
        <v>0.83122024043388298</v>
      </c>
      <c r="H1215" s="68">
        <v>48.959778085991701</v>
      </c>
      <c r="I1215" s="71">
        <v>0.81057586200379605</v>
      </c>
      <c r="J1215" s="68">
        <v>32.778548312528898</v>
      </c>
      <c r="K1215" s="71">
        <v>0.82213707900939903</v>
      </c>
      <c r="L1215" s="68">
        <v>32.593619972260797</v>
      </c>
      <c r="M1215" s="71">
        <v>0.91240875912408703</v>
      </c>
      <c r="N1215" s="68">
        <v>76.905204460966502</v>
      </c>
      <c r="O1215" s="71">
        <v>0.86671184534460499</v>
      </c>
      <c r="P1215" s="68">
        <v>91.401869158878498</v>
      </c>
      <c r="Q1215" s="71"/>
      <c r="R1215" s="68"/>
    </row>
    <row r="1216" spans="1:18" x14ac:dyDescent="0.2">
      <c r="A1216" s="72" t="s">
        <v>2687</v>
      </c>
      <c r="B1216" s="66" t="s">
        <v>2688</v>
      </c>
      <c r="C1216" s="67">
        <v>50</v>
      </c>
      <c r="D1216" s="67" t="s">
        <v>340</v>
      </c>
      <c r="E1216" s="71">
        <v>0.79773366111528798</v>
      </c>
      <c r="F1216" s="68">
        <v>54.692556634304196</v>
      </c>
      <c r="G1216" s="71">
        <v>0.73679469549048104</v>
      </c>
      <c r="H1216" s="68">
        <v>23.9019879796579</v>
      </c>
      <c r="I1216" s="71">
        <v>0.84368571140392101</v>
      </c>
      <c r="J1216" s="68">
        <v>46.324549237170601</v>
      </c>
      <c r="K1216" s="71">
        <v>0.80553291558609696</v>
      </c>
      <c r="L1216" s="68">
        <v>27.785483125289002</v>
      </c>
      <c r="M1216" s="71">
        <v>0.71532846715328502</v>
      </c>
      <c r="N1216" s="68">
        <v>41.589219330855002</v>
      </c>
      <c r="O1216" s="71">
        <v>0.88732651594265699</v>
      </c>
      <c r="P1216" s="68">
        <v>93.411214953270999</v>
      </c>
      <c r="Q1216" s="71"/>
      <c r="R1216" s="68"/>
    </row>
    <row r="1217" spans="1:18" x14ac:dyDescent="0.2">
      <c r="A1217" s="72" t="s">
        <v>2689</v>
      </c>
      <c r="B1217" s="66" t="s">
        <v>2690</v>
      </c>
      <c r="C1217" s="67">
        <v>50</v>
      </c>
      <c r="D1217" s="67" t="s">
        <v>340</v>
      </c>
      <c r="E1217" s="71">
        <v>0.61091056859291204</v>
      </c>
      <c r="F1217" s="68">
        <v>9.6162736939436009</v>
      </c>
      <c r="G1217" s="71">
        <v>0.28267797624154101</v>
      </c>
      <c r="H1217" s="68">
        <v>0.73971336107258401</v>
      </c>
      <c r="I1217" s="71">
        <v>0.67533063031995899</v>
      </c>
      <c r="J1217" s="68">
        <v>7.7669902912621396</v>
      </c>
      <c r="K1217" s="71">
        <v>0.65858803202349903</v>
      </c>
      <c r="L1217" s="68">
        <v>6.3337956541839997</v>
      </c>
      <c r="M1217" s="71">
        <v>0.43795620437956201</v>
      </c>
      <c r="N1217" s="68">
        <v>11.2453531598513</v>
      </c>
      <c r="O1217" s="71">
        <v>1</v>
      </c>
      <c r="P1217" s="68">
        <v>100</v>
      </c>
      <c r="Q1217" s="71"/>
      <c r="R1217" s="68"/>
    </row>
    <row r="1218" spans="1:18" x14ac:dyDescent="0.2">
      <c r="A1218" s="72" t="s">
        <v>2691</v>
      </c>
      <c r="B1218" s="66" t="s">
        <v>2692</v>
      </c>
      <c r="C1218" s="67">
        <v>50</v>
      </c>
      <c r="D1218" s="67" t="s">
        <v>340</v>
      </c>
      <c r="E1218" s="71">
        <v>0.85059882088796201</v>
      </c>
      <c r="F1218" s="68">
        <v>83.8650023116043</v>
      </c>
      <c r="G1218" s="71">
        <v>0.91704343635879704</v>
      </c>
      <c r="H1218" s="68">
        <v>81.599630143319501</v>
      </c>
      <c r="I1218" s="71">
        <v>0.88779467666763601</v>
      </c>
      <c r="J1218" s="68">
        <v>68.099861303744802</v>
      </c>
      <c r="K1218" s="71">
        <v>0.95539309966914798</v>
      </c>
      <c r="L1218" s="68">
        <v>91.077207582061902</v>
      </c>
      <c r="M1218" s="71">
        <v>1</v>
      </c>
      <c r="N1218" s="68">
        <v>100</v>
      </c>
      <c r="O1218" s="71">
        <v>0.49276289174422799</v>
      </c>
      <c r="P1218" s="68">
        <v>30.981308411215</v>
      </c>
      <c r="Q1218" s="71"/>
      <c r="R1218" s="68"/>
    </row>
    <row r="1219" spans="1:18" x14ac:dyDescent="0.2">
      <c r="A1219" s="72" t="s">
        <v>2693</v>
      </c>
      <c r="B1219" s="66" t="s">
        <v>2694</v>
      </c>
      <c r="C1219" s="67">
        <v>50</v>
      </c>
      <c r="D1219" s="67" t="s">
        <v>340</v>
      </c>
      <c r="E1219" s="71">
        <v>0.83969300839372096</v>
      </c>
      <c r="F1219" s="68">
        <v>78.132223763291705</v>
      </c>
      <c r="G1219" s="71">
        <v>0.898531805202895</v>
      </c>
      <c r="H1219" s="68">
        <v>74.202496532593599</v>
      </c>
      <c r="I1219" s="71">
        <v>0.87634957030292804</v>
      </c>
      <c r="J1219" s="68">
        <v>62.320850670365203</v>
      </c>
      <c r="K1219" s="71">
        <v>0.882983331928889</v>
      </c>
      <c r="L1219" s="68">
        <v>56.3106796116505</v>
      </c>
      <c r="M1219" s="71">
        <v>0.94160583941605802</v>
      </c>
      <c r="N1219" s="68">
        <v>82.156133828996303</v>
      </c>
      <c r="O1219" s="71">
        <v>0.59899449511783298</v>
      </c>
      <c r="P1219" s="68">
        <v>47.009345794392502</v>
      </c>
      <c r="Q1219" s="71"/>
      <c r="R1219" s="68"/>
    </row>
    <row r="1220" spans="1:18" x14ac:dyDescent="0.2">
      <c r="A1220" s="72" t="s">
        <v>2695</v>
      </c>
      <c r="B1220" s="66" t="s">
        <v>2696</v>
      </c>
      <c r="C1220" s="67">
        <v>50</v>
      </c>
      <c r="D1220" s="67" t="s">
        <v>340</v>
      </c>
      <c r="E1220" s="71">
        <v>0.85362397596790696</v>
      </c>
      <c r="F1220" s="68">
        <v>85.621821544151601</v>
      </c>
      <c r="G1220" s="71">
        <v>0.89917712976163</v>
      </c>
      <c r="H1220" s="68">
        <v>74.803513638465105</v>
      </c>
      <c r="I1220" s="71">
        <v>0.88405321593090103</v>
      </c>
      <c r="J1220" s="68">
        <v>66.389274156264406</v>
      </c>
      <c r="K1220" s="71">
        <v>0.95681356388178496</v>
      </c>
      <c r="L1220" s="68">
        <v>91.863153028201594</v>
      </c>
      <c r="M1220" s="71">
        <v>0.98540145985401495</v>
      </c>
      <c r="N1220" s="68">
        <v>91.403345724907098</v>
      </c>
      <c r="O1220" s="71">
        <v>0.54267451041120396</v>
      </c>
      <c r="P1220" s="68">
        <v>37.663551401869199</v>
      </c>
      <c r="Q1220" s="71"/>
      <c r="R1220" s="68"/>
    </row>
    <row r="1221" spans="1:18" x14ac:dyDescent="0.2">
      <c r="A1221" s="72" t="s">
        <v>2697</v>
      </c>
      <c r="B1221" s="66" t="s">
        <v>2698</v>
      </c>
      <c r="C1221" s="67">
        <v>51</v>
      </c>
      <c r="D1221" s="67" t="s">
        <v>340</v>
      </c>
      <c r="E1221" s="71">
        <v>0.90003853005794299</v>
      </c>
      <c r="F1221" s="68">
        <v>97.7777777777778</v>
      </c>
      <c r="G1221" s="71">
        <v>0.92720024168970505</v>
      </c>
      <c r="H1221" s="68">
        <v>95.5555555555556</v>
      </c>
      <c r="I1221" s="71">
        <v>0.861076110255236</v>
      </c>
      <c r="J1221" s="68">
        <v>91.616161616161605</v>
      </c>
      <c r="K1221" s="71">
        <v>0.97609813413814694</v>
      </c>
      <c r="L1221" s="68">
        <v>98.484848484848499</v>
      </c>
      <c r="M1221" s="71">
        <v>0.93333333333333302</v>
      </c>
      <c r="N1221" s="68">
        <v>95.930824008138302</v>
      </c>
      <c r="O1221" s="71">
        <v>0.80248483087329303</v>
      </c>
      <c r="P1221" s="68">
        <v>91.799787007454697</v>
      </c>
      <c r="Q1221" s="71"/>
      <c r="R1221" s="68"/>
    </row>
    <row r="1222" spans="1:18" x14ac:dyDescent="0.2">
      <c r="A1222" s="72" t="s">
        <v>2699</v>
      </c>
      <c r="B1222" s="66" t="s">
        <v>2700</v>
      </c>
      <c r="C1222" s="67">
        <v>51</v>
      </c>
      <c r="D1222" s="67" t="s">
        <v>340</v>
      </c>
      <c r="E1222" s="71">
        <v>0.79837646913068006</v>
      </c>
      <c r="F1222" s="68">
        <v>87.979797979797993</v>
      </c>
      <c r="G1222" s="71">
        <v>0.85561966903086395</v>
      </c>
      <c r="H1222" s="68">
        <v>87.7777777777778</v>
      </c>
      <c r="I1222" s="71">
        <v>0.81298542969720999</v>
      </c>
      <c r="J1222" s="68">
        <v>78.585858585858603</v>
      </c>
      <c r="K1222" s="71">
        <v>0.93725044349525199</v>
      </c>
      <c r="L1222" s="68">
        <v>94.242424242424207</v>
      </c>
      <c r="M1222" s="71">
        <v>0.66666666666666696</v>
      </c>
      <c r="N1222" s="68">
        <v>64.089521871820907</v>
      </c>
      <c r="O1222" s="71">
        <v>0.71936013676340704</v>
      </c>
      <c r="P1222" s="68">
        <v>85.942492012779596</v>
      </c>
      <c r="Q1222" s="71"/>
      <c r="R1222" s="68"/>
    </row>
    <row r="1223" spans="1:18" x14ac:dyDescent="0.2">
      <c r="A1223" s="72" t="s">
        <v>2701</v>
      </c>
      <c r="B1223" s="66" t="s">
        <v>2702</v>
      </c>
      <c r="C1223" s="67">
        <v>50</v>
      </c>
      <c r="D1223" s="67" t="s">
        <v>340</v>
      </c>
      <c r="E1223" s="71">
        <v>0.85186133176835699</v>
      </c>
      <c r="F1223" s="68">
        <v>84.373555247341699</v>
      </c>
      <c r="G1223" s="71">
        <v>0.91496666281383898</v>
      </c>
      <c r="H1223" s="68">
        <v>80.628756356911694</v>
      </c>
      <c r="I1223" s="71">
        <v>0.84156981313924695</v>
      </c>
      <c r="J1223" s="68">
        <v>45.446139620896901</v>
      </c>
      <c r="K1223" s="71">
        <v>0.87334322901874195</v>
      </c>
      <c r="L1223" s="68">
        <v>52.288488210818301</v>
      </c>
      <c r="M1223" s="71">
        <v>0.934306569343066</v>
      </c>
      <c r="N1223" s="68">
        <v>81.040892193308594</v>
      </c>
      <c r="O1223" s="71">
        <v>0.69512038452688896</v>
      </c>
      <c r="P1223" s="68">
        <v>64.018691588785003</v>
      </c>
      <c r="Q1223" s="71"/>
      <c r="R1223" s="68"/>
    </row>
    <row r="1224" spans="1:18" x14ac:dyDescent="0.2">
      <c r="A1224" s="72" t="s">
        <v>2703</v>
      </c>
      <c r="B1224" s="66" t="s">
        <v>2704</v>
      </c>
      <c r="C1224" s="67">
        <v>50</v>
      </c>
      <c r="D1224" s="67" t="s">
        <v>340</v>
      </c>
      <c r="E1224" s="71">
        <v>0.84892614845464798</v>
      </c>
      <c r="F1224" s="68">
        <v>83.079056865464594</v>
      </c>
      <c r="G1224" s="71">
        <v>0.87347727736831604</v>
      </c>
      <c r="H1224" s="68">
        <v>64.077669902912604</v>
      </c>
      <c r="I1224" s="71">
        <v>0.85215326262404401</v>
      </c>
      <c r="J1224" s="68">
        <v>49.838187702265401</v>
      </c>
      <c r="K1224" s="71">
        <v>0.85329923539299402</v>
      </c>
      <c r="L1224" s="68">
        <v>43.966712898751702</v>
      </c>
      <c r="M1224" s="71">
        <v>0.86861313868613199</v>
      </c>
      <c r="N1224" s="68">
        <v>67.890334572490701</v>
      </c>
      <c r="O1224" s="71">
        <v>0.79708782820175395</v>
      </c>
      <c r="P1224" s="68">
        <v>81.822429906542098</v>
      </c>
      <c r="Q1224" s="71"/>
      <c r="R1224" s="68"/>
    </row>
    <row r="1225" spans="1:18" x14ac:dyDescent="0.2">
      <c r="A1225" s="72" t="s">
        <v>2705</v>
      </c>
      <c r="B1225" s="66" t="s">
        <v>2706</v>
      </c>
      <c r="C1225" s="67">
        <v>51</v>
      </c>
      <c r="D1225" s="67" t="s">
        <v>340</v>
      </c>
      <c r="E1225" s="71">
        <v>0.86953471762168</v>
      </c>
      <c r="F1225" s="68">
        <v>95.151515151515198</v>
      </c>
      <c r="G1225" s="71">
        <v>0.92896323784649704</v>
      </c>
      <c r="H1225" s="68">
        <v>95.656565656565704</v>
      </c>
      <c r="I1225" s="71">
        <v>0.825196260311167</v>
      </c>
      <c r="J1225" s="68">
        <v>82.525252525252498</v>
      </c>
      <c r="K1225" s="71">
        <v>0.91127681288295004</v>
      </c>
      <c r="L1225" s="68">
        <v>88.787878787878796</v>
      </c>
      <c r="M1225" s="71">
        <v>0.87843137254902004</v>
      </c>
      <c r="N1225" s="68">
        <v>93.184130213631704</v>
      </c>
      <c r="O1225" s="71">
        <v>0.80380590451876399</v>
      </c>
      <c r="P1225" s="68">
        <v>91.906283280085205</v>
      </c>
      <c r="Q1225" s="71"/>
      <c r="R1225" s="68"/>
    </row>
    <row r="1226" spans="1:18" x14ac:dyDescent="0.2">
      <c r="A1226" s="72" t="s">
        <v>2707</v>
      </c>
      <c r="B1226" s="66" t="s">
        <v>2708</v>
      </c>
      <c r="C1226" s="67">
        <v>51</v>
      </c>
      <c r="D1226" s="67" t="s">
        <v>340</v>
      </c>
      <c r="E1226" s="71">
        <v>0.89181568342392104</v>
      </c>
      <c r="F1226" s="68">
        <v>97.171717171717205</v>
      </c>
      <c r="G1226" s="71">
        <v>0.89681108327389603</v>
      </c>
      <c r="H1226" s="68">
        <v>92.828282828282795</v>
      </c>
      <c r="I1226" s="71">
        <v>0.85100518535222902</v>
      </c>
      <c r="J1226" s="68">
        <v>88.989898989899004</v>
      </c>
      <c r="K1226" s="71">
        <v>0.91518371712092905</v>
      </c>
      <c r="L1226" s="68">
        <v>89.595959595959599</v>
      </c>
      <c r="M1226" s="71">
        <v>0.79607843137254897</v>
      </c>
      <c r="N1226" s="68">
        <v>85.656154628687702</v>
      </c>
      <c r="O1226" s="71">
        <v>1</v>
      </c>
      <c r="P1226" s="68">
        <v>100</v>
      </c>
      <c r="Q1226" s="71"/>
      <c r="R1226" s="68"/>
    </row>
    <row r="1227" spans="1:18" x14ac:dyDescent="0.2">
      <c r="A1227" s="72" t="s">
        <v>2709</v>
      </c>
      <c r="B1227" s="66" t="s">
        <v>2710</v>
      </c>
      <c r="C1227" s="67">
        <v>50</v>
      </c>
      <c r="D1227" s="67" t="s">
        <v>340</v>
      </c>
      <c r="E1227" s="71">
        <v>0.65242212475653405</v>
      </c>
      <c r="F1227" s="68">
        <v>14.701803051317601</v>
      </c>
      <c r="G1227" s="71">
        <v>0.75516410053477601</v>
      </c>
      <c r="H1227" s="68">
        <v>27.646786870087801</v>
      </c>
      <c r="I1227" s="71">
        <v>0.790106336246991</v>
      </c>
      <c r="J1227" s="68">
        <v>26.860841423948202</v>
      </c>
      <c r="K1227" s="71">
        <v>0.77408735993492706</v>
      </c>
      <c r="L1227" s="68">
        <v>21.220527045769799</v>
      </c>
      <c r="M1227" s="71">
        <v>0.306569343065693</v>
      </c>
      <c r="N1227" s="68">
        <v>5.06505576208178</v>
      </c>
      <c r="O1227" s="71">
        <v>0.63618348400028302</v>
      </c>
      <c r="P1227" s="68">
        <v>53.971962616822402</v>
      </c>
      <c r="Q1227" s="71"/>
      <c r="R1227" s="68"/>
    </row>
    <row r="1228" spans="1:18" x14ac:dyDescent="0.2">
      <c r="A1228" s="72" t="s">
        <v>2711</v>
      </c>
      <c r="B1228" s="66" t="s">
        <v>2712</v>
      </c>
      <c r="C1228" s="67">
        <v>51</v>
      </c>
      <c r="D1228" s="67" t="s">
        <v>340</v>
      </c>
      <c r="E1228" s="71">
        <v>0.86956001349872902</v>
      </c>
      <c r="F1228" s="68">
        <v>95.252525252525302</v>
      </c>
      <c r="G1228" s="71">
        <v>0.86459224936594403</v>
      </c>
      <c r="H1228" s="68">
        <v>88.585858585858603</v>
      </c>
      <c r="I1228" s="71">
        <v>0.857328945890664</v>
      </c>
      <c r="J1228" s="68">
        <v>90.606060606060595</v>
      </c>
      <c r="K1228" s="71">
        <v>0.92159139320313199</v>
      </c>
      <c r="L1228" s="68">
        <v>91.1111111111111</v>
      </c>
      <c r="M1228" s="71">
        <v>0.77254901960784295</v>
      </c>
      <c r="N1228" s="68">
        <v>82.502543234994903</v>
      </c>
      <c r="O1228" s="71">
        <v>0.93173845942606104</v>
      </c>
      <c r="P1228" s="68">
        <v>98.615548455804003</v>
      </c>
      <c r="Q1228" s="71"/>
      <c r="R1228" s="68"/>
    </row>
    <row r="1229" spans="1:18" x14ac:dyDescent="0.2">
      <c r="A1229" s="72" t="s">
        <v>2713</v>
      </c>
      <c r="B1229" s="66" t="s">
        <v>2714</v>
      </c>
      <c r="C1229" s="67">
        <v>50</v>
      </c>
      <c r="D1229" s="67" t="s">
        <v>340</v>
      </c>
      <c r="E1229" s="71">
        <v>0.81025479205922002</v>
      </c>
      <c r="F1229" s="68">
        <v>61.257512713823402</v>
      </c>
      <c r="G1229" s="71">
        <v>0.85554541890928504</v>
      </c>
      <c r="H1229" s="68">
        <v>57.558945908460501</v>
      </c>
      <c r="I1229" s="71">
        <v>0.81412625117130599</v>
      </c>
      <c r="J1229" s="68">
        <v>34.3042071197411</v>
      </c>
      <c r="K1229" s="71">
        <v>0.89525569197993404</v>
      </c>
      <c r="L1229" s="68">
        <v>61.627369394359697</v>
      </c>
      <c r="M1229" s="71">
        <v>0.68613138686131403</v>
      </c>
      <c r="N1229" s="68">
        <v>37.221189591078101</v>
      </c>
      <c r="O1229" s="71">
        <v>0.80021521137426199</v>
      </c>
      <c r="P1229" s="68">
        <v>82.336448598130801</v>
      </c>
      <c r="Q1229" s="71"/>
      <c r="R1229" s="68"/>
    </row>
    <row r="1230" spans="1:18" x14ac:dyDescent="0.2">
      <c r="A1230" s="72" t="s">
        <v>2715</v>
      </c>
      <c r="B1230" s="66" t="s">
        <v>2716</v>
      </c>
      <c r="C1230" s="67">
        <v>50</v>
      </c>
      <c r="D1230" s="67" t="s">
        <v>340</v>
      </c>
      <c r="E1230" s="71">
        <v>0.81577588739462203</v>
      </c>
      <c r="F1230" s="68">
        <v>64.401294498381901</v>
      </c>
      <c r="G1230" s="71">
        <v>0.86218085693200497</v>
      </c>
      <c r="H1230" s="68">
        <v>59.593157651410102</v>
      </c>
      <c r="I1230" s="71">
        <v>0.82328214378681897</v>
      </c>
      <c r="J1230" s="68">
        <v>38.187702265372202</v>
      </c>
      <c r="K1230" s="71">
        <v>0.84859452764533605</v>
      </c>
      <c r="L1230" s="68">
        <v>41.608876560332902</v>
      </c>
      <c r="M1230" s="71">
        <v>0.84671532846715303</v>
      </c>
      <c r="N1230" s="68">
        <v>64.126394052044603</v>
      </c>
      <c r="O1230" s="71">
        <v>0.69810658014179405</v>
      </c>
      <c r="P1230" s="68">
        <v>64.439252336448604</v>
      </c>
      <c r="Q1230" s="71"/>
      <c r="R1230" s="68"/>
    </row>
    <row r="1231" spans="1:18" x14ac:dyDescent="0.2">
      <c r="A1231" s="72" t="s">
        <v>2717</v>
      </c>
      <c r="B1231" s="66" t="s">
        <v>2718</v>
      </c>
      <c r="C1231" s="67">
        <v>51</v>
      </c>
      <c r="D1231" s="67" t="s">
        <v>340</v>
      </c>
      <c r="E1231" s="71">
        <v>0.65585717893589501</v>
      </c>
      <c r="F1231" s="68">
        <v>56.6666666666667</v>
      </c>
      <c r="G1231" s="71">
        <v>0.74058700554102797</v>
      </c>
      <c r="H1231" s="68">
        <v>60.202020202020201</v>
      </c>
      <c r="I1231" s="71">
        <v>0.68373001511332399</v>
      </c>
      <c r="J1231" s="68">
        <v>31.1111111111111</v>
      </c>
      <c r="K1231" s="71">
        <v>0.86947075634867599</v>
      </c>
      <c r="L1231" s="68">
        <v>73.939393939393895</v>
      </c>
      <c r="M1231" s="71">
        <v>0.58823529411764697</v>
      </c>
      <c r="N1231" s="68">
        <v>50.559511698881003</v>
      </c>
      <c r="O1231" s="71">
        <v>0.39726282355880099</v>
      </c>
      <c r="P1231" s="68">
        <v>53.141640042598503</v>
      </c>
      <c r="Q1231" s="71"/>
      <c r="R1231" s="68"/>
    </row>
    <row r="1232" spans="1:18" x14ac:dyDescent="0.2">
      <c r="A1232" s="72" t="s">
        <v>2719</v>
      </c>
      <c r="B1232" s="66" t="s">
        <v>2720</v>
      </c>
      <c r="C1232" s="67">
        <v>50</v>
      </c>
      <c r="D1232" s="67" t="s">
        <v>340</v>
      </c>
      <c r="E1232" s="71">
        <v>0.73030669752819299</v>
      </c>
      <c r="F1232" s="68">
        <v>28.895053166897799</v>
      </c>
      <c r="G1232" s="71">
        <v>0.59211751721814798</v>
      </c>
      <c r="H1232" s="68">
        <v>8.2755432269995399</v>
      </c>
      <c r="I1232" s="71">
        <v>0.79206579056386595</v>
      </c>
      <c r="J1232" s="68">
        <v>27.4156264447527</v>
      </c>
      <c r="K1232" s="71">
        <v>0.811380941488416</v>
      </c>
      <c r="L1232" s="68">
        <v>29.311141932501201</v>
      </c>
      <c r="M1232" s="71">
        <v>0.63503649635036497</v>
      </c>
      <c r="N1232" s="68">
        <v>30.250929368029698</v>
      </c>
      <c r="O1232" s="71">
        <v>0.82093274202017297</v>
      </c>
      <c r="P1232" s="68">
        <v>84.859813084112105</v>
      </c>
      <c r="Q1232" s="71"/>
      <c r="R1232" s="68"/>
    </row>
    <row r="1233" spans="1:18" x14ac:dyDescent="0.2">
      <c r="A1233" s="72" t="s">
        <v>2721</v>
      </c>
      <c r="B1233" s="66" t="s">
        <v>2722</v>
      </c>
      <c r="C1233" s="67">
        <v>51</v>
      </c>
      <c r="D1233" s="67" t="s">
        <v>340</v>
      </c>
      <c r="E1233" s="71">
        <v>0.906195307439844</v>
      </c>
      <c r="F1233" s="68">
        <v>97.979797979797993</v>
      </c>
      <c r="G1233" s="71">
        <v>0.96851764491070702</v>
      </c>
      <c r="H1233" s="68">
        <v>98.181818181818201</v>
      </c>
      <c r="I1233" s="71">
        <v>0.85633083376155295</v>
      </c>
      <c r="J1233" s="68">
        <v>90.404040404040401</v>
      </c>
      <c r="K1233" s="71">
        <v>0.96412408586665599</v>
      </c>
      <c r="L1233" s="68">
        <v>97.979797979797993</v>
      </c>
      <c r="M1233" s="71">
        <v>0.97647058823529398</v>
      </c>
      <c r="N1233" s="68">
        <v>98.372329603255295</v>
      </c>
      <c r="O1233" s="71">
        <v>0.76553338442500896</v>
      </c>
      <c r="P1233" s="68">
        <v>88.924387646432393</v>
      </c>
      <c r="Q1233" s="71"/>
      <c r="R1233" s="68"/>
    </row>
    <row r="1234" spans="1:18" x14ac:dyDescent="0.2">
      <c r="A1234" s="72" t="s">
        <v>2723</v>
      </c>
      <c r="B1234" s="66" t="s">
        <v>2724</v>
      </c>
      <c r="C1234" s="67">
        <v>51</v>
      </c>
      <c r="D1234" s="67" t="s">
        <v>340</v>
      </c>
      <c r="E1234" s="71">
        <v>0.86273611147426299</v>
      </c>
      <c r="F1234" s="68">
        <v>94.747474747474698</v>
      </c>
      <c r="G1234" s="71">
        <v>0.89097382159081095</v>
      </c>
      <c r="H1234" s="68">
        <v>92.323232323232304</v>
      </c>
      <c r="I1234" s="71">
        <v>0.83157144936080496</v>
      </c>
      <c r="J1234" s="68">
        <v>84.141414141414103</v>
      </c>
      <c r="K1234" s="71">
        <v>0.94078176962346005</v>
      </c>
      <c r="L1234" s="68">
        <v>94.949494949494905</v>
      </c>
      <c r="M1234" s="71">
        <v>0.91764705882352904</v>
      </c>
      <c r="N1234" s="68">
        <v>95.015259409969502</v>
      </c>
      <c r="O1234" s="71">
        <v>0.73270645797270995</v>
      </c>
      <c r="P1234" s="68">
        <v>87.113951011714605</v>
      </c>
      <c r="Q1234" s="71"/>
      <c r="R1234" s="68"/>
    </row>
    <row r="1235" spans="1:18" x14ac:dyDescent="0.2">
      <c r="A1235" s="72" t="s">
        <v>2725</v>
      </c>
      <c r="B1235" s="66" t="s">
        <v>2726</v>
      </c>
      <c r="C1235" s="67">
        <v>51</v>
      </c>
      <c r="D1235" s="67" t="s">
        <v>340</v>
      </c>
      <c r="E1235" s="71">
        <v>0.88025993129853597</v>
      </c>
      <c r="F1235" s="68">
        <v>96.363636363636402</v>
      </c>
      <c r="G1235" s="71">
        <v>0.93473707166425501</v>
      </c>
      <c r="H1235" s="68">
        <v>96.262626262626299</v>
      </c>
      <c r="I1235" s="71">
        <v>0.85866853841360502</v>
      </c>
      <c r="J1235" s="68">
        <v>91.212121212121204</v>
      </c>
      <c r="K1235" s="71">
        <v>0.92046179121455796</v>
      </c>
      <c r="L1235" s="68">
        <v>90.606060606060595</v>
      </c>
      <c r="M1235" s="71">
        <v>0.88627450980392197</v>
      </c>
      <c r="N1235" s="68">
        <v>93.692777212614402</v>
      </c>
      <c r="O1235" s="71">
        <v>0.80115774539634299</v>
      </c>
      <c r="P1235" s="68">
        <v>91.480298189563399</v>
      </c>
      <c r="Q1235" s="71"/>
      <c r="R1235" s="68"/>
    </row>
    <row r="1236" spans="1:18" x14ac:dyDescent="0.2">
      <c r="A1236" s="72" t="s">
        <v>2727</v>
      </c>
      <c r="B1236" s="66" t="s">
        <v>2728</v>
      </c>
      <c r="C1236" s="67">
        <v>51</v>
      </c>
      <c r="D1236" s="67" t="s">
        <v>340</v>
      </c>
      <c r="E1236" s="71">
        <v>0.73975436140418804</v>
      </c>
      <c r="F1236" s="68">
        <v>76.060606060606105</v>
      </c>
      <c r="G1236" s="71">
        <v>0.78037529997965305</v>
      </c>
      <c r="H1236" s="68">
        <v>72.626262626262601</v>
      </c>
      <c r="I1236" s="71">
        <v>0.78327741837169196</v>
      </c>
      <c r="J1236" s="68">
        <v>68.181818181818201</v>
      </c>
      <c r="K1236" s="71">
        <v>0.93580085819113601</v>
      </c>
      <c r="L1236" s="68">
        <v>94.141414141414103</v>
      </c>
      <c r="M1236" s="71">
        <v>0.53725490196078396</v>
      </c>
      <c r="N1236" s="68">
        <v>41.810783316378398</v>
      </c>
      <c r="O1236" s="71">
        <v>0.66206332851767702</v>
      </c>
      <c r="P1236" s="68">
        <v>80.724174653887104</v>
      </c>
      <c r="Q1236" s="71"/>
      <c r="R1236" s="68"/>
    </row>
    <row r="1237" spans="1:18" x14ac:dyDescent="0.2">
      <c r="A1237" s="72" t="s">
        <v>2729</v>
      </c>
      <c r="B1237" s="66" t="s">
        <v>2730</v>
      </c>
      <c r="C1237" s="67">
        <v>51</v>
      </c>
      <c r="D1237" s="67" t="s">
        <v>340</v>
      </c>
      <c r="E1237" s="71">
        <v>0.82854240865381301</v>
      </c>
      <c r="F1237" s="68">
        <v>91.717171717171695</v>
      </c>
      <c r="G1237" s="71">
        <v>0.92408124334417796</v>
      </c>
      <c r="H1237" s="68">
        <v>95.252525252525302</v>
      </c>
      <c r="I1237" s="71">
        <v>0.81106055091491203</v>
      </c>
      <c r="J1237" s="68">
        <v>78.383838383838395</v>
      </c>
      <c r="K1237" s="71">
        <v>0.87115290740712203</v>
      </c>
      <c r="L1237" s="68">
        <v>74.343434343434296</v>
      </c>
      <c r="M1237" s="71">
        <v>0.90196078431372595</v>
      </c>
      <c r="N1237" s="68">
        <v>94.303153611393697</v>
      </c>
      <c r="O1237" s="71">
        <v>0.63445655728912698</v>
      </c>
      <c r="P1237" s="68">
        <v>78.061767838125704</v>
      </c>
      <c r="Q1237" s="71"/>
      <c r="R1237" s="68"/>
    </row>
    <row r="1238" spans="1:18" x14ac:dyDescent="0.2">
      <c r="A1238" s="72" t="s">
        <v>2731</v>
      </c>
      <c r="B1238" s="66" t="s">
        <v>2732</v>
      </c>
      <c r="C1238" s="67">
        <v>51</v>
      </c>
      <c r="D1238" s="67" t="s">
        <v>340</v>
      </c>
      <c r="E1238" s="71">
        <v>0.73842822279849596</v>
      </c>
      <c r="F1238" s="68">
        <v>75.656565656565704</v>
      </c>
      <c r="G1238" s="71">
        <v>0.78769934319625401</v>
      </c>
      <c r="H1238" s="68">
        <v>75.050505050505095</v>
      </c>
      <c r="I1238" s="71">
        <v>0.75225199232152196</v>
      </c>
      <c r="J1238" s="68">
        <v>54.949494949494898</v>
      </c>
      <c r="K1238" s="71">
        <v>0.93944775804525804</v>
      </c>
      <c r="L1238" s="68">
        <v>94.646464646464693</v>
      </c>
      <c r="M1238" s="71">
        <v>0.65490196078431395</v>
      </c>
      <c r="N1238" s="68">
        <v>62.665310274669402</v>
      </c>
      <c r="O1238" s="71">
        <v>0.55784005964513195</v>
      </c>
      <c r="P1238" s="68">
        <v>71.139510117145903</v>
      </c>
      <c r="Q1238" s="71"/>
      <c r="R1238" s="68"/>
    </row>
    <row r="1239" spans="1:18" x14ac:dyDescent="0.2">
      <c r="A1239" s="72" t="s">
        <v>2733</v>
      </c>
      <c r="B1239" s="66" t="s">
        <v>2734</v>
      </c>
      <c r="C1239" s="67">
        <v>51</v>
      </c>
      <c r="D1239" s="67" t="s">
        <v>340</v>
      </c>
      <c r="E1239" s="71">
        <v>0.66578293198229599</v>
      </c>
      <c r="F1239" s="68">
        <v>59.797979797979799</v>
      </c>
      <c r="G1239" s="71">
        <v>0.75185788845478396</v>
      </c>
      <c r="H1239" s="68">
        <v>64.343434343434396</v>
      </c>
      <c r="I1239" s="71">
        <v>0.71631874390014205</v>
      </c>
      <c r="J1239" s="68">
        <v>40.909090909090899</v>
      </c>
      <c r="K1239" s="71">
        <v>0.87695420765996801</v>
      </c>
      <c r="L1239" s="68">
        <v>76.969696969696997</v>
      </c>
      <c r="M1239" s="71">
        <v>0.57647058823529396</v>
      </c>
      <c r="N1239" s="68">
        <v>48.626653102746701</v>
      </c>
      <c r="O1239" s="71">
        <v>0.40731323166129002</v>
      </c>
      <c r="P1239" s="68">
        <v>54.100106496272602</v>
      </c>
      <c r="Q1239" s="71"/>
      <c r="R1239" s="68"/>
    </row>
    <row r="1240" spans="1:18" x14ac:dyDescent="0.2">
      <c r="A1240" s="72" t="s">
        <v>2735</v>
      </c>
      <c r="B1240" s="66" t="s">
        <v>2736</v>
      </c>
      <c r="C1240" s="67">
        <v>51</v>
      </c>
      <c r="D1240" s="67" t="s">
        <v>340</v>
      </c>
      <c r="E1240" s="71">
        <v>0.54682116296401095</v>
      </c>
      <c r="F1240" s="68">
        <v>21.010101010101</v>
      </c>
      <c r="G1240" s="71">
        <v>0.667795494427179</v>
      </c>
      <c r="H1240" s="68">
        <v>36.262626262626299</v>
      </c>
      <c r="I1240" s="71">
        <v>0.64164177020826096</v>
      </c>
      <c r="J1240" s="68">
        <v>19.595959595959599</v>
      </c>
      <c r="K1240" s="71">
        <v>0.86306531158785005</v>
      </c>
      <c r="L1240" s="68">
        <v>71.212121212121204</v>
      </c>
      <c r="M1240" s="71">
        <v>0.18039215686274501</v>
      </c>
      <c r="N1240" s="68">
        <v>8.2400813835198399</v>
      </c>
      <c r="O1240" s="71">
        <v>0.38121108173401902</v>
      </c>
      <c r="P1240" s="68">
        <v>51.224707135250299</v>
      </c>
      <c r="Q1240" s="71"/>
      <c r="R1240" s="68"/>
    </row>
    <row r="1241" spans="1:18" x14ac:dyDescent="0.2">
      <c r="A1241" s="72" t="s">
        <v>1530</v>
      </c>
      <c r="B1241" s="66" t="s">
        <v>2737</v>
      </c>
      <c r="C1241" s="67">
        <v>50</v>
      </c>
      <c r="D1241" s="67" t="s">
        <v>340</v>
      </c>
      <c r="E1241" s="71">
        <v>0.74564639953964995</v>
      </c>
      <c r="F1241" s="68">
        <v>34.165510864540003</v>
      </c>
      <c r="G1241" s="71">
        <v>0.817186968972057</v>
      </c>
      <c r="H1241" s="68">
        <v>44.151641239019902</v>
      </c>
      <c r="I1241" s="71">
        <v>0.73149914028789298</v>
      </c>
      <c r="J1241" s="68">
        <v>14.0545538603791</v>
      </c>
      <c r="K1241" s="71">
        <v>0.68921010592036103</v>
      </c>
      <c r="L1241" s="68">
        <v>9.5700416088765596</v>
      </c>
      <c r="M1241" s="71">
        <v>0.82481751824817495</v>
      </c>
      <c r="N1241" s="68">
        <v>59.711895910780697</v>
      </c>
      <c r="O1241" s="71">
        <v>0.66551826426976202</v>
      </c>
      <c r="P1241" s="68">
        <v>59.2056074766355</v>
      </c>
      <c r="Q1241" s="71"/>
      <c r="R1241" s="68"/>
    </row>
    <row r="1242" spans="1:18" x14ac:dyDescent="0.2">
      <c r="A1242" s="72" t="s">
        <v>2738</v>
      </c>
      <c r="B1242" s="66" t="s">
        <v>2739</v>
      </c>
      <c r="C1242" s="67">
        <v>50</v>
      </c>
      <c r="D1242" s="67" t="s">
        <v>340</v>
      </c>
      <c r="E1242" s="71">
        <v>0.83596024837335403</v>
      </c>
      <c r="F1242" s="68">
        <v>76.190476190476204</v>
      </c>
      <c r="G1242" s="71">
        <v>0.91346324726167205</v>
      </c>
      <c r="H1242" s="68">
        <v>79.981507165973198</v>
      </c>
      <c r="I1242" s="71">
        <v>0.83653840132627399</v>
      </c>
      <c r="J1242" s="68">
        <v>43.504392048081399</v>
      </c>
      <c r="K1242" s="71">
        <v>0.89109510456236296</v>
      </c>
      <c r="L1242" s="68">
        <v>59.916782246879301</v>
      </c>
      <c r="M1242" s="71">
        <v>0.97810218978102204</v>
      </c>
      <c r="N1242" s="68">
        <v>89.776951672862495</v>
      </c>
      <c r="O1242" s="71">
        <v>0.560602298935439</v>
      </c>
      <c r="P1242" s="68">
        <v>40.327102803738299</v>
      </c>
      <c r="Q1242" s="71"/>
      <c r="R1242" s="68"/>
    </row>
    <row r="1243" spans="1:18" x14ac:dyDescent="0.2">
      <c r="A1243" s="72" t="s">
        <v>2740</v>
      </c>
      <c r="B1243" s="66" t="s">
        <v>2741</v>
      </c>
      <c r="C1243" s="67">
        <v>51</v>
      </c>
      <c r="D1243" s="67" t="s">
        <v>340</v>
      </c>
      <c r="E1243" s="71">
        <v>0.80792150269304497</v>
      </c>
      <c r="F1243" s="68">
        <v>89.292929292929301</v>
      </c>
      <c r="G1243" s="71">
        <v>0.86437415323386702</v>
      </c>
      <c r="H1243" s="68">
        <v>88.484848484848499</v>
      </c>
      <c r="I1243" s="71">
        <v>0.75771400220059304</v>
      </c>
      <c r="J1243" s="68">
        <v>57.575757575757599</v>
      </c>
      <c r="K1243" s="71">
        <v>0.79722448104631205</v>
      </c>
      <c r="L1243" s="68">
        <v>40.505050505050498</v>
      </c>
      <c r="M1243" s="71">
        <v>0.82745098039215703</v>
      </c>
      <c r="N1243" s="68">
        <v>89.318413021363199</v>
      </c>
      <c r="O1243" s="71">
        <v>0.79284389659229504</v>
      </c>
      <c r="P1243" s="68">
        <v>91.054313099041494</v>
      </c>
      <c r="Q1243" s="71"/>
      <c r="R1243" s="68"/>
    </row>
    <row r="1244" spans="1:18" x14ac:dyDescent="0.2">
      <c r="A1244" s="72" t="s">
        <v>2742</v>
      </c>
      <c r="B1244" s="66" t="s">
        <v>2743</v>
      </c>
      <c r="C1244" s="67">
        <v>51</v>
      </c>
      <c r="D1244" s="67" t="s">
        <v>340</v>
      </c>
      <c r="E1244" s="71">
        <v>0.87455401844186498</v>
      </c>
      <c r="F1244" s="68">
        <v>95.959595959596001</v>
      </c>
      <c r="G1244" s="71">
        <v>0.89293672466104201</v>
      </c>
      <c r="H1244" s="68">
        <v>92.525252525252498</v>
      </c>
      <c r="I1244" s="71">
        <v>0.84374823380692299</v>
      </c>
      <c r="J1244" s="68">
        <v>87.070707070707101</v>
      </c>
      <c r="K1244" s="71">
        <v>0.91059312478040799</v>
      </c>
      <c r="L1244" s="68">
        <v>88.383838383838395</v>
      </c>
      <c r="M1244" s="71">
        <v>0.89411764705882402</v>
      </c>
      <c r="N1244" s="68">
        <v>93.997965412004106</v>
      </c>
      <c r="O1244" s="71">
        <v>0.83137436190212999</v>
      </c>
      <c r="P1244" s="68">
        <v>94.249201277955294</v>
      </c>
      <c r="Q1244" s="71"/>
      <c r="R1244" s="68"/>
    </row>
    <row r="1245" spans="1:18" x14ac:dyDescent="0.2">
      <c r="A1245" s="72" t="s">
        <v>2744</v>
      </c>
      <c r="B1245" s="66" t="s">
        <v>2745</v>
      </c>
      <c r="C1245" s="67">
        <v>51</v>
      </c>
      <c r="D1245" s="67" t="s">
        <v>340</v>
      </c>
      <c r="E1245" s="71">
        <v>0.79171105205811798</v>
      </c>
      <c r="F1245" s="68">
        <v>86.6666666666667</v>
      </c>
      <c r="G1245" s="71">
        <v>0.84080834232308899</v>
      </c>
      <c r="H1245" s="68">
        <v>85.353535353535307</v>
      </c>
      <c r="I1245" s="71">
        <v>0.77243176279113701</v>
      </c>
      <c r="J1245" s="68">
        <v>63.737373737373701</v>
      </c>
      <c r="K1245" s="71">
        <v>0.92904276841529598</v>
      </c>
      <c r="L1245" s="68">
        <v>92.626262626262601</v>
      </c>
      <c r="M1245" s="71">
        <v>0.82352941176470595</v>
      </c>
      <c r="N1245" s="68">
        <v>88.911495422176998</v>
      </c>
      <c r="O1245" s="71">
        <v>0.59274297499636197</v>
      </c>
      <c r="P1245" s="68">
        <v>74.227902023429195</v>
      </c>
      <c r="Q1245" s="71"/>
      <c r="R1245" s="68"/>
    </row>
    <row r="1246" spans="1:18" x14ac:dyDescent="0.2">
      <c r="A1246" s="72" t="s">
        <v>2746</v>
      </c>
      <c r="B1246" s="66" t="s">
        <v>2747</v>
      </c>
      <c r="C1246" s="67">
        <v>51</v>
      </c>
      <c r="D1246" s="67" t="s">
        <v>340</v>
      </c>
      <c r="E1246" s="71">
        <v>0.79507239948673603</v>
      </c>
      <c r="F1246" s="68">
        <v>87.272727272727295</v>
      </c>
      <c r="G1246" s="71">
        <v>0.82192596186647204</v>
      </c>
      <c r="H1246" s="68">
        <v>82.626262626262601</v>
      </c>
      <c r="I1246" s="71">
        <v>0.79836234009228702</v>
      </c>
      <c r="J1246" s="68">
        <v>73.636363636363598</v>
      </c>
      <c r="K1246" s="71">
        <v>0.91369324884909797</v>
      </c>
      <c r="L1246" s="68">
        <v>89.191919191919197</v>
      </c>
      <c r="M1246" s="71">
        <v>0.73725490196078403</v>
      </c>
      <c r="N1246" s="68">
        <v>76.805696846388599</v>
      </c>
      <c r="O1246" s="71">
        <v>0.70412554466503796</v>
      </c>
      <c r="P1246" s="68">
        <v>84.771033013844502</v>
      </c>
      <c r="Q1246" s="71"/>
      <c r="R1246" s="68"/>
    </row>
    <row r="1247" spans="1:18" x14ac:dyDescent="0.2">
      <c r="A1247" s="72" t="s">
        <v>2748</v>
      </c>
      <c r="B1247" s="66" t="s">
        <v>2749</v>
      </c>
      <c r="C1247" s="67">
        <v>51</v>
      </c>
      <c r="D1247" s="67" t="s">
        <v>340</v>
      </c>
      <c r="E1247" s="71">
        <v>0.63580302482763795</v>
      </c>
      <c r="F1247" s="68">
        <v>49.696969696969703</v>
      </c>
      <c r="G1247" s="71">
        <v>0.72423951993344304</v>
      </c>
      <c r="H1247" s="68">
        <v>55.5555555555556</v>
      </c>
      <c r="I1247" s="71">
        <v>0.670405574884823</v>
      </c>
      <c r="J1247" s="68">
        <v>26.6666666666667</v>
      </c>
      <c r="K1247" s="71">
        <v>0.88058213247709605</v>
      </c>
      <c r="L1247" s="68">
        <v>78.484848484848499</v>
      </c>
      <c r="M1247" s="71">
        <v>0.46666666666666701</v>
      </c>
      <c r="N1247" s="68">
        <v>32.248219735503604</v>
      </c>
      <c r="O1247" s="71">
        <v>0.43712123017616</v>
      </c>
      <c r="P1247" s="68">
        <v>58.998935037273696</v>
      </c>
      <c r="Q1247" s="71"/>
      <c r="R1247" s="68"/>
    </row>
    <row r="1248" spans="1:18" x14ac:dyDescent="0.2">
      <c r="A1248" s="72" t="s">
        <v>2750</v>
      </c>
      <c r="B1248" s="66" t="s">
        <v>2751</v>
      </c>
      <c r="C1248" s="67">
        <v>51</v>
      </c>
      <c r="D1248" s="67" t="s">
        <v>340</v>
      </c>
      <c r="E1248" s="71">
        <v>0.61768455942806999</v>
      </c>
      <c r="F1248" s="68">
        <v>43.535353535353501</v>
      </c>
      <c r="G1248" s="71">
        <v>0.70743492458341495</v>
      </c>
      <c r="H1248" s="68">
        <v>49.797979797979799</v>
      </c>
      <c r="I1248" s="71">
        <v>0.66767828952027397</v>
      </c>
      <c r="J1248" s="68">
        <v>25.7575757575758</v>
      </c>
      <c r="K1248" s="71">
        <v>0.88170137506203095</v>
      </c>
      <c r="L1248" s="68">
        <v>79.090909090909093</v>
      </c>
      <c r="M1248" s="71">
        <v>0.38039215686274502</v>
      </c>
      <c r="N1248" s="68">
        <v>22.7873855544252</v>
      </c>
      <c r="O1248" s="71">
        <v>0.45121605111188401</v>
      </c>
      <c r="P1248" s="68">
        <v>60.809371671991499</v>
      </c>
      <c r="Q1248" s="71"/>
      <c r="R1248" s="68"/>
    </row>
    <row r="1249" spans="1:18" x14ac:dyDescent="0.2">
      <c r="A1249" s="72" t="s">
        <v>2752</v>
      </c>
      <c r="B1249" s="66" t="s">
        <v>2753</v>
      </c>
      <c r="C1249" s="67">
        <v>51</v>
      </c>
      <c r="D1249" s="67" t="s">
        <v>340</v>
      </c>
      <c r="E1249" s="71">
        <v>0.48134240880298901</v>
      </c>
      <c r="F1249" s="68">
        <v>8.5858585858585794</v>
      </c>
      <c r="G1249" s="71">
        <v>0.650026727002741</v>
      </c>
      <c r="H1249" s="68">
        <v>30.808080808080799</v>
      </c>
      <c r="I1249" s="71">
        <v>0.58667998122432496</v>
      </c>
      <c r="J1249" s="68">
        <v>8.8888888888888893</v>
      </c>
      <c r="K1249" s="71">
        <v>0.82656224629973096</v>
      </c>
      <c r="L1249" s="68">
        <v>55.050505050505102</v>
      </c>
      <c r="M1249" s="71">
        <v>0.101960784313725</v>
      </c>
      <c r="N1249" s="68">
        <v>4.57782299084435</v>
      </c>
      <c r="O1249" s="71">
        <v>0.24148230517442501</v>
      </c>
      <c r="P1249" s="68">
        <v>28.3280085197018</v>
      </c>
      <c r="Q1249" s="71"/>
      <c r="R1249" s="68"/>
    </row>
    <row r="1250" spans="1:18" x14ac:dyDescent="0.2">
      <c r="A1250" s="72" t="s">
        <v>2754</v>
      </c>
      <c r="B1250" s="66" t="s">
        <v>2755</v>
      </c>
      <c r="C1250" s="67">
        <v>51</v>
      </c>
      <c r="D1250" s="67" t="s">
        <v>340</v>
      </c>
      <c r="E1250" s="71">
        <v>0.58532771847567899</v>
      </c>
      <c r="F1250" s="68">
        <v>32.828282828282802</v>
      </c>
      <c r="G1250" s="71">
        <v>0.58920705685227504</v>
      </c>
      <c r="H1250" s="68">
        <v>10.202020202020201</v>
      </c>
      <c r="I1250" s="71">
        <v>0.65292992771968505</v>
      </c>
      <c r="J1250" s="68">
        <v>22.2222222222222</v>
      </c>
      <c r="K1250" s="71">
        <v>0.86815559869283598</v>
      </c>
      <c r="L1250" s="68">
        <v>72.727272727272705</v>
      </c>
      <c r="M1250" s="71">
        <v>0.30980392156862702</v>
      </c>
      <c r="N1250" s="68">
        <v>15.4628687690743</v>
      </c>
      <c r="O1250" s="71">
        <v>0.50654208754496899</v>
      </c>
      <c r="P1250" s="68">
        <v>66.879659211927603</v>
      </c>
      <c r="Q1250" s="71"/>
      <c r="R1250" s="68"/>
    </row>
    <row r="1251" spans="1:18" x14ac:dyDescent="0.2">
      <c r="A1251" s="72" t="s">
        <v>2756</v>
      </c>
      <c r="B1251" s="66" t="s">
        <v>2757</v>
      </c>
      <c r="C1251" s="67">
        <v>51</v>
      </c>
      <c r="D1251" s="67" t="s">
        <v>340</v>
      </c>
      <c r="E1251" s="71">
        <v>0.59593485489220699</v>
      </c>
      <c r="F1251" s="68">
        <v>36.262626262626299</v>
      </c>
      <c r="G1251" s="71">
        <v>0.69783433929174898</v>
      </c>
      <c r="H1251" s="68">
        <v>46.6666666666667</v>
      </c>
      <c r="I1251" s="71">
        <v>0.58524860125145195</v>
      </c>
      <c r="J1251" s="68">
        <v>8.5858585858585794</v>
      </c>
      <c r="K1251" s="71">
        <v>0.83086813563933604</v>
      </c>
      <c r="L1251" s="68">
        <v>56.969696969696997</v>
      </c>
      <c r="M1251" s="71">
        <v>0.376470588235294</v>
      </c>
      <c r="N1251" s="68">
        <v>22.482197355035598</v>
      </c>
      <c r="O1251" s="71">
        <v>0.48925261004320397</v>
      </c>
      <c r="P1251" s="68">
        <v>64.643237486687994</v>
      </c>
      <c r="Q1251" s="71"/>
      <c r="R1251" s="68"/>
    </row>
    <row r="1252" spans="1:18" x14ac:dyDescent="0.2">
      <c r="A1252" s="72" t="s">
        <v>2758</v>
      </c>
      <c r="B1252" s="66" t="s">
        <v>2759</v>
      </c>
      <c r="C1252" s="67">
        <v>50</v>
      </c>
      <c r="D1252" s="67" t="s">
        <v>340</v>
      </c>
      <c r="E1252" s="71">
        <v>0.78096524244084697</v>
      </c>
      <c r="F1252" s="68">
        <v>46.185852981969497</v>
      </c>
      <c r="G1252" s="71">
        <v>0.81492828404154505</v>
      </c>
      <c r="H1252" s="68">
        <v>42.995839112344001</v>
      </c>
      <c r="I1252" s="71">
        <v>0.97992530960286195</v>
      </c>
      <c r="J1252" s="68">
        <v>99.722607489597806</v>
      </c>
      <c r="K1252" s="71">
        <v>0.90564971188540599</v>
      </c>
      <c r="L1252" s="68">
        <v>66.250577901063295</v>
      </c>
      <c r="M1252" s="71">
        <v>0.42335766423357701</v>
      </c>
      <c r="N1252" s="68">
        <v>10.1765799256506</v>
      </c>
      <c r="O1252" s="71"/>
      <c r="P1252" s="68"/>
      <c r="Q1252" s="71"/>
      <c r="R1252" s="68"/>
    </row>
    <row r="1253" spans="1:18" x14ac:dyDescent="0.2">
      <c r="A1253" s="72" t="s">
        <v>2760</v>
      </c>
      <c r="B1253" s="66" t="s">
        <v>2761</v>
      </c>
      <c r="C1253" s="67">
        <v>51</v>
      </c>
      <c r="D1253" s="67" t="s">
        <v>340</v>
      </c>
      <c r="E1253" s="71">
        <v>0.59194895657504598</v>
      </c>
      <c r="F1253" s="68">
        <v>35.050505050505102</v>
      </c>
      <c r="G1253" s="71">
        <v>0.64637542427927697</v>
      </c>
      <c r="H1253" s="68">
        <v>28.989898989899</v>
      </c>
      <c r="I1253" s="71">
        <v>0.66414868103324298</v>
      </c>
      <c r="J1253" s="68">
        <v>24.747474747474701</v>
      </c>
      <c r="K1253" s="71">
        <v>0.73747785830725698</v>
      </c>
      <c r="L1253" s="68">
        <v>20.909090909090899</v>
      </c>
      <c r="M1253" s="71">
        <v>0.44705882352941201</v>
      </c>
      <c r="N1253" s="68">
        <v>30.213631739572701</v>
      </c>
      <c r="O1253" s="71">
        <v>0.46468399572604002</v>
      </c>
      <c r="P1253" s="68">
        <v>62.406815761448399</v>
      </c>
      <c r="Q1253" s="71"/>
      <c r="R1253" s="68"/>
    </row>
    <row r="1254" spans="1:18" x14ac:dyDescent="0.2">
      <c r="A1254" s="72" t="s">
        <v>2762</v>
      </c>
      <c r="B1254" s="66" t="s">
        <v>2763</v>
      </c>
      <c r="C1254" s="67">
        <v>51</v>
      </c>
      <c r="D1254" s="67" t="s">
        <v>340</v>
      </c>
      <c r="E1254" s="71">
        <v>0.56632541660547997</v>
      </c>
      <c r="F1254" s="68">
        <v>26.060606060606101</v>
      </c>
      <c r="G1254" s="71">
        <v>0.65091894787416804</v>
      </c>
      <c r="H1254" s="68">
        <v>31.2121212121212</v>
      </c>
      <c r="I1254" s="71">
        <v>0.76667688811988999</v>
      </c>
      <c r="J1254" s="68">
        <v>61.1111111111111</v>
      </c>
      <c r="K1254" s="71">
        <v>0.87764535207420102</v>
      </c>
      <c r="L1254" s="68">
        <v>77.373737373737399</v>
      </c>
      <c r="M1254" s="71">
        <v>3.1372549019607898E-2</v>
      </c>
      <c r="N1254" s="68">
        <v>1.8311291963377401</v>
      </c>
      <c r="O1254" s="71">
        <v>0.50501334593953295</v>
      </c>
      <c r="P1254" s="68">
        <v>66.560170394036206</v>
      </c>
      <c r="Q1254" s="71"/>
      <c r="R1254" s="68"/>
    </row>
    <row r="1255" spans="1:18" x14ac:dyDescent="0.2">
      <c r="A1255" s="72" t="s">
        <v>2764</v>
      </c>
      <c r="B1255" s="66" t="s">
        <v>2765</v>
      </c>
      <c r="C1255" s="67">
        <v>50</v>
      </c>
      <c r="D1255" s="67" t="s">
        <v>340</v>
      </c>
      <c r="E1255" s="71">
        <v>0.80064836563045205</v>
      </c>
      <c r="F1255" s="68">
        <v>56.125751271382299</v>
      </c>
      <c r="G1255" s="71">
        <v>0.82180991555343996</v>
      </c>
      <c r="H1255" s="68">
        <v>45.492371705963897</v>
      </c>
      <c r="I1255" s="71">
        <v>0.88224408476141603</v>
      </c>
      <c r="J1255" s="68">
        <v>65.418400369856698</v>
      </c>
      <c r="K1255" s="71">
        <v>0.85016529661250295</v>
      </c>
      <c r="L1255" s="68">
        <v>42.441054091539499</v>
      </c>
      <c r="M1255" s="71">
        <v>0.58394160583941601</v>
      </c>
      <c r="N1255" s="68">
        <v>23.5130111524164</v>
      </c>
      <c r="O1255" s="71">
        <v>0.86508092538548498</v>
      </c>
      <c r="P1255" s="68">
        <v>91.214953271027994</v>
      </c>
      <c r="Q1255" s="71"/>
      <c r="R1255" s="68"/>
    </row>
    <row r="1256" spans="1:18" x14ac:dyDescent="0.2">
      <c r="A1256" s="72" t="s">
        <v>2766</v>
      </c>
      <c r="B1256" s="66" t="s">
        <v>2767</v>
      </c>
      <c r="C1256" s="67">
        <v>51</v>
      </c>
      <c r="D1256" s="67" t="s">
        <v>340</v>
      </c>
      <c r="E1256" s="71">
        <v>0.86852510107537895</v>
      </c>
      <c r="F1256" s="68">
        <v>94.949494949494905</v>
      </c>
      <c r="G1256" s="71">
        <v>0.94188617732515201</v>
      </c>
      <c r="H1256" s="68">
        <v>96.6666666666667</v>
      </c>
      <c r="I1256" s="71">
        <v>0.82952256556248505</v>
      </c>
      <c r="J1256" s="68">
        <v>83.636363636363598</v>
      </c>
      <c r="K1256" s="71">
        <v>0.93172043491508505</v>
      </c>
      <c r="L1256" s="68">
        <v>93.535353535353494</v>
      </c>
      <c r="M1256" s="71">
        <v>0.93333333333333302</v>
      </c>
      <c r="N1256" s="68">
        <v>95.930824008138302</v>
      </c>
      <c r="O1256" s="71">
        <v>0.70616299424083895</v>
      </c>
      <c r="P1256" s="68">
        <v>84.877529286474996</v>
      </c>
      <c r="Q1256" s="71"/>
      <c r="R1256" s="68"/>
    </row>
    <row r="1257" spans="1:18" x14ac:dyDescent="0.2">
      <c r="A1257" s="72" t="s">
        <v>2768</v>
      </c>
      <c r="B1257" s="66" t="s">
        <v>2769</v>
      </c>
      <c r="C1257" s="67">
        <v>51</v>
      </c>
      <c r="D1257" s="67" t="s">
        <v>340</v>
      </c>
      <c r="E1257" s="71">
        <v>0.72435121169875805</v>
      </c>
      <c r="F1257" s="68">
        <v>73.3333333333333</v>
      </c>
      <c r="G1257" s="71">
        <v>0.778304873185651</v>
      </c>
      <c r="H1257" s="68">
        <v>72.020202020202007</v>
      </c>
      <c r="I1257" s="71">
        <v>0.75228324927321299</v>
      </c>
      <c r="J1257" s="68">
        <v>55.050505050505102</v>
      </c>
      <c r="K1257" s="71">
        <v>0.79853296994913503</v>
      </c>
      <c r="L1257" s="68">
        <v>41.313131313131301</v>
      </c>
      <c r="M1257" s="71">
        <v>0.49019607843137297</v>
      </c>
      <c r="N1257" s="68">
        <v>34.994913530010201</v>
      </c>
      <c r="O1257" s="71">
        <v>0.80243888765441995</v>
      </c>
      <c r="P1257" s="68">
        <v>91.693290734824302</v>
      </c>
      <c r="Q1257" s="71"/>
      <c r="R1257" s="68"/>
    </row>
    <row r="1258" spans="1:18" x14ac:dyDescent="0.2">
      <c r="A1258" s="72" t="s">
        <v>2770</v>
      </c>
      <c r="B1258" s="66" t="s">
        <v>2771</v>
      </c>
      <c r="C1258" s="67">
        <v>51</v>
      </c>
      <c r="D1258" s="67" t="s">
        <v>340</v>
      </c>
      <c r="E1258" s="71">
        <v>0.89731675325512805</v>
      </c>
      <c r="F1258" s="68">
        <v>97.373737373737399</v>
      </c>
      <c r="G1258" s="71">
        <v>0.96766057927879501</v>
      </c>
      <c r="H1258" s="68">
        <v>97.979797979797993</v>
      </c>
      <c r="I1258" s="71">
        <v>0.85606592917590696</v>
      </c>
      <c r="J1258" s="68">
        <v>90.202020202020194</v>
      </c>
      <c r="K1258" s="71">
        <v>0.91611409728838999</v>
      </c>
      <c r="L1258" s="68">
        <v>89.797979797979806</v>
      </c>
      <c r="M1258" s="71">
        <v>0.90980392156862799</v>
      </c>
      <c r="N1258" s="68">
        <v>94.811800610376395</v>
      </c>
      <c r="O1258" s="71">
        <v>0.83693923896391897</v>
      </c>
      <c r="P1258" s="68">
        <v>94.568690095846605</v>
      </c>
      <c r="Q1258" s="71"/>
      <c r="R1258" s="68"/>
    </row>
    <row r="1259" spans="1:18" x14ac:dyDescent="0.2">
      <c r="A1259" s="72" t="s">
        <v>2772</v>
      </c>
      <c r="B1259" s="66" t="s">
        <v>2773</v>
      </c>
      <c r="C1259" s="67">
        <v>51</v>
      </c>
      <c r="D1259" s="67" t="s">
        <v>340</v>
      </c>
      <c r="E1259" s="71">
        <v>0.73311313829077096</v>
      </c>
      <c r="F1259" s="68">
        <v>75.252525252525203</v>
      </c>
      <c r="G1259" s="71">
        <v>0.78051380779142698</v>
      </c>
      <c r="H1259" s="68">
        <v>72.828282828282795</v>
      </c>
      <c r="I1259" s="71">
        <v>0.74618116798635203</v>
      </c>
      <c r="J1259" s="68">
        <v>51.515151515151501</v>
      </c>
      <c r="K1259" s="71">
        <v>0.86248388539862797</v>
      </c>
      <c r="L1259" s="68">
        <v>71.010101010100996</v>
      </c>
      <c r="M1259" s="71">
        <v>0.44705882352941201</v>
      </c>
      <c r="N1259" s="68">
        <v>30.213631739572701</v>
      </c>
      <c r="O1259" s="71">
        <v>0.82932800674803597</v>
      </c>
      <c r="P1259" s="68">
        <v>94.1427050053248</v>
      </c>
      <c r="Q1259" s="71"/>
      <c r="R1259" s="68"/>
    </row>
    <row r="1260" spans="1:18" x14ac:dyDescent="0.2">
      <c r="A1260" s="72" t="s">
        <v>2774</v>
      </c>
      <c r="B1260" s="66" t="s">
        <v>2775</v>
      </c>
      <c r="C1260" s="67">
        <v>51</v>
      </c>
      <c r="D1260" s="67" t="s">
        <v>340</v>
      </c>
      <c r="E1260" s="71">
        <v>0.78460557032146505</v>
      </c>
      <c r="F1260" s="68">
        <v>85.050505050505095</v>
      </c>
      <c r="G1260" s="71">
        <v>0.83916904556643901</v>
      </c>
      <c r="H1260" s="68">
        <v>85.252525252525302</v>
      </c>
      <c r="I1260" s="71">
        <v>0.770864331926295</v>
      </c>
      <c r="J1260" s="68">
        <v>62.828282828282802</v>
      </c>
      <c r="K1260" s="71">
        <v>0.92202001914838705</v>
      </c>
      <c r="L1260" s="68">
        <v>91.313131313131294</v>
      </c>
      <c r="M1260" s="71">
        <v>0.72941176470588298</v>
      </c>
      <c r="N1260" s="68">
        <v>74.771108850457793</v>
      </c>
      <c r="O1260" s="71">
        <v>0.661562690260321</v>
      </c>
      <c r="P1260" s="68">
        <v>80.511182108626201</v>
      </c>
      <c r="Q1260" s="71"/>
      <c r="R1260" s="68"/>
    </row>
    <row r="1261" spans="1:18" x14ac:dyDescent="0.2">
      <c r="A1261" s="72" t="s">
        <v>2776</v>
      </c>
      <c r="B1261" s="66" t="s">
        <v>2777</v>
      </c>
      <c r="C1261" s="67">
        <v>51</v>
      </c>
      <c r="D1261" s="67" t="s">
        <v>340</v>
      </c>
      <c r="E1261" s="71">
        <v>0.59590423402247805</v>
      </c>
      <c r="F1261" s="68">
        <v>36.161616161616202</v>
      </c>
      <c r="G1261" s="71">
        <v>0.67510693434709901</v>
      </c>
      <c r="H1261" s="68">
        <v>38.181818181818201</v>
      </c>
      <c r="I1261" s="71">
        <v>0.64819340440559203</v>
      </c>
      <c r="J1261" s="68">
        <v>20.707070707070699</v>
      </c>
      <c r="K1261" s="71">
        <v>0.86946437959957901</v>
      </c>
      <c r="L1261" s="68">
        <v>73.838383838383805</v>
      </c>
      <c r="M1261" s="71">
        <v>0.494117647058823</v>
      </c>
      <c r="N1261" s="68">
        <v>35.503560528992899</v>
      </c>
      <c r="O1261" s="71">
        <v>0.292638804701297</v>
      </c>
      <c r="P1261" s="68">
        <v>37.273695420660303</v>
      </c>
      <c r="Q1261" s="71"/>
      <c r="R1261" s="68"/>
    </row>
    <row r="1262" spans="1:18" x14ac:dyDescent="0.2">
      <c r="A1262" s="72" t="s">
        <v>2778</v>
      </c>
      <c r="B1262" s="66" t="s">
        <v>2779</v>
      </c>
      <c r="C1262" s="67">
        <v>51</v>
      </c>
      <c r="D1262" s="67" t="s">
        <v>340</v>
      </c>
      <c r="E1262" s="71">
        <v>0.63892312639523197</v>
      </c>
      <c r="F1262" s="68">
        <v>51.1111111111111</v>
      </c>
      <c r="G1262" s="71">
        <v>0.77221323004083497</v>
      </c>
      <c r="H1262" s="68">
        <v>70.606060606060595</v>
      </c>
      <c r="I1262" s="71">
        <v>0.66987495027507205</v>
      </c>
      <c r="J1262" s="68">
        <v>26.363636363636399</v>
      </c>
      <c r="K1262" s="71">
        <v>0.86919469170127495</v>
      </c>
      <c r="L1262" s="68">
        <v>73.434343434343404</v>
      </c>
      <c r="M1262" s="71">
        <v>0.56470588235294095</v>
      </c>
      <c r="N1262" s="68">
        <v>47.1007121057986</v>
      </c>
      <c r="O1262" s="71">
        <v>0.31862687760603497</v>
      </c>
      <c r="P1262" s="68">
        <v>41.959531416400402</v>
      </c>
      <c r="Q1262" s="71"/>
      <c r="R1262" s="68"/>
    </row>
    <row r="1263" spans="1:18" x14ac:dyDescent="0.2">
      <c r="A1263" s="72" t="s">
        <v>2780</v>
      </c>
      <c r="B1263" s="66" t="s">
        <v>2781</v>
      </c>
      <c r="C1263" s="67">
        <v>51</v>
      </c>
      <c r="D1263" s="67" t="s">
        <v>340</v>
      </c>
      <c r="E1263" s="71">
        <v>0.72206352581355004</v>
      </c>
      <c r="F1263" s="68">
        <v>72.828282828282795</v>
      </c>
      <c r="G1263" s="71">
        <v>0.72337605766126301</v>
      </c>
      <c r="H1263" s="68">
        <v>55.050505050505102</v>
      </c>
      <c r="I1263" s="71">
        <v>0.71521035069376704</v>
      </c>
      <c r="J1263" s="68">
        <v>40.101010101010097</v>
      </c>
      <c r="K1263" s="71">
        <v>0.81262996374927898</v>
      </c>
      <c r="L1263" s="68">
        <v>47.676767676767703</v>
      </c>
      <c r="M1263" s="71">
        <v>0.65098039215686299</v>
      </c>
      <c r="N1263" s="68">
        <v>61.749745676500503</v>
      </c>
      <c r="O1263" s="71">
        <v>0.70812086480657799</v>
      </c>
      <c r="P1263" s="68">
        <v>84.984025559105405</v>
      </c>
      <c r="Q1263" s="71"/>
      <c r="R1263" s="68"/>
    </row>
    <row r="1264" spans="1:18" x14ac:dyDescent="0.2">
      <c r="A1264" s="72" t="s">
        <v>2782</v>
      </c>
      <c r="B1264" s="66" t="s">
        <v>2783</v>
      </c>
      <c r="C1264" s="67">
        <v>51</v>
      </c>
      <c r="D1264" s="67" t="s">
        <v>340</v>
      </c>
      <c r="E1264" s="71">
        <v>0.66536208724385104</v>
      </c>
      <c r="F1264" s="68">
        <v>59.696969696969703</v>
      </c>
      <c r="G1264" s="71">
        <v>0.52353412846136504</v>
      </c>
      <c r="H1264" s="68">
        <v>5.9595959595959602</v>
      </c>
      <c r="I1264" s="71">
        <v>0.65681366599569302</v>
      </c>
      <c r="J1264" s="68">
        <v>23.3333333333333</v>
      </c>
      <c r="K1264" s="71">
        <v>0.83420511999701097</v>
      </c>
      <c r="L1264" s="68">
        <v>58.282828282828298</v>
      </c>
      <c r="M1264" s="71">
        <v>0.53333333333333299</v>
      </c>
      <c r="N1264" s="68">
        <v>41.200406917599203</v>
      </c>
      <c r="O1264" s="71">
        <v>0.77892418843184996</v>
      </c>
      <c r="P1264" s="68">
        <v>90.202342917997896</v>
      </c>
      <c r="Q1264" s="71"/>
      <c r="R1264" s="68"/>
    </row>
    <row r="1265" spans="1:18" x14ac:dyDescent="0.2">
      <c r="A1265" s="72" t="s">
        <v>2784</v>
      </c>
      <c r="B1265" s="66" t="s">
        <v>2785</v>
      </c>
      <c r="C1265" s="67">
        <v>51</v>
      </c>
      <c r="D1265" s="67" t="s">
        <v>340</v>
      </c>
      <c r="E1265" s="71">
        <v>0.718819875172513</v>
      </c>
      <c r="F1265" s="68">
        <v>72.020202020202007</v>
      </c>
      <c r="G1265" s="71">
        <v>0.55980101682180705</v>
      </c>
      <c r="H1265" s="68">
        <v>7.8787878787878798</v>
      </c>
      <c r="I1265" s="71">
        <v>0.694679407856721</v>
      </c>
      <c r="J1265" s="68">
        <v>34.6464646464647</v>
      </c>
      <c r="K1265" s="71">
        <v>0.89207849560824204</v>
      </c>
      <c r="L1265" s="68">
        <v>81.919191919191903</v>
      </c>
      <c r="M1265" s="71">
        <v>0.66666666666666696</v>
      </c>
      <c r="N1265" s="68">
        <v>64.089521871820907</v>
      </c>
      <c r="O1265" s="71">
        <v>0.78087378890912595</v>
      </c>
      <c r="P1265" s="68">
        <v>90.415335463258799</v>
      </c>
      <c r="Q1265" s="71"/>
      <c r="R1265" s="68"/>
    </row>
    <row r="1266" spans="1:18" x14ac:dyDescent="0.2">
      <c r="A1266" s="72" t="s">
        <v>2786</v>
      </c>
      <c r="B1266" s="66" t="s">
        <v>2787</v>
      </c>
      <c r="C1266" s="67">
        <v>51</v>
      </c>
      <c r="D1266" s="67" t="s">
        <v>340</v>
      </c>
      <c r="E1266" s="71">
        <v>0.63012192866962402</v>
      </c>
      <c r="F1266" s="68">
        <v>47.474747474747502</v>
      </c>
      <c r="G1266" s="71">
        <v>0.211781912969569</v>
      </c>
      <c r="H1266" s="68">
        <v>1.0101010101010099</v>
      </c>
      <c r="I1266" s="71">
        <v>0.62631518797728802</v>
      </c>
      <c r="J1266" s="68">
        <v>15.959595959595999</v>
      </c>
      <c r="K1266" s="71">
        <v>0.72511149544442599</v>
      </c>
      <c r="L1266" s="68">
        <v>17.373737373737399</v>
      </c>
      <c r="M1266" s="71">
        <v>0.60784313725490202</v>
      </c>
      <c r="N1266" s="68">
        <v>54.0183112919634</v>
      </c>
      <c r="O1266" s="71">
        <v>0.97955790970193302</v>
      </c>
      <c r="P1266" s="68">
        <v>99.254526091586797</v>
      </c>
      <c r="Q1266" s="71"/>
      <c r="R1266" s="68"/>
    </row>
    <row r="1267" spans="1:18" x14ac:dyDescent="0.2">
      <c r="A1267" s="72" t="s">
        <v>2788</v>
      </c>
      <c r="B1267" s="66" t="s">
        <v>2789</v>
      </c>
      <c r="C1267" s="67">
        <v>51</v>
      </c>
      <c r="D1267" s="67" t="s">
        <v>340</v>
      </c>
      <c r="E1267" s="71">
        <v>0.51800723835318097</v>
      </c>
      <c r="F1267" s="68">
        <v>14.9494949494949</v>
      </c>
      <c r="G1267" s="71">
        <v>0.67087600031401595</v>
      </c>
      <c r="H1267" s="68">
        <v>37.070707070707101</v>
      </c>
      <c r="I1267" s="71">
        <v>0.70319558628129397</v>
      </c>
      <c r="J1267" s="68">
        <v>36.060606060606098</v>
      </c>
      <c r="K1267" s="71">
        <v>0.84903832993158201</v>
      </c>
      <c r="L1267" s="68">
        <v>65.151515151515198</v>
      </c>
      <c r="M1267" s="71">
        <v>0.12156862745098</v>
      </c>
      <c r="N1267" s="68">
        <v>5.1881993896236001</v>
      </c>
      <c r="O1267" s="71">
        <v>0.24535764778803101</v>
      </c>
      <c r="P1267" s="68">
        <v>28.8604898828541</v>
      </c>
      <c r="Q1267" s="71"/>
      <c r="R1267" s="68"/>
    </row>
    <row r="1268" spans="1:18" x14ac:dyDescent="0.2">
      <c r="A1268" s="72" t="s">
        <v>2790</v>
      </c>
      <c r="B1268" s="66" t="s">
        <v>2791</v>
      </c>
      <c r="C1268" s="67">
        <v>51</v>
      </c>
      <c r="D1268" s="67" t="s">
        <v>340</v>
      </c>
      <c r="E1268" s="71">
        <v>0.47416865874538</v>
      </c>
      <c r="F1268" s="68">
        <v>7.7777777777777803</v>
      </c>
      <c r="G1268" s="71">
        <v>0.64774174334520995</v>
      </c>
      <c r="H1268" s="68">
        <v>29.595959595959599</v>
      </c>
      <c r="I1268" s="71">
        <v>0.64263030346852801</v>
      </c>
      <c r="J1268" s="68">
        <v>19.8989898989899</v>
      </c>
      <c r="K1268" s="71">
        <v>0.74018197225875004</v>
      </c>
      <c r="L1268" s="68">
        <v>21.818181818181799</v>
      </c>
      <c r="M1268" s="71">
        <v>0.129411764705882</v>
      </c>
      <c r="N1268" s="68">
        <v>5.3916581892166802</v>
      </c>
      <c r="O1268" s="71">
        <v>0.21087750994853099</v>
      </c>
      <c r="P1268" s="68">
        <v>22.257720979765701</v>
      </c>
      <c r="Q1268" s="71"/>
      <c r="R1268" s="68"/>
    </row>
    <row r="1269" spans="1:18" x14ac:dyDescent="0.2">
      <c r="A1269" s="72" t="s">
        <v>2792</v>
      </c>
      <c r="B1269" s="66" t="s">
        <v>2793</v>
      </c>
      <c r="C1269" s="67">
        <v>51</v>
      </c>
      <c r="D1269" s="67" t="s">
        <v>340</v>
      </c>
      <c r="E1269" s="71">
        <v>0.49282482668981997</v>
      </c>
      <c r="F1269" s="68">
        <v>10.202020202020201</v>
      </c>
      <c r="G1269" s="71">
        <v>0.64436173190529999</v>
      </c>
      <c r="H1269" s="68">
        <v>27.979797979798001</v>
      </c>
      <c r="I1269" s="71">
        <v>0.62477397974275595</v>
      </c>
      <c r="J1269" s="68">
        <v>15.6565656565657</v>
      </c>
      <c r="K1269" s="71">
        <v>0.83875885750676404</v>
      </c>
      <c r="L1269" s="68">
        <v>60.303030303030297</v>
      </c>
      <c r="M1269" s="71">
        <v>9.0196078431372506E-2</v>
      </c>
      <c r="N1269" s="68">
        <v>3.7639877924720202</v>
      </c>
      <c r="O1269" s="71">
        <v>0.26603348586290598</v>
      </c>
      <c r="P1269" s="68">
        <v>32.587859424920097</v>
      </c>
      <c r="Q1269" s="71"/>
      <c r="R1269" s="68"/>
    </row>
    <row r="1270" spans="1:18" x14ac:dyDescent="0.2">
      <c r="A1270" s="72" t="s">
        <v>2794</v>
      </c>
      <c r="B1270" s="66" t="s">
        <v>2795</v>
      </c>
      <c r="C1270" s="67">
        <v>51</v>
      </c>
      <c r="D1270" s="67" t="s">
        <v>340</v>
      </c>
      <c r="E1270" s="71">
        <v>0.51141492131904498</v>
      </c>
      <c r="F1270" s="68">
        <v>13.434343434343401</v>
      </c>
      <c r="G1270" s="71">
        <v>0.64607812111373497</v>
      </c>
      <c r="H1270" s="68">
        <v>28.8888888888889</v>
      </c>
      <c r="I1270" s="71">
        <v>0.61056481968334397</v>
      </c>
      <c r="J1270" s="68">
        <v>13.535353535353501</v>
      </c>
      <c r="K1270" s="71">
        <v>0.82902967467511701</v>
      </c>
      <c r="L1270" s="68">
        <v>56.363636363636402</v>
      </c>
      <c r="M1270" s="71">
        <v>0.14117647058823499</v>
      </c>
      <c r="N1270" s="68">
        <v>6.2054933875890104</v>
      </c>
      <c r="O1270" s="71">
        <v>0.33022552053479598</v>
      </c>
      <c r="P1270" s="68">
        <v>43.876464323748699</v>
      </c>
      <c r="Q1270" s="71"/>
      <c r="R1270" s="68"/>
    </row>
    <row r="1271" spans="1:18" x14ac:dyDescent="0.2">
      <c r="A1271" s="72" t="s">
        <v>2796</v>
      </c>
      <c r="B1271" s="66" t="s">
        <v>2797</v>
      </c>
      <c r="C1271" s="67">
        <v>51</v>
      </c>
      <c r="D1271" s="67" t="s">
        <v>340</v>
      </c>
      <c r="E1271" s="71">
        <v>0.52083981373789301</v>
      </c>
      <c r="F1271" s="68">
        <v>15.454545454545499</v>
      </c>
      <c r="G1271" s="71">
        <v>0.66022923678002798</v>
      </c>
      <c r="H1271" s="68">
        <v>34.343434343434303</v>
      </c>
      <c r="I1271" s="71">
        <v>0.58648607886187598</v>
      </c>
      <c r="J1271" s="68">
        <v>8.7878787878787907</v>
      </c>
      <c r="K1271" s="71">
        <v>0.82686950672167303</v>
      </c>
      <c r="L1271" s="68">
        <v>55.252525252525302</v>
      </c>
      <c r="M1271" s="71">
        <v>7.4509803921568599E-2</v>
      </c>
      <c r="N1271" s="68">
        <v>3.1536113936927799</v>
      </c>
      <c r="O1271" s="71">
        <v>0.45610444240431802</v>
      </c>
      <c r="P1271" s="68">
        <v>61.341853035143799</v>
      </c>
      <c r="Q1271" s="71"/>
      <c r="R1271" s="68"/>
    </row>
    <row r="1272" spans="1:18" x14ac:dyDescent="0.2">
      <c r="A1272" s="72" t="s">
        <v>2798</v>
      </c>
      <c r="B1272" s="66" t="s">
        <v>2799</v>
      </c>
      <c r="C1272" s="67">
        <v>51</v>
      </c>
      <c r="D1272" s="67" t="s">
        <v>340</v>
      </c>
      <c r="E1272" s="71">
        <v>0.49417832828220498</v>
      </c>
      <c r="F1272" s="68">
        <v>10.6060606060606</v>
      </c>
      <c r="G1272" s="71">
        <v>0.64672405245320397</v>
      </c>
      <c r="H1272" s="68">
        <v>29.090909090909101</v>
      </c>
      <c r="I1272" s="71">
        <v>0.67182165816630102</v>
      </c>
      <c r="J1272" s="68">
        <v>26.7676767676768</v>
      </c>
      <c r="K1272" s="71">
        <v>0.84590868424385002</v>
      </c>
      <c r="L1272" s="68">
        <v>63.636363636363598</v>
      </c>
      <c r="M1272" s="71">
        <v>9.0196078431372506E-2</v>
      </c>
      <c r="N1272" s="68">
        <v>3.7639877924720202</v>
      </c>
      <c r="O1272" s="71">
        <v>0.21624116811629701</v>
      </c>
      <c r="P1272" s="68">
        <v>23.748668796592099</v>
      </c>
      <c r="Q1272" s="71"/>
      <c r="R1272" s="68"/>
    </row>
    <row r="1273" spans="1:18" x14ac:dyDescent="0.2">
      <c r="A1273" s="72" t="s">
        <v>2800</v>
      </c>
      <c r="B1273" s="66" t="s">
        <v>2801</v>
      </c>
      <c r="C1273" s="67">
        <v>51</v>
      </c>
      <c r="D1273" s="67" t="s">
        <v>340</v>
      </c>
      <c r="E1273" s="71">
        <v>0.54053885817400005</v>
      </c>
      <c r="F1273" s="68">
        <v>19.393939393939402</v>
      </c>
      <c r="G1273" s="71">
        <v>0.68820467911081795</v>
      </c>
      <c r="H1273" s="68">
        <v>42.727272727272698</v>
      </c>
      <c r="I1273" s="71">
        <v>0.63770541532386904</v>
      </c>
      <c r="J1273" s="68">
        <v>18.484848484848499</v>
      </c>
      <c r="K1273" s="71">
        <v>0.88360201605094602</v>
      </c>
      <c r="L1273" s="68">
        <v>79.696969696969703</v>
      </c>
      <c r="M1273" s="71">
        <v>0.188235294117647</v>
      </c>
      <c r="N1273" s="68">
        <v>8.8504577822990793</v>
      </c>
      <c r="O1273" s="71">
        <v>0.30494688626672201</v>
      </c>
      <c r="P1273" s="68">
        <v>40.042598509052198</v>
      </c>
      <c r="Q1273" s="71"/>
      <c r="R1273" s="68"/>
    </row>
    <row r="1274" spans="1:18" x14ac:dyDescent="0.2">
      <c r="A1274" s="72" t="s">
        <v>2802</v>
      </c>
      <c r="B1274" s="66" t="s">
        <v>2803</v>
      </c>
      <c r="C1274" s="67">
        <v>51</v>
      </c>
      <c r="D1274" s="67" t="s">
        <v>340</v>
      </c>
      <c r="E1274" s="71">
        <v>0.46251296708360601</v>
      </c>
      <c r="F1274" s="68">
        <v>5.9595959595959602</v>
      </c>
      <c r="G1274" s="71">
        <v>0.50682538318709103</v>
      </c>
      <c r="H1274" s="68">
        <v>5.2525252525252499</v>
      </c>
      <c r="I1274" s="71">
        <v>0.620347492931273</v>
      </c>
      <c r="J1274" s="68">
        <v>14.9494949494949</v>
      </c>
      <c r="K1274" s="71">
        <v>0.81591754692132101</v>
      </c>
      <c r="L1274" s="68">
        <v>49.393939393939398</v>
      </c>
      <c r="M1274" s="71">
        <v>0.133333333333333</v>
      </c>
      <c r="N1274" s="68">
        <v>5.4933875890132198</v>
      </c>
      <c r="O1274" s="71">
        <v>0.236141079045012</v>
      </c>
      <c r="P1274" s="68">
        <v>27.2630457933972</v>
      </c>
      <c r="Q1274" s="71"/>
      <c r="R1274" s="68"/>
    </row>
    <row r="1275" spans="1:18" x14ac:dyDescent="0.2">
      <c r="A1275" s="72" t="s">
        <v>2804</v>
      </c>
      <c r="B1275" s="66" t="s">
        <v>2805</v>
      </c>
      <c r="C1275" s="67">
        <v>51</v>
      </c>
      <c r="D1275" s="67" t="s">
        <v>340</v>
      </c>
      <c r="E1275" s="71">
        <v>0.52341864564003204</v>
      </c>
      <c r="F1275" s="68">
        <v>16.060606060606101</v>
      </c>
      <c r="G1275" s="71">
        <v>0.67952656340039796</v>
      </c>
      <c r="H1275" s="68">
        <v>39.494949494949502</v>
      </c>
      <c r="I1275" s="71">
        <v>0.65539753456640404</v>
      </c>
      <c r="J1275" s="68">
        <v>22.929292929292899</v>
      </c>
      <c r="K1275" s="71">
        <v>0.86530799418357696</v>
      </c>
      <c r="L1275" s="68">
        <v>71.818181818181799</v>
      </c>
      <c r="M1275" s="71">
        <v>0.243137254901961</v>
      </c>
      <c r="N1275" s="68">
        <v>11.4954221770092</v>
      </c>
      <c r="O1275" s="71">
        <v>0.173723881147818</v>
      </c>
      <c r="P1275" s="68">
        <v>16.080937167199099</v>
      </c>
      <c r="Q1275" s="71"/>
      <c r="R1275" s="68"/>
    </row>
    <row r="1276" spans="1:18" x14ac:dyDescent="0.2">
      <c r="A1276" s="72" t="s">
        <v>2806</v>
      </c>
      <c r="B1276" s="66" t="s">
        <v>2807</v>
      </c>
      <c r="C1276" s="67">
        <v>51</v>
      </c>
      <c r="D1276" s="67" t="s">
        <v>340</v>
      </c>
      <c r="E1276" s="71">
        <v>0.56468517160787501</v>
      </c>
      <c r="F1276" s="68">
        <v>25.858585858585901</v>
      </c>
      <c r="G1276" s="71">
        <v>0.60071754413974898</v>
      </c>
      <c r="H1276" s="68">
        <v>12.3232323232323</v>
      </c>
      <c r="I1276" s="71">
        <v>0.68301574650080399</v>
      </c>
      <c r="J1276" s="68">
        <v>31.010101010101</v>
      </c>
      <c r="K1276" s="71">
        <v>0.86910771463414704</v>
      </c>
      <c r="L1276" s="68">
        <v>73.3333333333333</v>
      </c>
      <c r="M1276" s="71">
        <v>0.41960784313725502</v>
      </c>
      <c r="N1276" s="68">
        <v>27.4669379450661</v>
      </c>
      <c r="O1276" s="71">
        <v>0.25097700962741898</v>
      </c>
      <c r="P1276" s="68">
        <v>29.9254526091587</v>
      </c>
      <c r="Q1276" s="71"/>
      <c r="R1276" s="68"/>
    </row>
    <row r="1277" spans="1:18" x14ac:dyDescent="0.2">
      <c r="A1277" s="72" t="s">
        <v>2808</v>
      </c>
      <c r="B1277" s="66" t="s">
        <v>2809</v>
      </c>
      <c r="C1277" s="67">
        <v>51</v>
      </c>
      <c r="D1277" s="67" t="s">
        <v>340</v>
      </c>
      <c r="E1277" s="71">
        <v>0.54411018009005396</v>
      </c>
      <c r="F1277" s="68">
        <v>20.606060606060598</v>
      </c>
      <c r="G1277" s="71">
        <v>0.69653102346029006</v>
      </c>
      <c r="H1277" s="68">
        <v>46.060606060606098</v>
      </c>
      <c r="I1277" s="71">
        <v>0.75940913499381701</v>
      </c>
      <c r="J1277" s="68">
        <v>58.282828282828298</v>
      </c>
      <c r="K1277" s="71">
        <v>0.90193752449064701</v>
      </c>
      <c r="L1277" s="68">
        <v>85.353535353535307</v>
      </c>
      <c r="M1277" s="71">
        <v>0.337254901960784</v>
      </c>
      <c r="N1277" s="68">
        <v>18.616480162767001</v>
      </c>
      <c r="O1277" s="71">
        <v>2.5418315544731E-2</v>
      </c>
      <c r="P1277" s="68">
        <v>2.0234291799787001</v>
      </c>
      <c r="Q1277" s="71"/>
      <c r="R1277" s="68"/>
    </row>
    <row r="1278" spans="1:18" x14ac:dyDescent="0.2">
      <c r="A1278" s="72" t="s">
        <v>2810</v>
      </c>
      <c r="B1278" s="66" t="s">
        <v>2811</v>
      </c>
      <c r="C1278" s="67">
        <v>51</v>
      </c>
      <c r="D1278" s="67" t="s">
        <v>340</v>
      </c>
      <c r="E1278" s="71">
        <v>0.460824133223036</v>
      </c>
      <c r="F1278" s="68">
        <v>5.7575757575757596</v>
      </c>
      <c r="G1278" s="71">
        <v>0.65709748884861197</v>
      </c>
      <c r="H1278" s="68">
        <v>33.535353535353501</v>
      </c>
      <c r="I1278" s="71">
        <v>0.587120833445676</v>
      </c>
      <c r="J1278" s="68">
        <v>8.9898989898989896</v>
      </c>
      <c r="K1278" s="71">
        <v>0.82687782908013996</v>
      </c>
      <c r="L1278" s="68">
        <v>55.353535353535399</v>
      </c>
      <c r="M1278" s="71">
        <v>5.8823529411764698E-2</v>
      </c>
      <c r="N1278" s="68">
        <v>2.3397761953204501</v>
      </c>
      <c r="O1278" s="71">
        <v>0.17420098532898801</v>
      </c>
      <c r="P1278" s="68">
        <v>16.187433439829601</v>
      </c>
      <c r="Q1278" s="71"/>
      <c r="R1278" s="68"/>
    </row>
    <row r="1279" spans="1:18" x14ac:dyDescent="0.2">
      <c r="A1279" s="72" t="s">
        <v>2812</v>
      </c>
      <c r="B1279" s="66" t="s">
        <v>2813</v>
      </c>
      <c r="C1279" s="67">
        <v>51</v>
      </c>
      <c r="D1279" s="67" t="s">
        <v>340</v>
      </c>
      <c r="E1279" s="71">
        <v>0.58315250034112998</v>
      </c>
      <c r="F1279" s="68">
        <v>32.121212121212103</v>
      </c>
      <c r="G1279" s="71">
        <v>0.75951505080713499</v>
      </c>
      <c r="H1279" s="68">
        <v>66.6666666666667</v>
      </c>
      <c r="I1279" s="71">
        <v>0.674289094263263</v>
      </c>
      <c r="J1279" s="68">
        <v>27.474747474747499</v>
      </c>
      <c r="K1279" s="71">
        <v>0.84705619849246805</v>
      </c>
      <c r="L1279" s="68">
        <v>64.4444444444444</v>
      </c>
      <c r="M1279" s="71">
        <v>0.36470588235294099</v>
      </c>
      <c r="N1279" s="68">
        <v>20.7527975584944</v>
      </c>
      <c r="O1279" s="71">
        <v>0.27019627578984301</v>
      </c>
      <c r="P1279" s="68">
        <v>33.546325878594303</v>
      </c>
      <c r="Q1279" s="71"/>
      <c r="R1279" s="68"/>
    </row>
    <row r="1280" spans="1:18" x14ac:dyDescent="0.2">
      <c r="A1280" s="72" t="s">
        <v>2814</v>
      </c>
      <c r="B1280" s="66" t="s">
        <v>2815</v>
      </c>
      <c r="C1280" s="67">
        <v>51</v>
      </c>
      <c r="D1280" s="67" t="s">
        <v>340</v>
      </c>
      <c r="E1280" s="71">
        <v>0.453303854912119</v>
      </c>
      <c r="F1280" s="68">
        <v>5.0505050505050502</v>
      </c>
      <c r="G1280" s="71">
        <v>0.573321866139614</v>
      </c>
      <c r="H1280" s="68">
        <v>9.0909090909090899</v>
      </c>
      <c r="I1280" s="71">
        <v>0.58416858120441795</v>
      </c>
      <c r="J1280" s="68">
        <v>8.3838383838383805</v>
      </c>
      <c r="K1280" s="71">
        <v>0.75758661545120998</v>
      </c>
      <c r="L1280" s="68">
        <v>25.858585858585901</v>
      </c>
      <c r="M1280" s="71">
        <v>0.13725490196078399</v>
      </c>
      <c r="N1280" s="68">
        <v>5.6968463886063097</v>
      </c>
      <c r="O1280" s="71">
        <v>0.21418730980456899</v>
      </c>
      <c r="P1280" s="68">
        <v>23.429179978700699</v>
      </c>
      <c r="Q1280" s="71"/>
      <c r="R1280" s="68"/>
    </row>
    <row r="1281" spans="1:18" x14ac:dyDescent="0.2">
      <c r="A1281" s="72" t="s">
        <v>2816</v>
      </c>
      <c r="B1281" s="66" t="s">
        <v>2817</v>
      </c>
      <c r="C1281" s="67">
        <v>51</v>
      </c>
      <c r="D1281" s="67" t="s">
        <v>340</v>
      </c>
      <c r="E1281" s="71">
        <v>0.50231014172829502</v>
      </c>
      <c r="F1281" s="68">
        <v>12.1212121212121</v>
      </c>
      <c r="G1281" s="71">
        <v>0.64889237449729598</v>
      </c>
      <c r="H1281" s="68">
        <v>30.202020202020201</v>
      </c>
      <c r="I1281" s="71">
        <v>0.60810691379019</v>
      </c>
      <c r="J1281" s="68">
        <v>13.1313131313131</v>
      </c>
      <c r="K1281" s="71">
        <v>0.80360588964497504</v>
      </c>
      <c r="L1281" s="68">
        <v>43.434343434343397</v>
      </c>
      <c r="M1281" s="71">
        <v>1.5686274509803901E-2</v>
      </c>
      <c r="N1281" s="68">
        <v>1.4242115971515801</v>
      </c>
      <c r="O1281" s="71">
        <v>0.43525925619920802</v>
      </c>
      <c r="P1281" s="68">
        <v>58.892438764643202</v>
      </c>
      <c r="Q1281" s="71"/>
      <c r="R1281" s="68"/>
    </row>
    <row r="1282" spans="1:18" x14ac:dyDescent="0.2">
      <c r="A1282" s="72" t="s">
        <v>1140</v>
      </c>
      <c r="B1282" s="66" t="s">
        <v>2818</v>
      </c>
      <c r="C1282" s="67">
        <v>51</v>
      </c>
      <c r="D1282" s="67" t="s">
        <v>340</v>
      </c>
      <c r="E1282" s="71">
        <v>0.56727717628615804</v>
      </c>
      <c r="F1282" s="68">
        <v>26.565656565656599</v>
      </c>
      <c r="G1282" s="71">
        <v>0.73218276066552201</v>
      </c>
      <c r="H1282" s="68">
        <v>57.7777777777778</v>
      </c>
      <c r="I1282" s="71">
        <v>0.63083534547736297</v>
      </c>
      <c r="J1282" s="68">
        <v>17.070707070707101</v>
      </c>
      <c r="K1282" s="71">
        <v>0.80277110190012801</v>
      </c>
      <c r="L1282" s="68">
        <v>43.3333333333333</v>
      </c>
      <c r="M1282" s="71">
        <v>0.474509803921569</v>
      </c>
      <c r="N1282" s="68">
        <v>33.4689725330621</v>
      </c>
      <c r="O1282" s="71">
        <v>0.19608686946620599</v>
      </c>
      <c r="P1282" s="68">
        <v>19.914802981895601</v>
      </c>
      <c r="Q1282" s="71"/>
      <c r="R1282" s="68"/>
    </row>
    <row r="1283" spans="1:18" x14ac:dyDescent="0.2">
      <c r="A1283" s="72" t="s">
        <v>2819</v>
      </c>
      <c r="B1283" s="66" t="s">
        <v>2820</v>
      </c>
      <c r="C1283" s="67">
        <v>51</v>
      </c>
      <c r="D1283" s="67" t="s">
        <v>340</v>
      </c>
      <c r="E1283" s="71">
        <v>0.58124815081551795</v>
      </c>
      <c r="F1283" s="68">
        <v>31.313131313131301</v>
      </c>
      <c r="G1283" s="71">
        <v>0.71906264152745303</v>
      </c>
      <c r="H1283" s="68">
        <v>53.737373737373701</v>
      </c>
      <c r="I1283" s="71">
        <v>0.67508385690948702</v>
      </c>
      <c r="J1283" s="68">
        <v>27.6767676767677</v>
      </c>
      <c r="K1283" s="71">
        <v>0.849205904083986</v>
      </c>
      <c r="L1283" s="68">
        <v>65.454545454545496</v>
      </c>
      <c r="M1283" s="71">
        <v>0.23529411764705899</v>
      </c>
      <c r="N1283" s="68">
        <v>11.190233977619499</v>
      </c>
      <c r="O1283" s="71">
        <v>0.427594233909602</v>
      </c>
      <c r="P1283" s="68">
        <v>57.827476038338702</v>
      </c>
      <c r="Q1283" s="71"/>
      <c r="R1283" s="68"/>
    </row>
    <row r="1284" spans="1:18" x14ac:dyDescent="0.2">
      <c r="A1284" s="72" t="s">
        <v>2821</v>
      </c>
      <c r="B1284" s="66" t="s">
        <v>2822</v>
      </c>
      <c r="C1284" s="67">
        <v>51</v>
      </c>
      <c r="D1284" s="67" t="s">
        <v>340</v>
      </c>
      <c r="E1284" s="71">
        <v>0.73170151464747901</v>
      </c>
      <c r="F1284" s="68">
        <v>74.545454545454504</v>
      </c>
      <c r="G1284" s="71">
        <v>0.85587088068758299</v>
      </c>
      <c r="H1284" s="68">
        <v>87.979797979797993</v>
      </c>
      <c r="I1284" s="71">
        <v>0.75303627198851997</v>
      </c>
      <c r="J1284" s="68">
        <v>55.353535353535399</v>
      </c>
      <c r="K1284" s="71">
        <v>0.94167667869944205</v>
      </c>
      <c r="L1284" s="68">
        <v>95.252525252525302</v>
      </c>
      <c r="M1284" s="71">
        <v>0.68627450980392202</v>
      </c>
      <c r="N1284" s="68">
        <v>67.548321464903395</v>
      </c>
      <c r="O1284" s="71">
        <v>0.42164923205792798</v>
      </c>
      <c r="P1284" s="68">
        <v>56.869009584664497</v>
      </c>
      <c r="Q1284" s="71"/>
      <c r="R1284" s="68"/>
    </row>
    <row r="1285" spans="1:18" x14ac:dyDescent="0.2">
      <c r="A1285" s="72" t="s">
        <v>2823</v>
      </c>
      <c r="B1285" s="66" t="s">
        <v>2824</v>
      </c>
      <c r="C1285" s="67">
        <v>51</v>
      </c>
      <c r="D1285" s="67" t="s">
        <v>340</v>
      </c>
      <c r="E1285" s="71">
        <v>0.71576963164922902</v>
      </c>
      <c r="F1285" s="68">
        <v>71.313131313131294</v>
      </c>
      <c r="G1285" s="71">
        <v>0.79442656147613999</v>
      </c>
      <c r="H1285" s="68">
        <v>76.363636363636402</v>
      </c>
      <c r="I1285" s="71">
        <v>0.69436390177666196</v>
      </c>
      <c r="J1285" s="68">
        <v>34.545454545454497</v>
      </c>
      <c r="K1285" s="71">
        <v>0.90433880187888604</v>
      </c>
      <c r="L1285" s="68">
        <v>85.959595959596001</v>
      </c>
      <c r="M1285" s="71">
        <v>0.61176470588235299</v>
      </c>
      <c r="N1285" s="68">
        <v>54.730417090539198</v>
      </c>
      <c r="O1285" s="71">
        <v>0.573954187232107</v>
      </c>
      <c r="P1285" s="68">
        <v>72.310969116080898</v>
      </c>
      <c r="Q1285" s="71"/>
      <c r="R1285" s="68"/>
    </row>
    <row r="1286" spans="1:18" x14ac:dyDescent="0.2">
      <c r="A1286" s="72" t="s">
        <v>2825</v>
      </c>
      <c r="B1286" s="66" t="s">
        <v>2826</v>
      </c>
      <c r="C1286" s="67">
        <v>51</v>
      </c>
      <c r="D1286" s="67" t="s">
        <v>340</v>
      </c>
      <c r="E1286" s="71">
        <v>0.75743485985005099</v>
      </c>
      <c r="F1286" s="68">
        <v>81.1111111111111</v>
      </c>
      <c r="G1286" s="71">
        <v>0.84498720087429102</v>
      </c>
      <c r="H1286" s="68">
        <v>85.959595959596001</v>
      </c>
      <c r="I1286" s="71">
        <v>0.760039888418232</v>
      </c>
      <c r="J1286" s="68">
        <v>58.686868686868699</v>
      </c>
      <c r="K1286" s="71">
        <v>0.89438563817286099</v>
      </c>
      <c r="L1286" s="68">
        <v>83.131313131313107</v>
      </c>
      <c r="M1286" s="71">
        <v>0.83921568627451004</v>
      </c>
      <c r="N1286" s="68">
        <v>90.335707019328595</v>
      </c>
      <c r="O1286" s="71">
        <v>0.44854588551036101</v>
      </c>
      <c r="P1286" s="68">
        <v>60.596379126730596</v>
      </c>
      <c r="Q1286" s="71"/>
      <c r="R1286" s="68"/>
    </row>
    <row r="1287" spans="1:18" x14ac:dyDescent="0.2">
      <c r="A1287" s="72" t="s">
        <v>2827</v>
      </c>
      <c r="B1287" s="66" t="s">
        <v>2828</v>
      </c>
      <c r="C1287" s="67">
        <v>51</v>
      </c>
      <c r="D1287" s="67" t="s">
        <v>340</v>
      </c>
      <c r="E1287" s="71">
        <v>0.78145196190351696</v>
      </c>
      <c r="F1287" s="68">
        <v>84.646464646464693</v>
      </c>
      <c r="G1287" s="71">
        <v>0.75684830330195896</v>
      </c>
      <c r="H1287" s="68">
        <v>65.858585858585897</v>
      </c>
      <c r="I1287" s="71">
        <v>0.72599142020810103</v>
      </c>
      <c r="J1287" s="68">
        <v>44.343434343434303</v>
      </c>
      <c r="K1287" s="71">
        <v>0.87342452200155296</v>
      </c>
      <c r="L1287" s="68">
        <v>75.151515151515099</v>
      </c>
      <c r="M1287" s="71">
        <v>0.73725490196078403</v>
      </c>
      <c r="N1287" s="68">
        <v>76.805696846388599</v>
      </c>
      <c r="O1287" s="71">
        <v>0.81374066204518702</v>
      </c>
      <c r="P1287" s="68">
        <v>92.864749733759297</v>
      </c>
      <c r="Q1287" s="71"/>
      <c r="R1287" s="68"/>
    </row>
    <row r="1288" spans="1:18" x14ac:dyDescent="0.2">
      <c r="A1288" s="72" t="s">
        <v>2829</v>
      </c>
      <c r="B1288" s="66" t="s">
        <v>2830</v>
      </c>
      <c r="C1288" s="67">
        <v>51</v>
      </c>
      <c r="D1288" s="67" t="s">
        <v>340</v>
      </c>
      <c r="E1288" s="71">
        <v>0.72664287780536196</v>
      </c>
      <c r="F1288" s="68">
        <v>73.939393939393895</v>
      </c>
      <c r="G1288" s="71">
        <v>0.78300209038436297</v>
      </c>
      <c r="H1288" s="68">
        <v>73.535353535353494</v>
      </c>
      <c r="I1288" s="71">
        <v>0.74974606211145001</v>
      </c>
      <c r="J1288" s="68">
        <v>53.737373737373701</v>
      </c>
      <c r="K1288" s="71">
        <v>0.91388233147832398</v>
      </c>
      <c r="L1288" s="68">
        <v>89.292929292929301</v>
      </c>
      <c r="M1288" s="71">
        <v>0.76470588235294101</v>
      </c>
      <c r="N1288" s="68">
        <v>81.485249237029507</v>
      </c>
      <c r="O1288" s="71">
        <v>0.42187802269973201</v>
      </c>
      <c r="P1288" s="68">
        <v>56.975505857294998</v>
      </c>
      <c r="Q1288" s="71"/>
      <c r="R1288" s="68"/>
    </row>
    <row r="1289" spans="1:18" x14ac:dyDescent="0.2">
      <c r="A1289" s="72" t="s">
        <v>2831</v>
      </c>
      <c r="B1289" s="66" t="s">
        <v>2832</v>
      </c>
      <c r="C1289" s="67">
        <v>51</v>
      </c>
      <c r="D1289" s="67" t="s">
        <v>340</v>
      </c>
      <c r="E1289" s="71">
        <v>0.79785172554325601</v>
      </c>
      <c r="F1289" s="68">
        <v>87.878787878787904</v>
      </c>
      <c r="G1289" s="71">
        <v>0.74392971950249298</v>
      </c>
      <c r="H1289" s="68">
        <v>61.414141414141397</v>
      </c>
      <c r="I1289" s="71">
        <v>0.77405325056410701</v>
      </c>
      <c r="J1289" s="68">
        <v>64.4444444444444</v>
      </c>
      <c r="K1289" s="71">
        <v>0.90779899805687303</v>
      </c>
      <c r="L1289" s="68">
        <v>87.575757575757606</v>
      </c>
      <c r="M1289" s="71">
        <v>0.85490196078431402</v>
      </c>
      <c r="N1289" s="68">
        <v>91.353001017294005</v>
      </c>
      <c r="O1289" s="71">
        <v>0.708574698808496</v>
      </c>
      <c r="P1289" s="68">
        <v>85.090521831735899</v>
      </c>
      <c r="Q1289" s="71"/>
      <c r="R1289" s="68"/>
    </row>
    <row r="1290" spans="1:18" x14ac:dyDescent="0.2">
      <c r="A1290" s="72" t="s">
        <v>2833</v>
      </c>
      <c r="B1290" s="66" t="s">
        <v>2834</v>
      </c>
      <c r="C1290" s="67">
        <v>51</v>
      </c>
      <c r="D1290" s="67" t="s">
        <v>340</v>
      </c>
      <c r="E1290" s="71">
        <v>0.79779551637627</v>
      </c>
      <c r="F1290" s="68">
        <v>87.7777777777778</v>
      </c>
      <c r="G1290" s="71">
        <v>0.86113899357047197</v>
      </c>
      <c r="H1290" s="68">
        <v>88.282828282828305</v>
      </c>
      <c r="I1290" s="71">
        <v>0.74515178645811997</v>
      </c>
      <c r="J1290" s="68">
        <v>50.808080808080803</v>
      </c>
      <c r="K1290" s="71">
        <v>0.91954460707176999</v>
      </c>
      <c r="L1290" s="68">
        <v>90.505050505050505</v>
      </c>
      <c r="M1290" s="71">
        <v>0.85882352941176499</v>
      </c>
      <c r="N1290" s="68">
        <v>91.759918616480206</v>
      </c>
      <c r="O1290" s="71">
        <v>0.60431866536922296</v>
      </c>
      <c r="P1290" s="68">
        <v>74.973375931842398</v>
      </c>
      <c r="Q1290" s="71"/>
      <c r="R1290" s="68"/>
    </row>
    <row r="1291" spans="1:18" x14ac:dyDescent="0.2">
      <c r="A1291" s="72" t="s">
        <v>2835</v>
      </c>
      <c r="B1291" s="66" t="s">
        <v>2836</v>
      </c>
      <c r="C1291" s="67">
        <v>51</v>
      </c>
      <c r="D1291" s="67" t="s">
        <v>340</v>
      </c>
      <c r="E1291" s="71">
        <v>0.69965684920589599</v>
      </c>
      <c r="F1291" s="68">
        <v>67.979797979797993</v>
      </c>
      <c r="G1291" s="71">
        <v>0.77801943520219297</v>
      </c>
      <c r="H1291" s="68">
        <v>71.919191919191903</v>
      </c>
      <c r="I1291" s="71">
        <v>0.74600421339406298</v>
      </c>
      <c r="J1291" s="68">
        <v>51.414141414141397</v>
      </c>
      <c r="K1291" s="71">
        <v>0.88235017442914598</v>
      </c>
      <c r="L1291" s="68">
        <v>79.191919191919197</v>
      </c>
      <c r="M1291" s="71">
        <v>0.77647058823529402</v>
      </c>
      <c r="N1291" s="68">
        <v>83.011190233977601</v>
      </c>
      <c r="O1291" s="71">
        <v>0.31543983476878201</v>
      </c>
      <c r="P1291" s="68">
        <v>41.427050053248102</v>
      </c>
      <c r="Q1291" s="71"/>
      <c r="R1291" s="68"/>
    </row>
    <row r="1292" spans="1:18" x14ac:dyDescent="0.2">
      <c r="A1292" s="72" t="s">
        <v>2837</v>
      </c>
      <c r="B1292" s="66" t="s">
        <v>2838</v>
      </c>
      <c r="C1292" s="67">
        <v>51</v>
      </c>
      <c r="D1292" s="67" t="s">
        <v>340</v>
      </c>
      <c r="E1292" s="71">
        <v>0.80977426950076303</v>
      </c>
      <c r="F1292" s="68">
        <v>89.494949494949495</v>
      </c>
      <c r="G1292" s="71">
        <v>0.83408976287432601</v>
      </c>
      <c r="H1292" s="68">
        <v>84.343434343434296</v>
      </c>
      <c r="I1292" s="71">
        <v>0.800819063344829</v>
      </c>
      <c r="J1292" s="68">
        <v>74.343434343434296</v>
      </c>
      <c r="K1292" s="71">
        <v>0.93174042709747895</v>
      </c>
      <c r="L1292" s="68">
        <v>93.636363636363598</v>
      </c>
      <c r="M1292" s="71">
        <v>0.81960784313725499</v>
      </c>
      <c r="N1292" s="68">
        <v>88.708036622583904</v>
      </c>
      <c r="O1292" s="71">
        <v>0.66261425104992799</v>
      </c>
      <c r="P1292" s="68">
        <v>80.937167199148007</v>
      </c>
      <c r="Q1292" s="71"/>
      <c r="R1292" s="68"/>
    </row>
    <row r="1293" spans="1:18" x14ac:dyDescent="0.2">
      <c r="A1293" s="72" t="s">
        <v>2839</v>
      </c>
      <c r="B1293" s="66" t="s">
        <v>2840</v>
      </c>
      <c r="C1293" s="67">
        <v>51</v>
      </c>
      <c r="D1293" s="67" t="s">
        <v>340</v>
      </c>
      <c r="E1293" s="71">
        <v>0.726748807476985</v>
      </c>
      <c r="F1293" s="68">
        <v>74.040404040403999</v>
      </c>
      <c r="G1293" s="71">
        <v>0.80409377676669702</v>
      </c>
      <c r="H1293" s="68">
        <v>78.989898989899004</v>
      </c>
      <c r="I1293" s="71">
        <v>0.79601604201640896</v>
      </c>
      <c r="J1293" s="68">
        <v>72.626262626262601</v>
      </c>
      <c r="K1293" s="71">
        <v>0.87278911846219298</v>
      </c>
      <c r="L1293" s="68">
        <v>74.949494949494905</v>
      </c>
      <c r="M1293" s="71">
        <v>0.69411764705882295</v>
      </c>
      <c r="N1293" s="68">
        <v>68.972533062054893</v>
      </c>
      <c r="O1293" s="71">
        <v>0.46672745308080499</v>
      </c>
      <c r="P1293" s="68">
        <v>62.619808306709302</v>
      </c>
      <c r="Q1293" s="71"/>
      <c r="R1293" s="68"/>
    </row>
    <row r="1294" spans="1:18" x14ac:dyDescent="0.2">
      <c r="A1294" s="72" t="s">
        <v>2841</v>
      </c>
      <c r="B1294" s="66" t="s">
        <v>2842</v>
      </c>
      <c r="C1294" s="67">
        <v>51</v>
      </c>
      <c r="D1294" s="67" t="s">
        <v>340</v>
      </c>
      <c r="E1294" s="71">
        <v>0.71966874999754205</v>
      </c>
      <c r="F1294" s="68">
        <v>72.525252525252498</v>
      </c>
      <c r="G1294" s="71">
        <v>0.84835949106797204</v>
      </c>
      <c r="H1294" s="68">
        <v>86.363636363636402</v>
      </c>
      <c r="I1294" s="71">
        <v>0.78473527432209</v>
      </c>
      <c r="J1294" s="68">
        <v>68.484848484848499</v>
      </c>
      <c r="K1294" s="71">
        <v>0.83392295274914496</v>
      </c>
      <c r="L1294" s="68">
        <v>57.979797979798001</v>
      </c>
      <c r="M1294" s="71">
        <v>0.74117647058823499</v>
      </c>
      <c r="N1294" s="68">
        <v>77.619532044760902</v>
      </c>
      <c r="O1294" s="71">
        <v>0.39014956126026601</v>
      </c>
      <c r="P1294" s="68">
        <v>52.502662406815801</v>
      </c>
      <c r="Q1294" s="71"/>
      <c r="R1294" s="68"/>
    </row>
    <row r="1295" spans="1:18" x14ac:dyDescent="0.2">
      <c r="A1295" s="72" t="s">
        <v>2843</v>
      </c>
      <c r="B1295" s="66" t="s">
        <v>2844</v>
      </c>
      <c r="C1295" s="67">
        <v>51</v>
      </c>
      <c r="D1295" s="67" t="s">
        <v>340</v>
      </c>
      <c r="E1295" s="71">
        <v>0.63487417231224696</v>
      </c>
      <c r="F1295" s="68">
        <v>48.8888888888889</v>
      </c>
      <c r="G1295" s="71">
        <v>0.63365107820414301</v>
      </c>
      <c r="H1295" s="68">
        <v>23.535353535353501</v>
      </c>
      <c r="I1295" s="71">
        <v>0.65622901609980999</v>
      </c>
      <c r="J1295" s="68">
        <v>23.1313131313131</v>
      </c>
      <c r="K1295" s="71">
        <v>0.82688146215897695</v>
      </c>
      <c r="L1295" s="68">
        <v>55.454545454545503</v>
      </c>
      <c r="M1295" s="71">
        <v>0.47058823529411797</v>
      </c>
      <c r="N1295" s="68">
        <v>32.655137334689698</v>
      </c>
      <c r="O1295" s="71">
        <v>0.587021069804188</v>
      </c>
      <c r="P1295" s="68">
        <v>73.482428115016006</v>
      </c>
      <c r="Q1295" s="71"/>
      <c r="R1295" s="68"/>
    </row>
    <row r="1296" spans="1:18" x14ac:dyDescent="0.2">
      <c r="A1296" s="72" t="s">
        <v>2845</v>
      </c>
      <c r="B1296" s="66" t="s">
        <v>2846</v>
      </c>
      <c r="C1296" s="67">
        <v>51</v>
      </c>
      <c r="D1296" s="67" t="s">
        <v>340</v>
      </c>
      <c r="E1296" s="71">
        <v>0.46694319686942098</v>
      </c>
      <c r="F1296" s="68">
        <v>6.8686868686868703</v>
      </c>
      <c r="G1296" s="71">
        <v>0.60409006091350304</v>
      </c>
      <c r="H1296" s="68">
        <v>13.3333333333333</v>
      </c>
      <c r="I1296" s="71">
        <v>0.48160692539563099</v>
      </c>
      <c r="J1296" s="68">
        <v>1.2121212121212099</v>
      </c>
      <c r="K1296" s="71">
        <v>0.71003800667501704</v>
      </c>
      <c r="L1296" s="68">
        <v>13.1313131313131</v>
      </c>
      <c r="M1296" s="71">
        <v>0.29019607843137202</v>
      </c>
      <c r="N1296" s="68">
        <v>14.3438453713123</v>
      </c>
      <c r="O1296" s="71">
        <v>0.248784912931581</v>
      </c>
      <c r="P1296" s="68">
        <v>29.712460063897801</v>
      </c>
      <c r="Q1296" s="71"/>
      <c r="R1296" s="68"/>
    </row>
    <row r="1297" spans="1:18" x14ac:dyDescent="0.2">
      <c r="A1297" s="72" t="s">
        <v>2847</v>
      </c>
      <c r="B1297" s="66" t="s">
        <v>2848</v>
      </c>
      <c r="C1297" s="67">
        <v>51</v>
      </c>
      <c r="D1297" s="67" t="s">
        <v>340</v>
      </c>
      <c r="E1297" s="71">
        <v>0.55838574568881105</v>
      </c>
      <c r="F1297" s="68">
        <v>23.434343434343401</v>
      </c>
      <c r="G1297" s="71">
        <v>0.68491319226027902</v>
      </c>
      <c r="H1297" s="68">
        <v>41.414141414141397</v>
      </c>
      <c r="I1297" s="71">
        <v>0.598787459745312</v>
      </c>
      <c r="J1297" s="68">
        <v>10.909090909090899</v>
      </c>
      <c r="K1297" s="71">
        <v>0.79776884412790805</v>
      </c>
      <c r="L1297" s="68">
        <v>40.606060606060602</v>
      </c>
      <c r="M1297" s="71">
        <v>0.38823529411764701</v>
      </c>
      <c r="N1297" s="68">
        <v>23.499491353001002</v>
      </c>
      <c r="O1297" s="71">
        <v>0.32222393819291001</v>
      </c>
      <c r="P1297" s="68">
        <v>42.598509052183203</v>
      </c>
      <c r="Q1297" s="71"/>
      <c r="R1297" s="68"/>
    </row>
    <row r="1298" spans="1:18" x14ac:dyDescent="0.2">
      <c r="A1298" s="72" t="s">
        <v>1140</v>
      </c>
      <c r="B1298" s="66" t="s">
        <v>2849</v>
      </c>
      <c r="C1298" s="67">
        <v>51</v>
      </c>
      <c r="D1298" s="67" t="s">
        <v>340</v>
      </c>
      <c r="E1298" s="71">
        <v>0.52945362102985005</v>
      </c>
      <c r="F1298" s="68">
        <v>17.272727272727298</v>
      </c>
      <c r="G1298" s="71">
        <v>0.68518752954611295</v>
      </c>
      <c r="H1298" s="68">
        <v>41.515151515151501</v>
      </c>
      <c r="I1298" s="71">
        <v>0.62250866388519099</v>
      </c>
      <c r="J1298" s="68">
        <v>15.454545454545499</v>
      </c>
      <c r="K1298" s="71">
        <v>0.789643460254704</v>
      </c>
      <c r="L1298" s="68">
        <v>37.575757575757599</v>
      </c>
      <c r="M1298" s="71">
        <v>0.38431372549019599</v>
      </c>
      <c r="N1298" s="68">
        <v>23.0925737538149</v>
      </c>
      <c r="O1298" s="71">
        <v>0.165614725973045</v>
      </c>
      <c r="P1298" s="68">
        <v>14.9094781682641</v>
      </c>
      <c r="Q1298" s="71"/>
      <c r="R1298" s="68"/>
    </row>
    <row r="1299" spans="1:18" x14ac:dyDescent="0.2">
      <c r="A1299" s="72" t="s">
        <v>2850</v>
      </c>
      <c r="B1299" s="66" t="s">
        <v>2851</v>
      </c>
      <c r="C1299" s="67">
        <v>51</v>
      </c>
      <c r="D1299" s="67" t="s">
        <v>340</v>
      </c>
      <c r="E1299" s="71">
        <v>0.65691076495318401</v>
      </c>
      <c r="F1299" s="68">
        <v>57.070707070707101</v>
      </c>
      <c r="G1299" s="71">
        <v>0.77793078547848404</v>
      </c>
      <c r="H1299" s="68">
        <v>71.818181818181799</v>
      </c>
      <c r="I1299" s="71">
        <v>0.68593504024377805</v>
      </c>
      <c r="J1299" s="68">
        <v>31.919191919191899</v>
      </c>
      <c r="K1299" s="71">
        <v>0.84341170873968097</v>
      </c>
      <c r="L1299" s="68">
        <v>62.2222222222222</v>
      </c>
      <c r="M1299" s="71">
        <v>0.55686274509803901</v>
      </c>
      <c r="N1299" s="68">
        <v>45.879959308240103</v>
      </c>
      <c r="O1299" s="71">
        <v>0.42041354520593599</v>
      </c>
      <c r="P1299" s="68">
        <v>56.656017039403601</v>
      </c>
      <c r="Q1299" s="71"/>
      <c r="R1299" s="68"/>
    </row>
    <row r="1300" spans="1:18" x14ac:dyDescent="0.2">
      <c r="A1300" s="72" t="s">
        <v>2852</v>
      </c>
      <c r="B1300" s="66" t="s">
        <v>2853</v>
      </c>
      <c r="C1300" s="67">
        <v>51</v>
      </c>
      <c r="D1300" s="67" t="s">
        <v>340</v>
      </c>
      <c r="E1300" s="71">
        <v>0.79133682440497499</v>
      </c>
      <c r="F1300" s="68">
        <v>86.464646464646506</v>
      </c>
      <c r="G1300" s="71">
        <v>0.90607762964452399</v>
      </c>
      <c r="H1300" s="68">
        <v>93.838383838383805</v>
      </c>
      <c r="I1300" s="71">
        <v>0.74286491620450901</v>
      </c>
      <c r="J1300" s="68">
        <v>50.101010101010097</v>
      </c>
      <c r="K1300" s="71">
        <v>0.85486189698416803</v>
      </c>
      <c r="L1300" s="68">
        <v>67.676767676767696</v>
      </c>
      <c r="M1300" s="71">
        <v>0.80392156862745101</v>
      </c>
      <c r="N1300" s="68">
        <v>86.775178026449595</v>
      </c>
      <c r="O1300" s="71">
        <v>0.64895811056422203</v>
      </c>
      <c r="P1300" s="68">
        <v>79.446219382321601</v>
      </c>
      <c r="Q1300" s="71"/>
      <c r="R1300" s="68"/>
    </row>
    <row r="1301" spans="1:18" x14ac:dyDescent="0.2">
      <c r="A1301" s="72" t="s">
        <v>2854</v>
      </c>
      <c r="B1301" s="66" t="s">
        <v>2855</v>
      </c>
      <c r="C1301" s="67">
        <v>51</v>
      </c>
      <c r="D1301" s="67" t="s">
        <v>340</v>
      </c>
      <c r="E1301" s="71">
        <v>0.68991355599707005</v>
      </c>
      <c r="F1301" s="68">
        <v>65.151515151515198</v>
      </c>
      <c r="G1301" s="71">
        <v>0.74789396197547797</v>
      </c>
      <c r="H1301" s="68">
        <v>63.232323232323203</v>
      </c>
      <c r="I1301" s="71">
        <v>0.69188794799402198</v>
      </c>
      <c r="J1301" s="68">
        <v>33.636363636363598</v>
      </c>
      <c r="K1301" s="71">
        <v>0.83758981358449303</v>
      </c>
      <c r="L1301" s="68">
        <v>59.696969696969703</v>
      </c>
      <c r="M1301" s="71">
        <v>0.65882352941176503</v>
      </c>
      <c r="N1301" s="68">
        <v>63.072227873855503</v>
      </c>
      <c r="O1301" s="71">
        <v>0.51337252701958902</v>
      </c>
      <c r="P1301" s="68">
        <v>67.7316293929712</v>
      </c>
      <c r="Q1301" s="71"/>
      <c r="R1301" s="68"/>
    </row>
    <row r="1302" spans="1:18" x14ac:dyDescent="0.2">
      <c r="A1302" s="72" t="s">
        <v>2856</v>
      </c>
      <c r="B1302" s="66" t="s">
        <v>2857</v>
      </c>
      <c r="C1302" s="67">
        <v>51</v>
      </c>
      <c r="D1302" s="67" t="s">
        <v>340</v>
      </c>
      <c r="E1302" s="71">
        <v>0.55561254562891005</v>
      </c>
      <c r="F1302" s="68">
        <v>22.828282828282799</v>
      </c>
      <c r="G1302" s="71">
        <v>0.44619935889129703</v>
      </c>
      <c r="H1302" s="68">
        <v>3.6363636363636398</v>
      </c>
      <c r="I1302" s="71">
        <v>0.64961234293802705</v>
      </c>
      <c r="J1302" s="68">
        <v>21.414141414141401</v>
      </c>
      <c r="K1302" s="71">
        <v>0.77267600753597399</v>
      </c>
      <c r="L1302" s="68">
        <v>31.414141414141401</v>
      </c>
      <c r="M1302" s="71">
        <v>0.435294117647059</v>
      </c>
      <c r="N1302" s="68">
        <v>29.094608341810801</v>
      </c>
      <c r="O1302" s="71">
        <v>0.47428090113219301</v>
      </c>
      <c r="P1302" s="68">
        <v>63.258785942491997</v>
      </c>
      <c r="Q1302" s="71"/>
      <c r="R1302" s="68"/>
    </row>
    <row r="1303" spans="1:18" x14ac:dyDescent="0.2">
      <c r="A1303" s="72" t="s">
        <v>2858</v>
      </c>
      <c r="B1303" s="66" t="s">
        <v>2859</v>
      </c>
      <c r="C1303" s="67">
        <v>51</v>
      </c>
      <c r="D1303" s="67" t="s">
        <v>340</v>
      </c>
      <c r="E1303" s="71">
        <v>0.75244185761484905</v>
      </c>
      <c r="F1303" s="68">
        <v>79.898989898989896</v>
      </c>
      <c r="G1303" s="71">
        <v>0.75661927262553696</v>
      </c>
      <c r="H1303" s="68">
        <v>65.5555555555556</v>
      </c>
      <c r="I1303" s="71">
        <v>0.71080827296521398</v>
      </c>
      <c r="J1303" s="68">
        <v>38.787878787878803</v>
      </c>
      <c r="K1303" s="71">
        <v>0.78207676115559699</v>
      </c>
      <c r="L1303" s="68">
        <v>34.040404040403999</v>
      </c>
      <c r="M1303" s="71">
        <v>0.74117647058823499</v>
      </c>
      <c r="N1303" s="68">
        <v>77.619532044760902</v>
      </c>
      <c r="O1303" s="71">
        <v>0.771528510739663</v>
      </c>
      <c r="P1303" s="68">
        <v>89.243876464323705</v>
      </c>
      <c r="Q1303" s="71"/>
      <c r="R1303" s="68"/>
    </row>
    <row r="1304" spans="1:18" x14ac:dyDescent="0.2">
      <c r="A1304" s="72" t="s">
        <v>1206</v>
      </c>
      <c r="B1304" s="66" t="s">
        <v>2860</v>
      </c>
      <c r="C1304" s="67">
        <v>51</v>
      </c>
      <c r="D1304" s="67" t="s">
        <v>340</v>
      </c>
      <c r="E1304" s="71">
        <v>0.51490669579091297</v>
      </c>
      <c r="F1304" s="68">
        <v>14.2424242424242</v>
      </c>
      <c r="G1304" s="71">
        <v>0.69400873395456097</v>
      </c>
      <c r="H1304" s="68">
        <v>45.656565656565697</v>
      </c>
      <c r="I1304" s="71">
        <v>0.54651343576016798</v>
      </c>
      <c r="J1304" s="68">
        <v>4.1414141414141401</v>
      </c>
      <c r="K1304" s="71">
        <v>0.72124812483522605</v>
      </c>
      <c r="L1304" s="68">
        <v>15.858585858585901</v>
      </c>
      <c r="M1304" s="71">
        <v>0.45098039215686297</v>
      </c>
      <c r="N1304" s="68">
        <v>30.315361139369301</v>
      </c>
      <c r="O1304" s="71">
        <v>0.161782792247749</v>
      </c>
      <c r="P1304" s="68">
        <v>14.2705005324814</v>
      </c>
      <c r="Q1304" s="71"/>
      <c r="R1304" s="68"/>
    </row>
    <row r="1305" spans="1:18" x14ac:dyDescent="0.2">
      <c r="A1305" s="72" t="s">
        <v>2861</v>
      </c>
      <c r="B1305" s="66" t="s">
        <v>2862</v>
      </c>
      <c r="C1305" s="67">
        <v>51</v>
      </c>
      <c r="D1305" s="67" t="s">
        <v>340</v>
      </c>
      <c r="E1305" s="71">
        <v>0.73512778086872299</v>
      </c>
      <c r="F1305" s="68">
        <v>75.454545454545496</v>
      </c>
      <c r="G1305" s="71">
        <v>0.75846339564283505</v>
      </c>
      <c r="H1305" s="68">
        <v>66.161616161616195</v>
      </c>
      <c r="I1305" s="71">
        <v>0.64822324457001201</v>
      </c>
      <c r="J1305" s="68">
        <v>20.808080808080799</v>
      </c>
      <c r="K1305" s="71">
        <v>0.80501506005851797</v>
      </c>
      <c r="L1305" s="68">
        <v>43.939393939393902</v>
      </c>
      <c r="M1305" s="71">
        <v>0.66666666666666696</v>
      </c>
      <c r="N1305" s="68">
        <v>64.089521871820907</v>
      </c>
      <c r="O1305" s="71">
        <v>0.79727053740558396</v>
      </c>
      <c r="P1305" s="68">
        <v>91.267305644302496</v>
      </c>
      <c r="Q1305" s="71"/>
      <c r="R1305" s="68"/>
    </row>
    <row r="1306" spans="1:18" x14ac:dyDescent="0.2">
      <c r="A1306" s="72" t="s">
        <v>2863</v>
      </c>
      <c r="B1306" s="66" t="s">
        <v>2864</v>
      </c>
      <c r="C1306" s="67">
        <v>51</v>
      </c>
      <c r="D1306" s="67" t="s">
        <v>340</v>
      </c>
      <c r="E1306" s="71">
        <v>0.53308194846086399</v>
      </c>
      <c r="F1306" s="68">
        <v>17.8787878787879</v>
      </c>
      <c r="G1306" s="71">
        <v>0.51724505716772395</v>
      </c>
      <c r="H1306" s="68">
        <v>5.6565656565656601</v>
      </c>
      <c r="I1306" s="71">
        <v>0.60305263350588001</v>
      </c>
      <c r="J1306" s="68">
        <v>11.7171717171717</v>
      </c>
      <c r="K1306" s="71">
        <v>0.90696485438173102</v>
      </c>
      <c r="L1306" s="68">
        <v>86.868686868686893</v>
      </c>
      <c r="M1306" s="71">
        <v>0.25882352941176501</v>
      </c>
      <c r="N1306" s="68">
        <v>12.207527975584901</v>
      </c>
      <c r="O1306" s="71">
        <v>0.37932366783721799</v>
      </c>
      <c r="P1306" s="68">
        <v>50.692225772097999</v>
      </c>
      <c r="Q1306" s="71"/>
      <c r="R1306" s="68"/>
    </row>
    <row r="1307" spans="1:18" x14ac:dyDescent="0.2">
      <c r="A1307" s="72" t="s">
        <v>2823</v>
      </c>
      <c r="B1307" s="66" t="s">
        <v>2865</v>
      </c>
      <c r="C1307" s="67">
        <v>51</v>
      </c>
      <c r="D1307" s="67" t="s">
        <v>340</v>
      </c>
      <c r="E1307" s="71">
        <v>0.503481065131266</v>
      </c>
      <c r="F1307" s="68">
        <v>12.7272727272727</v>
      </c>
      <c r="G1307" s="71">
        <v>0.65818116701203699</v>
      </c>
      <c r="H1307" s="68">
        <v>34.040404040403999</v>
      </c>
      <c r="I1307" s="71">
        <v>0.53612060716902499</v>
      </c>
      <c r="J1307" s="68">
        <v>3.3333333333333299</v>
      </c>
      <c r="K1307" s="71">
        <v>0.83959984235206397</v>
      </c>
      <c r="L1307" s="68">
        <v>60.606060606060602</v>
      </c>
      <c r="M1307" s="71">
        <v>0.16470588235294101</v>
      </c>
      <c r="N1307" s="68">
        <v>7.0193285859613397</v>
      </c>
      <c r="O1307" s="71">
        <v>0.31879782677026303</v>
      </c>
      <c r="P1307" s="68">
        <v>42.066027689030904</v>
      </c>
      <c r="Q1307" s="71"/>
      <c r="R1307" s="68"/>
    </row>
    <row r="1308" spans="1:18" x14ac:dyDescent="0.2">
      <c r="A1308" s="72" t="s">
        <v>2866</v>
      </c>
      <c r="B1308" s="66" t="s">
        <v>2867</v>
      </c>
      <c r="C1308" s="67">
        <v>51</v>
      </c>
      <c r="D1308" s="67" t="s">
        <v>340</v>
      </c>
      <c r="E1308" s="71">
        <v>0.70131035133939601</v>
      </c>
      <c r="F1308" s="68">
        <v>68.383838383838395</v>
      </c>
      <c r="G1308" s="71">
        <v>0.71735817669187696</v>
      </c>
      <c r="H1308" s="68">
        <v>53.030303030303003</v>
      </c>
      <c r="I1308" s="71">
        <v>0.65449683098076195</v>
      </c>
      <c r="J1308" s="68">
        <v>22.424242424242401</v>
      </c>
      <c r="K1308" s="71">
        <v>0.75684858171878699</v>
      </c>
      <c r="L1308" s="68">
        <v>25.5555555555556</v>
      </c>
      <c r="M1308" s="71">
        <v>0.69019607843137298</v>
      </c>
      <c r="N1308" s="68">
        <v>68.056968463886093</v>
      </c>
      <c r="O1308" s="71">
        <v>0.68765208887417895</v>
      </c>
      <c r="P1308" s="68">
        <v>83.280085197018096</v>
      </c>
      <c r="Q1308" s="71"/>
      <c r="R1308" s="68"/>
    </row>
    <row r="1309" spans="1:18" x14ac:dyDescent="0.2">
      <c r="A1309" s="72" t="s">
        <v>2868</v>
      </c>
      <c r="B1309" s="66" t="s">
        <v>2869</v>
      </c>
      <c r="C1309" s="67">
        <v>51</v>
      </c>
      <c r="D1309" s="67" t="s">
        <v>340</v>
      </c>
      <c r="E1309" s="71">
        <v>0.66845146908403996</v>
      </c>
      <c r="F1309" s="68">
        <v>61.010101010101003</v>
      </c>
      <c r="G1309" s="71">
        <v>0.66511505468919596</v>
      </c>
      <c r="H1309" s="68">
        <v>35.7575757575758</v>
      </c>
      <c r="I1309" s="71">
        <v>0.87539496984202103</v>
      </c>
      <c r="J1309" s="68">
        <v>95.050505050505095</v>
      </c>
      <c r="K1309" s="71">
        <v>0.88623702827553097</v>
      </c>
      <c r="L1309" s="68">
        <v>80.505050505050505</v>
      </c>
      <c r="M1309" s="71">
        <v>0.247058823529412</v>
      </c>
      <c r="N1309" s="68">
        <v>11.698880976602201</v>
      </c>
      <c r="O1309" s="71"/>
      <c r="P1309" s="68"/>
      <c r="Q1309" s="71"/>
      <c r="R1309" s="68"/>
    </row>
    <row r="1310" spans="1:18" x14ac:dyDescent="0.2">
      <c r="A1310" s="72" t="s">
        <v>2870</v>
      </c>
      <c r="B1310" s="66" t="s">
        <v>2871</v>
      </c>
      <c r="C1310" s="67">
        <v>51</v>
      </c>
      <c r="D1310" s="67" t="s">
        <v>340</v>
      </c>
      <c r="E1310" s="71">
        <v>0.46644730576731402</v>
      </c>
      <c r="F1310" s="68">
        <v>6.6666666666666696</v>
      </c>
      <c r="G1310" s="71">
        <v>0.65214898525388898</v>
      </c>
      <c r="H1310" s="68">
        <v>31.717171717171698</v>
      </c>
      <c r="I1310" s="71">
        <v>0.38251779866061902</v>
      </c>
      <c r="J1310" s="68">
        <v>0.20202020202020199</v>
      </c>
      <c r="K1310" s="71">
        <v>0.77702216185620598</v>
      </c>
      <c r="L1310" s="68">
        <v>32.323232323232297</v>
      </c>
      <c r="M1310" s="71">
        <v>0.30196078431372603</v>
      </c>
      <c r="N1310" s="68">
        <v>15.0559511698881</v>
      </c>
      <c r="O1310" s="71">
        <v>0.218586798752128</v>
      </c>
      <c r="P1310" s="68">
        <v>23.961661341852999</v>
      </c>
      <c r="Q1310" s="71"/>
      <c r="R1310" s="68"/>
    </row>
    <row r="1311" spans="1:18" x14ac:dyDescent="0.2">
      <c r="A1311" s="72" t="s">
        <v>2872</v>
      </c>
      <c r="B1311" s="66" t="s">
        <v>2873</v>
      </c>
      <c r="C1311" s="67">
        <v>51</v>
      </c>
      <c r="D1311" s="67" t="s">
        <v>340</v>
      </c>
      <c r="E1311" s="71">
        <v>0.52732355581946999</v>
      </c>
      <c r="F1311" s="68">
        <v>16.8686868686869</v>
      </c>
      <c r="G1311" s="71">
        <v>0.68058083864764296</v>
      </c>
      <c r="H1311" s="68">
        <v>39.797979797979799</v>
      </c>
      <c r="I1311" s="71">
        <v>0.61712909730158605</v>
      </c>
      <c r="J1311" s="68">
        <v>14.040404040404001</v>
      </c>
      <c r="K1311" s="71">
        <v>0.80677919206431703</v>
      </c>
      <c r="L1311" s="68">
        <v>45.050505050505102</v>
      </c>
      <c r="M1311" s="71">
        <v>0.28627450980392199</v>
      </c>
      <c r="N1311" s="68">
        <v>14.038657171922701</v>
      </c>
      <c r="O1311" s="71">
        <v>0.245854141279882</v>
      </c>
      <c r="P1311" s="68">
        <v>29.286474973375899</v>
      </c>
      <c r="Q1311" s="71"/>
      <c r="R1311" s="68"/>
    </row>
    <row r="1312" spans="1:18" x14ac:dyDescent="0.2">
      <c r="A1312" s="72" t="s">
        <v>1604</v>
      </c>
      <c r="B1312" s="66" t="s">
        <v>2874</v>
      </c>
      <c r="C1312" s="67">
        <v>51</v>
      </c>
      <c r="D1312" s="67" t="s">
        <v>340</v>
      </c>
      <c r="E1312" s="71">
        <v>0.76250139338462697</v>
      </c>
      <c r="F1312" s="68">
        <v>81.818181818181799</v>
      </c>
      <c r="G1312" s="71">
        <v>0.94021076286099903</v>
      </c>
      <c r="H1312" s="68">
        <v>96.565656565656596</v>
      </c>
      <c r="I1312" s="71">
        <v>0.83058387645076104</v>
      </c>
      <c r="J1312" s="68">
        <v>84.040404040403999</v>
      </c>
      <c r="K1312" s="71">
        <v>0.84354012395975098</v>
      </c>
      <c r="L1312" s="68">
        <v>62.424242424242401</v>
      </c>
      <c r="M1312" s="71">
        <v>0.41960784313725502</v>
      </c>
      <c r="N1312" s="68">
        <v>27.4669379450661</v>
      </c>
      <c r="O1312" s="71">
        <v>0.77856436051436795</v>
      </c>
      <c r="P1312" s="68">
        <v>90.095846645367402</v>
      </c>
      <c r="Q1312" s="71"/>
      <c r="R1312" s="68"/>
    </row>
    <row r="1313" spans="1:18" x14ac:dyDescent="0.2">
      <c r="A1313" s="72" t="s">
        <v>2875</v>
      </c>
      <c r="B1313" s="66" t="s">
        <v>2876</v>
      </c>
      <c r="C1313" s="67">
        <v>51</v>
      </c>
      <c r="D1313" s="67" t="s">
        <v>340</v>
      </c>
      <c r="E1313" s="71">
        <v>0.47170771239716303</v>
      </c>
      <c r="F1313" s="68">
        <v>7.2727272727272698</v>
      </c>
      <c r="G1313" s="71">
        <v>0.70181851934024397</v>
      </c>
      <c r="H1313" s="68">
        <v>47.979797979798001</v>
      </c>
      <c r="I1313" s="71">
        <v>0.46280059081427799</v>
      </c>
      <c r="J1313" s="68">
        <v>0.70707070707070696</v>
      </c>
      <c r="K1313" s="71">
        <v>0.61629589316191602</v>
      </c>
      <c r="L1313" s="68">
        <v>4.8484848484848504</v>
      </c>
      <c r="M1313" s="71">
        <v>0.317647058823529</v>
      </c>
      <c r="N1313" s="68">
        <v>16.480162767039701</v>
      </c>
      <c r="O1313" s="71">
        <v>0.25997649984584598</v>
      </c>
      <c r="P1313" s="68">
        <v>31.2034078807242</v>
      </c>
      <c r="Q1313" s="71"/>
      <c r="R1313" s="68"/>
    </row>
    <row r="1314" spans="1:18" x14ac:dyDescent="0.2">
      <c r="A1314" s="72" t="s">
        <v>2877</v>
      </c>
      <c r="B1314" s="66" t="s">
        <v>2878</v>
      </c>
      <c r="C1314" s="67">
        <v>51</v>
      </c>
      <c r="D1314" s="67" t="s">
        <v>340</v>
      </c>
      <c r="E1314" s="71">
        <v>0.59108397472651597</v>
      </c>
      <c r="F1314" s="68">
        <v>34.4444444444444</v>
      </c>
      <c r="G1314" s="71">
        <v>0.74207460751465704</v>
      </c>
      <c r="H1314" s="68">
        <v>60.808080808080803</v>
      </c>
      <c r="I1314" s="71">
        <v>0.63946557014818695</v>
      </c>
      <c r="J1314" s="68">
        <v>18.8888888888889</v>
      </c>
      <c r="K1314" s="71">
        <v>0.80603203811240498</v>
      </c>
      <c r="L1314" s="68">
        <v>44.848484848484901</v>
      </c>
      <c r="M1314" s="71">
        <v>0.43137254901960798</v>
      </c>
      <c r="N1314" s="68">
        <v>28.484231943031499</v>
      </c>
      <c r="O1314" s="71">
        <v>0.33647510883772203</v>
      </c>
      <c r="P1314" s="68">
        <v>45.047923322683701</v>
      </c>
      <c r="Q1314" s="71"/>
      <c r="R1314" s="68"/>
    </row>
    <row r="1315" spans="1:18" x14ac:dyDescent="0.2">
      <c r="A1315" s="72" t="s">
        <v>2879</v>
      </c>
      <c r="B1315" s="66" t="s">
        <v>2880</v>
      </c>
      <c r="C1315" s="67">
        <v>51</v>
      </c>
      <c r="D1315" s="67" t="s">
        <v>340</v>
      </c>
      <c r="E1315" s="71">
        <v>0.74699198280750001</v>
      </c>
      <c r="F1315" s="68">
        <v>78.484848484848499</v>
      </c>
      <c r="G1315" s="71">
        <v>0.83733532614900497</v>
      </c>
      <c r="H1315" s="68">
        <v>84.949494949494905</v>
      </c>
      <c r="I1315" s="71">
        <v>0.77916489488418295</v>
      </c>
      <c r="J1315" s="68">
        <v>66.464646464646506</v>
      </c>
      <c r="K1315" s="71">
        <v>0.60809413165461601</v>
      </c>
      <c r="L1315" s="68">
        <v>4.3434343434343399</v>
      </c>
      <c r="M1315" s="71">
        <v>0.72156862745098005</v>
      </c>
      <c r="N1315" s="68">
        <v>73.6520854526958</v>
      </c>
      <c r="O1315" s="71">
        <v>0.78879693389871697</v>
      </c>
      <c r="P1315" s="68">
        <v>90.947816826411099</v>
      </c>
      <c r="Q1315" s="71"/>
      <c r="R1315" s="68"/>
    </row>
    <row r="1316" spans="1:18" x14ac:dyDescent="0.2">
      <c r="A1316" s="72" t="s">
        <v>2881</v>
      </c>
      <c r="B1316" s="66" t="s">
        <v>2882</v>
      </c>
      <c r="C1316" s="67">
        <v>51</v>
      </c>
      <c r="D1316" s="67" t="s">
        <v>340</v>
      </c>
      <c r="E1316" s="71">
        <v>0.71260379401683305</v>
      </c>
      <c r="F1316" s="68">
        <v>70.707070707070699</v>
      </c>
      <c r="G1316" s="71">
        <v>0.76467585828290197</v>
      </c>
      <c r="H1316" s="68">
        <v>67.878787878787904</v>
      </c>
      <c r="I1316" s="71">
        <v>0.62805603266244003</v>
      </c>
      <c r="J1316" s="68">
        <v>16.464646464646499</v>
      </c>
      <c r="K1316" s="71">
        <v>0.71234241551641597</v>
      </c>
      <c r="L1316" s="68">
        <v>13.8383838383838</v>
      </c>
      <c r="M1316" s="71">
        <v>0.65882352941176503</v>
      </c>
      <c r="N1316" s="68">
        <v>63.072227873855503</v>
      </c>
      <c r="O1316" s="71">
        <v>0.79912113421064201</v>
      </c>
      <c r="P1316" s="68">
        <v>91.373801916932905</v>
      </c>
      <c r="Q1316" s="71"/>
      <c r="R1316" s="68"/>
    </row>
    <row r="1317" spans="1:18" x14ac:dyDescent="0.2">
      <c r="A1317" s="72" t="s">
        <v>2883</v>
      </c>
      <c r="B1317" s="66" t="s">
        <v>2884</v>
      </c>
      <c r="C1317" s="67">
        <v>51</v>
      </c>
      <c r="D1317" s="67" t="s">
        <v>340</v>
      </c>
      <c r="E1317" s="71">
        <v>0.49377041507390501</v>
      </c>
      <c r="F1317" s="68">
        <v>10.4040404040404</v>
      </c>
      <c r="G1317" s="71">
        <v>0.70349088140048299</v>
      </c>
      <c r="H1317" s="68">
        <v>48.484848484848499</v>
      </c>
      <c r="I1317" s="71">
        <v>0.49225610610224102</v>
      </c>
      <c r="J1317" s="68">
        <v>1.31313131313131</v>
      </c>
      <c r="K1317" s="71">
        <v>0.71591923073611397</v>
      </c>
      <c r="L1317" s="68">
        <v>14.747474747474699</v>
      </c>
      <c r="M1317" s="71">
        <v>0.36862745098039201</v>
      </c>
      <c r="N1317" s="68">
        <v>21.261444557477098</v>
      </c>
      <c r="O1317" s="71">
        <v>0.18855840615029401</v>
      </c>
      <c r="P1317" s="68">
        <v>18.636847710330098</v>
      </c>
      <c r="Q1317" s="71"/>
      <c r="R1317" s="68"/>
    </row>
    <row r="1318" spans="1:18" x14ac:dyDescent="0.2">
      <c r="A1318" s="72" t="s">
        <v>2885</v>
      </c>
      <c r="B1318" s="66" t="s">
        <v>2886</v>
      </c>
      <c r="C1318" s="67">
        <v>51</v>
      </c>
      <c r="D1318" s="67" t="s">
        <v>340</v>
      </c>
      <c r="E1318" s="71">
        <v>0.71226424946700295</v>
      </c>
      <c r="F1318" s="68">
        <v>70.606060606060595</v>
      </c>
      <c r="G1318" s="71">
        <v>0.910914220194875</v>
      </c>
      <c r="H1318" s="68">
        <v>94.545454545454504</v>
      </c>
      <c r="I1318" s="71">
        <v>0.73001525613651597</v>
      </c>
      <c r="J1318" s="68">
        <v>45.252525252525302</v>
      </c>
      <c r="K1318" s="71">
        <v>0.84383982885297104</v>
      </c>
      <c r="L1318" s="68">
        <v>62.626262626262601</v>
      </c>
      <c r="M1318" s="71">
        <v>0.435294117647059</v>
      </c>
      <c r="N1318" s="68">
        <v>29.094608341810801</v>
      </c>
      <c r="O1318" s="71">
        <v>0.64125782450359403</v>
      </c>
      <c r="P1318" s="68">
        <v>78.594249201278004</v>
      </c>
      <c r="Q1318" s="71"/>
      <c r="R1318" s="68"/>
    </row>
    <row r="1319" spans="1:18" x14ac:dyDescent="0.2">
      <c r="A1319" s="72" t="s">
        <v>2887</v>
      </c>
      <c r="B1319" s="66" t="s">
        <v>2888</v>
      </c>
      <c r="C1319" s="67">
        <v>51</v>
      </c>
      <c r="D1319" s="67" t="s">
        <v>340</v>
      </c>
      <c r="E1319" s="71">
        <v>0.74260123362687702</v>
      </c>
      <c r="F1319" s="68">
        <v>77.272727272727295</v>
      </c>
      <c r="G1319" s="71">
        <v>0.78012287434868899</v>
      </c>
      <c r="H1319" s="68">
        <v>72.525252525252498</v>
      </c>
      <c r="I1319" s="71">
        <v>0.64526164250956497</v>
      </c>
      <c r="J1319" s="68">
        <v>20.202020202020201</v>
      </c>
      <c r="K1319" s="71">
        <v>0.76094155050548995</v>
      </c>
      <c r="L1319" s="68">
        <v>27.070707070707101</v>
      </c>
      <c r="M1319" s="71">
        <v>0.72549019607843102</v>
      </c>
      <c r="N1319" s="68">
        <v>74.364191251271606</v>
      </c>
      <c r="O1319" s="71">
        <v>0.80118990469220697</v>
      </c>
      <c r="P1319" s="68">
        <v>91.586794462193794</v>
      </c>
      <c r="Q1319" s="71"/>
      <c r="R1319" s="68"/>
    </row>
    <row r="1320" spans="1:18" x14ac:dyDescent="0.2">
      <c r="A1320" s="72" t="s">
        <v>2889</v>
      </c>
      <c r="B1320" s="66" t="s">
        <v>2890</v>
      </c>
      <c r="C1320" s="67">
        <v>51</v>
      </c>
      <c r="D1320" s="67" t="s">
        <v>340</v>
      </c>
      <c r="E1320" s="71">
        <v>0.788780972905053</v>
      </c>
      <c r="F1320" s="68">
        <v>86.060606060606105</v>
      </c>
      <c r="G1320" s="71">
        <v>0.79111008054471399</v>
      </c>
      <c r="H1320" s="68">
        <v>75.757575757575793</v>
      </c>
      <c r="I1320" s="71">
        <v>0.80484045212528699</v>
      </c>
      <c r="J1320" s="68">
        <v>75.5555555555556</v>
      </c>
      <c r="K1320" s="71">
        <v>0.85991183848781905</v>
      </c>
      <c r="L1320" s="68">
        <v>69.898989898989896</v>
      </c>
      <c r="M1320" s="71">
        <v>0.792156862745098</v>
      </c>
      <c r="N1320" s="68">
        <v>85.147507629705004</v>
      </c>
      <c r="O1320" s="71">
        <v>0.69588563062234898</v>
      </c>
      <c r="P1320" s="68">
        <v>84.132055378061807</v>
      </c>
      <c r="Q1320" s="71"/>
      <c r="R1320" s="68"/>
    </row>
    <row r="1321" spans="1:18" x14ac:dyDescent="0.2">
      <c r="A1321" s="72" t="s">
        <v>2891</v>
      </c>
      <c r="B1321" s="66" t="s">
        <v>2892</v>
      </c>
      <c r="C1321" s="67">
        <v>51</v>
      </c>
      <c r="D1321" s="67" t="s">
        <v>340</v>
      </c>
      <c r="E1321" s="71">
        <v>0.63868149682664699</v>
      </c>
      <c r="F1321" s="68">
        <v>50.909090909090899</v>
      </c>
      <c r="G1321" s="71">
        <v>0.74451789206486996</v>
      </c>
      <c r="H1321" s="68">
        <v>61.616161616161598</v>
      </c>
      <c r="I1321" s="71">
        <v>0.67905235788346097</v>
      </c>
      <c r="J1321" s="68">
        <v>29.696969696969699</v>
      </c>
      <c r="K1321" s="71">
        <v>0.81746608755454397</v>
      </c>
      <c r="L1321" s="68">
        <v>50.303030303030297</v>
      </c>
      <c r="M1321" s="71">
        <v>0.4</v>
      </c>
      <c r="N1321" s="68">
        <v>25.3306205493388</v>
      </c>
      <c r="O1321" s="71">
        <v>0.55237114663035902</v>
      </c>
      <c r="P1321" s="68">
        <v>70.820021299254506</v>
      </c>
      <c r="Q1321" s="71"/>
      <c r="R1321" s="68"/>
    </row>
    <row r="1322" spans="1:18" x14ac:dyDescent="0.2">
      <c r="A1322" s="72" t="s">
        <v>2893</v>
      </c>
      <c r="B1322" s="66" t="s">
        <v>2894</v>
      </c>
      <c r="C1322" s="67">
        <v>51</v>
      </c>
      <c r="D1322" s="67" t="s">
        <v>340</v>
      </c>
      <c r="E1322" s="71">
        <v>0.87033811262790495</v>
      </c>
      <c r="F1322" s="68">
        <v>95.353535353535406</v>
      </c>
      <c r="G1322" s="71">
        <v>0.96791536561426805</v>
      </c>
      <c r="H1322" s="68">
        <v>98.080808080808097</v>
      </c>
      <c r="I1322" s="71">
        <v>0.75349613785299496</v>
      </c>
      <c r="J1322" s="68">
        <v>55.5555555555556</v>
      </c>
      <c r="K1322" s="71">
        <v>0.937516218039676</v>
      </c>
      <c r="L1322" s="68">
        <v>94.343434343434296</v>
      </c>
      <c r="M1322" s="71">
        <v>0.87450980392156896</v>
      </c>
      <c r="N1322" s="68">
        <v>92.878942014242099</v>
      </c>
      <c r="O1322" s="71">
        <v>0.81825303771101898</v>
      </c>
      <c r="P1322" s="68">
        <v>93.0777422790202</v>
      </c>
      <c r="Q1322" s="71"/>
      <c r="R1322" s="68"/>
    </row>
    <row r="1323" spans="1:18" x14ac:dyDescent="0.2">
      <c r="A1323" s="72" t="s">
        <v>2895</v>
      </c>
      <c r="B1323" s="66" t="s">
        <v>2896</v>
      </c>
      <c r="C1323" s="67">
        <v>51</v>
      </c>
      <c r="D1323" s="67" t="s">
        <v>340</v>
      </c>
      <c r="E1323" s="71">
        <v>0.76606591936119905</v>
      </c>
      <c r="F1323" s="68">
        <v>82.424242424242394</v>
      </c>
      <c r="G1323" s="71">
        <v>0.87417045438272301</v>
      </c>
      <c r="H1323" s="68">
        <v>89.898989898989896</v>
      </c>
      <c r="I1323" s="71">
        <v>0.67335162584117902</v>
      </c>
      <c r="J1323" s="68">
        <v>27.070707070707101</v>
      </c>
      <c r="K1323" s="71">
        <v>0.83396198229354801</v>
      </c>
      <c r="L1323" s="68">
        <v>58.080808080808097</v>
      </c>
      <c r="M1323" s="71">
        <v>0.70980392156862704</v>
      </c>
      <c r="N1323" s="68">
        <v>71.922685656154599</v>
      </c>
      <c r="O1323" s="71">
        <v>0.73904161271991697</v>
      </c>
      <c r="P1323" s="68">
        <v>87.539936102236396</v>
      </c>
      <c r="Q1323" s="71"/>
      <c r="R1323" s="68"/>
    </row>
    <row r="1324" spans="1:18" x14ac:dyDescent="0.2">
      <c r="A1324" s="72" t="s">
        <v>2897</v>
      </c>
      <c r="B1324" s="66" t="s">
        <v>2898</v>
      </c>
      <c r="C1324" s="67">
        <v>51</v>
      </c>
      <c r="D1324" s="67" t="s">
        <v>340</v>
      </c>
      <c r="E1324" s="71">
        <v>0.78514128798692595</v>
      </c>
      <c r="F1324" s="68">
        <v>85.151515151515198</v>
      </c>
      <c r="G1324" s="71">
        <v>0.801224768775464</v>
      </c>
      <c r="H1324" s="68">
        <v>78.282828282828305</v>
      </c>
      <c r="I1324" s="71">
        <v>0.84366647955311502</v>
      </c>
      <c r="J1324" s="68">
        <v>86.969696969696997</v>
      </c>
      <c r="K1324" s="71">
        <v>0.84633937290023997</v>
      </c>
      <c r="L1324" s="68">
        <v>63.939393939393902</v>
      </c>
      <c r="M1324" s="71">
        <v>0.67058823529411804</v>
      </c>
      <c r="N1324" s="68">
        <v>64.801627670396698</v>
      </c>
      <c r="O1324" s="71">
        <v>0.76388758341169205</v>
      </c>
      <c r="P1324" s="68">
        <v>88.817891373801899</v>
      </c>
      <c r="Q1324" s="71"/>
      <c r="R1324" s="68"/>
    </row>
    <row r="1325" spans="1:18" x14ac:dyDescent="0.2">
      <c r="A1325" s="72" t="s">
        <v>2899</v>
      </c>
      <c r="B1325" s="66" t="s">
        <v>2900</v>
      </c>
      <c r="C1325" s="67">
        <v>51</v>
      </c>
      <c r="D1325" s="67" t="s">
        <v>340</v>
      </c>
      <c r="E1325" s="71">
        <v>0.77273191546558895</v>
      </c>
      <c r="F1325" s="68">
        <v>83.434343434343404</v>
      </c>
      <c r="G1325" s="71">
        <v>0.81646367318658497</v>
      </c>
      <c r="H1325" s="68">
        <v>81.313131313131294</v>
      </c>
      <c r="I1325" s="71">
        <v>0.80747608605242305</v>
      </c>
      <c r="J1325" s="68">
        <v>76.969696969696997</v>
      </c>
      <c r="K1325" s="71">
        <v>0.86443254501667199</v>
      </c>
      <c r="L1325" s="68">
        <v>71.515151515151501</v>
      </c>
      <c r="M1325" s="71">
        <v>0.73333333333333295</v>
      </c>
      <c r="N1325" s="68">
        <v>76.297049847405901</v>
      </c>
      <c r="O1325" s="71">
        <v>0.641953939738931</v>
      </c>
      <c r="P1325" s="68">
        <v>78.700745473908398</v>
      </c>
      <c r="Q1325" s="71"/>
      <c r="R1325" s="68"/>
    </row>
    <row r="1326" spans="1:18" x14ac:dyDescent="0.2">
      <c r="A1326" s="72" t="s">
        <v>2901</v>
      </c>
      <c r="B1326" s="66" t="s">
        <v>2902</v>
      </c>
      <c r="C1326" s="67">
        <v>51</v>
      </c>
      <c r="D1326" s="67" t="s">
        <v>340</v>
      </c>
      <c r="E1326" s="71">
        <v>0.83594050265501396</v>
      </c>
      <c r="F1326" s="68">
        <v>92.525252525252498</v>
      </c>
      <c r="G1326" s="71">
        <v>0.87769391381199202</v>
      </c>
      <c r="H1326" s="68">
        <v>90.404040404040401</v>
      </c>
      <c r="I1326" s="71">
        <v>0.85837319532805501</v>
      </c>
      <c r="J1326" s="68">
        <v>91.010101010100996</v>
      </c>
      <c r="K1326" s="71">
        <v>0.92889823546907202</v>
      </c>
      <c r="L1326" s="68">
        <v>92.525252525252498</v>
      </c>
      <c r="M1326" s="71">
        <v>0.8</v>
      </c>
      <c r="N1326" s="68">
        <v>86.266531027466897</v>
      </c>
      <c r="O1326" s="71">
        <v>0.71473716866595205</v>
      </c>
      <c r="P1326" s="68">
        <v>85.623003194888199</v>
      </c>
      <c r="Q1326" s="71"/>
      <c r="R1326" s="68"/>
    </row>
    <row r="1327" spans="1:18" x14ac:dyDescent="0.2">
      <c r="A1327" s="72" t="s">
        <v>2903</v>
      </c>
      <c r="B1327" s="66" t="s">
        <v>2904</v>
      </c>
      <c r="C1327" s="67">
        <v>51</v>
      </c>
      <c r="D1327" s="67" t="s">
        <v>340</v>
      </c>
      <c r="E1327" s="71">
        <v>0.80163830418059201</v>
      </c>
      <c r="F1327" s="68">
        <v>88.585858585858603</v>
      </c>
      <c r="G1327" s="71">
        <v>0.88154306353690104</v>
      </c>
      <c r="H1327" s="68">
        <v>91.010101010100996</v>
      </c>
      <c r="I1327" s="71">
        <v>0.77497165782736699</v>
      </c>
      <c r="J1327" s="68">
        <v>64.747474747474698</v>
      </c>
      <c r="K1327" s="71">
        <v>0.90001923259072303</v>
      </c>
      <c r="L1327" s="68">
        <v>84.848484848484802</v>
      </c>
      <c r="M1327" s="71">
        <v>0.70196078431372599</v>
      </c>
      <c r="N1327" s="68">
        <v>70.905391658189203</v>
      </c>
      <c r="O1327" s="71">
        <v>0.749696782634244</v>
      </c>
      <c r="P1327" s="68">
        <v>87.965921192758302</v>
      </c>
      <c r="Q1327" s="71"/>
      <c r="R1327" s="68"/>
    </row>
    <row r="1328" spans="1:18" x14ac:dyDescent="0.2">
      <c r="A1328" s="72" t="s">
        <v>2905</v>
      </c>
      <c r="B1328" s="66" t="s">
        <v>2906</v>
      </c>
      <c r="C1328" s="67">
        <v>51</v>
      </c>
      <c r="D1328" s="67" t="s">
        <v>340</v>
      </c>
      <c r="E1328" s="71">
        <v>0.78710074829386001</v>
      </c>
      <c r="F1328" s="68">
        <v>85.5555555555556</v>
      </c>
      <c r="G1328" s="71">
        <v>0.82275194546340502</v>
      </c>
      <c r="H1328" s="68">
        <v>82.828282828282795</v>
      </c>
      <c r="I1328" s="71">
        <v>0.74902043246999395</v>
      </c>
      <c r="J1328" s="68">
        <v>53.1313131313131</v>
      </c>
      <c r="K1328" s="71">
        <v>0.81071330804831798</v>
      </c>
      <c r="L1328" s="68">
        <v>46.969696969696997</v>
      </c>
      <c r="M1328" s="71">
        <v>0.70980392156862704</v>
      </c>
      <c r="N1328" s="68">
        <v>71.922685656154599</v>
      </c>
      <c r="O1328" s="71">
        <v>0.84321413391895605</v>
      </c>
      <c r="P1328" s="68">
        <v>94.888178913738003</v>
      </c>
      <c r="Q1328" s="71"/>
      <c r="R1328" s="68"/>
    </row>
    <row r="1329" spans="1:18" x14ac:dyDescent="0.2">
      <c r="A1329" s="72" t="s">
        <v>2907</v>
      </c>
      <c r="B1329" s="66" t="s">
        <v>2908</v>
      </c>
      <c r="C1329" s="67">
        <v>51</v>
      </c>
      <c r="D1329" s="67" t="s">
        <v>340</v>
      </c>
      <c r="E1329" s="71">
        <v>0.53626111911276997</v>
      </c>
      <c r="F1329" s="68">
        <v>18.686868686868699</v>
      </c>
      <c r="G1329" s="71">
        <v>0.72789897769435297</v>
      </c>
      <c r="H1329" s="68">
        <v>56.969696969696997</v>
      </c>
      <c r="I1329" s="71">
        <v>0.57908081627702102</v>
      </c>
      <c r="J1329" s="68">
        <v>7.4747474747474696</v>
      </c>
      <c r="K1329" s="71">
        <v>0.77383569448909295</v>
      </c>
      <c r="L1329" s="68">
        <v>31.717171717171698</v>
      </c>
      <c r="M1329" s="71">
        <v>0.56862745098039202</v>
      </c>
      <c r="N1329" s="68">
        <v>47.507629704984701</v>
      </c>
      <c r="O1329" s="71">
        <v>3.1862656122989601E-2</v>
      </c>
      <c r="P1329" s="68">
        <v>2.7689030883919101</v>
      </c>
      <c r="Q1329" s="71"/>
      <c r="R1329" s="68"/>
    </row>
    <row r="1330" spans="1:18" x14ac:dyDescent="0.2">
      <c r="A1330" s="72" t="s">
        <v>2909</v>
      </c>
      <c r="B1330" s="66" t="s">
        <v>2910</v>
      </c>
      <c r="C1330" s="67">
        <v>51</v>
      </c>
      <c r="D1330" s="67" t="s">
        <v>340</v>
      </c>
      <c r="E1330" s="71">
        <v>0.48119570770555098</v>
      </c>
      <c r="F1330" s="68">
        <v>8.4848484848484897</v>
      </c>
      <c r="G1330" s="71">
        <v>0.69241120072419404</v>
      </c>
      <c r="H1330" s="68">
        <v>44.747474747474698</v>
      </c>
      <c r="I1330" s="71">
        <v>0.57047035971827698</v>
      </c>
      <c r="J1330" s="68">
        <v>6.4646464646464601</v>
      </c>
      <c r="K1330" s="71">
        <v>0.76061212199801198</v>
      </c>
      <c r="L1330" s="68">
        <v>26.7676767676768</v>
      </c>
      <c r="M1330" s="71">
        <v>0.34117647058823503</v>
      </c>
      <c r="N1330" s="68">
        <v>19.125127161749699</v>
      </c>
      <c r="O1330" s="71">
        <v>4.1308385499036898E-2</v>
      </c>
      <c r="P1330" s="68">
        <v>3.51437699680511</v>
      </c>
      <c r="Q1330" s="71"/>
      <c r="R1330" s="68"/>
    </row>
    <row r="1331" spans="1:18" x14ac:dyDescent="0.2">
      <c r="A1331" s="72" t="s">
        <v>2911</v>
      </c>
      <c r="B1331" s="66" t="s">
        <v>2912</v>
      </c>
      <c r="C1331" s="67">
        <v>51</v>
      </c>
      <c r="D1331" s="67" t="s">
        <v>340</v>
      </c>
      <c r="E1331" s="71">
        <v>0.57443523373182404</v>
      </c>
      <c r="F1331" s="68">
        <v>28.7878787878788</v>
      </c>
      <c r="G1331" s="71">
        <v>0.74065283825022299</v>
      </c>
      <c r="H1331" s="68">
        <v>60.303030303030297</v>
      </c>
      <c r="I1331" s="71">
        <v>0.62375034706351495</v>
      </c>
      <c r="J1331" s="68">
        <v>15.5555555555556</v>
      </c>
      <c r="K1331" s="71">
        <v>0.74999692053757705</v>
      </c>
      <c r="L1331" s="68">
        <v>23.535353535353501</v>
      </c>
      <c r="M1331" s="71">
        <v>0.47058823529411797</v>
      </c>
      <c r="N1331" s="68">
        <v>32.655137334689698</v>
      </c>
      <c r="O1331" s="71">
        <v>0.28718782751368899</v>
      </c>
      <c r="P1331" s="68">
        <v>36.421725239616599</v>
      </c>
      <c r="Q1331" s="71"/>
      <c r="R1331" s="68"/>
    </row>
    <row r="1332" spans="1:18" x14ac:dyDescent="0.2">
      <c r="A1332" s="72" t="s">
        <v>2913</v>
      </c>
      <c r="B1332" s="66" t="s">
        <v>2914</v>
      </c>
      <c r="C1332" s="67">
        <v>51</v>
      </c>
      <c r="D1332" s="67" t="s">
        <v>340</v>
      </c>
      <c r="E1332" s="71">
        <v>0.61089624098306206</v>
      </c>
      <c r="F1332" s="68">
        <v>41.313131313131301</v>
      </c>
      <c r="G1332" s="71">
        <v>0.772394164693883</v>
      </c>
      <c r="H1332" s="68">
        <v>70.707070707070699</v>
      </c>
      <c r="I1332" s="71">
        <v>0.56547235556648101</v>
      </c>
      <c r="J1332" s="68">
        <v>5.7575757575757596</v>
      </c>
      <c r="K1332" s="71">
        <v>0.77233967305918805</v>
      </c>
      <c r="L1332" s="68">
        <v>31.2121212121212</v>
      </c>
      <c r="M1332" s="71">
        <v>0.6</v>
      </c>
      <c r="N1332" s="68">
        <v>52.085452695829098</v>
      </c>
      <c r="O1332" s="71">
        <v>0.34427501159575602</v>
      </c>
      <c r="P1332" s="68">
        <v>46.0063897763578</v>
      </c>
      <c r="Q1332" s="71"/>
      <c r="R1332" s="68"/>
    </row>
    <row r="1333" spans="1:18" x14ac:dyDescent="0.2">
      <c r="A1333" s="72" t="s">
        <v>2915</v>
      </c>
      <c r="B1333" s="66" t="s">
        <v>2916</v>
      </c>
      <c r="C1333" s="67">
        <v>51</v>
      </c>
      <c r="D1333" s="67" t="s">
        <v>340</v>
      </c>
      <c r="E1333" s="71">
        <v>0.76211854738302398</v>
      </c>
      <c r="F1333" s="68">
        <v>81.717171717171695</v>
      </c>
      <c r="G1333" s="71">
        <v>0.93310955496271497</v>
      </c>
      <c r="H1333" s="68">
        <v>96.161616161616195</v>
      </c>
      <c r="I1333" s="71">
        <v>0.57606382874470197</v>
      </c>
      <c r="J1333" s="68">
        <v>6.76767676767677</v>
      </c>
      <c r="K1333" s="71">
        <v>0.869207343481044</v>
      </c>
      <c r="L1333" s="68">
        <v>73.535353535353494</v>
      </c>
      <c r="M1333" s="71">
        <v>0.88235294117647101</v>
      </c>
      <c r="N1333" s="68">
        <v>93.387589013224797</v>
      </c>
      <c r="O1333" s="71">
        <v>0.54985906855018596</v>
      </c>
      <c r="P1333" s="68">
        <v>70.500532481363194</v>
      </c>
      <c r="Q1333" s="71"/>
      <c r="R1333" s="68"/>
    </row>
    <row r="1334" spans="1:18" x14ac:dyDescent="0.2">
      <c r="A1334" s="72" t="s">
        <v>2917</v>
      </c>
      <c r="B1334" s="66" t="s">
        <v>2918</v>
      </c>
      <c r="C1334" s="67">
        <v>51</v>
      </c>
      <c r="D1334" s="67" t="s">
        <v>340</v>
      </c>
      <c r="E1334" s="71">
        <v>0.48932610872835403</v>
      </c>
      <c r="F1334" s="68">
        <v>9.6969696969697008</v>
      </c>
      <c r="G1334" s="71">
        <v>0.677891739905501</v>
      </c>
      <c r="H1334" s="68">
        <v>38.8888888888889</v>
      </c>
      <c r="I1334" s="71">
        <v>0.64972168970603095</v>
      </c>
      <c r="J1334" s="68">
        <v>21.515151515151501</v>
      </c>
      <c r="K1334" s="71">
        <v>0.83303957372817505</v>
      </c>
      <c r="L1334" s="68">
        <v>57.474747474747502</v>
      </c>
      <c r="M1334" s="71">
        <v>0.17647058823529399</v>
      </c>
      <c r="N1334" s="68">
        <v>7.7314343845371303</v>
      </c>
      <c r="O1334" s="71">
        <v>0.10950695206677</v>
      </c>
      <c r="P1334" s="68">
        <v>8.5197018104366293</v>
      </c>
      <c r="Q1334" s="71"/>
      <c r="R1334" s="68"/>
    </row>
    <row r="1335" spans="1:18" x14ac:dyDescent="0.2">
      <c r="A1335" s="72" t="s">
        <v>2919</v>
      </c>
      <c r="B1335" s="66" t="s">
        <v>2920</v>
      </c>
      <c r="C1335" s="67">
        <v>51</v>
      </c>
      <c r="D1335" s="67" t="s">
        <v>340</v>
      </c>
      <c r="E1335" s="71">
        <v>0.44588904459477602</v>
      </c>
      <c r="F1335" s="68">
        <v>4.5454545454545503</v>
      </c>
      <c r="G1335" s="71">
        <v>0.65441698250258695</v>
      </c>
      <c r="H1335" s="68">
        <v>32.727272727272698</v>
      </c>
      <c r="I1335" s="71">
        <v>0.56275417522266102</v>
      </c>
      <c r="J1335" s="68">
        <v>5.5555555555555598</v>
      </c>
      <c r="K1335" s="71">
        <v>0.75859154900956705</v>
      </c>
      <c r="L1335" s="68">
        <v>26.262626262626299</v>
      </c>
      <c r="M1335" s="71">
        <v>0.16078431372549001</v>
      </c>
      <c r="N1335" s="68">
        <v>6.71414038657172</v>
      </c>
      <c r="O1335" s="71">
        <v>9.2898202513572198E-2</v>
      </c>
      <c r="P1335" s="68">
        <v>7.0287539936102199</v>
      </c>
      <c r="Q1335" s="71"/>
      <c r="R1335" s="68"/>
    </row>
    <row r="1336" spans="1:18" x14ac:dyDescent="0.2">
      <c r="A1336" s="72" t="s">
        <v>2921</v>
      </c>
      <c r="B1336" s="66" t="s">
        <v>2922</v>
      </c>
      <c r="C1336" s="67">
        <v>51</v>
      </c>
      <c r="D1336" s="67" t="s">
        <v>340</v>
      </c>
      <c r="E1336" s="71">
        <v>0.46662032246991503</v>
      </c>
      <c r="F1336" s="68">
        <v>6.76767676767677</v>
      </c>
      <c r="G1336" s="71">
        <v>0.63388613000376803</v>
      </c>
      <c r="H1336" s="68">
        <v>23.838383838383798</v>
      </c>
      <c r="I1336" s="71">
        <v>0.56854158032723001</v>
      </c>
      <c r="J1336" s="68">
        <v>6.0606060606060597</v>
      </c>
      <c r="K1336" s="71">
        <v>0.72625268235167595</v>
      </c>
      <c r="L1336" s="68">
        <v>17.8787878787879</v>
      </c>
      <c r="M1336" s="71">
        <v>0.19215686274509799</v>
      </c>
      <c r="N1336" s="68">
        <v>9.1556459816887106</v>
      </c>
      <c r="O1336" s="71">
        <v>0.21226435692180401</v>
      </c>
      <c r="P1336" s="68">
        <v>22.683706070287499</v>
      </c>
      <c r="Q1336" s="71"/>
      <c r="R1336" s="68"/>
    </row>
    <row r="1337" spans="1:18" x14ac:dyDescent="0.2">
      <c r="A1337" s="72" t="s">
        <v>2923</v>
      </c>
      <c r="B1337" s="66" t="s">
        <v>2924</v>
      </c>
      <c r="C1337" s="67">
        <v>51</v>
      </c>
      <c r="D1337" s="67" t="s">
        <v>340</v>
      </c>
      <c r="E1337" s="71">
        <v>0.60159194287581497</v>
      </c>
      <c r="F1337" s="68">
        <v>38.282828282828298</v>
      </c>
      <c r="G1337" s="71">
        <v>0.76755371436283704</v>
      </c>
      <c r="H1337" s="68">
        <v>69.292929292929301</v>
      </c>
      <c r="I1337" s="71">
        <v>0.69531731536196695</v>
      </c>
      <c r="J1337" s="68">
        <v>34.949494949494898</v>
      </c>
      <c r="K1337" s="71">
        <v>0.79248501786015901</v>
      </c>
      <c r="L1337" s="68">
        <v>38.787878787878803</v>
      </c>
      <c r="M1337" s="71">
        <v>0.60392156862745106</v>
      </c>
      <c r="N1337" s="68">
        <v>53.102746693794501</v>
      </c>
      <c r="O1337" s="71">
        <v>0.148682098166659</v>
      </c>
      <c r="P1337" s="68">
        <v>13.2055378061768</v>
      </c>
      <c r="Q1337" s="71"/>
      <c r="R1337" s="68"/>
    </row>
    <row r="1338" spans="1:18" x14ac:dyDescent="0.2">
      <c r="A1338" s="72" t="s">
        <v>2925</v>
      </c>
      <c r="B1338" s="66" t="s">
        <v>2926</v>
      </c>
      <c r="C1338" s="67">
        <v>51</v>
      </c>
      <c r="D1338" s="67" t="s">
        <v>340</v>
      </c>
      <c r="E1338" s="71">
        <v>0.49945265235268999</v>
      </c>
      <c r="F1338" s="68">
        <v>11.6161616161616</v>
      </c>
      <c r="G1338" s="71">
        <v>0.69328124303310301</v>
      </c>
      <c r="H1338" s="68">
        <v>45.151515151515198</v>
      </c>
      <c r="I1338" s="71">
        <v>0.59885259937991397</v>
      </c>
      <c r="J1338" s="68">
        <v>11.010101010101</v>
      </c>
      <c r="K1338" s="71">
        <v>0.751891815829415</v>
      </c>
      <c r="L1338" s="68">
        <v>23.838383838383798</v>
      </c>
      <c r="M1338" s="71">
        <v>0.207843137254902</v>
      </c>
      <c r="N1338" s="68">
        <v>10.071210579857601</v>
      </c>
      <c r="O1338" s="71">
        <v>0.245394466266116</v>
      </c>
      <c r="P1338" s="68">
        <v>28.966986155484602</v>
      </c>
      <c r="Q1338" s="71"/>
      <c r="R1338" s="68"/>
    </row>
    <row r="1339" spans="1:18" x14ac:dyDescent="0.2">
      <c r="A1339" s="72" t="s">
        <v>2927</v>
      </c>
      <c r="B1339" s="66" t="s">
        <v>2928</v>
      </c>
      <c r="C1339" s="67">
        <v>51</v>
      </c>
      <c r="D1339" s="67" t="s">
        <v>340</v>
      </c>
      <c r="E1339" s="71">
        <v>0.72840427905772498</v>
      </c>
      <c r="F1339" s="68">
        <v>74.141414141414103</v>
      </c>
      <c r="G1339" s="71">
        <v>0.88794261624624804</v>
      </c>
      <c r="H1339" s="68">
        <v>91.515151515151501</v>
      </c>
      <c r="I1339" s="71">
        <v>0.66496294352744201</v>
      </c>
      <c r="J1339" s="68">
        <v>24.949494949494898</v>
      </c>
      <c r="K1339" s="71">
        <v>0.84165915126647295</v>
      </c>
      <c r="L1339" s="68">
        <v>61.414141414141397</v>
      </c>
      <c r="M1339" s="71">
        <v>0.72156862745098005</v>
      </c>
      <c r="N1339" s="68">
        <v>73.6520854526958</v>
      </c>
      <c r="O1339" s="71">
        <v>0.52588805679748296</v>
      </c>
      <c r="P1339" s="68">
        <v>68.2641107561235</v>
      </c>
      <c r="Q1339" s="71"/>
      <c r="R1339" s="68"/>
    </row>
    <row r="1340" spans="1:18" x14ac:dyDescent="0.2">
      <c r="A1340" s="72" t="s">
        <v>2929</v>
      </c>
      <c r="B1340" s="66" t="s">
        <v>2930</v>
      </c>
      <c r="C1340" s="67">
        <v>51</v>
      </c>
      <c r="D1340" s="67" t="s">
        <v>340</v>
      </c>
      <c r="E1340" s="71">
        <v>0.79476186633473</v>
      </c>
      <c r="F1340" s="68">
        <v>87.171717171717205</v>
      </c>
      <c r="G1340" s="71">
        <v>0.92443989639369195</v>
      </c>
      <c r="H1340" s="68">
        <v>95.353535353535406</v>
      </c>
      <c r="I1340" s="71">
        <v>0.69225594948007996</v>
      </c>
      <c r="J1340" s="68">
        <v>33.838383838383798</v>
      </c>
      <c r="K1340" s="71">
        <v>0.81633808479006198</v>
      </c>
      <c r="L1340" s="68">
        <v>49.696969696969703</v>
      </c>
      <c r="M1340" s="71">
        <v>0.870588235294118</v>
      </c>
      <c r="N1340" s="68">
        <v>92.268565615462904</v>
      </c>
      <c r="O1340" s="71">
        <v>0.67018716571569803</v>
      </c>
      <c r="P1340" s="68">
        <v>81.895633652822198</v>
      </c>
      <c r="Q1340" s="71"/>
      <c r="R1340" s="68"/>
    </row>
    <row r="1341" spans="1:18" x14ac:dyDescent="0.2">
      <c r="A1341" s="72" t="s">
        <v>2931</v>
      </c>
      <c r="B1341" s="66" t="s">
        <v>2932</v>
      </c>
      <c r="C1341" s="67">
        <v>51</v>
      </c>
      <c r="D1341" s="67" t="s">
        <v>340</v>
      </c>
      <c r="E1341" s="71">
        <v>0.84963460346904096</v>
      </c>
      <c r="F1341" s="68">
        <v>93.434343434343404</v>
      </c>
      <c r="G1341" s="71">
        <v>0.95270228538155399</v>
      </c>
      <c r="H1341" s="68">
        <v>97.575757575757606</v>
      </c>
      <c r="I1341" s="71">
        <v>0.75958319742917502</v>
      </c>
      <c r="J1341" s="68">
        <v>58.383838383838402</v>
      </c>
      <c r="K1341" s="71">
        <v>0.87697101584139603</v>
      </c>
      <c r="L1341" s="68">
        <v>77.070707070707101</v>
      </c>
      <c r="M1341" s="71">
        <v>0.87450980392156896</v>
      </c>
      <c r="N1341" s="68">
        <v>92.878942014242099</v>
      </c>
      <c r="O1341" s="71">
        <v>0.78440671477151003</v>
      </c>
      <c r="P1341" s="68">
        <v>90.734824281150196</v>
      </c>
      <c r="Q1341" s="71"/>
      <c r="R1341" s="68"/>
    </row>
    <row r="1342" spans="1:18" x14ac:dyDescent="0.2">
      <c r="A1342" s="72" t="s">
        <v>2933</v>
      </c>
      <c r="B1342" s="66" t="s">
        <v>2934</v>
      </c>
      <c r="C1342" s="67">
        <v>51</v>
      </c>
      <c r="D1342" s="67" t="s">
        <v>340</v>
      </c>
      <c r="E1342" s="71">
        <v>0.84483156602014597</v>
      </c>
      <c r="F1342" s="68">
        <v>92.929292929292899</v>
      </c>
      <c r="G1342" s="71">
        <v>0.97702371419290601</v>
      </c>
      <c r="H1342" s="68">
        <v>98.686868686868706</v>
      </c>
      <c r="I1342" s="71">
        <v>0.75507622796069895</v>
      </c>
      <c r="J1342" s="68">
        <v>56.060606060606098</v>
      </c>
      <c r="K1342" s="71">
        <v>0.85649753463042999</v>
      </c>
      <c r="L1342" s="68">
        <v>68.484848484848499</v>
      </c>
      <c r="M1342" s="71">
        <v>0.91764705882352904</v>
      </c>
      <c r="N1342" s="68">
        <v>95.015259409969502</v>
      </c>
      <c r="O1342" s="71">
        <v>0.71791329449316499</v>
      </c>
      <c r="P1342" s="68">
        <v>85.835995740149102</v>
      </c>
      <c r="Q1342" s="71"/>
      <c r="R1342" s="68"/>
    </row>
    <row r="1343" spans="1:18" x14ac:dyDescent="0.2">
      <c r="A1343" s="72" t="s">
        <v>2935</v>
      </c>
      <c r="B1343" s="66" t="s">
        <v>2936</v>
      </c>
      <c r="C1343" s="67">
        <v>51</v>
      </c>
      <c r="D1343" s="67" t="s">
        <v>340</v>
      </c>
      <c r="E1343" s="71">
        <v>0.85269408536740399</v>
      </c>
      <c r="F1343" s="68">
        <v>93.636363636363598</v>
      </c>
      <c r="G1343" s="71">
        <v>0.99174782444507903</v>
      </c>
      <c r="H1343" s="68">
        <v>99.393939393939405</v>
      </c>
      <c r="I1343" s="71">
        <v>0.76589531473189698</v>
      </c>
      <c r="J1343" s="68">
        <v>60.707070707070699</v>
      </c>
      <c r="K1343" s="71">
        <v>0.87086881586634102</v>
      </c>
      <c r="L1343" s="68">
        <v>74.242424242424207</v>
      </c>
      <c r="M1343" s="71">
        <v>1</v>
      </c>
      <c r="N1343" s="68">
        <v>100</v>
      </c>
      <c r="O1343" s="71">
        <v>0.63495847179370402</v>
      </c>
      <c r="P1343" s="68">
        <v>78.168264110756098</v>
      </c>
      <c r="Q1343" s="71"/>
      <c r="R1343" s="68"/>
    </row>
    <row r="1344" spans="1:18" x14ac:dyDescent="0.2">
      <c r="A1344" s="72" t="s">
        <v>2937</v>
      </c>
      <c r="B1344" s="66" t="s">
        <v>2938</v>
      </c>
      <c r="C1344" s="67">
        <v>51</v>
      </c>
      <c r="D1344" s="67" t="s">
        <v>340</v>
      </c>
      <c r="E1344" s="71">
        <v>0.84701340002589998</v>
      </c>
      <c r="F1344" s="68">
        <v>93.232323232323196</v>
      </c>
      <c r="G1344" s="71">
        <v>0.99557872348993204</v>
      </c>
      <c r="H1344" s="68">
        <v>99.696969696969703</v>
      </c>
      <c r="I1344" s="71">
        <v>0.75790491907347102</v>
      </c>
      <c r="J1344" s="68">
        <v>57.676767676767703</v>
      </c>
      <c r="K1344" s="71">
        <v>0.92189662023959196</v>
      </c>
      <c r="L1344" s="68">
        <v>91.212121212121204</v>
      </c>
      <c r="M1344" s="71">
        <v>0.98039215686274495</v>
      </c>
      <c r="N1344" s="68">
        <v>98.474059003051906</v>
      </c>
      <c r="O1344" s="71">
        <v>0.57929458046375804</v>
      </c>
      <c r="P1344" s="68">
        <v>72.949946751863706</v>
      </c>
      <c r="Q1344" s="71"/>
      <c r="R1344" s="68"/>
    </row>
    <row r="1345" spans="1:18" x14ac:dyDescent="0.2">
      <c r="A1345" s="72" t="s">
        <v>2939</v>
      </c>
      <c r="B1345" s="66" t="s">
        <v>2940</v>
      </c>
      <c r="C1345" s="67">
        <v>52</v>
      </c>
      <c r="D1345" s="67" t="s">
        <v>340</v>
      </c>
      <c r="E1345" s="71">
        <v>0.50868662371676299</v>
      </c>
      <c r="F1345" s="68">
        <v>10</v>
      </c>
      <c r="G1345" s="71">
        <v>0.58650492139948696</v>
      </c>
      <c r="H1345" s="68">
        <v>9.31034482758621</v>
      </c>
      <c r="I1345" s="71">
        <v>0.570064545389254</v>
      </c>
      <c r="J1345" s="68">
        <v>6.0344827586206904</v>
      </c>
      <c r="K1345" s="71">
        <v>0.63358681366819602</v>
      </c>
      <c r="L1345" s="68">
        <v>17.758620689655199</v>
      </c>
      <c r="M1345" s="71">
        <v>0.65648500603472304</v>
      </c>
      <c r="N1345" s="68">
        <v>45</v>
      </c>
      <c r="O1345" s="71">
        <v>9.6791832092152696E-2</v>
      </c>
      <c r="P1345" s="68">
        <v>5.0347222222222197</v>
      </c>
      <c r="Q1345" s="71"/>
      <c r="R1345" s="68"/>
    </row>
    <row r="1346" spans="1:18" x14ac:dyDescent="0.2">
      <c r="A1346" s="72" t="s">
        <v>1270</v>
      </c>
      <c r="B1346" s="66" t="s">
        <v>2941</v>
      </c>
      <c r="C1346" s="67">
        <v>52</v>
      </c>
      <c r="D1346" s="67" t="s">
        <v>340</v>
      </c>
      <c r="E1346" s="71">
        <v>0.59400268900256203</v>
      </c>
      <c r="F1346" s="68">
        <v>35.172413793103402</v>
      </c>
      <c r="G1346" s="71">
        <v>0.73732372713262395</v>
      </c>
      <c r="H1346" s="68">
        <v>60.689655172413801</v>
      </c>
      <c r="I1346" s="71">
        <v>0.64005678107617903</v>
      </c>
      <c r="J1346" s="68">
        <v>21.379310344827601</v>
      </c>
      <c r="K1346" s="71">
        <v>0.67304432548572501</v>
      </c>
      <c r="L1346" s="68">
        <v>26.2068965517241</v>
      </c>
      <c r="M1346" s="71">
        <v>0.67969547859994395</v>
      </c>
      <c r="N1346" s="68">
        <v>49.310344827586199</v>
      </c>
      <c r="O1346" s="71">
        <v>0.23989313271833601</v>
      </c>
      <c r="P1346" s="68">
        <v>23.6111111111111</v>
      </c>
      <c r="Q1346" s="71"/>
      <c r="R1346" s="68"/>
    </row>
    <row r="1347" spans="1:18" x14ac:dyDescent="0.2">
      <c r="A1347" s="72" t="s">
        <v>2942</v>
      </c>
      <c r="B1347" s="66" t="s">
        <v>2943</v>
      </c>
      <c r="C1347" s="67">
        <v>52</v>
      </c>
      <c r="D1347" s="67" t="s">
        <v>340</v>
      </c>
      <c r="E1347" s="71">
        <v>0.64366469197093301</v>
      </c>
      <c r="F1347" s="68">
        <v>54.482758620689701</v>
      </c>
      <c r="G1347" s="71">
        <v>0.78444701134635098</v>
      </c>
      <c r="H1347" s="68">
        <v>76.896551724137893</v>
      </c>
      <c r="I1347" s="71">
        <v>0.58550106858295903</v>
      </c>
      <c r="J1347" s="68">
        <v>7.7586206896551699</v>
      </c>
      <c r="K1347" s="71">
        <v>0.62922712906573597</v>
      </c>
      <c r="L1347" s="68">
        <v>16.8965517241379</v>
      </c>
      <c r="M1347" s="71">
        <v>0.82360040850431704</v>
      </c>
      <c r="N1347" s="68">
        <v>75</v>
      </c>
      <c r="O1347" s="71">
        <v>0.39554784235530199</v>
      </c>
      <c r="P1347" s="68">
        <v>58.1597222222222</v>
      </c>
      <c r="Q1347" s="71"/>
      <c r="R1347" s="68"/>
    </row>
    <row r="1348" spans="1:18" x14ac:dyDescent="0.2">
      <c r="A1348" s="72" t="s">
        <v>2944</v>
      </c>
      <c r="B1348" s="66" t="s">
        <v>2945</v>
      </c>
      <c r="C1348" s="67">
        <v>52</v>
      </c>
      <c r="D1348" s="67" t="s">
        <v>340</v>
      </c>
      <c r="E1348" s="71">
        <v>0.52735616190630896</v>
      </c>
      <c r="F1348" s="68">
        <v>13.448275862069</v>
      </c>
      <c r="G1348" s="71">
        <v>0.48993235446004502</v>
      </c>
      <c r="H1348" s="68">
        <v>2.5862068965517202</v>
      </c>
      <c r="I1348" s="71">
        <v>0.45171717389906102</v>
      </c>
      <c r="J1348" s="68">
        <v>0.68965517241379304</v>
      </c>
      <c r="K1348" s="71">
        <v>0.52992762187089504</v>
      </c>
      <c r="L1348" s="68">
        <v>2.9310344827586201</v>
      </c>
      <c r="M1348" s="71">
        <v>0.67969547859994395</v>
      </c>
      <c r="N1348" s="68">
        <v>49.310344827586199</v>
      </c>
      <c r="O1348" s="71">
        <v>0.48550818070160201</v>
      </c>
      <c r="P1348" s="68">
        <v>76.3888888888889</v>
      </c>
      <c r="Q1348" s="71"/>
      <c r="R1348" s="68"/>
    </row>
    <row r="1349" spans="1:18" x14ac:dyDescent="0.2">
      <c r="A1349" s="72" t="s">
        <v>1441</v>
      </c>
      <c r="B1349" s="66" t="s">
        <v>2946</v>
      </c>
      <c r="C1349" s="67">
        <v>51</v>
      </c>
      <c r="D1349" s="67" t="s">
        <v>340</v>
      </c>
      <c r="E1349" s="71">
        <v>0.77134579856337404</v>
      </c>
      <c r="F1349" s="68">
        <v>83.232323232323196</v>
      </c>
      <c r="G1349" s="71">
        <v>0.82342925327396299</v>
      </c>
      <c r="H1349" s="68">
        <v>82.929292929292899</v>
      </c>
      <c r="I1349" s="71">
        <v>0.70672394122704896</v>
      </c>
      <c r="J1349" s="68">
        <v>37.171717171717198</v>
      </c>
      <c r="K1349" s="71">
        <v>0.789669999693006</v>
      </c>
      <c r="L1349" s="68">
        <v>37.676767676767703</v>
      </c>
      <c r="M1349" s="71">
        <v>0.88627450980392197</v>
      </c>
      <c r="N1349" s="68">
        <v>93.692777212614402</v>
      </c>
      <c r="O1349" s="71">
        <v>0.65063128881892995</v>
      </c>
      <c r="P1349" s="68">
        <v>79.552715654952095</v>
      </c>
      <c r="Q1349" s="71"/>
      <c r="R1349" s="68"/>
    </row>
    <row r="1350" spans="1:18" x14ac:dyDescent="0.2">
      <c r="A1350" s="72" t="s">
        <v>2947</v>
      </c>
      <c r="B1350" s="66" t="s">
        <v>2948</v>
      </c>
      <c r="C1350" s="67">
        <v>51</v>
      </c>
      <c r="D1350" s="67" t="s">
        <v>340</v>
      </c>
      <c r="E1350" s="71">
        <v>0.87497584861742295</v>
      </c>
      <c r="F1350" s="68">
        <v>96.060606060606105</v>
      </c>
      <c r="G1350" s="71">
        <v>0.90672920989707095</v>
      </c>
      <c r="H1350" s="68">
        <v>93.939393939393895</v>
      </c>
      <c r="I1350" s="71">
        <v>0.84841072082747504</v>
      </c>
      <c r="J1350" s="68">
        <v>88.383838383838395</v>
      </c>
      <c r="K1350" s="71">
        <v>0.85102802827288404</v>
      </c>
      <c r="L1350" s="68">
        <v>66.161616161616195</v>
      </c>
      <c r="M1350" s="71">
        <v>0.99215686274509796</v>
      </c>
      <c r="N1350" s="68">
        <v>98.880976602238107</v>
      </c>
      <c r="O1350" s="71">
        <v>0.77655442134458397</v>
      </c>
      <c r="P1350" s="68">
        <v>89.669861554845596</v>
      </c>
      <c r="Q1350" s="71"/>
      <c r="R1350" s="68"/>
    </row>
    <row r="1351" spans="1:18" x14ac:dyDescent="0.2">
      <c r="A1351" s="72" t="s">
        <v>2949</v>
      </c>
      <c r="B1351" s="66" t="s">
        <v>2950</v>
      </c>
      <c r="C1351" s="67">
        <v>51</v>
      </c>
      <c r="D1351" s="67" t="s">
        <v>340</v>
      </c>
      <c r="E1351" s="71">
        <v>0.81216130896341099</v>
      </c>
      <c r="F1351" s="68">
        <v>90.101010101010104</v>
      </c>
      <c r="G1351" s="71">
        <v>0.94711448282089505</v>
      </c>
      <c r="H1351" s="68">
        <v>97.070707070707101</v>
      </c>
      <c r="I1351" s="71">
        <v>0.73723089101273798</v>
      </c>
      <c r="J1351" s="68">
        <v>49.090909090909101</v>
      </c>
      <c r="K1351" s="71">
        <v>0.82704722460897095</v>
      </c>
      <c r="L1351" s="68">
        <v>55.5555555555556</v>
      </c>
      <c r="M1351" s="71">
        <v>0.92156862745098</v>
      </c>
      <c r="N1351" s="68">
        <v>95.320447609359107</v>
      </c>
      <c r="O1351" s="71">
        <v>0.62784531892347095</v>
      </c>
      <c r="P1351" s="68">
        <v>77.422790202342895</v>
      </c>
      <c r="Q1351" s="71"/>
      <c r="R1351" s="68"/>
    </row>
    <row r="1352" spans="1:18" x14ac:dyDescent="0.2">
      <c r="A1352" s="72" t="s">
        <v>2951</v>
      </c>
      <c r="B1352" s="66" t="s">
        <v>2952</v>
      </c>
      <c r="C1352" s="67">
        <v>51</v>
      </c>
      <c r="D1352" s="67" t="s">
        <v>340</v>
      </c>
      <c r="E1352" s="71">
        <v>0.77480651586106997</v>
      </c>
      <c r="F1352" s="68">
        <v>83.838383838383805</v>
      </c>
      <c r="G1352" s="71">
        <v>0.92398173877713596</v>
      </c>
      <c r="H1352" s="68">
        <v>95.151515151515198</v>
      </c>
      <c r="I1352" s="71">
        <v>0.69203650048007204</v>
      </c>
      <c r="J1352" s="68">
        <v>33.737373737373701</v>
      </c>
      <c r="K1352" s="71">
        <v>0.848376918712616</v>
      </c>
      <c r="L1352" s="68">
        <v>64.747474747474698</v>
      </c>
      <c r="M1352" s="71">
        <v>0.83921568627451004</v>
      </c>
      <c r="N1352" s="68">
        <v>90.335707019328595</v>
      </c>
      <c r="O1352" s="71">
        <v>0.57042173506101701</v>
      </c>
      <c r="P1352" s="68">
        <v>71.671991480298203</v>
      </c>
      <c r="Q1352" s="71"/>
      <c r="R1352" s="68"/>
    </row>
    <row r="1353" spans="1:18" x14ac:dyDescent="0.2">
      <c r="A1353" s="72" t="s">
        <v>1140</v>
      </c>
      <c r="B1353" s="66" t="s">
        <v>2953</v>
      </c>
      <c r="C1353" s="67">
        <v>51</v>
      </c>
      <c r="D1353" s="67" t="s">
        <v>340</v>
      </c>
      <c r="E1353" s="71">
        <v>0.52929897160598105</v>
      </c>
      <c r="F1353" s="68">
        <v>17.070707070707101</v>
      </c>
      <c r="G1353" s="71">
        <v>0.61066974197721502</v>
      </c>
      <c r="H1353" s="68">
        <v>15.5555555555556</v>
      </c>
      <c r="I1353" s="71">
        <v>0.505865654337469</v>
      </c>
      <c r="J1353" s="68">
        <v>1.51515151515152</v>
      </c>
      <c r="K1353" s="71">
        <v>0.72620991264711299</v>
      </c>
      <c r="L1353" s="68">
        <v>17.7777777777778</v>
      </c>
      <c r="M1353" s="71">
        <v>0.62745098039215697</v>
      </c>
      <c r="N1353" s="68">
        <v>57.3753814852492</v>
      </c>
      <c r="O1353" s="71">
        <v>0.17629856867595201</v>
      </c>
      <c r="P1353" s="68">
        <v>16.4004259850905</v>
      </c>
      <c r="Q1353" s="71"/>
      <c r="R1353" s="68"/>
    </row>
    <row r="1354" spans="1:18" x14ac:dyDescent="0.2">
      <c r="A1354" s="72" t="s">
        <v>2954</v>
      </c>
      <c r="B1354" s="66" t="s">
        <v>2955</v>
      </c>
      <c r="C1354" s="67">
        <v>51</v>
      </c>
      <c r="D1354" s="67" t="s">
        <v>340</v>
      </c>
      <c r="E1354" s="71">
        <v>0.77375441074797202</v>
      </c>
      <c r="F1354" s="68">
        <v>83.737373737373701</v>
      </c>
      <c r="G1354" s="71">
        <v>0.90577104113991802</v>
      </c>
      <c r="H1354" s="68">
        <v>93.737373737373701</v>
      </c>
      <c r="I1354" s="71">
        <v>0.66666148298433803</v>
      </c>
      <c r="J1354" s="68">
        <v>25.454545454545499</v>
      </c>
      <c r="K1354" s="71">
        <v>0.84582484096338495</v>
      </c>
      <c r="L1354" s="68">
        <v>63.535353535353501</v>
      </c>
      <c r="M1354" s="71">
        <v>0.81960784313725499</v>
      </c>
      <c r="N1354" s="68">
        <v>88.708036622583904</v>
      </c>
      <c r="O1354" s="71">
        <v>0.63090684551496401</v>
      </c>
      <c r="P1354" s="68">
        <v>77.848775292864701</v>
      </c>
      <c r="Q1354" s="71"/>
      <c r="R1354" s="68"/>
    </row>
    <row r="1355" spans="1:18" x14ac:dyDescent="0.2">
      <c r="A1355" s="72" t="s">
        <v>2956</v>
      </c>
      <c r="B1355" s="66" t="s">
        <v>2957</v>
      </c>
      <c r="C1355" s="67">
        <v>52</v>
      </c>
      <c r="D1355" s="67" t="s">
        <v>340</v>
      </c>
      <c r="E1355" s="71">
        <v>0.59680981825871404</v>
      </c>
      <c r="F1355" s="68">
        <v>36.379310344827601</v>
      </c>
      <c r="G1355" s="71">
        <v>0.73730683511814099</v>
      </c>
      <c r="H1355" s="68">
        <v>60.517241379310299</v>
      </c>
      <c r="I1355" s="71">
        <v>0.61423721712311297</v>
      </c>
      <c r="J1355" s="68">
        <v>13.448275862069</v>
      </c>
      <c r="K1355" s="71">
        <v>0.602069893073789</v>
      </c>
      <c r="L1355" s="68">
        <v>10.862068965517199</v>
      </c>
      <c r="M1355" s="71">
        <v>0.888589731686937</v>
      </c>
      <c r="N1355" s="68">
        <v>88.275862068965495</v>
      </c>
      <c r="O1355" s="71">
        <v>0.14184541429159001</v>
      </c>
      <c r="P1355" s="68">
        <v>9.7222222222222197</v>
      </c>
      <c r="Q1355" s="71"/>
      <c r="R1355" s="68"/>
    </row>
    <row r="1356" spans="1:18" x14ac:dyDescent="0.2">
      <c r="A1356" s="72" t="s">
        <v>2958</v>
      </c>
      <c r="B1356" s="66" t="s">
        <v>2959</v>
      </c>
      <c r="C1356" s="67">
        <v>51</v>
      </c>
      <c r="D1356" s="67" t="s">
        <v>340</v>
      </c>
      <c r="E1356" s="71">
        <v>0.56346879767107805</v>
      </c>
      <c r="F1356" s="68">
        <v>25.252525252525299</v>
      </c>
      <c r="G1356" s="71">
        <v>0.71442647040615703</v>
      </c>
      <c r="H1356" s="68">
        <v>52.424242424242401</v>
      </c>
      <c r="I1356" s="71">
        <v>0.56954926902946501</v>
      </c>
      <c r="J1356" s="68">
        <v>6.2626262626262603</v>
      </c>
      <c r="K1356" s="71">
        <v>0.65375455110048297</v>
      </c>
      <c r="L1356" s="68">
        <v>6.76767676767677</v>
      </c>
      <c r="M1356" s="71">
        <v>0.59215686274509804</v>
      </c>
      <c r="N1356" s="68">
        <v>51.068158697863701</v>
      </c>
      <c r="O1356" s="71">
        <v>0.28745683507418701</v>
      </c>
      <c r="P1356" s="68">
        <v>36.5282215122471</v>
      </c>
      <c r="Q1356" s="71"/>
      <c r="R1356" s="68"/>
    </row>
    <row r="1357" spans="1:18" x14ac:dyDescent="0.2">
      <c r="A1357" s="72" t="s">
        <v>2960</v>
      </c>
      <c r="B1357" s="66" t="s">
        <v>2961</v>
      </c>
      <c r="C1357" s="67">
        <v>51</v>
      </c>
      <c r="D1357" s="67" t="s">
        <v>340</v>
      </c>
      <c r="E1357" s="71">
        <v>0.73272449317753496</v>
      </c>
      <c r="F1357" s="68">
        <v>75.050505050505095</v>
      </c>
      <c r="G1357" s="71">
        <v>0.86474994278407902</v>
      </c>
      <c r="H1357" s="68">
        <v>88.686868686868706</v>
      </c>
      <c r="I1357" s="71">
        <v>0.73163010967048103</v>
      </c>
      <c r="J1357" s="68">
        <v>45.858585858585897</v>
      </c>
      <c r="K1357" s="71">
        <v>0.76275214704184402</v>
      </c>
      <c r="L1357" s="68">
        <v>27.373737373737399</v>
      </c>
      <c r="M1357" s="71">
        <v>0.73333333333333295</v>
      </c>
      <c r="N1357" s="68">
        <v>76.297049847405901</v>
      </c>
      <c r="O1357" s="71">
        <v>0.57115693305793602</v>
      </c>
      <c r="P1357" s="68">
        <v>71.884984025559106</v>
      </c>
      <c r="Q1357" s="71"/>
      <c r="R1357" s="68"/>
    </row>
    <row r="1358" spans="1:18" x14ac:dyDescent="0.2">
      <c r="A1358" s="72" t="s">
        <v>2962</v>
      </c>
      <c r="B1358" s="66" t="s">
        <v>2963</v>
      </c>
      <c r="C1358" s="67">
        <v>52</v>
      </c>
      <c r="D1358" s="67" t="s">
        <v>340</v>
      </c>
      <c r="E1358" s="71">
        <v>0.45846564849968102</v>
      </c>
      <c r="F1358" s="68">
        <v>3.4482758620689702</v>
      </c>
      <c r="G1358" s="71">
        <v>0.70309547152385699</v>
      </c>
      <c r="H1358" s="68">
        <v>47.413793103448299</v>
      </c>
      <c r="I1358" s="71">
        <v>0.54687016945650002</v>
      </c>
      <c r="J1358" s="68">
        <v>3.9655172413793101</v>
      </c>
      <c r="K1358" s="71">
        <v>0.43460338024851303</v>
      </c>
      <c r="L1358" s="68">
        <v>0.68965517241379304</v>
      </c>
      <c r="M1358" s="71">
        <v>0.47544332002599599</v>
      </c>
      <c r="N1358" s="68">
        <v>21.2068965517241</v>
      </c>
      <c r="O1358" s="71">
        <v>0.13231590124354001</v>
      </c>
      <c r="P1358" s="68">
        <v>8.6805555555555607</v>
      </c>
      <c r="Q1358" s="71"/>
      <c r="R1358" s="68"/>
    </row>
    <row r="1359" spans="1:18" x14ac:dyDescent="0.2">
      <c r="A1359" s="72" t="s">
        <v>2964</v>
      </c>
      <c r="B1359" s="66" t="s">
        <v>2965</v>
      </c>
      <c r="C1359" s="67">
        <v>51</v>
      </c>
      <c r="D1359" s="67" t="s">
        <v>340</v>
      </c>
      <c r="E1359" s="71">
        <v>0.61927887808980597</v>
      </c>
      <c r="F1359" s="68">
        <v>43.838383838383798</v>
      </c>
      <c r="G1359" s="71">
        <v>0.69390975186804804</v>
      </c>
      <c r="H1359" s="68">
        <v>45.5555555555556</v>
      </c>
      <c r="I1359" s="71">
        <v>0.59072159924901302</v>
      </c>
      <c r="J1359" s="68">
        <v>9.3939393939393891</v>
      </c>
      <c r="K1359" s="71">
        <v>0.66412510143481296</v>
      </c>
      <c r="L1359" s="68">
        <v>7.1717171717171704</v>
      </c>
      <c r="M1359" s="71">
        <v>0.54117647058823504</v>
      </c>
      <c r="N1359" s="68">
        <v>42.4211597151577</v>
      </c>
      <c r="O1359" s="71">
        <v>0.60646146730891803</v>
      </c>
      <c r="P1359" s="68">
        <v>75.186368477103301</v>
      </c>
      <c r="Q1359" s="71"/>
      <c r="R1359" s="68"/>
    </row>
    <row r="1360" spans="1:18" x14ac:dyDescent="0.2">
      <c r="A1360" s="72" t="s">
        <v>2885</v>
      </c>
      <c r="B1360" s="66" t="s">
        <v>2966</v>
      </c>
      <c r="C1360" s="67">
        <v>52</v>
      </c>
      <c r="D1360" s="67" t="s">
        <v>340</v>
      </c>
      <c r="E1360" s="71">
        <v>0.55111038242274202</v>
      </c>
      <c r="F1360" s="68">
        <v>20.517241379310299</v>
      </c>
      <c r="G1360" s="71">
        <v>0.79497917833197995</v>
      </c>
      <c r="H1360" s="68">
        <v>81.896551724137893</v>
      </c>
      <c r="I1360" s="71">
        <v>0.61509303797654102</v>
      </c>
      <c r="J1360" s="68">
        <v>13.7931034482759</v>
      </c>
      <c r="K1360" s="71">
        <v>0.53125555159094395</v>
      </c>
      <c r="L1360" s="68">
        <v>3.1034482758620698</v>
      </c>
      <c r="M1360" s="71">
        <v>0.59613777736514695</v>
      </c>
      <c r="N1360" s="68">
        <v>35.172413793103402</v>
      </c>
      <c r="O1360" s="71">
        <v>0.21808636684909999</v>
      </c>
      <c r="P1360" s="68">
        <v>18.75</v>
      </c>
      <c r="Q1360" s="71"/>
      <c r="R1360" s="68"/>
    </row>
    <row r="1361" spans="1:18" x14ac:dyDescent="0.2">
      <c r="A1361" s="72" t="s">
        <v>2967</v>
      </c>
      <c r="B1361" s="66" t="s">
        <v>2968</v>
      </c>
      <c r="C1361" s="67">
        <v>51</v>
      </c>
      <c r="D1361" s="67" t="s">
        <v>340</v>
      </c>
      <c r="E1361" s="71">
        <v>0.74103370265470203</v>
      </c>
      <c r="F1361" s="68">
        <v>76.464646464646506</v>
      </c>
      <c r="G1361" s="71">
        <v>0.81807706476693598</v>
      </c>
      <c r="H1361" s="68">
        <v>81.717171717171695</v>
      </c>
      <c r="I1361" s="71">
        <v>0.718236805411402</v>
      </c>
      <c r="J1361" s="68">
        <v>41.414141414141397</v>
      </c>
      <c r="K1361" s="71">
        <v>0.78377469125955701</v>
      </c>
      <c r="L1361" s="68">
        <v>34.747474747474698</v>
      </c>
      <c r="M1361" s="71">
        <v>0.69803921568627503</v>
      </c>
      <c r="N1361" s="68">
        <v>69.582909460834202</v>
      </c>
      <c r="O1361" s="71">
        <v>0.68704073614934102</v>
      </c>
      <c r="P1361" s="68">
        <v>83.173588924387602</v>
      </c>
      <c r="Q1361" s="71"/>
      <c r="R1361" s="68"/>
    </row>
    <row r="1362" spans="1:18" x14ac:dyDescent="0.2">
      <c r="A1362" s="72" t="s">
        <v>2969</v>
      </c>
      <c r="B1362" s="66" t="s">
        <v>2970</v>
      </c>
      <c r="C1362" s="67">
        <v>51</v>
      </c>
      <c r="D1362" s="67" t="s">
        <v>340</v>
      </c>
      <c r="E1362" s="71">
        <v>0.81059157223475797</v>
      </c>
      <c r="F1362" s="68">
        <v>89.696969696969703</v>
      </c>
      <c r="G1362" s="71">
        <v>0.80524956646866797</v>
      </c>
      <c r="H1362" s="68">
        <v>79.393939393939405</v>
      </c>
      <c r="I1362" s="71">
        <v>0.90586044406333499</v>
      </c>
      <c r="J1362" s="68">
        <v>98.282828282828305</v>
      </c>
      <c r="K1362" s="71">
        <v>0.87635431762271698</v>
      </c>
      <c r="L1362" s="68">
        <v>76.6666666666667</v>
      </c>
      <c r="M1362" s="71">
        <v>0.65490196078431395</v>
      </c>
      <c r="N1362" s="68">
        <v>62.665310274669402</v>
      </c>
      <c r="O1362" s="71"/>
      <c r="P1362" s="68"/>
      <c r="Q1362" s="71"/>
      <c r="R1362" s="68"/>
    </row>
    <row r="1363" spans="1:18" x14ac:dyDescent="0.2">
      <c r="A1363" s="72" t="s">
        <v>2971</v>
      </c>
      <c r="B1363" s="66" t="s">
        <v>2972</v>
      </c>
      <c r="C1363" s="67">
        <v>51</v>
      </c>
      <c r="D1363" s="67" t="s">
        <v>340</v>
      </c>
      <c r="E1363" s="71">
        <v>0.79236301631301498</v>
      </c>
      <c r="F1363" s="68">
        <v>86.868686868686893</v>
      </c>
      <c r="G1363" s="71">
        <v>0.86512546699828496</v>
      </c>
      <c r="H1363" s="68">
        <v>88.787878787878796</v>
      </c>
      <c r="I1363" s="71">
        <v>0.78822081821861101</v>
      </c>
      <c r="J1363" s="68">
        <v>69.494949494949495</v>
      </c>
      <c r="K1363" s="71">
        <v>0.87944593404142901</v>
      </c>
      <c r="L1363" s="68">
        <v>77.7777777777778</v>
      </c>
      <c r="M1363" s="71">
        <v>0.76862745098039198</v>
      </c>
      <c r="N1363" s="68">
        <v>82.095625635808702</v>
      </c>
      <c r="O1363" s="71">
        <v>0.66039541132635604</v>
      </c>
      <c r="P1363" s="68">
        <v>80.191693290734804</v>
      </c>
      <c r="Q1363" s="71"/>
      <c r="R1363" s="68"/>
    </row>
    <row r="1364" spans="1:18" x14ac:dyDescent="0.2">
      <c r="A1364" s="72" t="s">
        <v>2889</v>
      </c>
      <c r="B1364" s="66" t="s">
        <v>2973</v>
      </c>
      <c r="C1364" s="67">
        <v>51</v>
      </c>
      <c r="D1364" s="67" t="s">
        <v>340</v>
      </c>
      <c r="E1364" s="71">
        <v>0.81160183762845195</v>
      </c>
      <c r="F1364" s="68">
        <v>90</v>
      </c>
      <c r="G1364" s="71">
        <v>0.80974280805744903</v>
      </c>
      <c r="H1364" s="68">
        <v>80.606060606060595</v>
      </c>
      <c r="I1364" s="71">
        <v>0.78963617832256205</v>
      </c>
      <c r="J1364" s="68">
        <v>70.505050505050505</v>
      </c>
      <c r="K1364" s="71">
        <v>0.90853786065573805</v>
      </c>
      <c r="L1364" s="68">
        <v>87.878787878787904</v>
      </c>
      <c r="M1364" s="71">
        <v>0.78823529411764703</v>
      </c>
      <c r="N1364" s="68">
        <v>84.638860630722306</v>
      </c>
      <c r="O1364" s="71">
        <v>0.76185704698886203</v>
      </c>
      <c r="P1364" s="68">
        <v>88.711395101171505</v>
      </c>
      <c r="Q1364" s="71"/>
      <c r="R1364" s="68"/>
    </row>
    <row r="1365" spans="1:18" x14ac:dyDescent="0.2">
      <c r="A1365" s="72" t="s">
        <v>2974</v>
      </c>
      <c r="B1365" s="66" t="s">
        <v>2975</v>
      </c>
      <c r="C1365" s="67">
        <v>51</v>
      </c>
      <c r="D1365" s="67" t="s">
        <v>340</v>
      </c>
      <c r="E1365" s="71">
        <v>0.84837832171541505</v>
      </c>
      <c r="F1365" s="68">
        <v>93.3333333333333</v>
      </c>
      <c r="G1365" s="71">
        <v>0.98353756831487604</v>
      </c>
      <c r="H1365" s="68">
        <v>98.989898989899004</v>
      </c>
      <c r="I1365" s="71">
        <v>0.79277008552984296</v>
      </c>
      <c r="J1365" s="68">
        <v>71.1111111111111</v>
      </c>
      <c r="K1365" s="71">
        <v>0.91523012570621398</v>
      </c>
      <c r="L1365" s="68">
        <v>89.696969696969703</v>
      </c>
      <c r="M1365" s="71">
        <v>0.87450980392156896</v>
      </c>
      <c r="N1365" s="68">
        <v>92.878942014242099</v>
      </c>
      <c r="O1365" s="71">
        <v>0.67584402510457298</v>
      </c>
      <c r="P1365" s="68">
        <v>82.321618743344004</v>
      </c>
      <c r="Q1365" s="71"/>
      <c r="R1365" s="68"/>
    </row>
    <row r="1366" spans="1:18" x14ac:dyDescent="0.2">
      <c r="A1366" s="72" t="s">
        <v>2976</v>
      </c>
      <c r="B1366" s="66" t="s">
        <v>2977</v>
      </c>
      <c r="C1366" s="67">
        <v>51</v>
      </c>
      <c r="D1366" s="67" t="s">
        <v>340</v>
      </c>
      <c r="E1366" s="71">
        <v>0.79945993894575296</v>
      </c>
      <c r="F1366" s="68">
        <v>88.181818181818201</v>
      </c>
      <c r="G1366" s="71">
        <v>0.88203934095202197</v>
      </c>
      <c r="H1366" s="68">
        <v>91.212121212121204</v>
      </c>
      <c r="I1366" s="71">
        <v>0.81028224322553799</v>
      </c>
      <c r="J1366" s="68">
        <v>77.878787878787904</v>
      </c>
      <c r="K1366" s="71">
        <v>0.85422988751989903</v>
      </c>
      <c r="L1366" s="68">
        <v>67.373737373737399</v>
      </c>
      <c r="M1366" s="71">
        <v>0.78431372549019596</v>
      </c>
      <c r="N1366" s="68">
        <v>84.028484231942997</v>
      </c>
      <c r="O1366" s="71">
        <v>0.66643449754110795</v>
      </c>
      <c r="P1366" s="68">
        <v>81.682641107561196</v>
      </c>
      <c r="Q1366" s="71"/>
      <c r="R1366" s="68"/>
    </row>
    <row r="1367" spans="1:18" x14ac:dyDescent="0.2">
      <c r="A1367" s="72" t="s">
        <v>2978</v>
      </c>
      <c r="B1367" s="66" t="s">
        <v>2979</v>
      </c>
      <c r="C1367" s="67">
        <v>51</v>
      </c>
      <c r="D1367" s="67" t="s">
        <v>340</v>
      </c>
      <c r="E1367" s="71">
        <v>0.72208382119222703</v>
      </c>
      <c r="F1367" s="68">
        <v>72.929292929292899</v>
      </c>
      <c r="G1367" s="71">
        <v>0.797514366683443</v>
      </c>
      <c r="H1367" s="68">
        <v>77.070707070707101</v>
      </c>
      <c r="I1367" s="71">
        <v>0.74095152333180803</v>
      </c>
      <c r="J1367" s="68">
        <v>49.696969696969703</v>
      </c>
      <c r="K1367" s="71">
        <v>0.78976705874493902</v>
      </c>
      <c r="L1367" s="68">
        <v>37.7777777777778</v>
      </c>
      <c r="M1367" s="71">
        <v>0.70196078431372599</v>
      </c>
      <c r="N1367" s="68">
        <v>70.905391658189203</v>
      </c>
      <c r="O1367" s="71">
        <v>0.58022537288721798</v>
      </c>
      <c r="P1367" s="68">
        <v>73.162939297124595</v>
      </c>
      <c r="Q1367" s="71"/>
      <c r="R1367" s="68"/>
    </row>
    <row r="1368" spans="1:18" x14ac:dyDescent="0.2">
      <c r="A1368" s="72" t="s">
        <v>2980</v>
      </c>
      <c r="B1368" s="66" t="s">
        <v>2981</v>
      </c>
      <c r="C1368" s="67">
        <v>51</v>
      </c>
      <c r="D1368" s="67" t="s">
        <v>340</v>
      </c>
      <c r="E1368" s="71">
        <v>0.81372715656168904</v>
      </c>
      <c r="F1368" s="68">
        <v>90.202020202020194</v>
      </c>
      <c r="G1368" s="71">
        <v>0.89071642664883899</v>
      </c>
      <c r="H1368" s="68">
        <v>92.020202020202007</v>
      </c>
      <c r="I1368" s="71">
        <v>0.80088958718622305</v>
      </c>
      <c r="J1368" s="68">
        <v>74.4444444444444</v>
      </c>
      <c r="K1368" s="71">
        <v>0.85270008716288304</v>
      </c>
      <c r="L1368" s="68">
        <v>66.767676767676804</v>
      </c>
      <c r="M1368" s="71">
        <v>0.85882352941176499</v>
      </c>
      <c r="N1368" s="68">
        <v>91.759918616480206</v>
      </c>
      <c r="O1368" s="71">
        <v>0.66550615239873701</v>
      </c>
      <c r="P1368" s="68">
        <v>81.469648562300307</v>
      </c>
      <c r="Q1368" s="71"/>
      <c r="R1368" s="68"/>
    </row>
    <row r="1369" spans="1:18" x14ac:dyDescent="0.2">
      <c r="A1369" s="72" t="s">
        <v>2982</v>
      </c>
      <c r="B1369" s="66" t="s">
        <v>2983</v>
      </c>
      <c r="C1369" s="67">
        <v>51</v>
      </c>
      <c r="D1369" s="67" t="s">
        <v>340</v>
      </c>
      <c r="E1369" s="71">
        <v>0.68148988631106999</v>
      </c>
      <c r="F1369" s="68">
        <v>63.1313131313131</v>
      </c>
      <c r="G1369" s="71">
        <v>0.74773903167982503</v>
      </c>
      <c r="H1369" s="68">
        <v>63.030303030303003</v>
      </c>
      <c r="I1369" s="71">
        <v>0.74736974383522103</v>
      </c>
      <c r="J1369" s="68">
        <v>52.121212121212103</v>
      </c>
      <c r="K1369" s="71">
        <v>0.81497657883253805</v>
      </c>
      <c r="L1369" s="68">
        <v>48.8888888888889</v>
      </c>
      <c r="M1369" s="71">
        <v>0.59215686274509804</v>
      </c>
      <c r="N1369" s="68">
        <v>51.068158697863701</v>
      </c>
      <c r="O1369" s="71">
        <v>0.50520721446266603</v>
      </c>
      <c r="P1369" s="68">
        <v>66.6666666666667</v>
      </c>
      <c r="Q1369" s="71"/>
      <c r="R1369" s="68"/>
    </row>
    <row r="1370" spans="1:18" x14ac:dyDescent="0.2">
      <c r="A1370" s="72" t="s">
        <v>2984</v>
      </c>
      <c r="B1370" s="66" t="s">
        <v>2985</v>
      </c>
      <c r="C1370" s="67">
        <v>51</v>
      </c>
      <c r="D1370" s="67" t="s">
        <v>340</v>
      </c>
      <c r="E1370" s="71">
        <v>0.78786372843532004</v>
      </c>
      <c r="F1370" s="68">
        <v>85.757575757575793</v>
      </c>
      <c r="G1370" s="71">
        <v>0.86751448254871899</v>
      </c>
      <c r="H1370" s="68">
        <v>88.989898989899004</v>
      </c>
      <c r="I1370" s="71">
        <v>0.73891095134667295</v>
      </c>
      <c r="J1370" s="68">
        <v>49.494949494949502</v>
      </c>
      <c r="K1370" s="71">
        <v>0.80158645365119896</v>
      </c>
      <c r="L1370" s="68">
        <v>42.929292929292899</v>
      </c>
      <c r="M1370" s="71">
        <v>0.81176470588235305</v>
      </c>
      <c r="N1370" s="68">
        <v>87.690742624618494</v>
      </c>
      <c r="O1370" s="71">
        <v>0.71954204874765904</v>
      </c>
      <c r="P1370" s="68">
        <v>86.048988285410005</v>
      </c>
      <c r="Q1370" s="71"/>
      <c r="R1370" s="68"/>
    </row>
    <row r="1371" spans="1:18" x14ac:dyDescent="0.2">
      <c r="A1371" s="72" t="s">
        <v>2986</v>
      </c>
      <c r="B1371" s="66" t="s">
        <v>2987</v>
      </c>
      <c r="C1371" s="67">
        <v>51</v>
      </c>
      <c r="D1371" s="67" t="s">
        <v>340</v>
      </c>
      <c r="E1371" s="71">
        <v>0.80620288414402097</v>
      </c>
      <c r="F1371" s="68">
        <v>89.090909090909093</v>
      </c>
      <c r="G1371" s="71">
        <v>0.82259340654527702</v>
      </c>
      <c r="H1371" s="68">
        <v>82.727272727272705</v>
      </c>
      <c r="I1371" s="71">
        <v>0.85093227539262895</v>
      </c>
      <c r="J1371" s="68">
        <v>88.787878787878796</v>
      </c>
      <c r="K1371" s="71">
        <v>0.85295287415939902</v>
      </c>
      <c r="L1371" s="68">
        <v>66.868686868686893</v>
      </c>
      <c r="M1371" s="71">
        <v>0.84313725490196101</v>
      </c>
      <c r="N1371" s="68">
        <v>90.6408952187182</v>
      </c>
      <c r="O1371" s="71">
        <v>0.66139860972083697</v>
      </c>
      <c r="P1371" s="68">
        <v>80.404685835995707</v>
      </c>
      <c r="Q1371" s="71"/>
      <c r="R1371" s="68"/>
    </row>
    <row r="1372" spans="1:18" x14ac:dyDescent="0.2">
      <c r="A1372" s="72" t="s">
        <v>2988</v>
      </c>
      <c r="B1372" s="66" t="s">
        <v>2989</v>
      </c>
      <c r="C1372" s="67">
        <v>51</v>
      </c>
      <c r="D1372" s="67" t="s">
        <v>340</v>
      </c>
      <c r="E1372" s="71">
        <v>0.63388384010631005</v>
      </c>
      <c r="F1372" s="68">
        <v>48.383838383838402</v>
      </c>
      <c r="G1372" s="71">
        <v>0.76316461254602597</v>
      </c>
      <c r="H1372" s="68">
        <v>67.575757575757606</v>
      </c>
      <c r="I1372" s="71">
        <v>0.59528691898925201</v>
      </c>
      <c r="J1372" s="68">
        <v>10.303030303030299</v>
      </c>
      <c r="K1372" s="71">
        <v>0.69163087984248695</v>
      </c>
      <c r="L1372" s="68">
        <v>10.303030303030299</v>
      </c>
      <c r="M1372" s="71">
        <v>0.74509803921568696</v>
      </c>
      <c r="N1372" s="68">
        <v>78.229908443540197</v>
      </c>
      <c r="O1372" s="71">
        <v>0.37423874993810002</v>
      </c>
      <c r="P1372" s="68">
        <v>50.053248136315197</v>
      </c>
      <c r="Q1372" s="71"/>
      <c r="R1372" s="68"/>
    </row>
    <row r="1373" spans="1:18" x14ac:dyDescent="0.2">
      <c r="A1373" s="72" t="s">
        <v>2990</v>
      </c>
      <c r="B1373" s="66" t="s">
        <v>2991</v>
      </c>
      <c r="C1373" s="67">
        <v>51</v>
      </c>
      <c r="D1373" s="67" t="s">
        <v>340</v>
      </c>
      <c r="E1373" s="71">
        <v>0.75385597925110304</v>
      </c>
      <c r="F1373" s="68">
        <v>80.202020202020194</v>
      </c>
      <c r="G1373" s="71">
        <v>0.78428744167526399</v>
      </c>
      <c r="H1373" s="68">
        <v>73.838383838383805</v>
      </c>
      <c r="I1373" s="71">
        <v>0.785917359298275</v>
      </c>
      <c r="J1373" s="68">
        <v>68.787878787878796</v>
      </c>
      <c r="K1373" s="71">
        <v>0.82359845025744505</v>
      </c>
      <c r="L1373" s="68">
        <v>53.535353535353501</v>
      </c>
      <c r="M1373" s="71">
        <v>0.72941176470588298</v>
      </c>
      <c r="N1373" s="68">
        <v>74.771108850457793</v>
      </c>
      <c r="O1373" s="71">
        <v>0.64606488031864795</v>
      </c>
      <c r="P1373" s="68">
        <v>79.020234291799795</v>
      </c>
      <c r="Q1373" s="71"/>
      <c r="R1373" s="68"/>
    </row>
    <row r="1374" spans="1:18" x14ac:dyDescent="0.2">
      <c r="A1374" s="72" t="s">
        <v>2992</v>
      </c>
      <c r="B1374" s="66" t="s">
        <v>2993</v>
      </c>
      <c r="C1374" s="67">
        <v>52</v>
      </c>
      <c r="D1374" s="67" t="s">
        <v>340</v>
      </c>
      <c r="E1374" s="71">
        <v>0.69102149247701405</v>
      </c>
      <c r="F1374" s="68">
        <v>70.172413793103402</v>
      </c>
      <c r="G1374" s="71">
        <v>0.78991831598182105</v>
      </c>
      <c r="H1374" s="68">
        <v>79.310344827586206</v>
      </c>
      <c r="I1374" s="71">
        <v>0.74286374577889003</v>
      </c>
      <c r="J1374" s="68">
        <v>63.620689655172399</v>
      </c>
      <c r="K1374" s="71">
        <v>0.70973578793415204</v>
      </c>
      <c r="L1374" s="68">
        <v>36.379310344827601</v>
      </c>
      <c r="M1374" s="71">
        <v>0.77253736886083002</v>
      </c>
      <c r="N1374" s="68">
        <v>65.862068965517196</v>
      </c>
      <c r="O1374" s="71">
        <v>0.44005224382937502</v>
      </c>
      <c r="P1374" s="68">
        <v>68.4027777777778</v>
      </c>
      <c r="Q1374" s="71"/>
      <c r="R1374" s="68"/>
    </row>
    <row r="1375" spans="1:18" x14ac:dyDescent="0.2">
      <c r="A1375" s="72" t="s">
        <v>2994</v>
      </c>
      <c r="B1375" s="66" t="s">
        <v>2995</v>
      </c>
      <c r="C1375" s="67">
        <v>52</v>
      </c>
      <c r="D1375" s="67" t="s">
        <v>340</v>
      </c>
      <c r="E1375" s="71">
        <v>0.63785855778517297</v>
      </c>
      <c r="F1375" s="68">
        <v>52.586206896551701</v>
      </c>
      <c r="G1375" s="71">
        <v>0.626995731046325</v>
      </c>
      <c r="H1375" s="68">
        <v>19.137931034482801</v>
      </c>
      <c r="I1375" s="71">
        <v>0.58370058719156404</v>
      </c>
      <c r="J1375" s="68">
        <v>7.4137931034482802</v>
      </c>
      <c r="K1375" s="71">
        <v>0.52586282173976695</v>
      </c>
      <c r="L1375" s="68">
        <v>2.5862068965517202</v>
      </c>
      <c r="M1375" s="71">
        <v>0.75861108532169697</v>
      </c>
      <c r="N1375" s="68">
        <v>63.448275862069003</v>
      </c>
      <c r="O1375" s="71">
        <v>0.69412256362651303</v>
      </c>
      <c r="P1375" s="68">
        <v>90.625</v>
      </c>
      <c r="Q1375" s="71"/>
      <c r="R1375" s="68"/>
    </row>
    <row r="1376" spans="1:18" x14ac:dyDescent="0.2">
      <c r="A1376" s="72" t="s">
        <v>2996</v>
      </c>
      <c r="B1376" s="66" t="s">
        <v>2997</v>
      </c>
      <c r="C1376" s="67">
        <v>51</v>
      </c>
      <c r="D1376" s="67" t="s">
        <v>340</v>
      </c>
      <c r="E1376" s="71">
        <v>0.73237750014988301</v>
      </c>
      <c r="F1376" s="68">
        <v>74.848484848484901</v>
      </c>
      <c r="G1376" s="71">
        <v>0.752488642868542</v>
      </c>
      <c r="H1376" s="68">
        <v>64.4444444444444</v>
      </c>
      <c r="I1376" s="71">
        <v>0.65776274133457902</v>
      </c>
      <c r="J1376" s="68">
        <v>23.636363636363601</v>
      </c>
      <c r="K1376" s="71">
        <v>0.79190110217062104</v>
      </c>
      <c r="L1376" s="68">
        <v>38.383838383838402</v>
      </c>
      <c r="M1376" s="71">
        <v>0.76078431372549005</v>
      </c>
      <c r="N1376" s="68">
        <v>80.874872838250297</v>
      </c>
      <c r="O1376" s="71">
        <v>0.69895070065018305</v>
      </c>
      <c r="P1376" s="68">
        <v>84.345047923322696</v>
      </c>
      <c r="Q1376" s="71"/>
      <c r="R1376" s="68"/>
    </row>
    <row r="1377" spans="1:18" x14ac:dyDescent="0.2">
      <c r="A1377" s="72" t="s">
        <v>2998</v>
      </c>
      <c r="B1377" s="66" t="s">
        <v>2999</v>
      </c>
      <c r="C1377" s="67">
        <v>51</v>
      </c>
      <c r="D1377" s="67" t="s">
        <v>340</v>
      </c>
      <c r="E1377" s="71">
        <v>0.59863165693387899</v>
      </c>
      <c r="F1377" s="68">
        <v>37.070707070707101</v>
      </c>
      <c r="G1377" s="71">
        <v>0.72444084578054602</v>
      </c>
      <c r="H1377" s="68">
        <v>55.7575757575758</v>
      </c>
      <c r="I1377" s="71">
        <v>0.67428908054075598</v>
      </c>
      <c r="J1377" s="68">
        <v>27.373737373737399</v>
      </c>
      <c r="K1377" s="71">
        <v>0.79586900218314105</v>
      </c>
      <c r="L1377" s="68">
        <v>40.101010101010097</v>
      </c>
      <c r="M1377" s="71">
        <v>0.545098039215686</v>
      </c>
      <c r="N1377" s="68">
        <v>43.641912512716203</v>
      </c>
      <c r="O1377" s="71">
        <v>0.25346131694926299</v>
      </c>
      <c r="P1377" s="68">
        <v>30.1384451544196</v>
      </c>
      <c r="Q1377" s="71"/>
      <c r="R1377" s="68"/>
    </row>
    <row r="1378" spans="1:18" x14ac:dyDescent="0.2">
      <c r="A1378" s="72" t="s">
        <v>3000</v>
      </c>
      <c r="B1378" s="66" t="s">
        <v>3001</v>
      </c>
      <c r="C1378" s="67">
        <v>51</v>
      </c>
      <c r="D1378" s="67" t="s">
        <v>340</v>
      </c>
      <c r="E1378" s="71">
        <v>0.69175186771283603</v>
      </c>
      <c r="F1378" s="68">
        <v>65.858585858585897</v>
      </c>
      <c r="G1378" s="71">
        <v>0.69097768274149096</v>
      </c>
      <c r="H1378" s="68">
        <v>44.343434343434303</v>
      </c>
      <c r="I1378" s="71">
        <v>0.72259193679374301</v>
      </c>
      <c r="J1378" s="68">
        <v>43.030303030303003</v>
      </c>
      <c r="K1378" s="71">
        <v>0.816810042408745</v>
      </c>
      <c r="L1378" s="68">
        <v>49.898989898989903</v>
      </c>
      <c r="M1378" s="71">
        <v>0.63529411764705901</v>
      </c>
      <c r="N1378" s="68">
        <v>59.104781281790402</v>
      </c>
      <c r="O1378" s="71">
        <v>0.59308555897314097</v>
      </c>
      <c r="P1378" s="68">
        <v>74.334398296059604</v>
      </c>
      <c r="Q1378" s="71"/>
      <c r="R1378" s="68"/>
    </row>
    <row r="1379" spans="1:18" x14ac:dyDescent="0.2">
      <c r="A1379" s="72" t="s">
        <v>3002</v>
      </c>
      <c r="B1379" s="66" t="s">
        <v>3003</v>
      </c>
      <c r="C1379" s="67">
        <v>52</v>
      </c>
      <c r="D1379" s="67" t="s">
        <v>340</v>
      </c>
      <c r="E1379" s="71">
        <v>0.52250407737809101</v>
      </c>
      <c r="F1379" s="68">
        <v>11.8965517241379</v>
      </c>
      <c r="G1379" s="71">
        <v>0.691468510601707</v>
      </c>
      <c r="H1379" s="68">
        <v>42.586206896551701</v>
      </c>
      <c r="I1379" s="71">
        <v>0.602118921842272</v>
      </c>
      <c r="J1379" s="68">
        <v>10.3448275862069</v>
      </c>
      <c r="K1379" s="71">
        <v>0.38189950201948902</v>
      </c>
      <c r="L1379" s="68">
        <v>0.34482758620689702</v>
      </c>
      <c r="M1379" s="71">
        <v>0.68897966762603302</v>
      </c>
      <c r="N1379" s="68">
        <v>51.551724137930997</v>
      </c>
      <c r="O1379" s="71">
        <v>0.248053784800953</v>
      </c>
      <c r="P1379" s="68">
        <v>25</v>
      </c>
      <c r="Q1379" s="71"/>
      <c r="R1379" s="68"/>
    </row>
    <row r="1380" spans="1:18" x14ac:dyDescent="0.2">
      <c r="A1380" s="72" t="s">
        <v>3004</v>
      </c>
      <c r="B1380" s="66" t="s">
        <v>3005</v>
      </c>
      <c r="C1380" s="67">
        <v>52</v>
      </c>
      <c r="D1380" s="67" t="s">
        <v>340</v>
      </c>
      <c r="E1380" s="71">
        <v>0.56615836119663898</v>
      </c>
      <c r="F1380" s="68">
        <v>24.6551724137931</v>
      </c>
      <c r="G1380" s="71">
        <v>0.65103061913140303</v>
      </c>
      <c r="H1380" s="68">
        <v>26.8965517241379</v>
      </c>
      <c r="I1380" s="71">
        <v>0.60791325336286595</v>
      </c>
      <c r="J1380" s="68">
        <v>11.3793103448276</v>
      </c>
      <c r="K1380" s="71">
        <v>0.591751726051993</v>
      </c>
      <c r="L1380" s="68">
        <v>9.6551724137930997</v>
      </c>
      <c r="M1380" s="71">
        <v>0.79110574691300695</v>
      </c>
      <c r="N1380" s="68">
        <v>68.620689655172399</v>
      </c>
      <c r="O1380" s="71">
        <v>0.18899046052392299</v>
      </c>
      <c r="P1380" s="68">
        <v>14.4097222222222</v>
      </c>
      <c r="Q1380" s="71"/>
      <c r="R1380" s="68"/>
    </row>
    <row r="1381" spans="1:18" x14ac:dyDescent="0.2">
      <c r="A1381" s="72" t="s">
        <v>3006</v>
      </c>
      <c r="B1381" s="66" t="s">
        <v>3007</v>
      </c>
      <c r="C1381" s="67">
        <v>52</v>
      </c>
      <c r="D1381" s="67" t="s">
        <v>340</v>
      </c>
      <c r="E1381" s="71">
        <v>0.53611944697527902</v>
      </c>
      <c r="F1381" s="68">
        <v>15.3448275862069</v>
      </c>
      <c r="G1381" s="71">
        <v>0.67812399278305402</v>
      </c>
      <c r="H1381" s="68">
        <v>36.379310344827601</v>
      </c>
      <c r="I1381" s="71">
        <v>0.60955000086048505</v>
      </c>
      <c r="J1381" s="68">
        <v>11.551724137931</v>
      </c>
      <c r="K1381" s="71">
        <v>0.58611072177510504</v>
      </c>
      <c r="L1381" s="68">
        <v>8.9655172413793096</v>
      </c>
      <c r="M1381" s="71">
        <v>0.64255872249558998</v>
      </c>
      <c r="N1381" s="68">
        <v>42.758620689655203</v>
      </c>
      <c r="O1381" s="71">
        <v>0.16425379696216399</v>
      </c>
      <c r="P1381" s="68">
        <v>11.8055555555556</v>
      </c>
      <c r="Q1381" s="71"/>
      <c r="R1381" s="68"/>
    </row>
    <row r="1382" spans="1:18" x14ac:dyDescent="0.2">
      <c r="A1382" s="72" t="s">
        <v>3008</v>
      </c>
      <c r="B1382" s="66" t="s">
        <v>3009</v>
      </c>
      <c r="C1382" s="67">
        <v>52</v>
      </c>
      <c r="D1382" s="67" t="s">
        <v>340</v>
      </c>
      <c r="E1382" s="71">
        <v>0.56952115975650297</v>
      </c>
      <c r="F1382" s="68">
        <v>26.034482758620701</v>
      </c>
      <c r="G1382" s="71">
        <v>0.67093009653810398</v>
      </c>
      <c r="H1382" s="68">
        <v>33.275862068965502</v>
      </c>
      <c r="I1382" s="71">
        <v>0.67589840659187606</v>
      </c>
      <c r="J1382" s="68">
        <v>34.310344827586199</v>
      </c>
      <c r="K1382" s="71">
        <v>0.63684557220506799</v>
      </c>
      <c r="L1382" s="68">
        <v>19.310344827586199</v>
      </c>
      <c r="M1382" s="71">
        <v>0.60077987187819104</v>
      </c>
      <c r="N1382" s="68">
        <v>36.2068965517241</v>
      </c>
      <c r="O1382" s="71">
        <v>0.26315185156927601</v>
      </c>
      <c r="P1382" s="68">
        <v>28.4722222222222</v>
      </c>
      <c r="Q1382" s="71"/>
      <c r="R1382" s="68"/>
    </row>
    <row r="1383" spans="1:18" x14ac:dyDescent="0.2">
      <c r="A1383" s="72" t="s">
        <v>3010</v>
      </c>
      <c r="B1383" s="66" t="s">
        <v>3011</v>
      </c>
      <c r="C1383" s="67">
        <v>52</v>
      </c>
      <c r="D1383" s="67" t="s">
        <v>340</v>
      </c>
      <c r="E1383" s="71">
        <v>0.63435154493833401</v>
      </c>
      <c r="F1383" s="68">
        <v>51.2068965517241</v>
      </c>
      <c r="G1383" s="71">
        <v>0.65132071563446103</v>
      </c>
      <c r="H1383" s="68">
        <v>27.413793103448299</v>
      </c>
      <c r="I1383" s="71">
        <v>0.68911742581564595</v>
      </c>
      <c r="J1383" s="68">
        <v>40</v>
      </c>
      <c r="K1383" s="71">
        <v>0.69745862821738003</v>
      </c>
      <c r="L1383" s="68">
        <v>31.724137931034502</v>
      </c>
      <c r="M1383" s="71">
        <v>0.74468480178256402</v>
      </c>
      <c r="N1383" s="68">
        <v>60</v>
      </c>
      <c r="O1383" s="71">
        <v>0.38917615324162103</v>
      </c>
      <c r="P1383" s="68">
        <v>57.4652777777778</v>
      </c>
      <c r="Q1383" s="71"/>
      <c r="R1383" s="68"/>
    </row>
    <row r="1384" spans="1:18" x14ac:dyDescent="0.2">
      <c r="A1384" s="72" t="s">
        <v>3012</v>
      </c>
      <c r="B1384" s="66" t="s">
        <v>3013</v>
      </c>
      <c r="C1384" s="67">
        <v>52</v>
      </c>
      <c r="D1384" s="67" t="s">
        <v>340</v>
      </c>
      <c r="E1384" s="71">
        <v>0.575469202601255</v>
      </c>
      <c r="F1384" s="68">
        <v>28.965517241379299</v>
      </c>
      <c r="G1384" s="71">
        <v>0.67849689345598696</v>
      </c>
      <c r="H1384" s="68">
        <v>37.241379310344797</v>
      </c>
      <c r="I1384" s="71">
        <v>0.64828195563715196</v>
      </c>
      <c r="J1384" s="68">
        <v>25.517241379310299</v>
      </c>
      <c r="K1384" s="71">
        <v>0.68143916572252605</v>
      </c>
      <c r="L1384" s="68">
        <v>27.758620689655199</v>
      </c>
      <c r="M1384" s="71">
        <v>0.59149568285210297</v>
      </c>
      <c r="N1384" s="68">
        <v>34.482758620689701</v>
      </c>
      <c r="O1384" s="71">
        <v>0.27763231533850402</v>
      </c>
      <c r="P1384" s="68">
        <v>33.1597222222222</v>
      </c>
      <c r="Q1384" s="71"/>
      <c r="R1384" s="68"/>
    </row>
    <row r="1385" spans="1:18" x14ac:dyDescent="0.2">
      <c r="A1385" s="72" t="s">
        <v>3014</v>
      </c>
      <c r="B1385" s="66" t="s">
        <v>3015</v>
      </c>
      <c r="C1385" s="67">
        <v>52</v>
      </c>
      <c r="D1385" s="67" t="s">
        <v>340</v>
      </c>
      <c r="E1385" s="71">
        <v>0.47895635368950701</v>
      </c>
      <c r="F1385" s="68">
        <v>5.8620689655172402</v>
      </c>
      <c r="G1385" s="71">
        <v>0.65754079987639702</v>
      </c>
      <c r="H1385" s="68">
        <v>29.827586206896601</v>
      </c>
      <c r="I1385" s="71">
        <v>0.59952603980929497</v>
      </c>
      <c r="J1385" s="68">
        <v>9.4827586206896495</v>
      </c>
      <c r="K1385" s="71">
        <v>0.39744113063557102</v>
      </c>
      <c r="L1385" s="68">
        <v>0.51724137931034497</v>
      </c>
      <c r="M1385" s="71">
        <v>0.41509609135642</v>
      </c>
      <c r="N1385" s="68">
        <v>15.689655172413801</v>
      </c>
      <c r="O1385" s="71">
        <v>0.32517770676985303</v>
      </c>
      <c r="P1385" s="68">
        <v>41.6666666666667</v>
      </c>
      <c r="Q1385" s="71"/>
      <c r="R1385" s="68"/>
    </row>
    <row r="1386" spans="1:18" x14ac:dyDescent="0.2">
      <c r="A1386" s="72" t="s">
        <v>3016</v>
      </c>
      <c r="B1386" s="66" t="s">
        <v>3017</v>
      </c>
      <c r="C1386" s="67">
        <v>52</v>
      </c>
      <c r="D1386" s="67" t="s">
        <v>340</v>
      </c>
      <c r="E1386" s="71">
        <v>0.52270903700847204</v>
      </c>
      <c r="F1386" s="68">
        <v>12.241379310344801</v>
      </c>
      <c r="G1386" s="71">
        <v>0.68499548956757195</v>
      </c>
      <c r="H1386" s="68">
        <v>39.482758620689701</v>
      </c>
      <c r="I1386" s="71">
        <v>0.61443917980504803</v>
      </c>
      <c r="J1386" s="68">
        <v>13.6206896551724</v>
      </c>
      <c r="K1386" s="71">
        <v>0.331352634525581</v>
      </c>
      <c r="L1386" s="68">
        <v>0.17241379310344801</v>
      </c>
      <c r="M1386" s="71">
        <v>0.62863243895645704</v>
      </c>
      <c r="N1386" s="68">
        <v>40</v>
      </c>
      <c r="O1386" s="71">
        <v>0.35412544218770198</v>
      </c>
      <c r="P1386" s="68">
        <v>49.3055555555556</v>
      </c>
      <c r="Q1386" s="71"/>
      <c r="R1386" s="68"/>
    </row>
    <row r="1387" spans="1:18" x14ac:dyDescent="0.2">
      <c r="A1387" s="72" t="s">
        <v>1274</v>
      </c>
      <c r="B1387" s="66" t="s">
        <v>3018</v>
      </c>
      <c r="C1387" s="67">
        <v>52</v>
      </c>
      <c r="D1387" s="67" t="s">
        <v>340</v>
      </c>
      <c r="E1387" s="71">
        <v>0.52747548235359298</v>
      </c>
      <c r="F1387" s="68">
        <v>13.6206896551724</v>
      </c>
      <c r="G1387" s="71">
        <v>0.67842079512694298</v>
      </c>
      <c r="H1387" s="68">
        <v>36.8965517241379</v>
      </c>
      <c r="I1387" s="71">
        <v>0.66923705219625595</v>
      </c>
      <c r="J1387" s="68">
        <v>32.068965517241402</v>
      </c>
      <c r="K1387" s="71">
        <v>0.49773002326577198</v>
      </c>
      <c r="L1387" s="68">
        <v>1.8965517241379299</v>
      </c>
      <c r="M1387" s="71">
        <v>0.526506359669483</v>
      </c>
      <c r="N1387" s="68">
        <v>27.068965517241399</v>
      </c>
      <c r="O1387" s="71">
        <v>0.265483181509512</v>
      </c>
      <c r="P1387" s="68">
        <v>29.3402777777778</v>
      </c>
      <c r="Q1387" s="71"/>
      <c r="R1387" s="68"/>
    </row>
    <row r="1388" spans="1:18" x14ac:dyDescent="0.2">
      <c r="A1388" s="72" t="s">
        <v>3019</v>
      </c>
      <c r="B1388" s="66" t="s">
        <v>3020</v>
      </c>
      <c r="C1388" s="67">
        <v>52</v>
      </c>
      <c r="D1388" s="67" t="s">
        <v>340</v>
      </c>
      <c r="E1388" s="71">
        <v>0.62273326120899697</v>
      </c>
      <c r="F1388" s="68">
        <v>45.344827586206897</v>
      </c>
      <c r="G1388" s="71">
        <v>0.73266667215007797</v>
      </c>
      <c r="H1388" s="68">
        <v>58.965517241379303</v>
      </c>
      <c r="I1388" s="71">
        <v>0.763533510828872</v>
      </c>
      <c r="J1388" s="68">
        <v>72.931034482758605</v>
      </c>
      <c r="K1388" s="71">
        <v>0.65849100083021594</v>
      </c>
      <c r="L1388" s="68">
        <v>23.1034482758621</v>
      </c>
      <c r="M1388" s="71">
        <v>0.75861108532169697</v>
      </c>
      <c r="N1388" s="68">
        <v>63.448275862069003</v>
      </c>
      <c r="O1388" s="71">
        <v>0.20036403691412299</v>
      </c>
      <c r="P1388" s="68">
        <v>16.1458333333333</v>
      </c>
      <c r="Q1388" s="71"/>
      <c r="R1388" s="68"/>
    </row>
    <row r="1389" spans="1:18" x14ac:dyDescent="0.2">
      <c r="A1389" s="72" t="s">
        <v>3021</v>
      </c>
      <c r="B1389" s="66" t="s">
        <v>3022</v>
      </c>
      <c r="C1389" s="67">
        <v>52</v>
      </c>
      <c r="D1389" s="67" t="s">
        <v>340</v>
      </c>
      <c r="E1389" s="71">
        <v>0.57603219583423204</v>
      </c>
      <c r="F1389" s="68">
        <v>29.310344827586199</v>
      </c>
      <c r="G1389" s="71">
        <v>0.65901828741369595</v>
      </c>
      <c r="H1389" s="68">
        <v>30.3448275862069</v>
      </c>
      <c r="I1389" s="71">
        <v>0.75717642295307397</v>
      </c>
      <c r="J1389" s="68">
        <v>70.862068965517196</v>
      </c>
      <c r="K1389" s="71">
        <v>0.63402804410503399</v>
      </c>
      <c r="L1389" s="68">
        <v>18.1034482758621</v>
      </c>
      <c r="M1389" s="71">
        <v>0.55900102126079299</v>
      </c>
      <c r="N1389" s="68">
        <v>29.827586206896601</v>
      </c>
      <c r="O1389" s="71">
        <v>0.27093720343856298</v>
      </c>
      <c r="P1389" s="68">
        <v>31.0763888888889</v>
      </c>
      <c r="Q1389" s="71"/>
      <c r="R1389" s="68"/>
    </row>
    <row r="1390" spans="1:18" x14ac:dyDescent="0.2">
      <c r="A1390" s="72" t="s">
        <v>3023</v>
      </c>
      <c r="B1390" s="66" t="s">
        <v>3024</v>
      </c>
      <c r="C1390" s="67">
        <v>52</v>
      </c>
      <c r="D1390" s="67" t="s">
        <v>340</v>
      </c>
      <c r="E1390" s="71">
        <v>0.54939831007441498</v>
      </c>
      <c r="F1390" s="68">
        <v>19.482758620689701</v>
      </c>
      <c r="G1390" s="71">
        <v>0.67148031084309401</v>
      </c>
      <c r="H1390" s="68">
        <v>33.448275862069003</v>
      </c>
      <c r="I1390" s="71">
        <v>0.66607083774402698</v>
      </c>
      <c r="J1390" s="68">
        <v>30</v>
      </c>
      <c r="K1390" s="71">
        <v>0.61709336764082601</v>
      </c>
      <c r="L1390" s="68">
        <v>14.482758620689699</v>
      </c>
      <c r="M1390" s="71">
        <v>0.51722217064339404</v>
      </c>
      <c r="N1390" s="68">
        <v>26.034482758620701</v>
      </c>
      <c r="O1390" s="71">
        <v>0.27512486350073301</v>
      </c>
      <c r="P1390" s="68">
        <v>32.4652777777778</v>
      </c>
      <c r="Q1390" s="71"/>
      <c r="R1390" s="68"/>
    </row>
    <row r="1391" spans="1:18" x14ac:dyDescent="0.2">
      <c r="A1391" s="72" t="s">
        <v>3025</v>
      </c>
      <c r="B1391" s="66" t="s">
        <v>3026</v>
      </c>
      <c r="C1391" s="67">
        <v>52</v>
      </c>
      <c r="D1391" s="67" t="s">
        <v>340</v>
      </c>
      <c r="E1391" s="71">
        <v>0.64949738087477804</v>
      </c>
      <c r="F1391" s="68">
        <v>57.068965517241402</v>
      </c>
      <c r="G1391" s="71">
        <v>0.76017329050543603</v>
      </c>
      <c r="H1391" s="68">
        <v>68.275862068965495</v>
      </c>
      <c r="I1391" s="71">
        <v>0.62778508690788704</v>
      </c>
      <c r="J1391" s="68">
        <v>17.241379310344801</v>
      </c>
      <c r="K1391" s="71">
        <v>0.535309146489238</v>
      </c>
      <c r="L1391" s="68">
        <v>3.6206896551724101</v>
      </c>
      <c r="M1391" s="71">
        <v>0.93501067681738004</v>
      </c>
      <c r="N1391" s="68">
        <v>95.862068965517196</v>
      </c>
      <c r="O1391" s="71">
        <v>0.389208703653949</v>
      </c>
      <c r="P1391" s="68">
        <v>57.6388888888889</v>
      </c>
      <c r="Q1391" s="71"/>
      <c r="R1391" s="68"/>
    </row>
    <row r="1392" spans="1:18" x14ac:dyDescent="0.2">
      <c r="A1392" s="72" t="s">
        <v>3027</v>
      </c>
      <c r="B1392" s="66" t="s">
        <v>3028</v>
      </c>
      <c r="C1392" s="67">
        <v>52</v>
      </c>
      <c r="D1392" s="67" t="s">
        <v>340</v>
      </c>
      <c r="E1392" s="71">
        <v>0.60742288503347197</v>
      </c>
      <c r="F1392" s="68">
        <v>40.172413793103502</v>
      </c>
      <c r="G1392" s="71">
        <v>0.70862315623862804</v>
      </c>
      <c r="H1392" s="68">
        <v>49.827586206896498</v>
      </c>
      <c r="I1392" s="71">
        <v>0.72015901540346705</v>
      </c>
      <c r="J1392" s="68">
        <v>54.137931034482797</v>
      </c>
      <c r="K1392" s="71">
        <v>0.598807449925289</v>
      </c>
      <c r="L1392" s="68">
        <v>10.1724137931034</v>
      </c>
      <c r="M1392" s="71">
        <v>0.582211493826014</v>
      </c>
      <c r="N1392" s="68">
        <v>32.586206896551701</v>
      </c>
      <c r="O1392" s="71">
        <v>0.42731330977396198</v>
      </c>
      <c r="P1392" s="68">
        <v>65.4513888888889</v>
      </c>
      <c r="Q1392" s="71"/>
      <c r="R1392" s="68"/>
    </row>
    <row r="1393" spans="1:18" x14ac:dyDescent="0.2">
      <c r="A1393" s="72" t="s">
        <v>3029</v>
      </c>
      <c r="B1393" s="66" t="s">
        <v>3030</v>
      </c>
      <c r="C1393" s="67">
        <v>52</v>
      </c>
      <c r="D1393" s="67" t="s">
        <v>340</v>
      </c>
      <c r="E1393" s="71">
        <v>0.61976681873857498</v>
      </c>
      <c r="F1393" s="68">
        <v>43.1034482758621</v>
      </c>
      <c r="G1393" s="71">
        <v>0.710752984574058</v>
      </c>
      <c r="H1393" s="68">
        <v>50.689655172413801</v>
      </c>
      <c r="I1393" s="71">
        <v>0.646642980098873</v>
      </c>
      <c r="J1393" s="68">
        <v>24.482758620689701</v>
      </c>
      <c r="K1393" s="71">
        <v>0.73032313141606198</v>
      </c>
      <c r="L1393" s="68">
        <v>44.137931034482797</v>
      </c>
      <c r="M1393" s="71">
        <v>0.64720081700863397</v>
      </c>
      <c r="N1393" s="68">
        <v>43.7931034482759</v>
      </c>
      <c r="O1393" s="71">
        <v>0.36391418059524899</v>
      </c>
      <c r="P1393" s="68">
        <v>51.3888888888889</v>
      </c>
      <c r="Q1393" s="71"/>
      <c r="R1393" s="68"/>
    </row>
    <row r="1394" spans="1:18" x14ac:dyDescent="0.2">
      <c r="A1394" s="72" t="s">
        <v>3031</v>
      </c>
      <c r="B1394" s="66" t="s">
        <v>3032</v>
      </c>
      <c r="C1394" s="67">
        <v>52</v>
      </c>
      <c r="D1394" s="67" t="s">
        <v>340</v>
      </c>
      <c r="E1394" s="71">
        <v>0.52669029318256599</v>
      </c>
      <c r="F1394" s="68">
        <v>12.9310344827586</v>
      </c>
      <c r="G1394" s="71">
        <v>0.60499576732591398</v>
      </c>
      <c r="H1394" s="68">
        <v>13.6206896551724</v>
      </c>
      <c r="I1394" s="71">
        <v>0.70502407751634499</v>
      </c>
      <c r="J1394" s="68">
        <v>47.068965517241402</v>
      </c>
      <c r="K1394" s="71">
        <v>0.64281394633517397</v>
      </c>
      <c r="L1394" s="68">
        <v>20.689655172413801</v>
      </c>
      <c r="M1394" s="71">
        <v>0.526506359669483</v>
      </c>
      <c r="N1394" s="68">
        <v>27.068965517241399</v>
      </c>
      <c r="O1394" s="71">
        <v>0.154111315065912</v>
      </c>
      <c r="P1394" s="68">
        <v>10.9375</v>
      </c>
      <c r="Q1394" s="71"/>
      <c r="R1394" s="68"/>
    </row>
    <row r="1395" spans="1:18" x14ac:dyDescent="0.2">
      <c r="A1395" s="72" t="s">
        <v>3033</v>
      </c>
      <c r="B1395" s="66" t="s">
        <v>3034</v>
      </c>
      <c r="C1395" s="67">
        <v>52</v>
      </c>
      <c r="D1395" s="67" t="s">
        <v>340</v>
      </c>
      <c r="E1395" s="71">
        <v>0.54744722800389201</v>
      </c>
      <c r="F1395" s="68">
        <v>18.7931034482759</v>
      </c>
      <c r="G1395" s="71">
        <v>0.66733752016607994</v>
      </c>
      <c r="H1395" s="68">
        <v>32.758620689655203</v>
      </c>
      <c r="I1395" s="71">
        <v>0.64210553785813396</v>
      </c>
      <c r="J1395" s="68">
        <v>22.586206896551701</v>
      </c>
      <c r="K1395" s="71">
        <v>0.61042451383405105</v>
      </c>
      <c r="L1395" s="68">
        <v>12.9310344827586</v>
      </c>
      <c r="M1395" s="71">
        <v>0.50793798161730597</v>
      </c>
      <c r="N1395" s="68">
        <v>24.137931034482801</v>
      </c>
      <c r="O1395" s="71">
        <v>0.309430586543891</v>
      </c>
      <c r="P1395" s="68">
        <v>38.3680555555556</v>
      </c>
      <c r="Q1395" s="71"/>
      <c r="R1395" s="68"/>
    </row>
    <row r="1396" spans="1:18" x14ac:dyDescent="0.2">
      <c r="A1396" s="72" t="s">
        <v>3035</v>
      </c>
      <c r="B1396" s="66" t="s">
        <v>3036</v>
      </c>
      <c r="C1396" s="67">
        <v>52</v>
      </c>
      <c r="D1396" s="67" t="s">
        <v>340</v>
      </c>
      <c r="E1396" s="71">
        <v>0.60950212214269595</v>
      </c>
      <c r="F1396" s="68">
        <v>40.689655172413801</v>
      </c>
      <c r="G1396" s="71">
        <v>0.80649513988893395</v>
      </c>
      <c r="H1396" s="68">
        <v>85</v>
      </c>
      <c r="I1396" s="71">
        <v>0.62604258794835099</v>
      </c>
      <c r="J1396" s="68">
        <v>16.724137931034502</v>
      </c>
      <c r="K1396" s="71">
        <v>0.60742004146130602</v>
      </c>
      <c r="L1396" s="68">
        <v>12.586206896551699</v>
      </c>
      <c r="M1396" s="71">
        <v>0.80038993593909602</v>
      </c>
      <c r="N1396" s="68">
        <v>70.172413793103402</v>
      </c>
      <c r="O1396" s="71">
        <v>0.207162905475792</v>
      </c>
      <c r="P1396" s="68">
        <v>17.1875</v>
      </c>
      <c r="Q1396" s="71"/>
      <c r="R1396" s="68"/>
    </row>
    <row r="1397" spans="1:18" x14ac:dyDescent="0.2">
      <c r="A1397" s="72" t="s">
        <v>3037</v>
      </c>
      <c r="B1397" s="66" t="s">
        <v>3038</v>
      </c>
      <c r="C1397" s="67">
        <v>52</v>
      </c>
      <c r="D1397" s="67" t="s">
        <v>340</v>
      </c>
      <c r="E1397" s="71">
        <v>0.58626183139230303</v>
      </c>
      <c r="F1397" s="68">
        <v>32.586206896551701</v>
      </c>
      <c r="G1397" s="71">
        <v>0.53773988714156895</v>
      </c>
      <c r="H1397" s="68">
        <v>5.3448275862069003</v>
      </c>
      <c r="I1397" s="71">
        <v>0.64343677207003602</v>
      </c>
      <c r="J1397" s="68">
        <v>23.1034482758621</v>
      </c>
      <c r="K1397" s="71">
        <v>0.63687672029160503</v>
      </c>
      <c r="L1397" s="68">
        <v>19.482758620689701</v>
      </c>
      <c r="M1397" s="71">
        <v>0.59613777736514695</v>
      </c>
      <c r="N1397" s="68">
        <v>35.172413793103402</v>
      </c>
      <c r="O1397" s="71">
        <v>0.517118000093158</v>
      </c>
      <c r="P1397" s="68">
        <v>80.2083333333333</v>
      </c>
      <c r="Q1397" s="71"/>
      <c r="R1397" s="68"/>
    </row>
    <row r="1398" spans="1:18" x14ac:dyDescent="0.2">
      <c r="A1398" s="72" t="s">
        <v>3039</v>
      </c>
      <c r="B1398" s="66" t="s">
        <v>3040</v>
      </c>
      <c r="C1398" s="67">
        <v>52</v>
      </c>
      <c r="D1398" s="67" t="s">
        <v>340</v>
      </c>
      <c r="E1398" s="71">
        <v>0.56876304150899404</v>
      </c>
      <c r="F1398" s="68">
        <v>25.3448275862069</v>
      </c>
      <c r="G1398" s="71">
        <v>0.69373892827922201</v>
      </c>
      <c r="H1398" s="68">
        <v>43.275862068965502</v>
      </c>
      <c r="I1398" s="71">
        <v>0.64728702236885705</v>
      </c>
      <c r="J1398" s="68">
        <v>24.827586206896601</v>
      </c>
      <c r="K1398" s="71">
        <v>0.60452286172181402</v>
      </c>
      <c r="L1398" s="68">
        <v>11.7241379310345</v>
      </c>
      <c r="M1398" s="71">
        <v>0.41509609135642</v>
      </c>
      <c r="N1398" s="68">
        <v>15.689655172413801</v>
      </c>
      <c r="O1398" s="71">
        <v>0.483170303818658</v>
      </c>
      <c r="P1398" s="68">
        <v>75.6944444444444</v>
      </c>
      <c r="Q1398" s="71"/>
      <c r="R1398" s="68"/>
    </row>
    <row r="1399" spans="1:18" x14ac:dyDescent="0.2">
      <c r="A1399" s="72" t="s">
        <v>553</v>
      </c>
      <c r="B1399" s="66" t="s">
        <v>3041</v>
      </c>
      <c r="C1399" s="67">
        <v>52</v>
      </c>
      <c r="D1399" s="67" t="s">
        <v>340</v>
      </c>
      <c r="E1399" s="71">
        <v>0.69312925950203896</v>
      </c>
      <c r="F1399" s="68">
        <v>70.862068965517196</v>
      </c>
      <c r="G1399" s="71">
        <v>0.82632787675854702</v>
      </c>
      <c r="H1399" s="68">
        <v>89.310344827586206</v>
      </c>
      <c r="I1399" s="71">
        <v>0.80494296554868705</v>
      </c>
      <c r="J1399" s="68">
        <v>86.034482758620697</v>
      </c>
      <c r="K1399" s="71">
        <v>0.79535738102861997</v>
      </c>
      <c r="L1399" s="68">
        <v>67.413793103448299</v>
      </c>
      <c r="M1399" s="71">
        <v>0.95357905486955696</v>
      </c>
      <c r="N1399" s="68">
        <v>97.413793103448299</v>
      </c>
      <c r="O1399" s="71">
        <v>8.5439019304784106E-2</v>
      </c>
      <c r="P1399" s="68">
        <v>3.9930555555555598</v>
      </c>
      <c r="Q1399" s="71"/>
      <c r="R1399" s="68"/>
    </row>
    <row r="1400" spans="1:18" x14ac:dyDescent="0.2">
      <c r="A1400" s="72" t="s">
        <v>3042</v>
      </c>
      <c r="B1400" s="66" t="s">
        <v>3043</v>
      </c>
      <c r="C1400" s="67">
        <v>52</v>
      </c>
      <c r="D1400" s="67" t="s">
        <v>340</v>
      </c>
      <c r="E1400" s="71">
        <v>0.57321798385288303</v>
      </c>
      <c r="F1400" s="68">
        <v>28.275862068965498</v>
      </c>
      <c r="G1400" s="71">
        <v>0.16290011270246599</v>
      </c>
      <c r="H1400" s="68">
        <v>0.34482758620689702</v>
      </c>
      <c r="I1400" s="71">
        <v>0.56924697293889803</v>
      </c>
      <c r="J1400" s="68">
        <v>5.8620689655172402</v>
      </c>
      <c r="K1400" s="71">
        <v>0.69206220430321097</v>
      </c>
      <c r="L1400" s="68">
        <v>30.3448275862069</v>
      </c>
      <c r="M1400" s="71">
        <v>0.75396899080865298</v>
      </c>
      <c r="N1400" s="68">
        <v>62.068965517241402</v>
      </c>
      <c r="O1400" s="71">
        <v>0.68791163851118897</v>
      </c>
      <c r="P1400" s="68">
        <v>90.1041666666667</v>
      </c>
      <c r="Q1400" s="71"/>
      <c r="R1400" s="68"/>
    </row>
    <row r="1401" spans="1:18" x14ac:dyDescent="0.2">
      <c r="A1401" s="72" t="s">
        <v>3044</v>
      </c>
      <c r="B1401" s="66" t="s">
        <v>3045</v>
      </c>
      <c r="C1401" s="67">
        <v>52</v>
      </c>
      <c r="D1401" s="67" t="s">
        <v>340</v>
      </c>
      <c r="E1401" s="71">
        <v>0.62231916303761403</v>
      </c>
      <c r="F1401" s="68">
        <v>45.172413793103502</v>
      </c>
      <c r="G1401" s="71">
        <v>0.787479346761083</v>
      </c>
      <c r="H1401" s="68">
        <v>78.448275862068996</v>
      </c>
      <c r="I1401" s="71">
        <v>0.77706667789263795</v>
      </c>
      <c r="J1401" s="68">
        <v>78.275862068965495</v>
      </c>
      <c r="K1401" s="71">
        <v>0.68294415199559999</v>
      </c>
      <c r="L1401" s="68">
        <v>28.1034482758621</v>
      </c>
      <c r="M1401" s="71">
        <v>0.84216878655649396</v>
      </c>
      <c r="N1401" s="68">
        <v>79.482758620689694</v>
      </c>
      <c r="O1401" s="71">
        <v>2.1936851982252401E-2</v>
      </c>
      <c r="P1401" s="68">
        <v>1.2152777777777799</v>
      </c>
      <c r="Q1401" s="71"/>
      <c r="R1401" s="68"/>
    </row>
    <row r="1402" spans="1:18" x14ac:dyDescent="0.2">
      <c r="A1402" s="72" t="s">
        <v>3046</v>
      </c>
      <c r="B1402" s="66" t="s">
        <v>3047</v>
      </c>
      <c r="C1402" s="67">
        <v>52</v>
      </c>
      <c r="D1402" s="67" t="s">
        <v>340</v>
      </c>
      <c r="E1402" s="71">
        <v>0.64820294595179095</v>
      </c>
      <c r="F1402" s="68">
        <v>56.2068965517241</v>
      </c>
      <c r="G1402" s="71">
        <v>0.71630670274878805</v>
      </c>
      <c r="H1402" s="68">
        <v>52.241379310344797</v>
      </c>
      <c r="I1402" s="71">
        <v>0.71756496056246299</v>
      </c>
      <c r="J1402" s="68">
        <v>52.931034482758598</v>
      </c>
      <c r="K1402" s="71">
        <v>0.61530771321489397</v>
      </c>
      <c r="L1402" s="68">
        <v>14.137931034482801</v>
      </c>
      <c r="M1402" s="71">
        <v>0.70754804567820995</v>
      </c>
      <c r="N1402" s="68">
        <v>54.137931034482797</v>
      </c>
      <c r="O1402" s="71">
        <v>0.48428730755459798</v>
      </c>
      <c r="P1402" s="68">
        <v>76.0416666666667</v>
      </c>
      <c r="Q1402" s="71"/>
      <c r="R1402" s="68"/>
    </row>
    <row r="1403" spans="1:18" x14ac:dyDescent="0.2">
      <c r="A1403" s="72" t="s">
        <v>3048</v>
      </c>
      <c r="B1403" s="66" t="s">
        <v>3049</v>
      </c>
      <c r="C1403" s="67">
        <v>51</v>
      </c>
      <c r="D1403" s="67" t="s">
        <v>340</v>
      </c>
      <c r="E1403" s="71">
        <v>0.55305467382930495</v>
      </c>
      <c r="F1403" s="68">
        <v>22.1212121212121</v>
      </c>
      <c r="G1403" s="71">
        <v>0.68202850031523998</v>
      </c>
      <c r="H1403" s="68">
        <v>40.303030303030297</v>
      </c>
      <c r="I1403" s="71">
        <v>0.676792605781256</v>
      </c>
      <c r="J1403" s="68">
        <v>28.585858585858599</v>
      </c>
      <c r="K1403" s="71">
        <v>0.77399526016226705</v>
      </c>
      <c r="L1403" s="68">
        <v>31.818181818181799</v>
      </c>
      <c r="M1403" s="71">
        <v>0.51372549019607805</v>
      </c>
      <c r="N1403" s="68">
        <v>38.046795523906397</v>
      </c>
      <c r="O1403" s="71">
        <v>0.118731512691683</v>
      </c>
      <c r="P1403" s="68">
        <v>10.010649627263</v>
      </c>
      <c r="Q1403" s="71"/>
      <c r="R1403" s="68"/>
    </row>
    <row r="1404" spans="1:18" x14ac:dyDescent="0.2">
      <c r="A1404" s="72" t="s">
        <v>3050</v>
      </c>
      <c r="B1404" s="66" t="s">
        <v>3051</v>
      </c>
      <c r="C1404" s="67">
        <v>53</v>
      </c>
      <c r="D1404" s="67" t="s">
        <v>340</v>
      </c>
      <c r="E1404" s="71">
        <v>0.82346806102447601</v>
      </c>
      <c r="F1404" s="68">
        <v>97.037037037036995</v>
      </c>
      <c r="G1404" s="71">
        <v>0.94771645641303204</v>
      </c>
      <c r="H1404" s="68">
        <v>98.765432098765402</v>
      </c>
      <c r="I1404" s="71">
        <v>0.73947055017139296</v>
      </c>
      <c r="J1404" s="68">
        <v>69.876543209876502</v>
      </c>
      <c r="K1404" s="71">
        <v>0.69555284562505604</v>
      </c>
      <c r="L1404" s="68">
        <v>25.925925925925899</v>
      </c>
      <c r="M1404" s="71">
        <v>0.91614255765199204</v>
      </c>
      <c r="N1404" s="68">
        <v>91.358024691357997</v>
      </c>
      <c r="O1404" s="71">
        <v>0.81845789526090595</v>
      </c>
      <c r="P1404" s="68">
        <v>96.733668341708594</v>
      </c>
      <c r="Q1404" s="71"/>
      <c r="R1404" s="68"/>
    </row>
    <row r="1405" spans="1:18" x14ac:dyDescent="0.2">
      <c r="A1405" s="72" t="s">
        <v>3052</v>
      </c>
      <c r="B1405" s="66" t="s">
        <v>3053</v>
      </c>
      <c r="C1405" s="67">
        <v>53</v>
      </c>
      <c r="D1405" s="67" t="s">
        <v>340</v>
      </c>
      <c r="E1405" s="71">
        <v>0.7842940287415</v>
      </c>
      <c r="F1405" s="68">
        <v>90.617283950617306</v>
      </c>
      <c r="G1405" s="71">
        <v>0.82403493870632205</v>
      </c>
      <c r="H1405" s="68">
        <v>91.1111111111111</v>
      </c>
      <c r="I1405" s="71">
        <v>0.81685630023703504</v>
      </c>
      <c r="J1405" s="68">
        <v>91.358024691357997</v>
      </c>
      <c r="K1405" s="71">
        <v>0.660147695836655</v>
      </c>
      <c r="L1405" s="68">
        <v>16.543209876543202</v>
      </c>
      <c r="M1405" s="71">
        <v>0.89168413696715598</v>
      </c>
      <c r="N1405" s="68">
        <v>86.172839506172807</v>
      </c>
      <c r="O1405" s="71">
        <v>0.51304110070183395</v>
      </c>
      <c r="P1405" s="68">
        <v>56.532663316582898</v>
      </c>
      <c r="Q1405" s="71">
        <v>1</v>
      </c>
      <c r="R1405" s="68">
        <v>100</v>
      </c>
    </row>
    <row r="1406" spans="1:18" x14ac:dyDescent="0.2">
      <c r="A1406" s="72" t="s">
        <v>3054</v>
      </c>
      <c r="B1406" s="66" t="s">
        <v>3055</v>
      </c>
      <c r="C1406" s="67">
        <v>53</v>
      </c>
      <c r="D1406" s="67" t="s">
        <v>340</v>
      </c>
      <c r="E1406" s="71">
        <v>0.81762398997583796</v>
      </c>
      <c r="F1406" s="68">
        <v>96.296296296296305</v>
      </c>
      <c r="G1406" s="71">
        <v>0.80524879757156897</v>
      </c>
      <c r="H1406" s="68">
        <v>87.901234567901199</v>
      </c>
      <c r="I1406" s="71">
        <v>0.77344561229139197</v>
      </c>
      <c r="J1406" s="68">
        <v>79.259259259259295</v>
      </c>
      <c r="K1406" s="71">
        <v>0.78131787576267397</v>
      </c>
      <c r="L1406" s="68">
        <v>61.481481481481502</v>
      </c>
      <c r="M1406" s="71">
        <v>0.863731656184486</v>
      </c>
      <c r="N1406" s="68">
        <v>80</v>
      </c>
      <c r="O1406" s="71">
        <v>0.68199999804490596</v>
      </c>
      <c r="P1406" s="68">
        <v>88.190954773869393</v>
      </c>
      <c r="Q1406" s="71">
        <v>1</v>
      </c>
      <c r="R1406" s="68">
        <v>100</v>
      </c>
    </row>
    <row r="1407" spans="1:18" x14ac:dyDescent="0.2">
      <c r="A1407" s="72" t="s">
        <v>3056</v>
      </c>
      <c r="B1407" s="66" t="s">
        <v>3057</v>
      </c>
      <c r="C1407" s="67">
        <v>53</v>
      </c>
      <c r="D1407" s="67" t="s">
        <v>340</v>
      </c>
      <c r="E1407" s="71">
        <v>0.760801279451643</v>
      </c>
      <c r="F1407" s="68">
        <v>85.432098765432102</v>
      </c>
      <c r="G1407" s="71">
        <v>0.80335866561011904</v>
      </c>
      <c r="H1407" s="68">
        <v>87.160493827160494</v>
      </c>
      <c r="I1407" s="71">
        <v>0.85411117046196305</v>
      </c>
      <c r="J1407" s="68">
        <v>95.802469135802497</v>
      </c>
      <c r="K1407" s="71">
        <v>0.76762113189583103</v>
      </c>
      <c r="L1407" s="68">
        <v>54.814814814814802</v>
      </c>
      <c r="M1407" s="71">
        <v>0.86722571628232004</v>
      </c>
      <c r="N1407" s="68">
        <v>81.481481481481495</v>
      </c>
      <c r="O1407" s="71">
        <v>0.51168971300798105</v>
      </c>
      <c r="P1407" s="68">
        <v>56.281407035175903</v>
      </c>
      <c r="Q1407" s="71"/>
      <c r="R1407" s="68"/>
    </row>
    <row r="1408" spans="1:18" x14ac:dyDescent="0.2">
      <c r="A1408" s="72" t="s">
        <v>1820</v>
      </c>
      <c r="B1408" s="66" t="s">
        <v>3058</v>
      </c>
      <c r="C1408" s="67">
        <v>53</v>
      </c>
      <c r="D1408" s="67" t="s">
        <v>340</v>
      </c>
      <c r="E1408" s="71">
        <v>0.84575630133476998</v>
      </c>
      <c r="F1408" s="68">
        <v>98.271604938271594</v>
      </c>
      <c r="G1408" s="71">
        <v>0.87552473745081905</v>
      </c>
      <c r="H1408" s="68">
        <v>95.061728395061706</v>
      </c>
      <c r="I1408" s="71">
        <v>0.86609407972107899</v>
      </c>
      <c r="J1408" s="68">
        <v>96.543209876543202</v>
      </c>
      <c r="K1408" s="71">
        <v>0.85688212240023998</v>
      </c>
      <c r="L1408" s="68">
        <v>94.567901234567898</v>
      </c>
      <c r="M1408" s="71">
        <v>0.96855345911949697</v>
      </c>
      <c r="N1408" s="68">
        <v>97.283950617283907</v>
      </c>
      <c r="O1408" s="71">
        <v>0.66172710798221301</v>
      </c>
      <c r="P1408" s="68">
        <v>85.175879396984897</v>
      </c>
      <c r="Q1408" s="71"/>
      <c r="R1408" s="68"/>
    </row>
    <row r="1409" spans="1:18" x14ac:dyDescent="0.2">
      <c r="A1409" s="72" t="s">
        <v>3059</v>
      </c>
      <c r="B1409" s="66" t="s">
        <v>3060</v>
      </c>
      <c r="C1409" s="67">
        <v>53</v>
      </c>
      <c r="D1409" s="67" t="s">
        <v>340</v>
      </c>
      <c r="E1409" s="71">
        <v>0.72019463787877802</v>
      </c>
      <c r="F1409" s="68">
        <v>72.839506172839506</v>
      </c>
      <c r="G1409" s="71">
        <v>0.98235658321656405</v>
      </c>
      <c r="H1409" s="68">
        <v>99.506172839506206</v>
      </c>
      <c r="I1409" s="71">
        <v>0.89847837760395</v>
      </c>
      <c r="J1409" s="68">
        <v>98.765432098765402</v>
      </c>
      <c r="K1409" s="71">
        <v>0.76833973760418495</v>
      </c>
      <c r="L1409" s="68">
        <v>55.308641975308603</v>
      </c>
      <c r="M1409" s="71">
        <v>1</v>
      </c>
      <c r="N1409" s="68">
        <v>100</v>
      </c>
      <c r="O1409" s="71">
        <v>0.60509312884796995</v>
      </c>
      <c r="P1409" s="68">
        <v>76.381909547738701</v>
      </c>
      <c r="Q1409" s="71">
        <v>6.6900000000000001E-2</v>
      </c>
      <c r="R1409" s="68">
        <v>32.165605095541402</v>
      </c>
    </row>
    <row r="1410" spans="1:18" x14ac:dyDescent="0.2">
      <c r="A1410" s="72" t="s">
        <v>3061</v>
      </c>
      <c r="B1410" s="66" t="s">
        <v>3062</v>
      </c>
      <c r="C1410" s="67">
        <v>53</v>
      </c>
      <c r="D1410" s="67" t="s">
        <v>340</v>
      </c>
      <c r="E1410" s="71">
        <v>0.81181319496076398</v>
      </c>
      <c r="F1410" s="68">
        <v>94.567901234567898</v>
      </c>
      <c r="G1410" s="71">
        <v>0.79399279036907</v>
      </c>
      <c r="H1410" s="68">
        <v>84.691358024691397</v>
      </c>
      <c r="I1410" s="71">
        <v>0.810807782321183</v>
      </c>
      <c r="J1410" s="68">
        <v>88.641975308642003</v>
      </c>
      <c r="K1410" s="71">
        <v>0.81414514563506901</v>
      </c>
      <c r="L1410" s="68">
        <v>75.308641975308603</v>
      </c>
      <c r="M1410" s="71">
        <v>0.93011879804332598</v>
      </c>
      <c r="N1410" s="68">
        <v>92.592592592592595</v>
      </c>
      <c r="O1410" s="71">
        <v>0.52181465339593702</v>
      </c>
      <c r="P1410" s="68">
        <v>58.793969849246203</v>
      </c>
      <c r="Q1410" s="71">
        <v>1</v>
      </c>
      <c r="R1410" s="68">
        <v>100</v>
      </c>
    </row>
    <row r="1411" spans="1:18" x14ac:dyDescent="0.2">
      <c r="A1411" s="72" t="s">
        <v>3063</v>
      </c>
      <c r="B1411" s="66" t="s">
        <v>3064</v>
      </c>
      <c r="C1411" s="67">
        <v>53</v>
      </c>
      <c r="D1411" s="67" t="s">
        <v>340</v>
      </c>
      <c r="E1411" s="71">
        <v>0.81677349396211696</v>
      </c>
      <c r="F1411" s="68">
        <v>95.802469135802497</v>
      </c>
      <c r="G1411" s="71">
        <v>0.757760375374676</v>
      </c>
      <c r="H1411" s="68">
        <v>78.765432098765402</v>
      </c>
      <c r="I1411" s="71">
        <v>0.85504338263110302</v>
      </c>
      <c r="J1411" s="68">
        <v>96.049382716049394</v>
      </c>
      <c r="K1411" s="71">
        <v>0.82772360721235505</v>
      </c>
      <c r="L1411" s="68">
        <v>81.728395061728406</v>
      </c>
      <c r="M1411" s="71">
        <v>0.81481481481481499</v>
      </c>
      <c r="N1411" s="68">
        <v>69.876543209876502</v>
      </c>
      <c r="O1411" s="71">
        <v>0.64529878373975202</v>
      </c>
      <c r="P1411" s="68">
        <v>83.417085427135703</v>
      </c>
      <c r="Q1411" s="71">
        <v>1</v>
      </c>
      <c r="R1411" s="68">
        <v>100</v>
      </c>
    </row>
    <row r="1412" spans="1:18" x14ac:dyDescent="0.2">
      <c r="A1412" s="72" t="s">
        <v>3065</v>
      </c>
      <c r="B1412" s="66" t="s">
        <v>3066</v>
      </c>
      <c r="C1412" s="67">
        <v>53</v>
      </c>
      <c r="D1412" s="67" t="s">
        <v>340</v>
      </c>
      <c r="E1412" s="71">
        <v>0.667822836553849</v>
      </c>
      <c r="F1412" s="68">
        <v>51.1111111111111</v>
      </c>
      <c r="G1412" s="71">
        <v>0.78407432343177896</v>
      </c>
      <c r="H1412" s="68">
        <v>83.209876543209901</v>
      </c>
      <c r="I1412" s="71">
        <v>0.88444945079784998</v>
      </c>
      <c r="J1412" s="68">
        <v>97.7777777777778</v>
      </c>
      <c r="K1412" s="71">
        <v>0.85962132952784498</v>
      </c>
      <c r="L1412" s="68">
        <v>95.308641975308603</v>
      </c>
      <c r="M1412" s="71">
        <v>0.89517819706498902</v>
      </c>
      <c r="N1412" s="68">
        <v>87.160493827160494</v>
      </c>
      <c r="O1412" s="71">
        <v>0.58361371850062904</v>
      </c>
      <c r="P1412" s="68">
        <v>71.608040201004997</v>
      </c>
      <c r="Q1412" s="71">
        <v>0</v>
      </c>
      <c r="R1412" s="68">
        <v>23.566878980891701</v>
      </c>
    </row>
    <row r="1413" spans="1:18" x14ac:dyDescent="0.2">
      <c r="A1413" s="72" t="s">
        <v>545</v>
      </c>
      <c r="B1413" s="66" t="s">
        <v>3067</v>
      </c>
      <c r="C1413" s="67">
        <v>53</v>
      </c>
      <c r="D1413" s="67" t="s">
        <v>340</v>
      </c>
      <c r="E1413" s="71">
        <v>0.75645864588388301</v>
      </c>
      <c r="F1413" s="68">
        <v>83.950617283950606</v>
      </c>
      <c r="G1413" s="71">
        <v>0.69795386238952895</v>
      </c>
      <c r="H1413" s="68">
        <v>59.259259259259302</v>
      </c>
      <c r="I1413" s="71">
        <v>0.81490387988112001</v>
      </c>
      <c r="J1413" s="68">
        <v>90.617283950617306</v>
      </c>
      <c r="K1413" s="71">
        <v>0.81860827768960198</v>
      </c>
      <c r="L1413" s="68">
        <v>78.024691358024697</v>
      </c>
      <c r="M1413" s="71">
        <v>0.825296995108316</v>
      </c>
      <c r="N1413" s="68">
        <v>73.086419753086403</v>
      </c>
      <c r="O1413" s="71">
        <v>0.381988860234732</v>
      </c>
      <c r="P1413" s="68">
        <v>27.386934673366799</v>
      </c>
      <c r="Q1413" s="71">
        <v>1</v>
      </c>
      <c r="R1413" s="68">
        <v>100</v>
      </c>
    </row>
    <row r="1414" spans="1:18" x14ac:dyDescent="0.2">
      <c r="A1414" s="72" t="s">
        <v>3068</v>
      </c>
      <c r="B1414" s="66" t="s">
        <v>3069</v>
      </c>
      <c r="C1414" s="67">
        <v>53</v>
      </c>
      <c r="D1414" s="67" t="s">
        <v>340</v>
      </c>
      <c r="E1414" s="71">
        <v>0.74046423067181899</v>
      </c>
      <c r="F1414" s="68">
        <v>78.765432098765402</v>
      </c>
      <c r="G1414" s="71">
        <v>0.783826383075656</v>
      </c>
      <c r="H1414" s="68">
        <v>82.962962962963005</v>
      </c>
      <c r="I1414" s="71">
        <v>0.90499478118008903</v>
      </c>
      <c r="J1414" s="68">
        <v>99.506172839506206</v>
      </c>
      <c r="K1414" s="71">
        <v>0.88570716918673698</v>
      </c>
      <c r="L1414" s="68">
        <v>97.283950617283907</v>
      </c>
      <c r="M1414" s="71">
        <v>1</v>
      </c>
      <c r="N1414" s="68">
        <v>100</v>
      </c>
      <c r="O1414" s="71">
        <v>0.368257050588433</v>
      </c>
      <c r="P1414" s="68">
        <v>25.628140703517602</v>
      </c>
      <c r="Q1414" s="71">
        <v>0.5</v>
      </c>
      <c r="R1414" s="68">
        <v>48.089171974522301</v>
      </c>
    </row>
    <row r="1415" spans="1:18" x14ac:dyDescent="0.2">
      <c r="A1415" s="72" t="s">
        <v>3070</v>
      </c>
      <c r="B1415" s="66" t="s">
        <v>3071</v>
      </c>
      <c r="C1415" s="67">
        <v>52</v>
      </c>
      <c r="D1415" s="67" t="s">
        <v>340</v>
      </c>
      <c r="E1415" s="71">
        <v>0.69092987407680795</v>
      </c>
      <c r="F1415" s="68">
        <v>70</v>
      </c>
      <c r="G1415" s="71">
        <v>0.58711237869769195</v>
      </c>
      <c r="H1415" s="68">
        <v>9.6551724137930997</v>
      </c>
      <c r="I1415" s="71">
        <v>0.807050930748622</v>
      </c>
      <c r="J1415" s="68">
        <v>86.551724137931004</v>
      </c>
      <c r="K1415" s="71">
        <v>0.68889141203506798</v>
      </c>
      <c r="L1415" s="68">
        <v>29.6551724137931</v>
      </c>
      <c r="M1415" s="71">
        <v>0.75861108532169697</v>
      </c>
      <c r="N1415" s="68">
        <v>63.448275862069003</v>
      </c>
      <c r="O1415" s="71">
        <v>0.61298356358095896</v>
      </c>
      <c r="P1415" s="68">
        <v>87.3263888888889</v>
      </c>
      <c r="Q1415" s="71"/>
      <c r="R1415" s="68"/>
    </row>
    <row r="1416" spans="1:18" x14ac:dyDescent="0.2">
      <c r="A1416" s="72" t="s">
        <v>3072</v>
      </c>
      <c r="B1416" s="66" t="s">
        <v>3073</v>
      </c>
      <c r="C1416" s="67">
        <v>52</v>
      </c>
      <c r="D1416" s="67" t="s">
        <v>340</v>
      </c>
      <c r="E1416" s="71">
        <v>0.66158420962798303</v>
      </c>
      <c r="F1416" s="68">
        <v>60.862068965517203</v>
      </c>
      <c r="G1416" s="71">
        <v>0.65202381521478003</v>
      </c>
      <c r="H1416" s="68">
        <v>27.758620689655199</v>
      </c>
      <c r="I1416" s="71">
        <v>0.66520126667692903</v>
      </c>
      <c r="J1416" s="68">
        <v>29.6551724137931</v>
      </c>
      <c r="K1416" s="71">
        <v>0.57514276581157298</v>
      </c>
      <c r="L1416" s="68">
        <v>7.5862068965517198</v>
      </c>
      <c r="M1416" s="71">
        <v>0.75396899080865298</v>
      </c>
      <c r="N1416" s="68">
        <v>62.068965517241402</v>
      </c>
      <c r="O1416" s="71"/>
      <c r="P1416" s="68"/>
      <c r="Q1416" s="71"/>
      <c r="R1416" s="68"/>
    </row>
    <row r="1417" spans="1:18" x14ac:dyDescent="0.2">
      <c r="A1417" s="72" t="s">
        <v>774</v>
      </c>
      <c r="B1417" s="66" t="s">
        <v>3074</v>
      </c>
      <c r="C1417" s="67">
        <v>52</v>
      </c>
      <c r="D1417" s="67" t="s">
        <v>340</v>
      </c>
      <c r="E1417" s="71">
        <v>0.59883006450493803</v>
      </c>
      <c r="F1417" s="68">
        <v>37.241379310344797</v>
      </c>
      <c r="G1417" s="71">
        <v>0.71938987410487099</v>
      </c>
      <c r="H1417" s="68">
        <v>53.448275862069003</v>
      </c>
      <c r="I1417" s="71">
        <v>0.72372573860882505</v>
      </c>
      <c r="J1417" s="68">
        <v>55.517241379310299</v>
      </c>
      <c r="K1417" s="71">
        <v>0.62620055845658595</v>
      </c>
      <c r="L1417" s="68">
        <v>16.2068965517241</v>
      </c>
      <c r="M1417" s="71">
        <v>0.67969547859994395</v>
      </c>
      <c r="N1417" s="68">
        <v>49.310344827586199</v>
      </c>
      <c r="O1417" s="71">
        <v>0.24513867275446599</v>
      </c>
      <c r="P1417" s="68">
        <v>24.6527777777778</v>
      </c>
      <c r="Q1417" s="71"/>
      <c r="R1417" s="68"/>
    </row>
    <row r="1418" spans="1:18" x14ac:dyDescent="0.2">
      <c r="A1418" s="72" t="s">
        <v>3075</v>
      </c>
      <c r="B1418" s="66" t="s">
        <v>3076</v>
      </c>
      <c r="C1418" s="67">
        <v>52</v>
      </c>
      <c r="D1418" s="67" t="s">
        <v>340</v>
      </c>
      <c r="E1418" s="71">
        <v>0.62569351406423501</v>
      </c>
      <c r="F1418" s="68">
        <v>46.2068965517241</v>
      </c>
      <c r="G1418" s="71">
        <v>0.57417622412875702</v>
      </c>
      <c r="H1418" s="68">
        <v>7.4137931034482802</v>
      </c>
      <c r="I1418" s="71">
        <v>0.60982123190045501</v>
      </c>
      <c r="J1418" s="68">
        <v>11.7241379310345</v>
      </c>
      <c r="K1418" s="71">
        <v>0.56682333642446003</v>
      </c>
      <c r="L1418" s="68">
        <v>6.0344827586206904</v>
      </c>
      <c r="M1418" s="71">
        <v>0.57756939931297002</v>
      </c>
      <c r="N1418" s="68">
        <v>31.724137931034502</v>
      </c>
      <c r="O1418" s="71">
        <v>0.80007737855453098</v>
      </c>
      <c r="P1418" s="68">
        <v>93.9236111111111</v>
      </c>
      <c r="Q1418" s="71"/>
      <c r="R1418" s="68"/>
    </row>
    <row r="1419" spans="1:18" x14ac:dyDescent="0.2">
      <c r="A1419" s="72" t="s">
        <v>3077</v>
      </c>
      <c r="B1419" s="66" t="s">
        <v>3078</v>
      </c>
      <c r="C1419" s="67">
        <v>52</v>
      </c>
      <c r="D1419" s="67" t="s">
        <v>340</v>
      </c>
      <c r="E1419" s="71">
        <v>0.58495499691211605</v>
      </c>
      <c r="F1419" s="68">
        <v>32.241379310344797</v>
      </c>
      <c r="G1419" s="71">
        <v>0.71559812810504397</v>
      </c>
      <c r="H1419" s="68">
        <v>51.8965517241379</v>
      </c>
      <c r="I1419" s="71">
        <v>0.53093156629681104</v>
      </c>
      <c r="J1419" s="68">
        <v>3.1034482758620698</v>
      </c>
      <c r="K1419" s="71">
        <v>0.48245123514864602</v>
      </c>
      <c r="L1419" s="68">
        <v>1.55172413793103</v>
      </c>
      <c r="M1419" s="71">
        <v>0.87002135363475996</v>
      </c>
      <c r="N1419" s="68">
        <v>84.482758620689694</v>
      </c>
      <c r="O1419" s="71">
        <v>0.325772701375317</v>
      </c>
      <c r="P1419" s="68">
        <v>42.1875</v>
      </c>
      <c r="Q1419" s="71"/>
      <c r="R1419" s="68"/>
    </row>
    <row r="1420" spans="1:18" x14ac:dyDescent="0.2">
      <c r="A1420" s="72" t="s">
        <v>3079</v>
      </c>
      <c r="B1420" s="66" t="s">
        <v>3080</v>
      </c>
      <c r="C1420" s="67">
        <v>52</v>
      </c>
      <c r="D1420" s="67" t="s">
        <v>340</v>
      </c>
      <c r="E1420" s="71">
        <v>0.64988737999769597</v>
      </c>
      <c r="F1420" s="68">
        <v>57.413793103448299</v>
      </c>
      <c r="G1420" s="71">
        <v>0.75426729306889195</v>
      </c>
      <c r="H1420" s="68">
        <v>66.034482758620697</v>
      </c>
      <c r="I1420" s="71">
        <v>0.69275691214240198</v>
      </c>
      <c r="J1420" s="68">
        <v>41.724137931034498</v>
      </c>
      <c r="K1420" s="71">
        <v>0.63668033234154298</v>
      </c>
      <c r="L1420" s="68">
        <v>19.137931034482801</v>
      </c>
      <c r="M1420" s="71">
        <v>0.87930554266084904</v>
      </c>
      <c r="N1420" s="68">
        <v>86.034482758620697</v>
      </c>
      <c r="O1420" s="71">
        <v>0.28642681977479501</v>
      </c>
      <c r="P1420" s="68">
        <v>34.7222222222222</v>
      </c>
      <c r="Q1420" s="71"/>
      <c r="R1420" s="68"/>
    </row>
    <row r="1421" spans="1:18" x14ac:dyDescent="0.2">
      <c r="A1421" s="72" t="s">
        <v>3081</v>
      </c>
      <c r="B1421" s="66" t="s">
        <v>3082</v>
      </c>
      <c r="C1421" s="67">
        <v>52</v>
      </c>
      <c r="D1421" s="67" t="s">
        <v>340</v>
      </c>
      <c r="E1421" s="71">
        <v>0.54369943404684296</v>
      </c>
      <c r="F1421" s="68">
        <v>17.413793103448299</v>
      </c>
      <c r="G1421" s="71">
        <v>0.50214330439482402</v>
      </c>
      <c r="H1421" s="68">
        <v>2.9310344827586201</v>
      </c>
      <c r="I1421" s="71">
        <v>0.55118490972027201</v>
      </c>
      <c r="J1421" s="68">
        <v>4.1379310344827598</v>
      </c>
      <c r="K1421" s="71">
        <v>0.57864312036427801</v>
      </c>
      <c r="L1421" s="68">
        <v>8.1034482758620694</v>
      </c>
      <c r="M1421" s="71">
        <v>0.70754804567820995</v>
      </c>
      <c r="N1421" s="68">
        <v>54.137931034482797</v>
      </c>
      <c r="O1421" s="71">
        <v>0.37897779007663401</v>
      </c>
      <c r="P1421" s="68">
        <v>54.5138888888889</v>
      </c>
      <c r="Q1421" s="71"/>
      <c r="R1421" s="68"/>
    </row>
    <row r="1422" spans="1:18" x14ac:dyDescent="0.2">
      <c r="A1422" s="72" t="s">
        <v>3083</v>
      </c>
      <c r="B1422" s="66" t="s">
        <v>3084</v>
      </c>
      <c r="C1422" s="67">
        <v>52</v>
      </c>
      <c r="D1422" s="67" t="s">
        <v>340</v>
      </c>
      <c r="E1422" s="71">
        <v>0.57502366405381899</v>
      </c>
      <c r="F1422" s="68">
        <v>28.620689655172399</v>
      </c>
      <c r="G1422" s="71">
        <v>0.72440280700597104</v>
      </c>
      <c r="H1422" s="68">
        <v>55.517241379310299</v>
      </c>
      <c r="I1422" s="71">
        <v>0.64794682032023698</v>
      </c>
      <c r="J1422" s="68">
        <v>25.172413793103399</v>
      </c>
      <c r="K1422" s="71">
        <v>0.62305767264718503</v>
      </c>
      <c r="L1422" s="68">
        <v>15.862068965517199</v>
      </c>
      <c r="M1422" s="71">
        <v>0.76325317983474195</v>
      </c>
      <c r="N1422" s="68">
        <v>64.310344827586206</v>
      </c>
      <c r="O1422" s="71">
        <v>0.11645784046096</v>
      </c>
      <c r="P1422" s="68">
        <v>6.4236111111111098</v>
      </c>
      <c r="Q1422" s="71"/>
      <c r="R1422" s="68"/>
    </row>
    <row r="1423" spans="1:18" x14ac:dyDescent="0.2">
      <c r="A1423" s="72" t="s">
        <v>3085</v>
      </c>
      <c r="B1423" s="66" t="s">
        <v>3086</v>
      </c>
      <c r="C1423" s="67">
        <v>52</v>
      </c>
      <c r="D1423" s="67" t="s">
        <v>340</v>
      </c>
      <c r="E1423" s="71">
        <v>0.70522752726080995</v>
      </c>
      <c r="F1423" s="68">
        <v>74.482758620689694</v>
      </c>
      <c r="G1423" s="71">
        <v>0.75769125828919304</v>
      </c>
      <c r="H1423" s="68">
        <v>67.241379310344797</v>
      </c>
      <c r="I1423" s="71">
        <v>0.745363659573964</v>
      </c>
      <c r="J1423" s="68">
        <v>65.344827586206904</v>
      </c>
      <c r="K1423" s="71">
        <v>0.69960815625642203</v>
      </c>
      <c r="L1423" s="68">
        <v>32.758620689655203</v>
      </c>
      <c r="M1423" s="71">
        <v>0.73075851824343097</v>
      </c>
      <c r="N1423" s="68">
        <v>57.241379310344797</v>
      </c>
      <c r="O1423" s="71">
        <v>0.59271604394103705</v>
      </c>
      <c r="P1423" s="68">
        <v>85.7638888888889</v>
      </c>
      <c r="Q1423" s="71"/>
      <c r="R1423" s="68"/>
    </row>
    <row r="1424" spans="1:18" x14ac:dyDescent="0.2">
      <c r="A1424" s="72" t="s">
        <v>3087</v>
      </c>
      <c r="B1424" s="66" t="s">
        <v>3088</v>
      </c>
      <c r="C1424" s="67">
        <v>52</v>
      </c>
      <c r="D1424" s="67" t="s">
        <v>340</v>
      </c>
      <c r="E1424" s="71">
        <v>0.53687564029393697</v>
      </c>
      <c r="F1424" s="68">
        <v>15.689655172413801</v>
      </c>
      <c r="G1424" s="71">
        <v>0.389801304510281</v>
      </c>
      <c r="H1424" s="68">
        <v>1.55172413793103</v>
      </c>
      <c r="I1424" s="71">
        <v>0.61549965063165801</v>
      </c>
      <c r="J1424" s="68">
        <v>13.965517241379301</v>
      </c>
      <c r="K1424" s="71">
        <v>0.57088043563822</v>
      </c>
      <c r="L1424" s="68">
        <v>6.8965517241379297</v>
      </c>
      <c r="M1424" s="71">
        <v>0.74468480178256402</v>
      </c>
      <c r="N1424" s="68">
        <v>60</v>
      </c>
      <c r="O1424" s="71">
        <v>0.36351200890696</v>
      </c>
      <c r="P1424" s="68">
        <v>51.0416666666667</v>
      </c>
      <c r="Q1424" s="71"/>
      <c r="R1424" s="68"/>
    </row>
    <row r="1425" spans="1:18" x14ac:dyDescent="0.2">
      <c r="A1425" s="72" t="s">
        <v>3089</v>
      </c>
      <c r="B1425" s="66" t="s">
        <v>3090</v>
      </c>
      <c r="C1425" s="67">
        <v>52</v>
      </c>
      <c r="D1425" s="67" t="s">
        <v>340</v>
      </c>
      <c r="E1425" s="71">
        <v>0.60274218027793702</v>
      </c>
      <c r="F1425" s="68">
        <v>38.275862068965502</v>
      </c>
      <c r="G1425" s="71">
        <v>0.68779188224281196</v>
      </c>
      <c r="H1425" s="68">
        <v>40.517241379310299</v>
      </c>
      <c r="I1425" s="71">
        <v>0.63928352347917805</v>
      </c>
      <c r="J1425" s="68">
        <v>21.034482758620701</v>
      </c>
      <c r="K1425" s="71">
        <v>0.56857348882829595</v>
      </c>
      <c r="L1425" s="68">
        <v>6.2068965517241397</v>
      </c>
      <c r="M1425" s="71">
        <v>0.78646365239996296</v>
      </c>
      <c r="N1425" s="68">
        <v>67.586206896551701</v>
      </c>
      <c r="O1425" s="71">
        <v>0.33159835443943497</v>
      </c>
      <c r="P1425" s="68">
        <v>43.9236111111111</v>
      </c>
      <c r="Q1425" s="71"/>
      <c r="R1425" s="68"/>
    </row>
    <row r="1426" spans="1:18" x14ac:dyDescent="0.2">
      <c r="A1426" s="72" t="s">
        <v>3091</v>
      </c>
      <c r="B1426" s="66" t="s">
        <v>3092</v>
      </c>
      <c r="C1426" s="67">
        <v>52</v>
      </c>
      <c r="D1426" s="67" t="s">
        <v>340</v>
      </c>
      <c r="E1426" s="71">
        <v>0.56569761797009099</v>
      </c>
      <c r="F1426" s="68">
        <v>24.482758620689701</v>
      </c>
      <c r="G1426" s="71">
        <v>0.67790479836163398</v>
      </c>
      <c r="H1426" s="68">
        <v>36.034482758620697</v>
      </c>
      <c r="I1426" s="71">
        <v>0.64458606822598397</v>
      </c>
      <c r="J1426" s="68">
        <v>23.7931034482759</v>
      </c>
      <c r="K1426" s="71">
        <v>0.604337556188146</v>
      </c>
      <c r="L1426" s="68">
        <v>11.551724137931</v>
      </c>
      <c r="M1426" s="71">
        <v>0.78646365239996296</v>
      </c>
      <c r="N1426" s="68">
        <v>67.586206896551701</v>
      </c>
      <c r="O1426" s="71">
        <v>0.115196014674728</v>
      </c>
      <c r="P1426" s="68">
        <v>6.25</v>
      </c>
      <c r="Q1426" s="71"/>
      <c r="R1426" s="68"/>
    </row>
    <row r="1427" spans="1:18" x14ac:dyDescent="0.2">
      <c r="A1427" s="72" t="s">
        <v>3093</v>
      </c>
      <c r="B1427" s="66" t="s">
        <v>3094</v>
      </c>
      <c r="C1427" s="67">
        <v>52</v>
      </c>
      <c r="D1427" s="67" t="s">
        <v>340</v>
      </c>
      <c r="E1427" s="71">
        <v>0.52384841325068898</v>
      </c>
      <c r="F1427" s="68">
        <v>12.413793103448301</v>
      </c>
      <c r="G1427" s="71">
        <v>0.54150512147999397</v>
      </c>
      <c r="H1427" s="68">
        <v>5.5172413793103496</v>
      </c>
      <c r="I1427" s="71">
        <v>0.65848481573475004</v>
      </c>
      <c r="J1427" s="68">
        <v>27.931034482758601</v>
      </c>
      <c r="K1427" s="71">
        <v>0.55125466663367595</v>
      </c>
      <c r="L1427" s="68">
        <v>4.4827586206896504</v>
      </c>
      <c r="M1427" s="71">
        <v>0.50329588710426199</v>
      </c>
      <c r="N1427" s="68">
        <v>23.7931034482759</v>
      </c>
      <c r="O1427" s="71">
        <v>0.36470157530076203</v>
      </c>
      <c r="P1427" s="68">
        <v>51.7361111111111</v>
      </c>
      <c r="Q1427" s="71"/>
      <c r="R1427" s="68"/>
    </row>
    <row r="1428" spans="1:18" x14ac:dyDescent="0.2">
      <c r="A1428" s="72" t="s">
        <v>3095</v>
      </c>
      <c r="B1428" s="66" t="s">
        <v>3096</v>
      </c>
      <c r="C1428" s="67">
        <v>52</v>
      </c>
      <c r="D1428" s="67" t="s">
        <v>340</v>
      </c>
      <c r="E1428" s="71">
        <v>0.69791013288312997</v>
      </c>
      <c r="F1428" s="68">
        <v>72.931034482758605</v>
      </c>
      <c r="G1428" s="71">
        <v>0.78665046723137499</v>
      </c>
      <c r="H1428" s="68">
        <v>78.103448275862107</v>
      </c>
      <c r="I1428" s="71">
        <v>0.68675878638124699</v>
      </c>
      <c r="J1428" s="68">
        <v>38.275862068965502</v>
      </c>
      <c r="K1428" s="71">
        <v>0.63554412311936204</v>
      </c>
      <c r="L1428" s="68">
        <v>18.7931034482759</v>
      </c>
      <c r="M1428" s="71">
        <v>0.91180020425215902</v>
      </c>
      <c r="N1428" s="68">
        <v>91.551724137931004</v>
      </c>
      <c r="O1428" s="71">
        <v>0.468797083431508</v>
      </c>
      <c r="P1428" s="68">
        <v>72.3958333333333</v>
      </c>
      <c r="Q1428" s="71"/>
      <c r="R1428" s="68"/>
    </row>
    <row r="1429" spans="1:18" x14ac:dyDescent="0.2">
      <c r="A1429" s="72" t="s">
        <v>3097</v>
      </c>
      <c r="B1429" s="66" t="s">
        <v>3098</v>
      </c>
      <c r="C1429" s="67">
        <v>52</v>
      </c>
      <c r="D1429" s="67" t="s">
        <v>340</v>
      </c>
      <c r="E1429" s="71">
        <v>0.72430541864968401</v>
      </c>
      <c r="F1429" s="68">
        <v>80.172413793103402</v>
      </c>
      <c r="G1429" s="71">
        <v>0.82808460673502804</v>
      </c>
      <c r="H1429" s="68">
        <v>90</v>
      </c>
      <c r="I1429" s="71">
        <v>0.79489517263712195</v>
      </c>
      <c r="J1429" s="68">
        <v>83.620689655172399</v>
      </c>
      <c r="K1429" s="71">
        <v>0.74334741969705898</v>
      </c>
      <c r="L1429" s="68">
        <v>48.7931034482759</v>
      </c>
      <c r="M1429" s="71">
        <v>0.96286324389564604</v>
      </c>
      <c r="N1429" s="68">
        <v>97.758620689655203</v>
      </c>
      <c r="O1429" s="71">
        <v>0.29233665028356398</v>
      </c>
      <c r="P1429" s="68">
        <v>36.1111111111111</v>
      </c>
      <c r="Q1429" s="71"/>
      <c r="R1429" s="68"/>
    </row>
    <row r="1430" spans="1:18" x14ac:dyDescent="0.2">
      <c r="A1430" s="72" t="s">
        <v>3099</v>
      </c>
      <c r="B1430" s="66" t="s">
        <v>3100</v>
      </c>
      <c r="C1430" s="67">
        <v>52</v>
      </c>
      <c r="D1430" s="67" t="s">
        <v>340</v>
      </c>
      <c r="E1430" s="71">
        <v>0.65382349110248805</v>
      </c>
      <c r="F1430" s="68">
        <v>59.310344827586199</v>
      </c>
      <c r="G1430" s="71">
        <v>0.74783287391609099</v>
      </c>
      <c r="H1430" s="68">
        <v>63.965517241379303</v>
      </c>
      <c r="I1430" s="71">
        <v>0.71140504848096198</v>
      </c>
      <c r="J1430" s="68">
        <v>50.689655172413801</v>
      </c>
      <c r="K1430" s="71">
        <v>0.68609742110633598</v>
      </c>
      <c r="L1430" s="68">
        <v>28.965517241379299</v>
      </c>
      <c r="M1430" s="71">
        <v>0.61470615541732399</v>
      </c>
      <c r="N1430" s="68">
        <v>38.1034482758621</v>
      </c>
      <c r="O1430" s="71">
        <v>0.509075956591727</v>
      </c>
      <c r="P1430" s="68">
        <v>79.1666666666667</v>
      </c>
      <c r="Q1430" s="71"/>
      <c r="R1430" s="68"/>
    </row>
    <row r="1431" spans="1:18" x14ac:dyDescent="0.2">
      <c r="A1431" s="72" t="s">
        <v>3101</v>
      </c>
      <c r="B1431" s="66" t="s">
        <v>3102</v>
      </c>
      <c r="C1431" s="67">
        <v>52</v>
      </c>
      <c r="D1431" s="67" t="s">
        <v>340</v>
      </c>
      <c r="E1431" s="71">
        <v>0.67225441529460495</v>
      </c>
      <c r="F1431" s="68">
        <v>64.482758620689694</v>
      </c>
      <c r="G1431" s="71">
        <v>0.79202620698000603</v>
      </c>
      <c r="H1431" s="68">
        <v>80.689655172413794</v>
      </c>
      <c r="I1431" s="71">
        <v>0.63366199572848902</v>
      </c>
      <c r="J1431" s="68">
        <v>18.965517241379299</v>
      </c>
      <c r="K1431" s="71">
        <v>0.72049340938892703</v>
      </c>
      <c r="L1431" s="68">
        <v>40</v>
      </c>
      <c r="M1431" s="71">
        <v>0.80503203045214</v>
      </c>
      <c r="N1431" s="68">
        <v>71.379310344827601</v>
      </c>
      <c r="O1431" s="71">
        <v>0.41005843392346403</v>
      </c>
      <c r="P1431" s="68">
        <v>61.2847222222222</v>
      </c>
      <c r="Q1431" s="71"/>
      <c r="R1431" s="68"/>
    </row>
    <row r="1432" spans="1:18" x14ac:dyDescent="0.2">
      <c r="A1432" s="72" t="s">
        <v>829</v>
      </c>
      <c r="B1432" s="66" t="s">
        <v>3103</v>
      </c>
      <c r="C1432" s="67">
        <v>52</v>
      </c>
      <c r="D1432" s="67" t="s">
        <v>340</v>
      </c>
      <c r="E1432" s="71">
        <v>0.69988258517398705</v>
      </c>
      <c r="F1432" s="68">
        <v>73.7931034482759</v>
      </c>
      <c r="G1432" s="71">
        <v>0.83961167976198303</v>
      </c>
      <c r="H1432" s="68">
        <v>91.896551724137893</v>
      </c>
      <c r="I1432" s="71">
        <v>0.72895640430813402</v>
      </c>
      <c r="J1432" s="68">
        <v>57.241379310344797</v>
      </c>
      <c r="K1432" s="71">
        <v>0.61382984448881905</v>
      </c>
      <c r="L1432" s="68">
        <v>13.6206896551724</v>
      </c>
      <c r="M1432" s="71">
        <v>0.916442298765203</v>
      </c>
      <c r="N1432" s="68">
        <v>92.413793103448299</v>
      </c>
      <c r="O1432" s="71">
        <v>0.40057269854579403</v>
      </c>
      <c r="P1432" s="68">
        <v>58.5069444444444</v>
      </c>
      <c r="Q1432" s="71"/>
      <c r="R1432" s="68"/>
    </row>
    <row r="1433" spans="1:18" x14ac:dyDescent="0.2">
      <c r="A1433" s="72" t="s">
        <v>3104</v>
      </c>
      <c r="B1433" s="66" t="s">
        <v>3105</v>
      </c>
      <c r="C1433" s="67">
        <v>52</v>
      </c>
      <c r="D1433" s="67" t="s">
        <v>340</v>
      </c>
      <c r="E1433" s="71">
        <v>0.706321769076106</v>
      </c>
      <c r="F1433" s="68">
        <v>75.172413793103402</v>
      </c>
      <c r="G1433" s="71">
        <v>0.81368306251210198</v>
      </c>
      <c r="H1433" s="68">
        <v>86.379310344827601</v>
      </c>
      <c r="I1433" s="71">
        <v>0.77359881169765199</v>
      </c>
      <c r="J1433" s="68">
        <v>77.241379310344797</v>
      </c>
      <c r="K1433" s="71">
        <v>0.60065648563518503</v>
      </c>
      <c r="L1433" s="68">
        <v>10.517241379310301</v>
      </c>
      <c r="M1433" s="71">
        <v>0.84681088106953895</v>
      </c>
      <c r="N1433" s="68">
        <v>80.517241379310306</v>
      </c>
      <c r="O1433" s="71">
        <v>0.49685960446605099</v>
      </c>
      <c r="P1433" s="68">
        <v>78.2986111111111</v>
      </c>
      <c r="Q1433" s="71"/>
      <c r="R1433" s="68"/>
    </row>
    <row r="1434" spans="1:18" x14ac:dyDescent="0.2">
      <c r="A1434" s="72" t="s">
        <v>3106</v>
      </c>
      <c r="B1434" s="66" t="s">
        <v>3107</v>
      </c>
      <c r="C1434" s="67">
        <v>52</v>
      </c>
      <c r="D1434" s="67" t="s">
        <v>340</v>
      </c>
      <c r="E1434" s="71">
        <v>0.71819303005385104</v>
      </c>
      <c r="F1434" s="68">
        <v>77.586206896551701</v>
      </c>
      <c r="G1434" s="71">
        <v>0.82025417823825697</v>
      </c>
      <c r="H1434" s="68">
        <v>88.103448275862107</v>
      </c>
      <c r="I1434" s="71">
        <v>0.77062931734516305</v>
      </c>
      <c r="J1434" s="68">
        <v>76.2068965517241</v>
      </c>
      <c r="K1434" s="71">
        <v>0.69926433491245399</v>
      </c>
      <c r="L1434" s="68">
        <v>32.413793103448299</v>
      </c>
      <c r="M1434" s="71">
        <v>0.87930554266084904</v>
      </c>
      <c r="N1434" s="68">
        <v>86.034482758620697</v>
      </c>
      <c r="O1434" s="71">
        <v>0.42151177711253501</v>
      </c>
      <c r="P1434" s="68">
        <v>63.3680555555556</v>
      </c>
      <c r="Q1434" s="71"/>
      <c r="R1434" s="68"/>
    </row>
    <row r="1435" spans="1:18" x14ac:dyDescent="0.2">
      <c r="A1435" s="72" t="s">
        <v>3108</v>
      </c>
      <c r="B1435" s="66" t="s">
        <v>3109</v>
      </c>
      <c r="C1435" s="67">
        <v>52</v>
      </c>
      <c r="D1435" s="67" t="s">
        <v>340</v>
      </c>
      <c r="E1435" s="71">
        <v>0.69337679341042302</v>
      </c>
      <c r="F1435" s="68">
        <v>71.034482758620697</v>
      </c>
      <c r="G1435" s="71">
        <v>0.82538845432207697</v>
      </c>
      <c r="H1435" s="68">
        <v>88.965517241379303</v>
      </c>
      <c r="I1435" s="71">
        <v>0.74792383649385996</v>
      </c>
      <c r="J1435" s="68">
        <v>67.413793103448299</v>
      </c>
      <c r="K1435" s="71">
        <v>0.718856741391799</v>
      </c>
      <c r="L1435" s="68">
        <v>38.620689655172399</v>
      </c>
      <c r="M1435" s="71">
        <v>0.64255872249558998</v>
      </c>
      <c r="N1435" s="68">
        <v>42.758620689655203</v>
      </c>
      <c r="O1435" s="71">
        <v>0.53215621234878996</v>
      </c>
      <c r="P1435" s="68">
        <v>81.7708333333333</v>
      </c>
      <c r="Q1435" s="71"/>
      <c r="R1435" s="68"/>
    </row>
    <row r="1436" spans="1:18" x14ac:dyDescent="0.2">
      <c r="A1436" s="72" t="s">
        <v>3110</v>
      </c>
      <c r="B1436" s="66" t="s">
        <v>3111</v>
      </c>
      <c r="C1436" s="67">
        <v>52</v>
      </c>
      <c r="D1436" s="67" t="s">
        <v>340</v>
      </c>
      <c r="E1436" s="71">
        <v>0.68344832231038899</v>
      </c>
      <c r="F1436" s="68">
        <v>67.758620689655203</v>
      </c>
      <c r="G1436" s="71">
        <v>0.79112581253444902</v>
      </c>
      <c r="H1436" s="68">
        <v>80.172413793103402</v>
      </c>
      <c r="I1436" s="71">
        <v>0.61372959204558397</v>
      </c>
      <c r="J1436" s="68">
        <v>13.1034482758621</v>
      </c>
      <c r="K1436" s="71">
        <v>0.84017717557040905</v>
      </c>
      <c r="L1436" s="68">
        <v>80</v>
      </c>
      <c r="M1436" s="71">
        <v>0.79110574691300695</v>
      </c>
      <c r="N1436" s="68">
        <v>68.620689655172399</v>
      </c>
      <c r="O1436" s="71">
        <v>0.38110328448849701</v>
      </c>
      <c r="P1436" s="68">
        <v>55.0347222222222</v>
      </c>
      <c r="Q1436" s="71"/>
      <c r="R1436" s="68"/>
    </row>
    <row r="1437" spans="1:18" x14ac:dyDescent="0.2">
      <c r="A1437" s="72" t="s">
        <v>3112</v>
      </c>
      <c r="B1437" s="66" t="s">
        <v>3113</v>
      </c>
      <c r="C1437" s="67">
        <v>52</v>
      </c>
      <c r="D1437" s="67" t="s">
        <v>340</v>
      </c>
      <c r="E1437" s="71">
        <v>0.62772754406576303</v>
      </c>
      <c r="F1437" s="68">
        <v>47.241379310344797</v>
      </c>
      <c r="G1437" s="71">
        <v>0.574576437046323</v>
      </c>
      <c r="H1437" s="68">
        <v>7.5862068965517198</v>
      </c>
      <c r="I1437" s="71">
        <v>0.82364494663047505</v>
      </c>
      <c r="J1437" s="68">
        <v>90.862068965517196</v>
      </c>
      <c r="K1437" s="71">
        <v>0.82930055040983597</v>
      </c>
      <c r="L1437" s="68">
        <v>77.758620689655203</v>
      </c>
      <c r="M1437" s="71">
        <v>0.60077987187819104</v>
      </c>
      <c r="N1437" s="68">
        <v>36.2068965517241</v>
      </c>
      <c r="O1437" s="71">
        <v>0.31033591436399</v>
      </c>
      <c r="P1437" s="68">
        <v>38.5416666666667</v>
      </c>
      <c r="Q1437" s="71"/>
      <c r="R1437" s="68"/>
    </row>
    <row r="1438" spans="1:18" x14ac:dyDescent="0.2">
      <c r="A1438" s="72" t="s">
        <v>3114</v>
      </c>
      <c r="B1438" s="66" t="s">
        <v>3115</v>
      </c>
      <c r="C1438" s="67">
        <v>52</v>
      </c>
      <c r="D1438" s="67" t="s">
        <v>340</v>
      </c>
      <c r="E1438" s="71">
        <v>0.66910363712029197</v>
      </c>
      <c r="F1438" s="68">
        <v>63.7931034482759</v>
      </c>
      <c r="G1438" s="71">
        <v>0.76022302417591403</v>
      </c>
      <c r="H1438" s="68">
        <v>68.448275862068996</v>
      </c>
      <c r="I1438" s="71">
        <v>0.74081428873296395</v>
      </c>
      <c r="J1438" s="68">
        <v>62.413793103448299</v>
      </c>
      <c r="K1438" s="71">
        <v>0.72568782680862498</v>
      </c>
      <c r="L1438" s="68">
        <v>41.8965517241379</v>
      </c>
      <c r="M1438" s="71">
        <v>0.85609507009562702</v>
      </c>
      <c r="N1438" s="68">
        <v>81.896551724137893</v>
      </c>
      <c r="O1438" s="71">
        <v>0.26269797578832799</v>
      </c>
      <c r="P1438" s="68">
        <v>28.2986111111111</v>
      </c>
      <c r="Q1438" s="71"/>
      <c r="R1438" s="68"/>
    </row>
    <row r="1439" spans="1:18" x14ac:dyDescent="0.2">
      <c r="A1439" s="72" t="s">
        <v>774</v>
      </c>
      <c r="B1439" s="66" t="s">
        <v>3116</v>
      </c>
      <c r="C1439" s="67">
        <v>52</v>
      </c>
      <c r="D1439" s="67" t="s">
        <v>340</v>
      </c>
      <c r="E1439" s="71">
        <v>0.71940482964493302</v>
      </c>
      <c r="F1439" s="68">
        <v>78.275862068965495</v>
      </c>
      <c r="G1439" s="71">
        <v>0.79614361101086895</v>
      </c>
      <c r="H1439" s="68">
        <v>82.413793103448299</v>
      </c>
      <c r="I1439" s="71">
        <v>0.77126156197706797</v>
      </c>
      <c r="J1439" s="68">
        <v>76.379310344827601</v>
      </c>
      <c r="K1439" s="71">
        <v>0.73583727725177595</v>
      </c>
      <c r="L1439" s="68">
        <v>45.862068965517203</v>
      </c>
      <c r="M1439" s="71">
        <v>0.80038993593909602</v>
      </c>
      <c r="N1439" s="68">
        <v>70.172413793103402</v>
      </c>
      <c r="O1439" s="71">
        <v>0.493391762045858</v>
      </c>
      <c r="P1439" s="68">
        <v>77.9513888888889</v>
      </c>
      <c r="Q1439" s="71"/>
      <c r="R1439" s="68"/>
    </row>
    <row r="1440" spans="1:18" x14ac:dyDescent="0.2">
      <c r="A1440" s="72" t="s">
        <v>3117</v>
      </c>
      <c r="B1440" s="66" t="s">
        <v>3118</v>
      </c>
      <c r="C1440" s="67">
        <v>52</v>
      </c>
      <c r="D1440" s="67" t="s">
        <v>340</v>
      </c>
      <c r="E1440" s="71">
        <v>0.73149598156579199</v>
      </c>
      <c r="F1440" s="68">
        <v>81.379310344827601</v>
      </c>
      <c r="G1440" s="71">
        <v>0.79166128416299597</v>
      </c>
      <c r="H1440" s="68">
        <v>80.517241379310306</v>
      </c>
      <c r="I1440" s="71">
        <v>0.80842991164344002</v>
      </c>
      <c r="J1440" s="68">
        <v>86.724137931034505</v>
      </c>
      <c r="K1440" s="71">
        <v>0.76785340800288504</v>
      </c>
      <c r="L1440" s="68">
        <v>57.413793103448299</v>
      </c>
      <c r="M1440" s="71">
        <v>0.92572648779129096</v>
      </c>
      <c r="N1440" s="68">
        <v>94.827586206896598</v>
      </c>
      <c r="O1440" s="71">
        <v>0.36380881622834799</v>
      </c>
      <c r="P1440" s="68">
        <v>51.2152777777778</v>
      </c>
      <c r="Q1440" s="71"/>
      <c r="R1440" s="68"/>
    </row>
    <row r="1441" spans="1:18" x14ac:dyDescent="0.2">
      <c r="A1441" s="72" t="s">
        <v>3119</v>
      </c>
      <c r="B1441" s="66" t="s">
        <v>3120</v>
      </c>
      <c r="C1441" s="67">
        <v>52</v>
      </c>
      <c r="D1441" s="67" t="s">
        <v>340</v>
      </c>
      <c r="E1441" s="71">
        <v>0.69400635916142395</v>
      </c>
      <c r="F1441" s="68">
        <v>71.551724137931004</v>
      </c>
      <c r="G1441" s="71">
        <v>0.78106725906824503</v>
      </c>
      <c r="H1441" s="68">
        <v>75.517241379310306</v>
      </c>
      <c r="I1441" s="71">
        <v>0.72991027541568398</v>
      </c>
      <c r="J1441" s="68">
        <v>57.931034482758598</v>
      </c>
      <c r="K1441" s="71">
        <v>0.69419582159957505</v>
      </c>
      <c r="L1441" s="68">
        <v>31.2068965517241</v>
      </c>
      <c r="M1441" s="71">
        <v>0.87930554266084904</v>
      </c>
      <c r="N1441" s="68">
        <v>86.034482758620697</v>
      </c>
      <c r="O1441" s="71">
        <v>0.38555289706276802</v>
      </c>
      <c r="P1441" s="68">
        <v>56.9444444444444</v>
      </c>
      <c r="Q1441" s="71"/>
      <c r="R1441" s="68"/>
    </row>
    <row r="1442" spans="1:18" x14ac:dyDescent="0.2">
      <c r="A1442" s="72" t="s">
        <v>3121</v>
      </c>
      <c r="B1442" s="66" t="s">
        <v>3122</v>
      </c>
      <c r="C1442" s="67">
        <v>52</v>
      </c>
      <c r="D1442" s="67" t="s">
        <v>340</v>
      </c>
      <c r="E1442" s="71">
        <v>0.65273178418503797</v>
      </c>
      <c r="F1442" s="68">
        <v>58.620689655172399</v>
      </c>
      <c r="G1442" s="71">
        <v>0.76684293499360401</v>
      </c>
      <c r="H1442" s="68">
        <v>71.551724137931004</v>
      </c>
      <c r="I1442" s="71">
        <v>0.73949226195700302</v>
      </c>
      <c r="J1442" s="68">
        <v>61.551724137930997</v>
      </c>
      <c r="K1442" s="71">
        <v>0.69324101520722803</v>
      </c>
      <c r="L1442" s="68">
        <v>30.862068965517199</v>
      </c>
      <c r="M1442" s="71">
        <v>0.777179463373874</v>
      </c>
      <c r="N1442" s="68">
        <v>66.2068965517241</v>
      </c>
      <c r="O1442" s="71">
        <v>0.286903245393481</v>
      </c>
      <c r="P1442" s="68">
        <v>35.0694444444444</v>
      </c>
      <c r="Q1442" s="71"/>
      <c r="R1442" s="68"/>
    </row>
    <row r="1443" spans="1:18" x14ac:dyDescent="0.2">
      <c r="A1443" s="72" t="s">
        <v>3123</v>
      </c>
      <c r="B1443" s="66" t="s">
        <v>3124</v>
      </c>
      <c r="C1443" s="67">
        <v>52</v>
      </c>
      <c r="D1443" s="67" t="s">
        <v>340</v>
      </c>
      <c r="E1443" s="71">
        <v>0.67526732443271098</v>
      </c>
      <c r="F1443" s="68">
        <v>65.344827586206904</v>
      </c>
      <c r="G1443" s="71">
        <v>0.73437791924936802</v>
      </c>
      <c r="H1443" s="68">
        <v>59.827586206896598</v>
      </c>
      <c r="I1443" s="71">
        <v>0.77823012528574698</v>
      </c>
      <c r="J1443" s="68">
        <v>78.620689655172399</v>
      </c>
      <c r="K1443" s="71">
        <v>0.67074280355906102</v>
      </c>
      <c r="L1443" s="68">
        <v>25.689655172413801</v>
      </c>
      <c r="M1443" s="71">
        <v>0.81431621947822896</v>
      </c>
      <c r="N1443" s="68">
        <v>73.620689655172399</v>
      </c>
      <c r="O1443" s="71">
        <v>0.37866955459115098</v>
      </c>
      <c r="P1443" s="68">
        <v>54.3402777777778</v>
      </c>
      <c r="Q1443" s="71"/>
      <c r="R1443" s="68"/>
    </row>
    <row r="1444" spans="1:18" x14ac:dyDescent="0.2">
      <c r="A1444" s="72" t="s">
        <v>3125</v>
      </c>
      <c r="B1444" s="66" t="s">
        <v>3126</v>
      </c>
      <c r="C1444" s="67">
        <v>52</v>
      </c>
      <c r="D1444" s="67" t="s">
        <v>340</v>
      </c>
      <c r="E1444" s="71">
        <v>0.66503364537740794</v>
      </c>
      <c r="F1444" s="68">
        <v>62.068965517241402</v>
      </c>
      <c r="G1444" s="71">
        <v>0.73871443303761697</v>
      </c>
      <c r="H1444" s="68">
        <v>61.551724137930997</v>
      </c>
      <c r="I1444" s="71">
        <v>0.70633969691850296</v>
      </c>
      <c r="J1444" s="68">
        <v>47.931034482758598</v>
      </c>
      <c r="K1444" s="71">
        <v>0.65806699578549999</v>
      </c>
      <c r="L1444" s="68">
        <v>22.931034482758601</v>
      </c>
      <c r="M1444" s="71">
        <v>0.84681088106953895</v>
      </c>
      <c r="N1444" s="68">
        <v>80.517241379310306</v>
      </c>
      <c r="O1444" s="71">
        <v>0.37523622007588298</v>
      </c>
      <c r="P1444" s="68">
        <v>53.9930555555556</v>
      </c>
      <c r="Q1444" s="71"/>
      <c r="R1444" s="68"/>
    </row>
    <row r="1445" spans="1:18" x14ac:dyDescent="0.2">
      <c r="A1445" s="72" t="s">
        <v>3127</v>
      </c>
      <c r="B1445" s="66" t="s">
        <v>3128</v>
      </c>
      <c r="C1445" s="67">
        <v>52</v>
      </c>
      <c r="D1445" s="67" t="s">
        <v>340</v>
      </c>
      <c r="E1445" s="71">
        <v>0.64362543510416503</v>
      </c>
      <c r="F1445" s="68">
        <v>54.310344827586199</v>
      </c>
      <c r="G1445" s="71">
        <v>0.69695648822423695</v>
      </c>
      <c r="H1445" s="68">
        <v>45</v>
      </c>
      <c r="I1445" s="71">
        <v>0.72998767001549103</v>
      </c>
      <c r="J1445" s="68">
        <v>58.1034482758621</v>
      </c>
      <c r="K1445" s="71">
        <v>0.72048660720287805</v>
      </c>
      <c r="L1445" s="68">
        <v>39.827586206896598</v>
      </c>
      <c r="M1445" s="71">
        <v>0.71219014019125404</v>
      </c>
      <c r="N1445" s="68">
        <v>54.827586206896498</v>
      </c>
      <c r="O1445" s="71">
        <v>0.35850626988696399</v>
      </c>
      <c r="P1445" s="68">
        <v>50.1736111111111</v>
      </c>
      <c r="Q1445" s="71"/>
      <c r="R1445" s="68"/>
    </row>
    <row r="1446" spans="1:18" x14ac:dyDescent="0.2">
      <c r="A1446" s="72" t="s">
        <v>3129</v>
      </c>
      <c r="B1446" s="66" t="s">
        <v>3130</v>
      </c>
      <c r="C1446" s="67">
        <v>52</v>
      </c>
      <c r="D1446" s="67" t="s">
        <v>340</v>
      </c>
      <c r="E1446" s="71">
        <v>0.68565268596693796</v>
      </c>
      <c r="F1446" s="68">
        <v>68.448275862068996</v>
      </c>
      <c r="G1446" s="71">
        <v>0.73327367724023196</v>
      </c>
      <c r="H1446" s="68">
        <v>59.310344827586199</v>
      </c>
      <c r="I1446" s="71">
        <v>0.74302341739905398</v>
      </c>
      <c r="J1446" s="68">
        <v>63.7931034482759</v>
      </c>
      <c r="K1446" s="71">
        <v>0.68789368154390396</v>
      </c>
      <c r="L1446" s="68">
        <v>29.137931034482801</v>
      </c>
      <c r="M1446" s="71">
        <v>0.860737164608672</v>
      </c>
      <c r="N1446" s="68">
        <v>83.275862068965495</v>
      </c>
      <c r="O1446" s="71">
        <v>0.40333548904282701</v>
      </c>
      <c r="P1446" s="68">
        <v>59.375</v>
      </c>
      <c r="Q1446" s="71"/>
      <c r="R1446" s="68"/>
    </row>
    <row r="1447" spans="1:18" x14ac:dyDescent="0.2">
      <c r="A1447" s="72" t="s">
        <v>3131</v>
      </c>
      <c r="B1447" s="66" t="s">
        <v>3132</v>
      </c>
      <c r="C1447" s="67">
        <v>52</v>
      </c>
      <c r="D1447" s="67" t="s">
        <v>340</v>
      </c>
      <c r="E1447" s="71">
        <v>0.65288006955565103</v>
      </c>
      <c r="F1447" s="68">
        <v>58.7931034482759</v>
      </c>
      <c r="G1447" s="71">
        <v>0.73113451697610199</v>
      </c>
      <c r="H1447" s="68">
        <v>58.1034482758621</v>
      </c>
      <c r="I1447" s="71">
        <v>0.62974061792862601</v>
      </c>
      <c r="J1447" s="68">
        <v>18.1034482758621</v>
      </c>
      <c r="K1447" s="71">
        <v>0.65074772546081805</v>
      </c>
      <c r="L1447" s="68">
        <v>21.8965517241379</v>
      </c>
      <c r="M1447" s="71">
        <v>0.85145297558258304</v>
      </c>
      <c r="N1447" s="68">
        <v>81.379310344827601</v>
      </c>
      <c r="O1447" s="71">
        <v>0.40132451183012902</v>
      </c>
      <c r="P1447" s="68">
        <v>58.6805555555556</v>
      </c>
      <c r="Q1447" s="71"/>
      <c r="R1447" s="68"/>
    </row>
    <row r="1448" spans="1:18" x14ac:dyDescent="0.2">
      <c r="A1448" s="72" t="s">
        <v>3133</v>
      </c>
      <c r="B1448" s="66" t="s">
        <v>3134</v>
      </c>
      <c r="C1448" s="67">
        <v>52</v>
      </c>
      <c r="D1448" s="67" t="s">
        <v>340</v>
      </c>
      <c r="E1448" s="71">
        <v>0.66195864554378203</v>
      </c>
      <c r="F1448" s="68">
        <v>61.2068965517241</v>
      </c>
      <c r="G1448" s="71">
        <v>0.77343770964193403</v>
      </c>
      <c r="H1448" s="68">
        <v>73.620689655172399</v>
      </c>
      <c r="I1448" s="71">
        <v>0.70576621450296295</v>
      </c>
      <c r="J1448" s="68">
        <v>47.586206896551701</v>
      </c>
      <c r="K1448" s="71">
        <v>0.56964196106762899</v>
      </c>
      <c r="L1448" s="68">
        <v>6.5517241379310303</v>
      </c>
      <c r="M1448" s="71">
        <v>0.80038993593909602</v>
      </c>
      <c r="N1448" s="68">
        <v>70.172413793103402</v>
      </c>
      <c r="O1448" s="71">
        <v>0.460557406567289</v>
      </c>
      <c r="P1448" s="68">
        <v>71.5277777777778</v>
      </c>
      <c r="Q1448" s="71"/>
      <c r="R1448" s="68"/>
    </row>
    <row r="1449" spans="1:18" x14ac:dyDescent="0.2">
      <c r="A1449" s="72" t="s">
        <v>3135</v>
      </c>
      <c r="B1449" s="66" t="s">
        <v>3136</v>
      </c>
      <c r="C1449" s="67">
        <v>52</v>
      </c>
      <c r="D1449" s="67" t="s">
        <v>340</v>
      </c>
      <c r="E1449" s="71">
        <v>0.65678664667617204</v>
      </c>
      <c r="F1449" s="68">
        <v>59.655172413793103</v>
      </c>
      <c r="G1449" s="71">
        <v>0.73238503116859399</v>
      </c>
      <c r="H1449" s="68">
        <v>58.7931034482759</v>
      </c>
      <c r="I1449" s="71">
        <v>0.66053916377738997</v>
      </c>
      <c r="J1449" s="68">
        <v>28.448275862069</v>
      </c>
      <c r="K1449" s="71">
        <v>0.67398537552590998</v>
      </c>
      <c r="L1449" s="68">
        <v>26.551724137931</v>
      </c>
      <c r="M1449" s="71">
        <v>0.80967412496518398</v>
      </c>
      <c r="N1449" s="68">
        <v>72.931034482758605</v>
      </c>
      <c r="O1449" s="71">
        <v>0.40734953794378098</v>
      </c>
      <c r="P1449" s="68">
        <v>60.7638888888889</v>
      </c>
      <c r="Q1449" s="71"/>
      <c r="R1449" s="68"/>
    </row>
    <row r="1450" spans="1:18" x14ac:dyDescent="0.2">
      <c r="A1450" s="72" t="s">
        <v>3137</v>
      </c>
      <c r="B1450" s="66" t="s">
        <v>3138</v>
      </c>
      <c r="C1450" s="67">
        <v>52</v>
      </c>
      <c r="D1450" s="67" t="s">
        <v>340</v>
      </c>
      <c r="E1450" s="71">
        <v>0.63072971724051097</v>
      </c>
      <c r="F1450" s="68">
        <v>48.7931034482759</v>
      </c>
      <c r="G1450" s="71">
        <v>0.72792804978472103</v>
      </c>
      <c r="H1450" s="68">
        <v>57.413793103448299</v>
      </c>
      <c r="I1450" s="71">
        <v>0.69355069749323595</v>
      </c>
      <c r="J1450" s="68">
        <v>42.068965517241402</v>
      </c>
      <c r="K1450" s="71">
        <v>0.67084964683878101</v>
      </c>
      <c r="L1450" s="68">
        <v>25.862068965517199</v>
      </c>
      <c r="M1450" s="71">
        <v>0.58685358833905898</v>
      </c>
      <c r="N1450" s="68">
        <v>33.275862068965502</v>
      </c>
      <c r="O1450" s="71">
        <v>0.47446660374676097</v>
      </c>
      <c r="P1450" s="68">
        <v>74.3055555555556</v>
      </c>
      <c r="Q1450" s="71"/>
      <c r="R1450" s="68"/>
    </row>
    <row r="1451" spans="1:18" x14ac:dyDescent="0.2">
      <c r="A1451" s="72" t="s">
        <v>3139</v>
      </c>
      <c r="B1451" s="66" t="s">
        <v>3140</v>
      </c>
      <c r="C1451" s="67">
        <v>52</v>
      </c>
      <c r="D1451" s="67" t="s">
        <v>340</v>
      </c>
      <c r="E1451" s="71">
        <v>0.68926529011774895</v>
      </c>
      <c r="F1451" s="68">
        <v>69.482758620689694</v>
      </c>
      <c r="G1451" s="71">
        <v>0.74183640269027695</v>
      </c>
      <c r="H1451" s="68">
        <v>62.758620689655203</v>
      </c>
      <c r="I1451" s="71">
        <v>0.82475098885267895</v>
      </c>
      <c r="J1451" s="68">
        <v>91.379310344827601</v>
      </c>
      <c r="K1451" s="71">
        <v>0.71383766309826202</v>
      </c>
      <c r="L1451" s="68">
        <v>37.758620689655203</v>
      </c>
      <c r="M1451" s="71">
        <v>0.89323182619998198</v>
      </c>
      <c r="N1451" s="68">
        <v>89.310344827586206</v>
      </c>
      <c r="O1451" s="71">
        <v>0.27266956974754197</v>
      </c>
      <c r="P1451" s="68">
        <v>31.5972222222222</v>
      </c>
      <c r="Q1451" s="71"/>
      <c r="R1451" s="68"/>
    </row>
    <row r="1452" spans="1:18" x14ac:dyDescent="0.2">
      <c r="A1452" s="72" t="s">
        <v>3141</v>
      </c>
      <c r="B1452" s="66" t="s">
        <v>3142</v>
      </c>
      <c r="C1452" s="67">
        <v>52</v>
      </c>
      <c r="D1452" s="67" t="s">
        <v>340</v>
      </c>
      <c r="E1452" s="71">
        <v>0.63397308536483499</v>
      </c>
      <c r="F1452" s="68">
        <v>50.344827586206897</v>
      </c>
      <c r="G1452" s="71">
        <v>0.61793560135371695</v>
      </c>
      <c r="H1452" s="68">
        <v>17.586206896551701</v>
      </c>
      <c r="I1452" s="71">
        <v>0.649472218221124</v>
      </c>
      <c r="J1452" s="68">
        <v>26.379310344827601</v>
      </c>
      <c r="K1452" s="71">
        <v>0.62867941685553097</v>
      </c>
      <c r="L1452" s="68">
        <v>16.551724137931</v>
      </c>
      <c r="M1452" s="71">
        <v>0.78182155788691898</v>
      </c>
      <c r="N1452" s="68">
        <v>66.551724137931004</v>
      </c>
      <c r="O1452" s="71">
        <v>0.49195663250688598</v>
      </c>
      <c r="P1452" s="68">
        <v>77.2569444444444</v>
      </c>
      <c r="Q1452" s="71"/>
      <c r="R1452" s="68"/>
    </row>
    <row r="1453" spans="1:18" x14ac:dyDescent="0.2">
      <c r="A1453" s="72" t="s">
        <v>3143</v>
      </c>
      <c r="B1453" s="66" t="s">
        <v>3144</v>
      </c>
      <c r="C1453" s="67">
        <v>52</v>
      </c>
      <c r="D1453" s="67" t="s">
        <v>340</v>
      </c>
      <c r="E1453" s="71">
        <v>0.67905295350877803</v>
      </c>
      <c r="F1453" s="68">
        <v>67.241379310344797</v>
      </c>
      <c r="G1453" s="71">
        <v>0.77226270715052803</v>
      </c>
      <c r="H1453" s="68">
        <v>72.931034482758605</v>
      </c>
      <c r="I1453" s="71">
        <v>0.727537104709022</v>
      </c>
      <c r="J1453" s="68">
        <v>56.8965517241379</v>
      </c>
      <c r="K1453" s="71">
        <v>0.72912621563643598</v>
      </c>
      <c r="L1453" s="68">
        <v>43.620689655172399</v>
      </c>
      <c r="M1453" s="71">
        <v>0.637916627982546</v>
      </c>
      <c r="N1453" s="68">
        <v>41.8965517241379</v>
      </c>
      <c r="O1453" s="71">
        <v>0.52842211206536005</v>
      </c>
      <c r="P1453" s="68">
        <v>81.25</v>
      </c>
      <c r="Q1453" s="71"/>
      <c r="R1453" s="68"/>
    </row>
    <row r="1454" spans="1:18" x14ac:dyDescent="0.2">
      <c r="A1454" s="72" t="s">
        <v>3145</v>
      </c>
      <c r="B1454" s="66" t="s">
        <v>3146</v>
      </c>
      <c r="C1454" s="67">
        <v>52</v>
      </c>
      <c r="D1454" s="67" t="s">
        <v>340</v>
      </c>
      <c r="E1454" s="71">
        <v>0.77278015582611204</v>
      </c>
      <c r="F1454" s="68">
        <v>89.482758620689694</v>
      </c>
      <c r="G1454" s="71">
        <v>0.90624535818518104</v>
      </c>
      <c r="H1454" s="68">
        <v>97.758620689655203</v>
      </c>
      <c r="I1454" s="71">
        <v>0.70903400713095499</v>
      </c>
      <c r="J1454" s="68">
        <v>49.310344827586199</v>
      </c>
      <c r="K1454" s="71">
        <v>0.725209766819497</v>
      </c>
      <c r="L1454" s="68">
        <v>41.724137931034498</v>
      </c>
      <c r="M1454" s="71">
        <v>0.74468480178256402</v>
      </c>
      <c r="N1454" s="68">
        <v>60</v>
      </c>
      <c r="O1454" s="71">
        <v>0.77872684521236502</v>
      </c>
      <c r="P1454" s="68">
        <v>93.0555555555556</v>
      </c>
      <c r="Q1454" s="71"/>
      <c r="R1454" s="68"/>
    </row>
    <row r="1455" spans="1:18" x14ac:dyDescent="0.2">
      <c r="A1455" s="72" t="s">
        <v>3147</v>
      </c>
      <c r="B1455" s="66" t="s">
        <v>3148</v>
      </c>
      <c r="C1455" s="67">
        <v>52</v>
      </c>
      <c r="D1455" s="67" t="s">
        <v>340</v>
      </c>
      <c r="E1455" s="71">
        <v>0.78153361284586098</v>
      </c>
      <c r="F1455" s="68">
        <v>90.689655172413794</v>
      </c>
      <c r="G1455" s="71">
        <v>0.85429396896835996</v>
      </c>
      <c r="H1455" s="68">
        <v>94.310344827586206</v>
      </c>
      <c r="I1455" s="71">
        <v>0.79547819546849596</v>
      </c>
      <c r="J1455" s="68">
        <v>83.7931034482759</v>
      </c>
      <c r="K1455" s="71">
        <v>0.74923068586352803</v>
      </c>
      <c r="L1455" s="68">
        <v>51.034482758620697</v>
      </c>
      <c r="M1455" s="71">
        <v>0.80967412496518398</v>
      </c>
      <c r="N1455" s="68">
        <v>72.931034482758605</v>
      </c>
      <c r="O1455" s="71">
        <v>0.69899108896373796</v>
      </c>
      <c r="P1455" s="68">
        <v>90.9722222222222</v>
      </c>
      <c r="Q1455" s="71"/>
      <c r="R1455" s="68"/>
    </row>
    <row r="1456" spans="1:18" x14ac:dyDescent="0.2">
      <c r="A1456" s="72" t="s">
        <v>3149</v>
      </c>
      <c r="B1456" s="66" t="s">
        <v>3150</v>
      </c>
      <c r="C1456" s="67">
        <v>52</v>
      </c>
      <c r="D1456" s="67" t="s">
        <v>340</v>
      </c>
      <c r="E1456" s="71">
        <v>0.73450506541730798</v>
      </c>
      <c r="F1456" s="68">
        <v>82.241379310344797</v>
      </c>
      <c r="G1456" s="71">
        <v>0.82765893093973097</v>
      </c>
      <c r="H1456" s="68">
        <v>89.827586206896498</v>
      </c>
      <c r="I1456" s="71">
        <v>0.82745665867398499</v>
      </c>
      <c r="J1456" s="68">
        <v>92.241379310344797</v>
      </c>
      <c r="K1456" s="71">
        <v>0.63456889639964098</v>
      </c>
      <c r="L1456" s="68">
        <v>18.275862068965498</v>
      </c>
      <c r="M1456" s="71">
        <v>1</v>
      </c>
      <c r="N1456" s="68">
        <v>100</v>
      </c>
      <c r="O1456" s="71">
        <v>0.382840841073184</v>
      </c>
      <c r="P1456" s="68">
        <v>56.0763888888889</v>
      </c>
      <c r="Q1456" s="71"/>
      <c r="R1456" s="68"/>
    </row>
    <row r="1457" spans="1:18" x14ac:dyDescent="0.2">
      <c r="A1457" s="72" t="s">
        <v>1000</v>
      </c>
      <c r="B1457" s="66" t="s">
        <v>3151</v>
      </c>
      <c r="C1457" s="67">
        <v>52</v>
      </c>
      <c r="D1457" s="67" t="s">
        <v>340</v>
      </c>
      <c r="E1457" s="71">
        <v>0.75045448368067802</v>
      </c>
      <c r="F1457" s="68">
        <v>85</v>
      </c>
      <c r="G1457" s="71">
        <v>0.83314412770589796</v>
      </c>
      <c r="H1457" s="68">
        <v>90.689655172413794</v>
      </c>
      <c r="I1457" s="71">
        <v>0.784053979963656</v>
      </c>
      <c r="J1457" s="68">
        <v>80.344827586206904</v>
      </c>
      <c r="K1457" s="71">
        <v>0.78416962620769204</v>
      </c>
      <c r="L1457" s="68">
        <v>63.965517241379303</v>
      </c>
      <c r="M1457" s="71">
        <v>0.98607371646086694</v>
      </c>
      <c r="N1457" s="68">
        <v>98.620689655172399</v>
      </c>
      <c r="O1457" s="71">
        <v>0.36483096806527898</v>
      </c>
      <c r="P1457" s="68">
        <v>51.9097222222222</v>
      </c>
      <c r="Q1457" s="71"/>
      <c r="R1457" s="68"/>
    </row>
    <row r="1458" spans="1:18" x14ac:dyDescent="0.2">
      <c r="A1458" s="72" t="s">
        <v>3152</v>
      </c>
      <c r="B1458" s="66" t="s">
        <v>3153</v>
      </c>
      <c r="C1458" s="67">
        <v>52</v>
      </c>
      <c r="D1458" s="67" t="s">
        <v>340</v>
      </c>
      <c r="E1458" s="71">
        <v>0.71407190735435599</v>
      </c>
      <c r="F1458" s="68">
        <v>77.241379310344797</v>
      </c>
      <c r="G1458" s="71">
        <v>0.70810653974217597</v>
      </c>
      <c r="H1458" s="68">
        <v>49.655172413793103</v>
      </c>
      <c r="I1458" s="71">
        <v>0.86295245003443699</v>
      </c>
      <c r="J1458" s="68">
        <v>97.241379310344797</v>
      </c>
      <c r="K1458" s="71">
        <v>0.63716745899334504</v>
      </c>
      <c r="L1458" s="68">
        <v>19.6551724137931</v>
      </c>
      <c r="M1458" s="71">
        <v>0.61934824993036897</v>
      </c>
      <c r="N1458" s="68">
        <v>39.310344827586199</v>
      </c>
      <c r="O1458" s="71">
        <v>0.74278483807145101</v>
      </c>
      <c r="P1458" s="68">
        <v>92.1875</v>
      </c>
      <c r="Q1458" s="71"/>
      <c r="R1458" s="68"/>
    </row>
    <row r="1459" spans="1:18" x14ac:dyDescent="0.2">
      <c r="A1459" s="72" t="s">
        <v>3154</v>
      </c>
      <c r="B1459" s="66" t="s">
        <v>3155</v>
      </c>
      <c r="C1459" s="67">
        <v>52</v>
      </c>
      <c r="D1459" s="67" t="s">
        <v>340</v>
      </c>
      <c r="E1459" s="71">
        <v>0.69624596688013296</v>
      </c>
      <c r="F1459" s="68">
        <v>72.413793103448299</v>
      </c>
      <c r="G1459" s="71">
        <v>0.79358634913655401</v>
      </c>
      <c r="H1459" s="68">
        <v>81.379310344827601</v>
      </c>
      <c r="I1459" s="71">
        <v>0.79093183086744601</v>
      </c>
      <c r="J1459" s="68">
        <v>82.758620689655203</v>
      </c>
      <c r="K1459" s="71">
        <v>0.73378434902687995</v>
      </c>
      <c r="L1459" s="68">
        <v>45</v>
      </c>
      <c r="M1459" s="71">
        <v>0.89787392071302596</v>
      </c>
      <c r="N1459" s="68">
        <v>90.689655172413794</v>
      </c>
      <c r="O1459" s="71">
        <v>0.26505338465675798</v>
      </c>
      <c r="P1459" s="68">
        <v>28.8194444444444</v>
      </c>
      <c r="Q1459" s="71"/>
      <c r="R1459" s="68"/>
    </row>
    <row r="1460" spans="1:18" x14ac:dyDescent="0.2">
      <c r="A1460" s="72" t="s">
        <v>3156</v>
      </c>
      <c r="B1460" s="66" t="s">
        <v>3157</v>
      </c>
      <c r="C1460" s="67">
        <v>52</v>
      </c>
      <c r="D1460" s="67" t="s">
        <v>340</v>
      </c>
      <c r="E1460" s="71">
        <v>0.86462671887416598</v>
      </c>
      <c r="F1460" s="68">
        <v>97.413793103448299</v>
      </c>
      <c r="G1460" s="71">
        <v>0.937829659112976</v>
      </c>
      <c r="H1460" s="68">
        <v>98.620689655172399</v>
      </c>
      <c r="I1460" s="71">
        <v>0.81171201015869099</v>
      </c>
      <c r="J1460" s="68">
        <v>87.413793103448299</v>
      </c>
      <c r="K1460" s="71">
        <v>0.84843906563122495</v>
      </c>
      <c r="L1460" s="68">
        <v>82.758620689655203</v>
      </c>
      <c r="M1460" s="71">
        <v>1</v>
      </c>
      <c r="N1460" s="68">
        <v>100</v>
      </c>
      <c r="O1460" s="71">
        <v>0.72515285946793895</v>
      </c>
      <c r="P1460" s="68">
        <v>91.3194444444444</v>
      </c>
      <c r="Q1460" s="71"/>
      <c r="R1460" s="68"/>
    </row>
    <row r="1461" spans="1:18" x14ac:dyDescent="0.2">
      <c r="A1461" s="72" t="s">
        <v>3158</v>
      </c>
      <c r="B1461" s="66" t="s">
        <v>3159</v>
      </c>
      <c r="C1461" s="67">
        <v>52</v>
      </c>
      <c r="D1461" s="67" t="s">
        <v>340</v>
      </c>
      <c r="E1461" s="71">
        <v>0.67757837532808596</v>
      </c>
      <c r="F1461" s="68">
        <v>66.2068965517241</v>
      </c>
      <c r="G1461" s="71">
        <v>0.763616927510407</v>
      </c>
      <c r="H1461" s="68">
        <v>70.172413793103402</v>
      </c>
      <c r="I1461" s="71">
        <v>0.71866886135582098</v>
      </c>
      <c r="J1461" s="68">
        <v>53.620689655172399</v>
      </c>
      <c r="K1461" s="71">
        <v>0.57172431986888494</v>
      </c>
      <c r="L1461" s="68">
        <v>7.0689655172413799</v>
      </c>
      <c r="M1461" s="71">
        <v>0.85145297558258304</v>
      </c>
      <c r="N1461" s="68">
        <v>81.379310344827601</v>
      </c>
      <c r="O1461" s="71">
        <v>0.482428792322735</v>
      </c>
      <c r="P1461" s="68">
        <v>75.3472222222222</v>
      </c>
      <c r="Q1461" s="71"/>
      <c r="R1461" s="68"/>
    </row>
    <row r="1462" spans="1:18" x14ac:dyDescent="0.2">
      <c r="A1462" s="72" t="s">
        <v>3160</v>
      </c>
      <c r="B1462" s="66" t="s">
        <v>3161</v>
      </c>
      <c r="C1462" s="67">
        <v>52</v>
      </c>
      <c r="D1462" s="67" t="s">
        <v>340</v>
      </c>
      <c r="E1462" s="71">
        <v>0.66429277582367097</v>
      </c>
      <c r="F1462" s="68">
        <v>61.724137931034498</v>
      </c>
      <c r="G1462" s="71">
        <v>0.76716529238280695</v>
      </c>
      <c r="H1462" s="68">
        <v>72.068965517241395</v>
      </c>
      <c r="I1462" s="71">
        <v>0.68478625703930895</v>
      </c>
      <c r="J1462" s="68">
        <v>36.551724137930997</v>
      </c>
      <c r="K1462" s="71">
        <v>0.55060000540363396</v>
      </c>
      <c r="L1462" s="68">
        <v>4.31034482758621</v>
      </c>
      <c r="M1462" s="71">
        <v>0.860737164608672</v>
      </c>
      <c r="N1462" s="68">
        <v>83.275862068965495</v>
      </c>
      <c r="O1462" s="71">
        <v>0.45817515968393502</v>
      </c>
      <c r="P1462" s="68">
        <v>70.8333333333333</v>
      </c>
      <c r="Q1462" s="71"/>
      <c r="R1462" s="68"/>
    </row>
    <row r="1463" spans="1:18" x14ac:dyDescent="0.2">
      <c r="A1463" s="72" t="s">
        <v>3162</v>
      </c>
      <c r="B1463" s="66" t="s">
        <v>3163</v>
      </c>
      <c r="C1463" s="67">
        <v>52</v>
      </c>
      <c r="D1463" s="67" t="s">
        <v>340</v>
      </c>
      <c r="E1463" s="71">
        <v>0.657774564355464</v>
      </c>
      <c r="F1463" s="68">
        <v>60.344827586206897</v>
      </c>
      <c r="G1463" s="71">
        <v>0.71166297029328396</v>
      </c>
      <c r="H1463" s="68">
        <v>50.862068965517203</v>
      </c>
      <c r="I1463" s="71">
        <v>0.69105051913557203</v>
      </c>
      <c r="J1463" s="68">
        <v>41.034482758620697</v>
      </c>
      <c r="K1463" s="71">
        <v>0.63473758790476698</v>
      </c>
      <c r="L1463" s="68">
        <v>18.448275862069</v>
      </c>
      <c r="M1463" s="71">
        <v>0.75861108532169697</v>
      </c>
      <c r="N1463" s="68">
        <v>63.448275862069003</v>
      </c>
      <c r="O1463" s="71">
        <v>0.492810659122001</v>
      </c>
      <c r="P1463" s="68">
        <v>77.6041666666667</v>
      </c>
      <c r="Q1463" s="71"/>
      <c r="R1463" s="68"/>
    </row>
    <row r="1464" spans="1:18" x14ac:dyDescent="0.2">
      <c r="A1464" s="72" t="s">
        <v>3164</v>
      </c>
      <c r="B1464" s="66" t="s">
        <v>3165</v>
      </c>
      <c r="C1464" s="67">
        <v>52</v>
      </c>
      <c r="D1464" s="67" t="s">
        <v>340</v>
      </c>
      <c r="E1464" s="71">
        <v>0.65177160955026503</v>
      </c>
      <c r="F1464" s="68">
        <v>57.931034482758598</v>
      </c>
      <c r="G1464" s="71">
        <v>0.69491387196421195</v>
      </c>
      <c r="H1464" s="68">
        <v>44.137931034482797</v>
      </c>
      <c r="I1464" s="71">
        <v>0.76650986699093404</v>
      </c>
      <c r="J1464" s="68">
        <v>73.620689655172399</v>
      </c>
      <c r="K1464" s="71">
        <v>0.84857205812543501</v>
      </c>
      <c r="L1464" s="68">
        <v>82.931034482758605</v>
      </c>
      <c r="M1464" s="71">
        <v>0.69826385665212098</v>
      </c>
      <c r="N1464" s="68">
        <v>52.413793103448299</v>
      </c>
      <c r="O1464" s="71">
        <v>0.25059839401862</v>
      </c>
      <c r="P1464" s="68">
        <v>25.6944444444444</v>
      </c>
      <c r="Q1464" s="71"/>
      <c r="R1464" s="68"/>
    </row>
    <row r="1465" spans="1:18" x14ac:dyDescent="0.2">
      <c r="A1465" s="72" t="s">
        <v>3166</v>
      </c>
      <c r="B1465" s="66" t="s">
        <v>3167</v>
      </c>
      <c r="C1465" s="67">
        <v>52</v>
      </c>
      <c r="D1465" s="67" t="s">
        <v>340</v>
      </c>
      <c r="E1465" s="71">
        <v>0.58933475075064301</v>
      </c>
      <c r="F1465" s="68">
        <v>33.1034482758621</v>
      </c>
      <c r="G1465" s="71">
        <v>0.66146161288768601</v>
      </c>
      <c r="H1465" s="68">
        <v>31.551724137931</v>
      </c>
      <c r="I1465" s="71">
        <v>0.69079540612822998</v>
      </c>
      <c r="J1465" s="68">
        <v>40.862068965517203</v>
      </c>
      <c r="K1465" s="71">
        <v>0.69250141817002198</v>
      </c>
      <c r="L1465" s="68">
        <v>30.689655172413801</v>
      </c>
      <c r="M1465" s="71">
        <v>0.59613777736514695</v>
      </c>
      <c r="N1465" s="68">
        <v>35.172413793103402</v>
      </c>
      <c r="O1465" s="71">
        <v>0.30577753920213202</v>
      </c>
      <c r="P1465" s="68">
        <v>37.8472222222222</v>
      </c>
      <c r="Q1465" s="71"/>
      <c r="R1465" s="68"/>
    </row>
    <row r="1466" spans="1:18" x14ac:dyDescent="0.2">
      <c r="A1466" s="72" t="s">
        <v>3168</v>
      </c>
      <c r="B1466" s="66" t="s">
        <v>3169</v>
      </c>
      <c r="C1466" s="67">
        <v>52</v>
      </c>
      <c r="D1466" s="67" t="s">
        <v>340</v>
      </c>
      <c r="E1466" s="71">
        <v>0.70546159032207201</v>
      </c>
      <c r="F1466" s="68">
        <v>74.655172413793096</v>
      </c>
      <c r="G1466" s="71">
        <v>0.78949004293866398</v>
      </c>
      <c r="H1466" s="68">
        <v>78.965517241379303</v>
      </c>
      <c r="I1466" s="71">
        <v>0.73118345243056204</v>
      </c>
      <c r="J1466" s="68">
        <v>58.448275862069003</v>
      </c>
      <c r="K1466" s="71">
        <v>0.80869605249409304</v>
      </c>
      <c r="L1466" s="68">
        <v>70.862068965517196</v>
      </c>
      <c r="M1466" s="71">
        <v>0.80967412496518398</v>
      </c>
      <c r="N1466" s="68">
        <v>72.931034482758605</v>
      </c>
      <c r="O1466" s="71">
        <v>0.38826427878185399</v>
      </c>
      <c r="P1466" s="68">
        <v>57.2916666666667</v>
      </c>
      <c r="Q1466" s="71"/>
      <c r="R1466" s="68"/>
    </row>
    <row r="1467" spans="1:18" x14ac:dyDescent="0.2">
      <c r="A1467" s="72" t="s">
        <v>3170</v>
      </c>
      <c r="B1467" s="66" t="s">
        <v>3171</v>
      </c>
      <c r="C1467" s="67">
        <v>52</v>
      </c>
      <c r="D1467" s="67" t="s">
        <v>340</v>
      </c>
      <c r="E1467" s="71">
        <v>0.69519278386607697</v>
      </c>
      <c r="F1467" s="68">
        <v>71.896551724137893</v>
      </c>
      <c r="G1467" s="71">
        <v>0.752720522475951</v>
      </c>
      <c r="H1467" s="68">
        <v>65.517241379310306</v>
      </c>
      <c r="I1467" s="71">
        <v>0.79084178423941198</v>
      </c>
      <c r="J1467" s="68">
        <v>82.413793103448299</v>
      </c>
      <c r="K1467" s="71">
        <v>0.84600606506240805</v>
      </c>
      <c r="L1467" s="68">
        <v>81.724137931034505</v>
      </c>
      <c r="M1467" s="71">
        <v>0.78646365239996296</v>
      </c>
      <c r="N1467" s="68">
        <v>67.586206896551701</v>
      </c>
      <c r="O1467" s="71">
        <v>0.29993189515265001</v>
      </c>
      <c r="P1467" s="68">
        <v>37.1527777777778</v>
      </c>
      <c r="Q1467" s="71"/>
      <c r="R1467" s="68"/>
    </row>
    <row r="1468" spans="1:18" x14ac:dyDescent="0.2">
      <c r="A1468" s="72" t="s">
        <v>3172</v>
      </c>
      <c r="B1468" s="66" t="s">
        <v>3173</v>
      </c>
      <c r="C1468" s="67">
        <v>52</v>
      </c>
      <c r="D1468" s="67" t="s">
        <v>340</v>
      </c>
      <c r="E1468" s="71">
        <v>0.71152108671164604</v>
      </c>
      <c r="F1468" s="68">
        <v>76.2068965517241</v>
      </c>
      <c r="G1468" s="71">
        <v>0.80651750356699203</v>
      </c>
      <c r="H1468" s="68">
        <v>85.172413793103502</v>
      </c>
      <c r="I1468" s="71">
        <v>0.79027275668242303</v>
      </c>
      <c r="J1468" s="68">
        <v>81.896551724137893</v>
      </c>
      <c r="K1468" s="71">
        <v>0.82059794595302105</v>
      </c>
      <c r="L1468" s="68">
        <v>75.344827586206904</v>
      </c>
      <c r="M1468" s="71">
        <v>0.83752669204344998</v>
      </c>
      <c r="N1468" s="68">
        <v>78.103448275862107</v>
      </c>
      <c r="O1468" s="71">
        <v>0.30269053531234602</v>
      </c>
      <c r="P1468" s="68">
        <v>37.5</v>
      </c>
      <c r="Q1468" s="71"/>
      <c r="R1468" s="68"/>
    </row>
    <row r="1469" spans="1:18" x14ac:dyDescent="0.2">
      <c r="A1469" s="72" t="s">
        <v>3174</v>
      </c>
      <c r="B1469" s="66" t="s">
        <v>3175</v>
      </c>
      <c r="C1469" s="67">
        <v>52</v>
      </c>
      <c r="D1469" s="67" t="s">
        <v>340</v>
      </c>
      <c r="E1469" s="71">
        <v>0.65197685282131601</v>
      </c>
      <c r="F1469" s="68">
        <v>58.275862068965502</v>
      </c>
      <c r="G1469" s="71">
        <v>0.72590294630227703</v>
      </c>
      <c r="H1469" s="68">
        <v>56.2068965517241</v>
      </c>
      <c r="I1469" s="71">
        <v>0.79575996161888496</v>
      </c>
      <c r="J1469" s="68">
        <v>83.965517241379303</v>
      </c>
      <c r="K1469" s="71">
        <v>0.84982992318940698</v>
      </c>
      <c r="L1469" s="68">
        <v>83.7931034482759</v>
      </c>
      <c r="M1469" s="71">
        <v>0.63327453346950102</v>
      </c>
      <c r="N1469" s="68">
        <v>40.862068965517203</v>
      </c>
      <c r="O1469" s="71">
        <v>0.25511689952650901</v>
      </c>
      <c r="P1469" s="68">
        <v>26.9097222222222</v>
      </c>
      <c r="Q1469" s="71"/>
      <c r="R1469" s="68"/>
    </row>
    <row r="1470" spans="1:18" x14ac:dyDescent="0.2">
      <c r="A1470" s="72" t="s">
        <v>3176</v>
      </c>
      <c r="B1470" s="66" t="s">
        <v>3177</v>
      </c>
      <c r="C1470" s="67">
        <v>52</v>
      </c>
      <c r="D1470" s="67" t="s">
        <v>340</v>
      </c>
      <c r="E1470" s="71">
        <v>0.73306862269756701</v>
      </c>
      <c r="F1470" s="68">
        <v>81.896551724137893</v>
      </c>
      <c r="G1470" s="71">
        <v>0.81462263402419699</v>
      </c>
      <c r="H1470" s="68">
        <v>86.724137931034505</v>
      </c>
      <c r="I1470" s="71">
        <v>0.76889586003350596</v>
      </c>
      <c r="J1470" s="68">
        <v>75.862068965517196</v>
      </c>
      <c r="K1470" s="71">
        <v>0.77082648259991804</v>
      </c>
      <c r="L1470" s="68">
        <v>59.482758620689701</v>
      </c>
      <c r="M1470" s="71">
        <v>0.89323182619998198</v>
      </c>
      <c r="N1470" s="68">
        <v>89.310344827586206</v>
      </c>
      <c r="O1470" s="71">
        <v>0.41776631063023301</v>
      </c>
      <c r="P1470" s="68">
        <v>62.8472222222222</v>
      </c>
      <c r="Q1470" s="71"/>
      <c r="R1470" s="68"/>
    </row>
    <row r="1471" spans="1:18" x14ac:dyDescent="0.2">
      <c r="A1471" s="72" t="s">
        <v>3178</v>
      </c>
      <c r="B1471" s="66" t="s">
        <v>3179</v>
      </c>
      <c r="C1471" s="67">
        <v>52</v>
      </c>
      <c r="D1471" s="67" t="s">
        <v>340</v>
      </c>
      <c r="E1471" s="71">
        <v>0.72872888995001295</v>
      </c>
      <c r="F1471" s="68">
        <v>81.034482758620697</v>
      </c>
      <c r="G1471" s="71">
        <v>0.81047232173466599</v>
      </c>
      <c r="H1471" s="68">
        <v>85.689655172413794</v>
      </c>
      <c r="I1471" s="71">
        <v>0.77659337769682002</v>
      </c>
      <c r="J1471" s="68">
        <v>78.103448275862107</v>
      </c>
      <c r="K1471" s="71">
        <v>0.74422688536979498</v>
      </c>
      <c r="L1471" s="68">
        <v>49.310344827586199</v>
      </c>
      <c r="M1471" s="71">
        <v>0.93036858230433594</v>
      </c>
      <c r="N1471" s="68">
        <v>95</v>
      </c>
      <c r="O1471" s="71">
        <v>0.38198328264444797</v>
      </c>
      <c r="P1471" s="68">
        <v>55.5555555555556</v>
      </c>
      <c r="Q1471" s="71"/>
      <c r="R1471" s="68"/>
    </row>
    <row r="1472" spans="1:18" x14ac:dyDescent="0.2">
      <c r="A1472" s="72" t="s">
        <v>3180</v>
      </c>
      <c r="B1472" s="66" t="s">
        <v>3181</v>
      </c>
      <c r="C1472" s="67">
        <v>52</v>
      </c>
      <c r="D1472" s="67" t="s">
        <v>340</v>
      </c>
      <c r="E1472" s="71">
        <v>0.76071005953144899</v>
      </c>
      <c r="F1472" s="68">
        <v>87.586206896551701</v>
      </c>
      <c r="G1472" s="71">
        <v>0.86098120389939503</v>
      </c>
      <c r="H1472" s="68">
        <v>95.344827586206904</v>
      </c>
      <c r="I1472" s="71">
        <v>0.74480914218262995</v>
      </c>
      <c r="J1472" s="68">
        <v>65</v>
      </c>
      <c r="K1472" s="71">
        <v>0.81537521377316002</v>
      </c>
      <c r="L1472" s="68">
        <v>73.7931034482759</v>
      </c>
      <c r="M1472" s="71">
        <v>1</v>
      </c>
      <c r="N1472" s="68">
        <v>100</v>
      </c>
      <c r="O1472" s="71">
        <v>0.38238473780205801</v>
      </c>
      <c r="P1472" s="68">
        <v>55.9027777777778</v>
      </c>
      <c r="Q1472" s="71"/>
      <c r="R1472" s="68"/>
    </row>
    <row r="1473" spans="1:18" x14ac:dyDescent="0.2">
      <c r="A1473" s="72" t="s">
        <v>3182</v>
      </c>
      <c r="B1473" s="66" t="s">
        <v>3183</v>
      </c>
      <c r="C1473" s="67">
        <v>52</v>
      </c>
      <c r="D1473" s="67" t="s">
        <v>340</v>
      </c>
      <c r="E1473" s="71">
        <v>0.69965971568488505</v>
      </c>
      <c r="F1473" s="68">
        <v>73.448275862068996</v>
      </c>
      <c r="G1473" s="71">
        <v>0.79063637939317399</v>
      </c>
      <c r="H1473" s="68">
        <v>79.827586206896598</v>
      </c>
      <c r="I1473" s="71">
        <v>0.73711372378502804</v>
      </c>
      <c r="J1473" s="68">
        <v>60.689655172413801</v>
      </c>
      <c r="K1473" s="71">
        <v>0.70828207954851097</v>
      </c>
      <c r="L1473" s="68">
        <v>35.862068965517203</v>
      </c>
      <c r="M1473" s="71">
        <v>0.89323182619998198</v>
      </c>
      <c r="N1473" s="68">
        <v>89.310344827586206</v>
      </c>
      <c r="O1473" s="71">
        <v>0.369034569497729</v>
      </c>
      <c r="P1473" s="68">
        <v>52.6041666666667</v>
      </c>
      <c r="Q1473" s="71"/>
      <c r="R1473" s="68"/>
    </row>
    <row r="1474" spans="1:18" x14ac:dyDescent="0.2">
      <c r="A1474" s="72" t="s">
        <v>3184</v>
      </c>
      <c r="B1474" s="66" t="s">
        <v>3185</v>
      </c>
      <c r="C1474" s="67">
        <v>52</v>
      </c>
      <c r="D1474" s="67" t="s">
        <v>340</v>
      </c>
      <c r="E1474" s="71">
        <v>0.78582381398643097</v>
      </c>
      <c r="F1474" s="68">
        <v>90.862068965517196</v>
      </c>
      <c r="G1474" s="71">
        <v>0.83278144476565497</v>
      </c>
      <c r="H1474" s="68">
        <v>90.517241379310306</v>
      </c>
      <c r="I1474" s="71">
        <v>0.82120308078599502</v>
      </c>
      <c r="J1474" s="68">
        <v>90.172413793103402</v>
      </c>
      <c r="K1474" s="71">
        <v>0.74628986675809605</v>
      </c>
      <c r="L1474" s="68">
        <v>50.172413793103402</v>
      </c>
      <c r="M1474" s="71">
        <v>0.916442298765203</v>
      </c>
      <c r="N1474" s="68">
        <v>92.413793103448299</v>
      </c>
      <c r="O1474" s="71">
        <v>0.61240237885720805</v>
      </c>
      <c r="P1474" s="68">
        <v>87.1527777777778</v>
      </c>
      <c r="Q1474" s="71"/>
      <c r="R1474" s="68"/>
    </row>
    <row r="1475" spans="1:18" x14ac:dyDescent="0.2">
      <c r="A1475" s="72" t="s">
        <v>3186</v>
      </c>
      <c r="B1475" s="66" t="s">
        <v>3187</v>
      </c>
      <c r="C1475" s="67">
        <v>52</v>
      </c>
      <c r="D1475" s="67" t="s">
        <v>340</v>
      </c>
      <c r="E1475" s="71">
        <v>0.64737862146326597</v>
      </c>
      <c r="F1475" s="68">
        <v>55.689655172413801</v>
      </c>
      <c r="G1475" s="71">
        <v>0.73817665267478005</v>
      </c>
      <c r="H1475" s="68">
        <v>61.379310344827601</v>
      </c>
      <c r="I1475" s="71">
        <v>0.66257149519002501</v>
      </c>
      <c r="J1475" s="68">
        <v>28.7931034482759</v>
      </c>
      <c r="K1475" s="71">
        <v>0.72703125629950205</v>
      </c>
      <c r="L1475" s="68">
        <v>42.586206896551701</v>
      </c>
      <c r="M1475" s="71">
        <v>0.79110574691300695</v>
      </c>
      <c r="N1475" s="68">
        <v>68.620689655172399</v>
      </c>
      <c r="O1475" s="71">
        <v>0.31800795623901401</v>
      </c>
      <c r="P1475" s="68">
        <v>40.1041666666667</v>
      </c>
      <c r="Q1475" s="71"/>
      <c r="R1475" s="68"/>
    </row>
    <row r="1476" spans="1:18" x14ac:dyDescent="0.2">
      <c r="A1476" s="72" t="s">
        <v>3188</v>
      </c>
      <c r="B1476" s="66" t="s">
        <v>3189</v>
      </c>
      <c r="C1476" s="67">
        <v>52</v>
      </c>
      <c r="D1476" s="67" t="s">
        <v>340</v>
      </c>
      <c r="E1476" s="71">
        <v>0.78611968902808604</v>
      </c>
      <c r="F1476" s="68">
        <v>91.2068965517241</v>
      </c>
      <c r="G1476" s="71">
        <v>0.84610492558141104</v>
      </c>
      <c r="H1476" s="68">
        <v>93.620689655172399</v>
      </c>
      <c r="I1476" s="71">
        <v>0.78014882833599697</v>
      </c>
      <c r="J1476" s="68">
        <v>79.482758620689694</v>
      </c>
      <c r="K1476" s="71">
        <v>0.86050620997256999</v>
      </c>
      <c r="L1476" s="68">
        <v>85</v>
      </c>
      <c r="M1476" s="71">
        <v>0.99535790548695602</v>
      </c>
      <c r="N1476" s="68">
        <v>98.7931034482759</v>
      </c>
      <c r="O1476" s="71">
        <v>0.44848057576349498</v>
      </c>
      <c r="P1476" s="68">
        <v>69.7916666666667</v>
      </c>
      <c r="Q1476" s="71"/>
      <c r="R1476" s="68"/>
    </row>
    <row r="1477" spans="1:18" x14ac:dyDescent="0.2">
      <c r="A1477" s="72" t="s">
        <v>3190</v>
      </c>
      <c r="B1477" s="66" t="s">
        <v>3191</v>
      </c>
      <c r="C1477" s="67">
        <v>52</v>
      </c>
      <c r="D1477" s="67" t="s">
        <v>340</v>
      </c>
      <c r="E1477" s="71">
        <v>0.73423647187679397</v>
      </c>
      <c r="F1477" s="68">
        <v>82.068965517241395</v>
      </c>
      <c r="G1477" s="71">
        <v>0.804275544094192</v>
      </c>
      <c r="H1477" s="68">
        <v>84.482758620689694</v>
      </c>
      <c r="I1477" s="71">
        <v>0.73349560127707503</v>
      </c>
      <c r="J1477" s="68">
        <v>59.310344827586199</v>
      </c>
      <c r="K1477" s="71">
        <v>0.75697323471198896</v>
      </c>
      <c r="L1477" s="68">
        <v>53.448275862069003</v>
      </c>
      <c r="M1477" s="71">
        <v>0.888589731686937</v>
      </c>
      <c r="N1477" s="68">
        <v>88.275862068965495</v>
      </c>
      <c r="O1477" s="71">
        <v>0.48784824761377799</v>
      </c>
      <c r="P1477" s="68">
        <v>76.7361111111111</v>
      </c>
      <c r="Q1477" s="71"/>
      <c r="R1477" s="68"/>
    </row>
    <row r="1478" spans="1:18" x14ac:dyDescent="0.2">
      <c r="A1478" s="72" t="s">
        <v>3192</v>
      </c>
      <c r="B1478" s="66" t="s">
        <v>3193</v>
      </c>
      <c r="C1478" s="67">
        <v>52</v>
      </c>
      <c r="D1478" s="67" t="s">
        <v>340</v>
      </c>
      <c r="E1478" s="71">
        <v>0.82044586472819703</v>
      </c>
      <c r="F1478" s="68">
        <v>95.689655172413794</v>
      </c>
      <c r="G1478" s="71">
        <v>0.83852224735325898</v>
      </c>
      <c r="H1478" s="68">
        <v>91.379310344827601</v>
      </c>
      <c r="I1478" s="71">
        <v>0.78974343942106695</v>
      </c>
      <c r="J1478" s="68">
        <v>81.724137931034505</v>
      </c>
      <c r="K1478" s="71">
        <v>0.83895732114134103</v>
      </c>
      <c r="L1478" s="68">
        <v>79.827586206896598</v>
      </c>
      <c r="M1478" s="71">
        <v>0.832884597530406</v>
      </c>
      <c r="N1478" s="68">
        <v>76.724137931034505</v>
      </c>
      <c r="O1478" s="71">
        <v>0.80212171819491196</v>
      </c>
      <c r="P1478" s="68">
        <v>94.0972222222222</v>
      </c>
      <c r="Q1478" s="71"/>
      <c r="R1478" s="68"/>
    </row>
    <row r="1479" spans="1:18" x14ac:dyDescent="0.2">
      <c r="A1479" s="72" t="s">
        <v>3194</v>
      </c>
      <c r="B1479" s="66" t="s">
        <v>3195</v>
      </c>
      <c r="C1479" s="67">
        <v>52</v>
      </c>
      <c r="D1479" s="67" t="s">
        <v>340</v>
      </c>
      <c r="E1479" s="71">
        <v>0.81228028747869396</v>
      </c>
      <c r="F1479" s="68">
        <v>94.827586206896598</v>
      </c>
      <c r="G1479" s="71">
        <v>0.86098364130190297</v>
      </c>
      <c r="H1479" s="68">
        <v>95.517241379310306</v>
      </c>
      <c r="I1479" s="71">
        <v>0.81496581557376802</v>
      </c>
      <c r="J1479" s="68">
        <v>88.448275862068996</v>
      </c>
      <c r="K1479" s="71">
        <v>0.78915416202493305</v>
      </c>
      <c r="L1479" s="68">
        <v>66.2068965517241</v>
      </c>
      <c r="M1479" s="71">
        <v>0.79110574691300695</v>
      </c>
      <c r="N1479" s="68">
        <v>68.620689655172399</v>
      </c>
      <c r="O1479" s="71">
        <v>0.80519207157985695</v>
      </c>
      <c r="P1479" s="68">
        <v>94.4444444444444</v>
      </c>
      <c r="Q1479" s="71"/>
      <c r="R1479" s="68"/>
    </row>
    <row r="1480" spans="1:18" x14ac:dyDescent="0.2">
      <c r="A1480" s="72" t="s">
        <v>3196</v>
      </c>
      <c r="B1480" s="66" t="s">
        <v>3197</v>
      </c>
      <c r="C1480" s="67">
        <v>52</v>
      </c>
      <c r="D1480" s="67" t="s">
        <v>340</v>
      </c>
      <c r="E1480" s="71">
        <v>0.748035082729265</v>
      </c>
      <c r="F1480" s="68">
        <v>84.137931034482804</v>
      </c>
      <c r="G1480" s="71">
        <v>0.79731798598567505</v>
      </c>
      <c r="H1480" s="68">
        <v>82.931034482758605</v>
      </c>
      <c r="I1480" s="71">
        <v>0.74231954612289297</v>
      </c>
      <c r="J1480" s="68">
        <v>62.758620689655203</v>
      </c>
      <c r="K1480" s="71">
        <v>0.75809519049142904</v>
      </c>
      <c r="L1480" s="68">
        <v>54.310344827586199</v>
      </c>
      <c r="M1480" s="71">
        <v>0.92572648779129096</v>
      </c>
      <c r="N1480" s="68">
        <v>94.827586206896598</v>
      </c>
      <c r="O1480" s="71">
        <v>0.51671620325503598</v>
      </c>
      <c r="P1480" s="68">
        <v>80.0347222222222</v>
      </c>
      <c r="Q1480" s="71"/>
      <c r="R1480" s="68"/>
    </row>
    <row r="1481" spans="1:18" x14ac:dyDescent="0.2">
      <c r="A1481" s="72" t="s">
        <v>3198</v>
      </c>
      <c r="B1481" s="66" t="s">
        <v>3199</v>
      </c>
      <c r="C1481" s="67">
        <v>52</v>
      </c>
      <c r="D1481" s="67" t="s">
        <v>340</v>
      </c>
      <c r="E1481" s="71">
        <v>0.68647108956494596</v>
      </c>
      <c r="F1481" s="68">
        <v>68.7931034482759</v>
      </c>
      <c r="G1481" s="71">
        <v>0.64622075488747999</v>
      </c>
      <c r="H1481" s="68">
        <v>25</v>
      </c>
      <c r="I1481" s="71">
        <v>0.72530291961674698</v>
      </c>
      <c r="J1481" s="68">
        <v>56.034482758620697</v>
      </c>
      <c r="K1481" s="71">
        <v>0.76906396499513596</v>
      </c>
      <c r="L1481" s="68">
        <v>58.275862068965502</v>
      </c>
      <c r="M1481" s="71">
        <v>0.87466344814780494</v>
      </c>
      <c r="N1481" s="68">
        <v>85.172413793103502</v>
      </c>
      <c r="O1481" s="71">
        <v>0.41710436017756097</v>
      </c>
      <c r="P1481" s="68">
        <v>62.6736111111111</v>
      </c>
      <c r="Q1481" s="71"/>
      <c r="R1481" s="68"/>
    </row>
    <row r="1482" spans="1:18" x14ac:dyDescent="0.2">
      <c r="A1482" s="72" t="s">
        <v>3200</v>
      </c>
      <c r="B1482" s="66" t="s">
        <v>3201</v>
      </c>
      <c r="C1482" s="67">
        <v>52</v>
      </c>
      <c r="D1482" s="67" t="s">
        <v>340</v>
      </c>
      <c r="E1482" s="71">
        <v>0.913876191499568</v>
      </c>
      <c r="F1482" s="68">
        <v>99.482758620689694</v>
      </c>
      <c r="G1482" s="71">
        <v>0.95545871327830401</v>
      </c>
      <c r="H1482" s="68">
        <v>99.137931034482804</v>
      </c>
      <c r="I1482" s="71">
        <v>0.86773173724246</v>
      </c>
      <c r="J1482" s="68">
        <v>97.413793103448299</v>
      </c>
      <c r="K1482" s="71">
        <v>0.90602296450503494</v>
      </c>
      <c r="L1482" s="68">
        <v>93.965517241379303</v>
      </c>
      <c r="M1482" s="71">
        <v>0.89787392071302596</v>
      </c>
      <c r="N1482" s="68">
        <v>90.689655172413794</v>
      </c>
      <c r="O1482" s="71">
        <v>0.94229362175901499</v>
      </c>
      <c r="P1482" s="68">
        <v>98.4375</v>
      </c>
      <c r="Q1482" s="71"/>
      <c r="R1482" s="68"/>
    </row>
    <row r="1483" spans="1:18" x14ac:dyDescent="0.2">
      <c r="A1483" s="72" t="s">
        <v>3202</v>
      </c>
      <c r="B1483" s="66" t="s">
        <v>3203</v>
      </c>
      <c r="C1483" s="67">
        <v>52</v>
      </c>
      <c r="D1483" s="67" t="s">
        <v>340</v>
      </c>
      <c r="E1483" s="71">
        <v>0.70874218330184002</v>
      </c>
      <c r="F1483" s="68">
        <v>75.517241379310306</v>
      </c>
      <c r="G1483" s="71">
        <v>0.780974038661292</v>
      </c>
      <c r="H1483" s="68">
        <v>75.172413793103402</v>
      </c>
      <c r="I1483" s="71">
        <v>0.74592391621519705</v>
      </c>
      <c r="J1483" s="68">
        <v>65.689655172413794</v>
      </c>
      <c r="K1483" s="71">
        <v>0.71732798550002297</v>
      </c>
      <c r="L1483" s="68">
        <v>38.275862068965502</v>
      </c>
      <c r="M1483" s="71">
        <v>0.916442298765203</v>
      </c>
      <c r="N1483" s="68">
        <v>92.413793103448299</v>
      </c>
      <c r="O1483" s="71">
        <v>0.38304267736748698</v>
      </c>
      <c r="P1483" s="68">
        <v>56.25</v>
      </c>
      <c r="Q1483" s="71"/>
      <c r="R1483" s="68"/>
    </row>
    <row r="1484" spans="1:18" x14ac:dyDescent="0.2">
      <c r="A1484" s="72" t="s">
        <v>3204</v>
      </c>
      <c r="B1484" s="66" t="s">
        <v>3205</v>
      </c>
      <c r="C1484" s="67">
        <v>52</v>
      </c>
      <c r="D1484" s="67" t="s">
        <v>340</v>
      </c>
      <c r="E1484" s="71">
        <v>0.88748673353964103</v>
      </c>
      <c r="F1484" s="68">
        <v>98.7931034482759</v>
      </c>
      <c r="G1484" s="71">
        <v>0.88960893326651602</v>
      </c>
      <c r="H1484" s="68">
        <v>97.413793103448299</v>
      </c>
      <c r="I1484" s="71">
        <v>0.84900633489627897</v>
      </c>
      <c r="J1484" s="68">
        <v>95.689655172413794</v>
      </c>
      <c r="K1484" s="71">
        <v>0.887291176166222</v>
      </c>
      <c r="L1484" s="68">
        <v>91.551724137931004</v>
      </c>
      <c r="M1484" s="71">
        <v>0.90251601522606995</v>
      </c>
      <c r="N1484" s="68">
        <v>91.2068965517241</v>
      </c>
      <c r="O1484" s="71">
        <v>0.90901120814311998</v>
      </c>
      <c r="P1484" s="68">
        <v>97.7430555555556</v>
      </c>
      <c r="Q1484" s="71"/>
      <c r="R1484" s="68"/>
    </row>
    <row r="1485" spans="1:18" x14ac:dyDescent="0.2">
      <c r="A1485" s="72" t="s">
        <v>3206</v>
      </c>
      <c r="B1485" s="66" t="s">
        <v>3207</v>
      </c>
      <c r="C1485" s="67">
        <v>52</v>
      </c>
      <c r="D1485" s="67" t="s">
        <v>340</v>
      </c>
      <c r="E1485" s="71">
        <v>0.76144814596472898</v>
      </c>
      <c r="F1485" s="68">
        <v>87.931034482758605</v>
      </c>
      <c r="G1485" s="71">
        <v>0.82344613594753902</v>
      </c>
      <c r="H1485" s="68">
        <v>88.620689655172399</v>
      </c>
      <c r="I1485" s="71">
        <v>0.77939545431875101</v>
      </c>
      <c r="J1485" s="68">
        <v>79.137931034482804</v>
      </c>
      <c r="K1485" s="71">
        <v>0.81377390480638401</v>
      </c>
      <c r="L1485" s="68">
        <v>73.103448275862107</v>
      </c>
      <c r="M1485" s="71">
        <v>0.93501067681738004</v>
      </c>
      <c r="N1485" s="68">
        <v>95.862068965517196</v>
      </c>
      <c r="O1485" s="71">
        <v>0.45561455793359101</v>
      </c>
      <c r="P1485" s="68">
        <v>70.4861111111111</v>
      </c>
      <c r="Q1485" s="71"/>
      <c r="R1485" s="68"/>
    </row>
    <row r="1486" spans="1:18" x14ac:dyDescent="0.2">
      <c r="A1486" s="72" t="s">
        <v>3208</v>
      </c>
      <c r="B1486" s="66" t="s">
        <v>3209</v>
      </c>
      <c r="C1486" s="67">
        <v>52</v>
      </c>
      <c r="D1486" s="67" t="s">
        <v>340</v>
      </c>
      <c r="E1486" s="71">
        <v>0.85253271720032098</v>
      </c>
      <c r="F1486" s="68">
        <v>96.551724137931004</v>
      </c>
      <c r="G1486" s="71">
        <v>0.87132886570590895</v>
      </c>
      <c r="H1486" s="68">
        <v>96.2068965517241</v>
      </c>
      <c r="I1486" s="71">
        <v>0.83116603523601196</v>
      </c>
      <c r="J1486" s="68">
        <v>93.448275862068996</v>
      </c>
      <c r="K1486" s="71">
        <v>0.89980941274397397</v>
      </c>
      <c r="L1486" s="68">
        <v>93.275862068965495</v>
      </c>
      <c r="M1486" s="71">
        <v>0.92108439327824698</v>
      </c>
      <c r="N1486" s="68">
        <v>93.448275862068996</v>
      </c>
      <c r="O1486" s="71">
        <v>0.73927487903746503</v>
      </c>
      <c r="P1486" s="68">
        <v>92.0138888888889</v>
      </c>
      <c r="Q1486" s="71"/>
      <c r="R1486" s="68"/>
    </row>
    <row r="1487" spans="1:18" x14ac:dyDescent="0.2">
      <c r="A1487" s="72" t="s">
        <v>3210</v>
      </c>
      <c r="B1487" s="66" t="s">
        <v>3211</v>
      </c>
      <c r="C1487" s="67">
        <v>52</v>
      </c>
      <c r="D1487" s="67" t="s">
        <v>340</v>
      </c>
      <c r="E1487" s="71">
        <v>0.76760823903821795</v>
      </c>
      <c r="F1487" s="68">
        <v>88.965517241379303</v>
      </c>
      <c r="G1487" s="71">
        <v>0.85726114791850505</v>
      </c>
      <c r="H1487" s="68">
        <v>94.827586206896598</v>
      </c>
      <c r="I1487" s="71">
        <v>0.74753422795308799</v>
      </c>
      <c r="J1487" s="68">
        <v>67.241379310344797</v>
      </c>
      <c r="K1487" s="71">
        <v>0.88816013546091999</v>
      </c>
      <c r="L1487" s="68">
        <v>92.068965517241395</v>
      </c>
      <c r="M1487" s="71">
        <v>0.97678952743477898</v>
      </c>
      <c r="N1487" s="68">
        <v>98.448275862068996</v>
      </c>
      <c r="O1487" s="71">
        <v>0.36829615642379698</v>
      </c>
      <c r="P1487" s="68">
        <v>52.4305555555556</v>
      </c>
      <c r="Q1487" s="71"/>
      <c r="R1487" s="68"/>
    </row>
    <row r="1488" spans="1:18" x14ac:dyDescent="0.2">
      <c r="A1488" s="72" t="s">
        <v>3212</v>
      </c>
      <c r="B1488" s="66" t="s">
        <v>3213</v>
      </c>
      <c r="C1488" s="67">
        <v>52</v>
      </c>
      <c r="D1488" s="67" t="s">
        <v>340</v>
      </c>
      <c r="E1488" s="71">
        <v>0.89440768355995404</v>
      </c>
      <c r="F1488" s="68">
        <v>98.965517241379303</v>
      </c>
      <c r="G1488" s="71">
        <v>0.87326963173995398</v>
      </c>
      <c r="H1488" s="68">
        <v>96.551724137931004</v>
      </c>
      <c r="I1488" s="71">
        <v>0.83946526463672799</v>
      </c>
      <c r="J1488" s="68">
        <v>94.827586206896598</v>
      </c>
      <c r="K1488" s="71">
        <v>0.89655707226959902</v>
      </c>
      <c r="L1488" s="68">
        <v>92.413793103448299</v>
      </c>
      <c r="M1488" s="71">
        <v>0.89787392071302596</v>
      </c>
      <c r="N1488" s="68">
        <v>90.689655172413794</v>
      </c>
      <c r="O1488" s="71">
        <v>0.964872528440465</v>
      </c>
      <c r="P1488" s="68">
        <v>98.7847222222222</v>
      </c>
      <c r="Q1488" s="71"/>
      <c r="R1488" s="68"/>
    </row>
    <row r="1489" spans="1:18" x14ac:dyDescent="0.2">
      <c r="A1489" s="72" t="s">
        <v>3214</v>
      </c>
      <c r="B1489" s="66" t="s">
        <v>3215</v>
      </c>
      <c r="C1489" s="67">
        <v>52</v>
      </c>
      <c r="D1489" s="67" t="s">
        <v>340</v>
      </c>
      <c r="E1489" s="71">
        <v>0.61620017150205997</v>
      </c>
      <c r="F1489" s="68">
        <v>42.758620689655203</v>
      </c>
      <c r="G1489" s="71">
        <v>0.66154855036753901</v>
      </c>
      <c r="H1489" s="68">
        <v>31.724137931034502</v>
      </c>
      <c r="I1489" s="71">
        <v>0.75232483644981196</v>
      </c>
      <c r="J1489" s="68">
        <v>69.482758620689694</v>
      </c>
      <c r="K1489" s="71">
        <v>0.67044844790844105</v>
      </c>
      <c r="L1489" s="68">
        <v>25.517241379310299</v>
      </c>
      <c r="M1489" s="71">
        <v>0.77253736886083002</v>
      </c>
      <c r="N1489" s="68">
        <v>65.862068965517196</v>
      </c>
      <c r="O1489" s="71">
        <v>0.22414165392367999</v>
      </c>
      <c r="P1489" s="68">
        <v>20.3125</v>
      </c>
      <c r="Q1489" s="71"/>
      <c r="R1489" s="68"/>
    </row>
    <row r="1490" spans="1:18" x14ac:dyDescent="0.2">
      <c r="A1490" s="72" t="s">
        <v>3216</v>
      </c>
      <c r="B1490" s="66" t="s">
        <v>3217</v>
      </c>
      <c r="C1490" s="67">
        <v>52</v>
      </c>
      <c r="D1490" s="67" t="s">
        <v>340</v>
      </c>
      <c r="E1490" s="71">
        <v>0.62018743065814996</v>
      </c>
      <c r="F1490" s="68">
        <v>43.448275862069003</v>
      </c>
      <c r="G1490" s="71">
        <v>0.678673049380636</v>
      </c>
      <c r="H1490" s="68">
        <v>37.413793103448299</v>
      </c>
      <c r="I1490" s="71">
        <v>0.71002896147208305</v>
      </c>
      <c r="J1490" s="68">
        <v>49.827586206896498</v>
      </c>
      <c r="K1490" s="71">
        <v>0.61997786887501904</v>
      </c>
      <c r="L1490" s="68">
        <v>15</v>
      </c>
      <c r="M1490" s="71">
        <v>0.665769195060812</v>
      </c>
      <c r="N1490" s="68">
        <v>47.413793103448299</v>
      </c>
      <c r="O1490" s="71">
        <v>0.426488078502201</v>
      </c>
      <c r="P1490" s="68">
        <v>65.1041666666667</v>
      </c>
      <c r="Q1490" s="71"/>
      <c r="R1490" s="68"/>
    </row>
    <row r="1491" spans="1:18" x14ac:dyDescent="0.2">
      <c r="A1491" s="72" t="s">
        <v>3218</v>
      </c>
      <c r="B1491" s="66" t="s">
        <v>3219</v>
      </c>
      <c r="C1491" s="67">
        <v>52</v>
      </c>
      <c r="D1491" s="67" t="s">
        <v>340</v>
      </c>
      <c r="E1491" s="71">
        <v>0.66910316302649497</v>
      </c>
      <c r="F1491" s="68">
        <v>63.620689655172399</v>
      </c>
      <c r="G1491" s="71">
        <v>0.76028032204083495</v>
      </c>
      <c r="H1491" s="68">
        <v>68.620689655172399</v>
      </c>
      <c r="I1491" s="71">
        <v>0.71787688556169804</v>
      </c>
      <c r="J1491" s="68">
        <v>53.448275862069003</v>
      </c>
      <c r="K1491" s="71">
        <v>0.74786488489803704</v>
      </c>
      <c r="L1491" s="68">
        <v>50.689655172413801</v>
      </c>
      <c r="M1491" s="71">
        <v>0.79574784142605204</v>
      </c>
      <c r="N1491" s="68">
        <v>69.137931034482804</v>
      </c>
      <c r="O1491" s="71">
        <v>0.32374588120585401</v>
      </c>
      <c r="P1491" s="68">
        <v>41.3194444444444</v>
      </c>
      <c r="Q1491" s="71"/>
      <c r="R1491" s="68"/>
    </row>
    <row r="1492" spans="1:18" x14ac:dyDescent="0.2">
      <c r="A1492" s="72" t="s">
        <v>3220</v>
      </c>
      <c r="B1492" s="66" t="s">
        <v>3221</v>
      </c>
      <c r="C1492" s="67">
        <v>52</v>
      </c>
      <c r="D1492" s="67" t="s">
        <v>340</v>
      </c>
      <c r="E1492" s="71">
        <v>0.65789210781827401</v>
      </c>
      <c r="F1492" s="68">
        <v>60.517241379310299</v>
      </c>
      <c r="G1492" s="71">
        <v>0.72256308930185498</v>
      </c>
      <c r="H1492" s="68">
        <v>54.827586206896498</v>
      </c>
      <c r="I1492" s="71">
        <v>0.731575589911857</v>
      </c>
      <c r="J1492" s="68">
        <v>58.7931034482759</v>
      </c>
      <c r="K1492" s="71">
        <v>0.65291661704078197</v>
      </c>
      <c r="L1492" s="68">
        <v>22.241379310344801</v>
      </c>
      <c r="M1492" s="71">
        <v>0.749326896295609</v>
      </c>
      <c r="N1492" s="68">
        <v>61.034482758620697</v>
      </c>
      <c r="O1492" s="71">
        <v>0.43307834654126998</v>
      </c>
      <c r="P1492" s="68">
        <v>66.8402777777778</v>
      </c>
      <c r="Q1492" s="71"/>
      <c r="R1492" s="68"/>
    </row>
    <row r="1493" spans="1:18" x14ac:dyDescent="0.2">
      <c r="A1493" s="72" t="s">
        <v>3222</v>
      </c>
      <c r="B1493" s="66" t="s">
        <v>3223</v>
      </c>
      <c r="C1493" s="67">
        <v>52</v>
      </c>
      <c r="D1493" s="67" t="s">
        <v>340</v>
      </c>
      <c r="E1493" s="71">
        <v>0.60015176630941103</v>
      </c>
      <c r="F1493" s="68">
        <v>37.586206896551701</v>
      </c>
      <c r="G1493" s="71">
        <v>0.67531622845740702</v>
      </c>
      <c r="H1493" s="68">
        <v>34.655172413793103</v>
      </c>
      <c r="I1493" s="71">
        <v>0.59354274850243904</v>
      </c>
      <c r="J1493" s="68">
        <v>8.7931034482758594</v>
      </c>
      <c r="K1493" s="71">
        <v>0.54268975347277104</v>
      </c>
      <c r="L1493" s="68">
        <v>3.9655172413793101</v>
      </c>
      <c r="M1493" s="71">
        <v>0.71683223470429902</v>
      </c>
      <c r="N1493" s="68">
        <v>55.172413793103402</v>
      </c>
      <c r="O1493" s="71">
        <v>0.47237786641013801</v>
      </c>
      <c r="P1493" s="68">
        <v>73.0902777777778</v>
      </c>
      <c r="Q1493" s="71"/>
      <c r="R1493" s="68"/>
    </row>
    <row r="1494" spans="1:18" x14ac:dyDescent="0.2">
      <c r="A1494" s="72" t="s">
        <v>3224</v>
      </c>
      <c r="B1494" s="66" t="s">
        <v>3225</v>
      </c>
      <c r="C1494" s="67">
        <v>52</v>
      </c>
      <c r="D1494" s="67" t="s">
        <v>340</v>
      </c>
      <c r="E1494" s="71">
        <v>0.63243451284623098</v>
      </c>
      <c r="F1494" s="68">
        <v>49.310344827586199</v>
      </c>
      <c r="G1494" s="71">
        <v>0.706466083914432</v>
      </c>
      <c r="H1494" s="68">
        <v>48.7931034482759</v>
      </c>
      <c r="I1494" s="71">
        <v>0.681041116379696</v>
      </c>
      <c r="J1494" s="68">
        <v>35</v>
      </c>
      <c r="K1494" s="71">
        <v>0.56150755399794305</v>
      </c>
      <c r="L1494" s="68">
        <v>5.3448275862069003</v>
      </c>
      <c r="M1494" s="71">
        <v>0.74468480178256402</v>
      </c>
      <c r="N1494" s="68">
        <v>60</v>
      </c>
      <c r="O1494" s="71">
        <v>0.46847300815651999</v>
      </c>
      <c r="P1494" s="68">
        <v>72.2222222222222</v>
      </c>
      <c r="Q1494" s="71"/>
      <c r="R1494" s="68"/>
    </row>
    <row r="1495" spans="1:18" x14ac:dyDescent="0.2">
      <c r="A1495" s="72" t="s">
        <v>3226</v>
      </c>
      <c r="B1495" s="66" t="s">
        <v>3227</v>
      </c>
      <c r="C1495" s="67">
        <v>52</v>
      </c>
      <c r="D1495" s="67" t="s">
        <v>340</v>
      </c>
      <c r="E1495" s="71">
        <v>0.60595708319882102</v>
      </c>
      <c r="F1495" s="68">
        <v>39.655172413793103</v>
      </c>
      <c r="G1495" s="71">
        <v>0.68303482334552401</v>
      </c>
      <c r="H1495" s="68">
        <v>38.965517241379303</v>
      </c>
      <c r="I1495" s="71">
        <v>0.57930916967725599</v>
      </c>
      <c r="J1495" s="68">
        <v>6.8965517241379297</v>
      </c>
      <c r="K1495" s="71">
        <v>0.69783925153756898</v>
      </c>
      <c r="L1495" s="68">
        <v>32.068965517241402</v>
      </c>
      <c r="M1495" s="71">
        <v>0.73075851824343097</v>
      </c>
      <c r="N1495" s="68">
        <v>57.241379310344797</v>
      </c>
      <c r="O1495" s="71">
        <v>0.338843653190326</v>
      </c>
      <c r="P1495" s="68">
        <v>45.6597222222222</v>
      </c>
      <c r="Q1495" s="71"/>
      <c r="R1495" s="68"/>
    </row>
    <row r="1496" spans="1:18" x14ac:dyDescent="0.2">
      <c r="A1496" s="72" t="s">
        <v>3228</v>
      </c>
      <c r="B1496" s="66" t="s">
        <v>3229</v>
      </c>
      <c r="C1496" s="67">
        <v>52</v>
      </c>
      <c r="D1496" s="67" t="s">
        <v>340</v>
      </c>
      <c r="E1496" s="71">
        <v>0.70229861241799096</v>
      </c>
      <c r="F1496" s="68">
        <v>73.965517241379303</v>
      </c>
      <c r="G1496" s="71">
        <v>0.765453747887608</v>
      </c>
      <c r="H1496" s="68">
        <v>71.034482758620697</v>
      </c>
      <c r="I1496" s="71">
        <v>0.82635566416607797</v>
      </c>
      <c r="J1496" s="68">
        <v>91.896551724137893</v>
      </c>
      <c r="K1496" s="71">
        <v>0.78605479744037199</v>
      </c>
      <c r="L1496" s="68">
        <v>64.827586206896498</v>
      </c>
      <c r="M1496" s="71">
        <v>0.86537925912171598</v>
      </c>
      <c r="N1496" s="68">
        <v>84.137931034482804</v>
      </c>
      <c r="O1496" s="71">
        <v>0.26824959347417798</v>
      </c>
      <c r="P1496" s="68">
        <v>30.3819444444444</v>
      </c>
      <c r="Q1496" s="71"/>
      <c r="R1496" s="68"/>
    </row>
    <row r="1497" spans="1:18" x14ac:dyDescent="0.2">
      <c r="A1497" s="72" t="s">
        <v>3230</v>
      </c>
      <c r="B1497" s="66" t="s">
        <v>3231</v>
      </c>
      <c r="C1497" s="67">
        <v>52</v>
      </c>
      <c r="D1497" s="67" t="s">
        <v>340</v>
      </c>
      <c r="E1497" s="71">
        <v>0.69136421899539402</v>
      </c>
      <c r="F1497" s="68">
        <v>70.344827586206904</v>
      </c>
      <c r="G1497" s="71">
        <v>0.79029979164533504</v>
      </c>
      <c r="H1497" s="68">
        <v>79.482758620689694</v>
      </c>
      <c r="I1497" s="71">
        <v>0.71777292232689405</v>
      </c>
      <c r="J1497" s="68">
        <v>53.275862068965502</v>
      </c>
      <c r="K1497" s="71">
        <v>0.70882500318178299</v>
      </c>
      <c r="L1497" s="68">
        <v>36.034482758620697</v>
      </c>
      <c r="M1497" s="71">
        <v>0.80503203045214</v>
      </c>
      <c r="N1497" s="68">
        <v>71.379310344827601</v>
      </c>
      <c r="O1497" s="71">
        <v>0.43489134737081703</v>
      </c>
      <c r="P1497" s="68">
        <v>67.0138888888889</v>
      </c>
      <c r="Q1497" s="71"/>
      <c r="R1497" s="68"/>
    </row>
    <row r="1498" spans="1:18" x14ac:dyDescent="0.2">
      <c r="A1498" s="72" t="s">
        <v>3232</v>
      </c>
      <c r="B1498" s="66" t="s">
        <v>3233</v>
      </c>
      <c r="C1498" s="67">
        <v>52</v>
      </c>
      <c r="D1498" s="67" t="s">
        <v>340</v>
      </c>
      <c r="E1498" s="71">
        <v>0.65668222065959803</v>
      </c>
      <c r="F1498" s="68">
        <v>59.482758620689701</v>
      </c>
      <c r="G1498" s="71">
        <v>0.720838145215426</v>
      </c>
      <c r="H1498" s="68">
        <v>54.310344827586199</v>
      </c>
      <c r="I1498" s="71">
        <v>0.74476710489051001</v>
      </c>
      <c r="J1498" s="68">
        <v>64.655172413793096</v>
      </c>
      <c r="K1498" s="71">
        <v>0.72970793984803795</v>
      </c>
      <c r="L1498" s="68">
        <v>43.7931034482759</v>
      </c>
      <c r="M1498" s="71">
        <v>0.76325317983474195</v>
      </c>
      <c r="N1498" s="68">
        <v>64.310344827586206</v>
      </c>
      <c r="O1498" s="71">
        <v>0.32484473350927301</v>
      </c>
      <c r="P1498" s="68">
        <v>41.4930555555556</v>
      </c>
      <c r="Q1498" s="71"/>
      <c r="R1498" s="68"/>
    </row>
    <row r="1499" spans="1:18" x14ac:dyDescent="0.2">
      <c r="A1499" s="72" t="s">
        <v>3234</v>
      </c>
      <c r="B1499" s="66" t="s">
        <v>3235</v>
      </c>
      <c r="C1499" s="67">
        <v>52</v>
      </c>
      <c r="D1499" s="67" t="s">
        <v>340</v>
      </c>
      <c r="E1499" s="71">
        <v>0.70356032791825895</v>
      </c>
      <c r="F1499" s="68">
        <v>74.310344827586206</v>
      </c>
      <c r="G1499" s="71">
        <v>0.78403011168686398</v>
      </c>
      <c r="H1499" s="68">
        <v>76.551724137931004</v>
      </c>
      <c r="I1499" s="71">
        <v>0.703999351559498</v>
      </c>
      <c r="J1499" s="68">
        <v>46.551724137930997</v>
      </c>
      <c r="K1499" s="71">
        <v>0.70332940800820698</v>
      </c>
      <c r="L1499" s="68">
        <v>34.482758620689701</v>
      </c>
      <c r="M1499" s="71">
        <v>0.89787392071302596</v>
      </c>
      <c r="N1499" s="68">
        <v>90.689655172413794</v>
      </c>
      <c r="O1499" s="71">
        <v>0.42856884762370101</v>
      </c>
      <c r="P1499" s="68">
        <v>65.9722222222222</v>
      </c>
      <c r="Q1499" s="71"/>
      <c r="R1499" s="68"/>
    </row>
    <row r="1500" spans="1:18" x14ac:dyDescent="0.2">
      <c r="A1500" s="72" t="s">
        <v>3236</v>
      </c>
      <c r="B1500" s="66" t="s">
        <v>3237</v>
      </c>
      <c r="C1500" s="67">
        <v>52</v>
      </c>
      <c r="D1500" s="67" t="s">
        <v>340</v>
      </c>
      <c r="E1500" s="71">
        <v>0.722756253912473</v>
      </c>
      <c r="F1500" s="68">
        <v>79.827586206896598</v>
      </c>
      <c r="G1500" s="71">
        <v>0.79084387814583401</v>
      </c>
      <c r="H1500" s="68">
        <v>80</v>
      </c>
      <c r="I1500" s="71">
        <v>0.699618236408591</v>
      </c>
      <c r="J1500" s="68">
        <v>45</v>
      </c>
      <c r="K1500" s="71">
        <v>0.70330284871577398</v>
      </c>
      <c r="L1500" s="68">
        <v>34.310344827586199</v>
      </c>
      <c r="M1500" s="71">
        <v>0.93965277133042402</v>
      </c>
      <c r="N1500" s="68">
        <v>96.551724137931004</v>
      </c>
      <c r="O1500" s="71">
        <v>0.480363534961741</v>
      </c>
      <c r="P1500" s="68">
        <v>75.1736111111111</v>
      </c>
      <c r="Q1500" s="71"/>
      <c r="R1500" s="68"/>
    </row>
    <row r="1501" spans="1:18" x14ac:dyDescent="0.2">
      <c r="A1501" s="72" t="s">
        <v>3238</v>
      </c>
      <c r="B1501" s="66" t="s">
        <v>3239</v>
      </c>
      <c r="C1501" s="67">
        <v>52</v>
      </c>
      <c r="D1501" s="67" t="s">
        <v>340</v>
      </c>
      <c r="E1501" s="71">
        <v>0.70769280436744697</v>
      </c>
      <c r="F1501" s="68">
        <v>75.344827586206904</v>
      </c>
      <c r="G1501" s="71">
        <v>0.79856207462060402</v>
      </c>
      <c r="H1501" s="68">
        <v>83.448275862068996</v>
      </c>
      <c r="I1501" s="71">
        <v>0.73522418077681695</v>
      </c>
      <c r="J1501" s="68">
        <v>60</v>
      </c>
      <c r="K1501" s="71">
        <v>0.727803566057312</v>
      </c>
      <c r="L1501" s="68">
        <v>42.931034482758598</v>
      </c>
      <c r="M1501" s="71">
        <v>0.88394763717389302</v>
      </c>
      <c r="N1501" s="68">
        <v>86.896551724137893</v>
      </c>
      <c r="O1501" s="71">
        <v>0.39292656320860903</v>
      </c>
      <c r="P1501" s="68">
        <v>57.9861111111111</v>
      </c>
      <c r="Q1501" s="71"/>
      <c r="R1501" s="68"/>
    </row>
    <row r="1502" spans="1:18" x14ac:dyDescent="0.2">
      <c r="A1502" s="72" t="s">
        <v>774</v>
      </c>
      <c r="B1502" s="66" t="s">
        <v>3240</v>
      </c>
      <c r="C1502" s="67">
        <v>52</v>
      </c>
      <c r="D1502" s="67" t="s">
        <v>340</v>
      </c>
      <c r="E1502" s="71">
        <v>0.67642073097552002</v>
      </c>
      <c r="F1502" s="68">
        <v>66.034482758620697</v>
      </c>
      <c r="G1502" s="71">
        <v>0.779601809222364</v>
      </c>
      <c r="H1502" s="68">
        <v>74.827586206896598</v>
      </c>
      <c r="I1502" s="71">
        <v>0.75865950324564702</v>
      </c>
      <c r="J1502" s="68">
        <v>71.2068965517241</v>
      </c>
      <c r="K1502" s="71">
        <v>0.67354657438077703</v>
      </c>
      <c r="L1502" s="68">
        <v>26.379310344827601</v>
      </c>
      <c r="M1502" s="71">
        <v>0.84216878655649396</v>
      </c>
      <c r="N1502" s="68">
        <v>79.482758620689694</v>
      </c>
      <c r="O1502" s="71">
        <v>0.328126981472315</v>
      </c>
      <c r="P1502" s="68">
        <v>42.7083333333333</v>
      </c>
      <c r="Q1502" s="71"/>
      <c r="R1502" s="68"/>
    </row>
    <row r="1503" spans="1:18" x14ac:dyDescent="0.2">
      <c r="A1503" s="72" t="s">
        <v>1140</v>
      </c>
      <c r="B1503" s="66" t="s">
        <v>3241</v>
      </c>
      <c r="C1503" s="67">
        <v>52</v>
      </c>
      <c r="D1503" s="67" t="s">
        <v>340</v>
      </c>
      <c r="E1503" s="71">
        <v>0.69721758468813499</v>
      </c>
      <c r="F1503" s="68">
        <v>72.758620689655203</v>
      </c>
      <c r="G1503" s="71">
        <v>0.78731180267941903</v>
      </c>
      <c r="H1503" s="68">
        <v>78.275862068965495</v>
      </c>
      <c r="I1503" s="71">
        <v>0.70716002793632904</v>
      </c>
      <c r="J1503" s="68">
        <v>48.448275862069003</v>
      </c>
      <c r="K1503" s="71">
        <v>0.71763281989205896</v>
      </c>
      <c r="L1503" s="68">
        <v>38.448275862069003</v>
      </c>
      <c r="M1503" s="71">
        <v>0.888589731686937</v>
      </c>
      <c r="N1503" s="68">
        <v>88.275862068965495</v>
      </c>
      <c r="O1503" s="71">
        <v>0.385393541245931</v>
      </c>
      <c r="P1503" s="68">
        <v>56.7708333333333</v>
      </c>
      <c r="Q1503" s="71"/>
      <c r="R1503" s="68"/>
    </row>
    <row r="1504" spans="1:18" x14ac:dyDescent="0.2">
      <c r="A1504" s="72" t="s">
        <v>3242</v>
      </c>
      <c r="B1504" s="66" t="s">
        <v>3243</v>
      </c>
      <c r="C1504" s="67">
        <v>52</v>
      </c>
      <c r="D1504" s="67" t="s">
        <v>340</v>
      </c>
      <c r="E1504" s="71">
        <v>0.768496375149336</v>
      </c>
      <c r="F1504" s="68">
        <v>89.137931034482705</v>
      </c>
      <c r="G1504" s="71">
        <v>0.85766643505240103</v>
      </c>
      <c r="H1504" s="68">
        <v>95.172413793103402</v>
      </c>
      <c r="I1504" s="71">
        <v>0.77465829672786701</v>
      </c>
      <c r="J1504" s="68">
        <v>77.758620689655203</v>
      </c>
      <c r="K1504" s="71">
        <v>0.78490556597409</v>
      </c>
      <c r="L1504" s="68">
        <v>64.137931034482705</v>
      </c>
      <c r="M1504" s="71">
        <v>0.88394763717389302</v>
      </c>
      <c r="N1504" s="68">
        <v>86.896551724137893</v>
      </c>
      <c r="O1504" s="71">
        <v>0.54130394081842703</v>
      </c>
      <c r="P1504" s="68">
        <v>83.5069444444444</v>
      </c>
      <c r="Q1504" s="71"/>
      <c r="R1504" s="68"/>
    </row>
    <row r="1505" spans="1:18" x14ac:dyDescent="0.2">
      <c r="A1505" s="72" t="s">
        <v>3244</v>
      </c>
      <c r="B1505" s="66" t="s">
        <v>3245</v>
      </c>
      <c r="C1505" s="67">
        <v>52</v>
      </c>
      <c r="D1505" s="67" t="s">
        <v>340</v>
      </c>
      <c r="E1505" s="71">
        <v>0.67771775985887395</v>
      </c>
      <c r="F1505" s="68">
        <v>66.551724137931004</v>
      </c>
      <c r="G1505" s="71">
        <v>0.76708579998071602</v>
      </c>
      <c r="H1505" s="68">
        <v>71.896551724137893</v>
      </c>
      <c r="I1505" s="71">
        <v>0.68920920636040395</v>
      </c>
      <c r="J1505" s="68">
        <v>40.172413793103502</v>
      </c>
      <c r="K1505" s="71">
        <v>0.73344998683038498</v>
      </c>
      <c r="L1505" s="68">
        <v>44.827586206896598</v>
      </c>
      <c r="M1505" s="71">
        <v>0.70754804567820995</v>
      </c>
      <c r="N1505" s="68">
        <v>54.137931034482797</v>
      </c>
      <c r="O1505" s="71">
        <v>0.491295760444657</v>
      </c>
      <c r="P1505" s="68">
        <v>77.0833333333333</v>
      </c>
      <c r="Q1505" s="71"/>
      <c r="R1505" s="68"/>
    </row>
    <row r="1506" spans="1:18" x14ac:dyDescent="0.2">
      <c r="A1506" s="72" t="s">
        <v>1673</v>
      </c>
      <c r="B1506" s="66" t="s">
        <v>3246</v>
      </c>
      <c r="C1506" s="67">
        <v>52</v>
      </c>
      <c r="D1506" s="67" t="s">
        <v>340</v>
      </c>
      <c r="E1506" s="71">
        <v>0.76125690477715702</v>
      </c>
      <c r="F1506" s="68">
        <v>87.758620689655203</v>
      </c>
      <c r="G1506" s="71">
        <v>0.81138751380945895</v>
      </c>
      <c r="H1506" s="68">
        <v>86.034482758620697</v>
      </c>
      <c r="I1506" s="71">
        <v>0.82372644123285799</v>
      </c>
      <c r="J1506" s="68">
        <v>91.034482758620697</v>
      </c>
      <c r="K1506" s="71">
        <v>0.81526860627770903</v>
      </c>
      <c r="L1506" s="68">
        <v>73.620689655172399</v>
      </c>
      <c r="M1506" s="71">
        <v>0.92572648779129096</v>
      </c>
      <c r="N1506" s="68">
        <v>94.827586206896598</v>
      </c>
      <c r="O1506" s="71">
        <v>0.43017547477446899</v>
      </c>
      <c r="P1506" s="68">
        <v>66.3194444444444</v>
      </c>
      <c r="Q1506" s="71"/>
      <c r="R1506" s="68"/>
    </row>
    <row r="1507" spans="1:18" x14ac:dyDescent="0.2">
      <c r="A1507" s="72" t="s">
        <v>3247</v>
      </c>
      <c r="B1507" s="66" t="s">
        <v>3248</v>
      </c>
      <c r="C1507" s="67">
        <v>52</v>
      </c>
      <c r="D1507" s="67" t="s">
        <v>340</v>
      </c>
      <c r="E1507" s="71">
        <v>0.68770923806113005</v>
      </c>
      <c r="F1507" s="68">
        <v>68.965517241379303</v>
      </c>
      <c r="G1507" s="71">
        <v>0.78506730086394305</v>
      </c>
      <c r="H1507" s="68">
        <v>77.241379310344797</v>
      </c>
      <c r="I1507" s="71">
        <v>0.71342376357690795</v>
      </c>
      <c r="J1507" s="68">
        <v>51.551724137930997</v>
      </c>
      <c r="K1507" s="71">
        <v>0.662376670995799</v>
      </c>
      <c r="L1507" s="68">
        <v>23.7931034482759</v>
      </c>
      <c r="M1507" s="71">
        <v>0.76789527434778604</v>
      </c>
      <c r="N1507" s="68">
        <v>64.655172413793096</v>
      </c>
      <c r="O1507" s="71">
        <v>0.50978318052121396</v>
      </c>
      <c r="P1507" s="68">
        <v>79.3402777777778</v>
      </c>
      <c r="Q1507" s="71"/>
      <c r="R1507" s="68"/>
    </row>
    <row r="1508" spans="1:18" x14ac:dyDescent="0.2">
      <c r="A1508" s="72" t="s">
        <v>3249</v>
      </c>
      <c r="B1508" s="66" t="s">
        <v>3250</v>
      </c>
      <c r="C1508" s="67">
        <v>52</v>
      </c>
      <c r="D1508" s="67" t="s">
        <v>340</v>
      </c>
      <c r="E1508" s="71">
        <v>0.68350903799735396</v>
      </c>
      <c r="F1508" s="68">
        <v>67.931034482758605</v>
      </c>
      <c r="G1508" s="71">
        <v>0.71731453884171503</v>
      </c>
      <c r="H1508" s="68">
        <v>52.758620689655203</v>
      </c>
      <c r="I1508" s="71">
        <v>0.76847369967516599</v>
      </c>
      <c r="J1508" s="68">
        <v>75.517241379310306</v>
      </c>
      <c r="K1508" s="71">
        <v>0.75381939144750398</v>
      </c>
      <c r="L1508" s="68">
        <v>52.068965517241402</v>
      </c>
      <c r="M1508" s="71">
        <v>0.82360040850431704</v>
      </c>
      <c r="N1508" s="68">
        <v>75</v>
      </c>
      <c r="O1508" s="71">
        <v>0.35433715151806899</v>
      </c>
      <c r="P1508" s="68">
        <v>49.4791666666667</v>
      </c>
      <c r="Q1508" s="71"/>
      <c r="R1508" s="68"/>
    </row>
    <row r="1509" spans="1:18" x14ac:dyDescent="0.2">
      <c r="A1509" s="72" t="s">
        <v>3251</v>
      </c>
      <c r="B1509" s="66" t="s">
        <v>3252</v>
      </c>
      <c r="C1509" s="67">
        <v>52</v>
      </c>
      <c r="D1509" s="67" t="s">
        <v>340</v>
      </c>
      <c r="E1509" s="71">
        <v>0.69342568428752305</v>
      </c>
      <c r="F1509" s="68">
        <v>71.2068965517241</v>
      </c>
      <c r="G1509" s="71">
        <v>0.74720958600652199</v>
      </c>
      <c r="H1509" s="68">
        <v>63.7931034482759</v>
      </c>
      <c r="I1509" s="71">
        <v>0.710541719362621</v>
      </c>
      <c r="J1509" s="68">
        <v>50.344827586206897</v>
      </c>
      <c r="K1509" s="71">
        <v>0.67791046804204003</v>
      </c>
      <c r="L1509" s="68">
        <v>27.241379310344801</v>
      </c>
      <c r="M1509" s="71">
        <v>0.860737164608672</v>
      </c>
      <c r="N1509" s="68">
        <v>83.275862068965495</v>
      </c>
      <c r="O1509" s="71">
        <v>0.47072948341776</v>
      </c>
      <c r="P1509" s="68">
        <v>72.9166666666667</v>
      </c>
      <c r="Q1509" s="71"/>
      <c r="R1509" s="68"/>
    </row>
    <row r="1510" spans="1:18" x14ac:dyDescent="0.2">
      <c r="A1510" s="72" t="s">
        <v>3253</v>
      </c>
      <c r="B1510" s="66" t="s">
        <v>3254</v>
      </c>
      <c r="C1510" s="67">
        <v>52</v>
      </c>
      <c r="D1510" s="67" t="s">
        <v>340</v>
      </c>
      <c r="E1510" s="71">
        <v>0.69202786370619696</v>
      </c>
      <c r="F1510" s="68">
        <v>70.517241379310306</v>
      </c>
      <c r="G1510" s="71">
        <v>0.75741459348885298</v>
      </c>
      <c r="H1510" s="68">
        <v>67.068965517241395</v>
      </c>
      <c r="I1510" s="71">
        <v>0.739428680699454</v>
      </c>
      <c r="J1510" s="68">
        <v>61.379310344827601</v>
      </c>
      <c r="K1510" s="71">
        <v>0.746372168119386</v>
      </c>
      <c r="L1510" s="68">
        <v>50.344827586206897</v>
      </c>
      <c r="M1510" s="71">
        <v>0.79574784142605204</v>
      </c>
      <c r="N1510" s="68">
        <v>69.137931034482804</v>
      </c>
      <c r="O1510" s="71">
        <v>0.42117603479723897</v>
      </c>
      <c r="P1510" s="68">
        <v>63.1944444444444</v>
      </c>
      <c r="Q1510" s="71"/>
      <c r="R1510" s="68"/>
    </row>
    <row r="1511" spans="1:18" x14ac:dyDescent="0.2">
      <c r="A1511" s="72" t="s">
        <v>3255</v>
      </c>
      <c r="B1511" s="66" t="s">
        <v>3256</v>
      </c>
      <c r="C1511" s="67">
        <v>52</v>
      </c>
      <c r="D1511" s="67" t="s">
        <v>340</v>
      </c>
      <c r="E1511" s="71">
        <v>0.76364150507512496</v>
      </c>
      <c r="F1511" s="68">
        <v>88.448275862068996</v>
      </c>
      <c r="G1511" s="71">
        <v>0.82555846548129197</v>
      </c>
      <c r="H1511" s="68">
        <v>89.137931034482705</v>
      </c>
      <c r="I1511" s="71">
        <v>0.797301909412793</v>
      </c>
      <c r="J1511" s="68">
        <v>84.310344827586206</v>
      </c>
      <c r="K1511" s="71">
        <v>0.71956964892310005</v>
      </c>
      <c r="L1511" s="68">
        <v>38.965517241379303</v>
      </c>
      <c r="M1511" s="71">
        <v>0.88394763717389302</v>
      </c>
      <c r="N1511" s="68">
        <v>86.896551724137893</v>
      </c>
      <c r="O1511" s="71">
        <v>0.59182986438454699</v>
      </c>
      <c r="P1511" s="68">
        <v>85.2430555555556</v>
      </c>
      <c r="Q1511" s="71"/>
      <c r="R1511" s="68"/>
    </row>
    <row r="1512" spans="1:18" x14ac:dyDescent="0.2">
      <c r="A1512" s="72" t="s">
        <v>3257</v>
      </c>
      <c r="B1512" s="66" t="s">
        <v>3258</v>
      </c>
      <c r="C1512" s="67">
        <v>52</v>
      </c>
      <c r="D1512" s="67" t="s">
        <v>340</v>
      </c>
      <c r="E1512" s="71">
        <v>0.75896506788083096</v>
      </c>
      <c r="F1512" s="68">
        <v>86.551724137931004</v>
      </c>
      <c r="G1512" s="71">
        <v>0.79152942108998303</v>
      </c>
      <c r="H1512" s="68">
        <v>80.344827586206904</v>
      </c>
      <c r="I1512" s="71">
        <v>0.83621243623257802</v>
      </c>
      <c r="J1512" s="68">
        <v>94.310344827586206</v>
      </c>
      <c r="K1512" s="71">
        <v>0.86851571140082695</v>
      </c>
      <c r="L1512" s="68">
        <v>87.413793103448299</v>
      </c>
      <c r="M1512" s="71">
        <v>0.88394763717389302</v>
      </c>
      <c r="N1512" s="68">
        <v>86.896551724137893</v>
      </c>
      <c r="O1512" s="71">
        <v>0.41462013350687599</v>
      </c>
      <c r="P1512" s="68">
        <v>61.9791666666667</v>
      </c>
      <c r="Q1512" s="71"/>
      <c r="R1512" s="68"/>
    </row>
    <row r="1513" spans="1:18" x14ac:dyDescent="0.2">
      <c r="A1513" s="72" t="s">
        <v>3259</v>
      </c>
      <c r="B1513" s="66" t="s">
        <v>3260</v>
      </c>
      <c r="C1513" s="67">
        <v>52</v>
      </c>
      <c r="D1513" s="67" t="s">
        <v>340</v>
      </c>
      <c r="E1513" s="71">
        <v>0.78585850229606002</v>
      </c>
      <c r="F1513" s="68">
        <v>91.034482758620697</v>
      </c>
      <c r="G1513" s="71">
        <v>0.83204954502289996</v>
      </c>
      <c r="H1513" s="68">
        <v>90.344827586206904</v>
      </c>
      <c r="I1513" s="71">
        <v>0.83291744864582595</v>
      </c>
      <c r="J1513" s="68">
        <v>93.965517241379303</v>
      </c>
      <c r="K1513" s="71">
        <v>0.80562360592716098</v>
      </c>
      <c r="L1513" s="68">
        <v>70</v>
      </c>
      <c r="M1513" s="71">
        <v>0.93501067681738004</v>
      </c>
      <c r="N1513" s="68">
        <v>95.862068965517196</v>
      </c>
      <c r="O1513" s="71">
        <v>0.52369123506703597</v>
      </c>
      <c r="P1513" s="68">
        <v>80.7291666666667</v>
      </c>
      <c r="Q1513" s="71"/>
      <c r="R1513" s="68"/>
    </row>
    <row r="1514" spans="1:18" x14ac:dyDescent="0.2">
      <c r="A1514" s="72" t="s">
        <v>3261</v>
      </c>
      <c r="B1514" s="66" t="s">
        <v>3262</v>
      </c>
      <c r="C1514" s="67">
        <v>52</v>
      </c>
      <c r="D1514" s="67" t="s">
        <v>340</v>
      </c>
      <c r="E1514" s="71">
        <v>0.76361962299800401</v>
      </c>
      <c r="F1514" s="68">
        <v>88.275862068965495</v>
      </c>
      <c r="G1514" s="71">
        <v>0.79710766656665599</v>
      </c>
      <c r="H1514" s="68">
        <v>82.758620689655203</v>
      </c>
      <c r="I1514" s="71">
        <v>0.83690963229599202</v>
      </c>
      <c r="J1514" s="68">
        <v>94.655172413793096</v>
      </c>
      <c r="K1514" s="71">
        <v>0.86905641918620302</v>
      </c>
      <c r="L1514" s="68">
        <v>87.931034482758605</v>
      </c>
      <c r="M1514" s="71">
        <v>0.888589731686937</v>
      </c>
      <c r="N1514" s="68">
        <v>88.275862068965495</v>
      </c>
      <c r="O1514" s="71">
        <v>0.42643466525423002</v>
      </c>
      <c r="P1514" s="68">
        <v>64.9305555555556</v>
      </c>
      <c r="Q1514" s="71"/>
      <c r="R1514" s="68"/>
    </row>
    <row r="1515" spans="1:18" x14ac:dyDescent="0.2">
      <c r="A1515" s="72" t="s">
        <v>553</v>
      </c>
      <c r="B1515" s="66" t="s">
        <v>3263</v>
      </c>
      <c r="C1515" s="67">
        <v>52</v>
      </c>
      <c r="D1515" s="67" t="s">
        <v>340</v>
      </c>
      <c r="E1515" s="71">
        <v>0.747511003821972</v>
      </c>
      <c r="F1515" s="68">
        <v>83.965517241379303</v>
      </c>
      <c r="G1515" s="71">
        <v>0.78839878996413204</v>
      </c>
      <c r="H1515" s="68">
        <v>78.620689655172399</v>
      </c>
      <c r="I1515" s="71">
        <v>0.80144149601430603</v>
      </c>
      <c r="J1515" s="68">
        <v>85</v>
      </c>
      <c r="K1515" s="71">
        <v>0.86339692882561603</v>
      </c>
      <c r="L1515" s="68">
        <v>86.034482758620697</v>
      </c>
      <c r="M1515" s="71">
        <v>0.85145297558258304</v>
      </c>
      <c r="N1515" s="68">
        <v>81.379310344827601</v>
      </c>
      <c r="O1515" s="71">
        <v>0.43286482872322102</v>
      </c>
      <c r="P1515" s="68">
        <v>66.6666666666667</v>
      </c>
      <c r="Q1515" s="71"/>
      <c r="R1515" s="68"/>
    </row>
    <row r="1516" spans="1:18" x14ac:dyDescent="0.2">
      <c r="A1516" s="72" t="s">
        <v>3264</v>
      </c>
      <c r="B1516" s="66" t="s">
        <v>3265</v>
      </c>
      <c r="C1516" s="67">
        <v>52</v>
      </c>
      <c r="D1516" s="67" t="s">
        <v>340</v>
      </c>
      <c r="E1516" s="71">
        <v>0.80471989202203198</v>
      </c>
      <c r="F1516" s="68">
        <v>94.137931034482804</v>
      </c>
      <c r="G1516" s="71">
        <v>0.84200735217838096</v>
      </c>
      <c r="H1516" s="68">
        <v>92.586206896551701</v>
      </c>
      <c r="I1516" s="71">
        <v>0.81576528918089497</v>
      </c>
      <c r="J1516" s="68">
        <v>88.620689655172399</v>
      </c>
      <c r="K1516" s="71">
        <v>0.81060733556957998</v>
      </c>
      <c r="L1516" s="68">
        <v>71.551724137931004</v>
      </c>
      <c r="M1516" s="71">
        <v>0.90251601522606995</v>
      </c>
      <c r="N1516" s="68">
        <v>91.2068965517241</v>
      </c>
      <c r="O1516" s="71">
        <v>0.65270346795523504</v>
      </c>
      <c r="P1516" s="68">
        <v>89.0625</v>
      </c>
      <c r="Q1516" s="71"/>
      <c r="R1516" s="68"/>
    </row>
    <row r="1517" spans="1:18" x14ac:dyDescent="0.2">
      <c r="A1517" s="72" t="s">
        <v>1274</v>
      </c>
      <c r="B1517" s="66" t="s">
        <v>3266</v>
      </c>
      <c r="C1517" s="67">
        <v>52</v>
      </c>
      <c r="D1517" s="67" t="s">
        <v>340</v>
      </c>
      <c r="E1517" s="71">
        <v>0.77946710228384497</v>
      </c>
      <c r="F1517" s="68">
        <v>90.517241379310306</v>
      </c>
      <c r="G1517" s="71">
        <v>0.83637394230941997</v>
      </c>
      <c r="H1517" s="68">
        <v>91.034482758620697</v>
      </c>
      <c r="I1517" s="71">
        <v>0.77803714745721997</v>
      </c>
      <c r="J1517" s="68">
        <v>78.448275862068996</v>
      </c>
      <c r="K1517" s="71">
        <v>0.88085698069948504</v>
      </c>
      <c r="L1517" s="68">
        <v>90.172413793103402</v>
      </c>
      <c r="M1517" s="71">
        <v>0.916442298765203</v>
      </c>
      <c r="N1517" s="68">
        <v>92.413793103448299</v>
      </c>
      <c r="O1517" s="71">
        <v>0.48562514218789599</v>
      </c>
      <c r="P1517" s="68">
        <v>76.5625</v>
      </c>
      <c r="Q1517" s="71"/>
      <c r="R1517" s="68"/>
    </row>
    <row r="1518" spans="1:18" x14ac:dyDescent="0.2">
      <c r="A1518" s="72" t="s">
        <v>3267</v>
      </c>
      <c r="B1518" s="66" t="s">
        <v>3268</v>
      </c>
      <c r="C1518" s="67">
        <v>52</v>
      </c>
      <c r="D1518" s="67" t="s">
        <v>340</v>
      </c>
      <c r="E1518" s="71">
        <v>0.86851385716935503</v>
      </c>
      <c r="F1518" s="68">
        <v>97.586206896551701</v>
      </c>
      <c r="G1518" s="71">
        <v>0.93563231694867599</v>
      </c>
      <c r="H1518" s="68">
        <v>98.448275862068996</v>
      </c>
      <c r="I1518" s="71">
        <v>0.90133476027231196</v>
      </c>
      <c r="J1518" s="68">
        <v>99.310344827586206</v>
      </c>
      <c r="K1518" s="71">
        <v>0.95626217524865498</v>
      </c>
      <c r="L1518" s="68">
        <v>99.137931034482804</v>
      </c>
      <c r="M1518" s="71">
        <v>0.85145297558258304</v>
      </c>
      <c r="N1518" s="68">
        <v>81.379310344827601</v>
      </c>
      <c r="O1518" s="71">
        <v>0.69788705779454896</v>
      </c>
      <c r="P1518" s="68">
        <v>90.7986111111111</v>
      </c>
      <c r="Q1518" s="71"/>
      <c r="R1518" s="68"/>
    </row>
    <row r="1519" spans="1:18" x14ac:dyDescent="0.2">
      <c r="A1519" s="72" t="s">
        <v>3269</v>
      </c>
      <c r="B1519" s="66" t="s">
        <v>3270</v>
      </c>
      <c r="C1519" s="67">
        <v>53</v>
      </c>
      <c r="D1519" s="67" t="s">
        <v>340</v>
      </c>
      <c r="E1519" s="71">
        <v>0.671845539674368</v>
      </c>
      <c r="F1519" s="68">
        <v>53.086419753086403</v>
      </c>
      <c r="G1519" s="71">
        <v>0.70462093567659301</v>
      </c>
      <c r="H1519" s="68">
        <v>61.234567901234598</v>
      </c>
      <c r="I1519" s="71">
        <v>0.59752515697509601</v>
      </c>
      <c r="J1519" s="68">
        <v>18.0246913580247</v>
      </c>
      <c r="K1519" s="71">
        <v>0.76022586823559002</v>
      </c>
      <c r="L1519" s="68">
        <v>50.864197530864203</v>
      </c>
      <c r="M1519" s="71">
        <v>0.825296995108316</v>
      </c>
      <c r="N1519" s="68">
        <v>73.086419753086403</v>
      </c>
      <c r="O1519" s="71">
        <v>0.47155874237624301</v>
      </c>
      <c r="P1519" s="68">
        <v>45.226130653266303</v>
      </c>
      <c r="Q1519" s="71"/>
      <c r="R1519" s="68"/>
    </row>
    <row r="1520" spans="1:18" x14ac:dyDescent="0.2">
      <c r="A1520" s="72" t="s">
        <v>3271</v>
      </c>
      <c r="B1520" s="66" t="s">
        <v>3272</v>
      </c>
      <c r="C1520" s="67">
        <v>53</v>
      </c>
      <c r="D1520" s="67" t="s">
        <v>340</v>
      </c>
      <c r="E1520" s="71">
        <v>0.606038329562265</v>
      </c>
      <c r="F1520" s="68">
        <v>33.086419753086403</v>
      </c>
      <c r="G1520" s="71">
        <v>0.77148575961991805</v>
      </c>
      <c r="H1520" s="68">
        <v>80.493827160493794</v>
      </c>
      <c r="I1520" s="71">
        <v>0.729339130136055</v>
      </c>
      <c r="J1520" s="68">
        <v>66.172839506172807</v>
      </c>
      <c r="K1520" s="71">
        <v>0.81578129048812797</v>
      </c>
      <c r="L1520" s="68">
        <v>76.049382716049394</v>
      </c>
      <c r="M1520" s="71">
        <v>0.88120195667365497</v>
      </c>
      <c r="N1520" s="68">
        <v>84.4444444444444</v>
      </c>
      <c r="O1520" s="71">
        <v>0.428221840455833</v>
      </c>
      <c r="P1520" s="68">
        <v>36.683417085427102</v>
      </c>
      <c r="Q1520" s="71">
        <v>1.0200000000000001E-2</v>
      </c>
      <c r="R1520" s="68">
        <v>28.6624203821656</v>
      </c>
    </row>
    <row r="1521" spans="1:18" x14ac:dyDescent="0.2">
      <c r="A1521" s="72" t="s">
        <v>3273</v>
      </c>
      <c r="B1521" s="66" t="s">
        <v>3274</v>
      </c>
      <c r="C1521" s="67">
        <v>53</v>
      </c>
      <c r="D1521" s="67" t="s">
        <v>340</v>
      </c>
      <c r="E1521" s="71">
        <v>0.65692500843475998</v>
      </c>
      <c r="F1521" s="68">
        <v>47.901234567901199</v>
      </c>
      <c r="G1521" s="71">
        <v>0.72112799342405698</v>
      </c>
      <c r="H1521" s="68">
        <v>67.160493827160494</v>
      </c>
      <c r="I1521" s="71">
        <v>0.63369447622219399</v>
      </c>
      <c r="J1521" s="68">
        <v>30.123456790123502</v>
      </c>
      <c r="K1521" s="71">
        <v>0.682691355572693</v>
      </c>
      <c r="L1521" s="68">
        <v>21.234567901234598</v>
      </c>
      <c r="M1521" s="71">
        <v>0.81830887491264803</v>
      </c>
      <c r="N1521" s="68">
        <v>71.1111111111111</v>
      </c>
      <c r="O1521" s="71">
        <v>0.42880234204220902</v>
      </c>
      <c r="P1521" s="68">
        <v>37.185929648241199</v>
      </c>
      <c r="Q1521" s="71"/>
      <c r="R1521" s="68"/>
    </row>
    <row r="1522" spans="1:18" x14ac:dyDescent="0.2">
      <c r="A1522" s="72" t="s">
        <v>3275</v>
      </c>
      <c r="B1522" s="66" t="s">
        <v>3276</v>
      </c>
      <c r="C1522" s="67">
        <v>53</v>
      </c>
      <c r="D1522" s="67" t="s">
        <v>340</v>
      </c>
      <c r="E1522" s="71">
        <v>0.53288341484795199</v>
      </c>
      <c r="F1522" s="68">
        <v>17.283950617283899</v>
      </c>
      <c r="G1522" s="71">
        <v>0.444683823814921</v>
      </c>
      <c r="H1522" s="68">
        <v>5.67901234567901</v>
      </c>
      <c r="I1522" s="71">
        <v>0.66575464186268696</v>
      </c>
      <c r="J1522" s="68">
        <v>38.518518518518498</v>
      </c>
      <c r="K1522" s="71">
        <v>0.816233526545312</v>
      </c>
      <c r="L1522" s="68">
        <v>76.296296296296305</v>
      </c>
      <c r="M1522" s="71">
        <v>0.78336827393431196</v>
      </c>
      <c r="N1522" s="68">
        <v>62.2222222222222</v>
      </c>
      <c r="O1522" s="71">
        <v>0.48726022293048199</v>
      </c>
      <c r="P1522" s="68">
        <v>48.743718592964797</v>
      </c>
      <c r="Q1522" s="71">
        <v>0</v>
      </c>
      <c r="R1522" s="68">
        <v>23.566878980891701</v>
      </c>
    </row>
    <row r="1523" spans="1:18" x14ac:dyDescent="0.2">
      <c r="A1523" s="72" t="s">
        <v>3277</v>
      </c>
      <c r="B1523" s="66" t="s">
        <v>3278</v>
      </c>
      <c r="C1523" s="67">
        <v>53</v>
      </c>
      <c r="D1523" s="67" t="s">
        <v>340</v>
      </c>
      <c r="E1523" s="71">
        <v>0.74480695770267302</v>
      </c>
      <c r="F1523" s="68">
        <v>80</v>
      </c>
      <c r="G1523" s="71">
        <v>0.78801743814998404</v>
      </c>
      <c r="H1523" s="68">
        <v>83.456790123456798</v>
      </c>
      <c r="I1523" s="71">
        <v>0.72031529865883004</v>
      </c>
      <c r="J1523" s="68">
        <v>63.456790123456798</v>
      </c>
      <c r="K1523" s="71">
        <v>0.80655682786187699</v>
      </c>
      <c r="L1523" s="68">
        <v>72.345679012345698</v>
      </c>
      <c r="M1523" s="71">
        <v>0.88819007686932205</v>
      </c>
      <c r="N1523" s="68">
        <v>85.679012345678998</v>
      </c>
      <c r="O1523" s="71">
        <v>0.52095514697335299</v>
      </c>
      <c r="P1523" s="68">
        <v>58.542713567839201</v>
      </c>
      <c r="Q1523" s="71"/>
      <c r="R1523" s="68"/>
    </row>
    <row r="1524" spans="1:18" x14ac:dyDescent="0.2">
      <c r="A1524" s="72" t="s">
        <v>3279</v>
      </c>
      <c r="B1524" s="66" t="s">
        <v>3280</v>
      </c>
      <c r="C1524" s="67">
        <v>53</v>
      </c>
      <c r="D1524" s="67" t="s">
        <v>340</v>
      </c>
      <c r="E1524" s="71">
        <v>0.70028749448174898</v>
      </c>
      <c r="F1524" s="68">
        <v>63.703703703703702</v>
      </c>
      <c r="G1524" s="71">
        <v>0.714791196438325</v>
      </c>
      <c r="H1524" s="68">
        <v>65.432098765432102</v>
      </c>
      <c r="I1524" s="71">
        <v>0.61668479436033197</v>
      </c>
      <c r="J1524" s="68">
        <v>23.456790123456798</v>
      </c>
      <c r="K1524" s="71">
        <v>0.73987274800435099</v>
      </c>
      <c r="L1524" s="68">
        <v>42.469135802469097</v>
      </c>
      <c r="M1524" s="71">
        <v>0.81830887491264803</v>
      </c>
      <c r="N1524" s="68">
        <v>71.1111111111111</v>
      </c>
      <c r="O1524" s="71">
        <v>0.61177985869308604</v>
      </c>
      <c r="P1524" s="68">
        <v>77.386934673366795</v>
      </c>
      <c r="Q1524" s="71"/>
      <c r="R1524" s="68"/>
    </row>
    <row r="1525" spans="1:18" x14ac:dyDescent="0.2">
      <c r="A1525" s="72" t="s">
        <v>3281</v>
      </c>
      <c r="B1525" s="66" t="s">
        <v>3282</v>
      </c>
      <c r="C1525" s="67">
        <v>53</v>
      </c>
      <c r="D1525" s="67" t="s">
        <v>340</v>
      </c>
      <c r="E1525" s="71">
        <v>0.58981193356140804</v>
      </c>
      <c r="F1525" s="68">
        <v>29.382716049382701</v>
      </c>
      <c r="G1525" s="71">
        <v>0.53981798000384296</v>
      </c>
      <c r="H1525" s="68">
        <v>11.604938271604899</v>
      </c>
      <c r="I1525" s="71">
        <v>0.59878422897100003</v>
      </c>
      <c r="J1525" s="68">
        <v>18.765432098765402</v>
      </c>
      <c r="K1525" s="71">
        <v>0.66458451141168995</v>
      </c>
      <c r="L1525" s="68">
        <v>17.283950617283899</v>
      </c>
      <c r="M1525" s="71">
        <v>0.79734451432564601</v>
      </c>
      <c r="N1525" s="68">
        <v>66.172839506172807</v>
      </c>
      <c r="O1525" s="71">
        <v>0.43834036665626902</v>
      </c>
      <c r="P1525" s="68">
        <v>39.195979899497502</v>
      </c>
      <c r="Q1525" s="71">
        <v>0.5</v>
      </c>
      <c r="R1525" s="68">
        <v>48.089171974522301</v>
      </c>
    </row>
    <row r="1526" spans="1:18" x14ac:dyDescent="0.2">
      <c r="A1526" s="72" t="s">
        <v>3283</v>
      </c>
      <c r="B1526" s="66" t="s">
        <v>3284</v>
      </c>
      <c r="C1526" s="67">
        <v>53</v>
      </c>
      <c r="D1526" s="67" t="s">
        <v>340</v>
      </c>
      <c r="E1526" s="71">
        <v>0.53702143575315198</v>
      </c>
      <c r="F1526" s="68">
        <v>18.271604938271601</v>
      </c>
      <c r="G1526" s="71">
        <v>0.59242473542219698</v>
      </c>
      <c r="H1526" s="68">
        <v>18.765432098765402</v>
      </c>
      <c r="I1526" s="71">
        <v>0.65586724231439197</v>
      </c>
      <c r="J1526" s="68">
        <v>35.061728395061699</v>
      </c>
      <c r="K1526" s="71">
        <v>0.71816518005318897</v>
      </c>
      <c r="L1526" s="68">
        <v>33.086419753086403</v>
      </c>
      <c r="M1526" s="71">
        <v>0.76240391334730995</v>
      </c>
      <c r="N1526" s="68">
        <v>56.790123456790099</v>
      </c>
      <c r="O1526" s="71">
        <v>0.49326754338182499</v>
      </c>
      <c r="P1526" s="68">
        <v>51.256281407035203</v>
      </c>
      <c r="Q1526" s="71">
        <v>0</v>
      </c>
      <c r="R1526" s="68">
        <v>23.566878980891701</v>
      </c>
    </row>
    <row r="1527" spans="1:18" x14ac:dyDescent="0.2">
      <c r="A1527" s="72" t="s">
        <v>3285</v>
      </c>
      <c r="B1527" s="66" t="s">
        <v>3286</v>
      </c>
      <c r="C1527" s="67">
        <v>53</v>
      </c>
      <c r="D1527" s="67" t="s">
        <v>340</v>
      </c>
      <c r="E1527" s="71">
        <v>0.562927729676445</v>
      </c>
      <c r="F1527" s="68">
        <v>23.209876543209901</v>
      </c>
      <c r="G1527" s="71">
        <v>0.69959336058004795</v>
      </c>
      <c r="H1527" s="68">
        <v>60.246913580246897</v>
      </c>
      <c r="I1527" s="71">
        <v>0.66685566277449904</v>
      </c>
      <c r="J1527" s="68">
        <v>38.765432098765402</v>
      </c>
      <c r="K1527" s="71">
        <v>0.70980356152275403</v>
      </c>
      <c r="L1527" s="68">
        <v>29.629629629629601</v>
      </c>
      <c r="M1527" s="71">
        <v>0.76589797344514299</v>
      </c>
      <c r="N1527" s="68">
        <v>57.530864197530903</v>
      </c>
      <c r="O1527" s="71">
        <v>0.53541581973622399</v>
      </c>
      <c r="P1527" s="68">
        <v>62.814070351758801</v>
      </c>
      <c r="Q1527" s="71">
        <v>0</v>
      </c>
      <c r="R1527" s="68">
        <v>23.566878980891701</v>
      </c>
    </row>
    <row r="1528" spans="1:18" x14ac:dyDescent="0.2">
      <c r="A1528" s="72" t="s">
        <v>3287</v>
      </c>
      <c r="B1528" s="66" t="s">
        <v>3288</v>
      </c>
      <c r="C1528" s="67">
        <v>53</v>
      </c>
      <c r="D1528" s="67" t="s">
        <v>340</v>
      </c>
      <c r="E1528" s="71">
        <v>0.69799019110327698</v>
      </c>
      <c r="F1528" s="68">
        <v>62.716049382716101</v>
      </c>
      <c r="G1528" s="71">
        <v>0.75654246463786901</v>
      </c>
      <c r="H1528" s="68">
        <v>78.518518518518505</v>
      </c>
      <c r="I1528" s="71">
        <v>0.68076248074697199</v>
      </c>
      <c r="J1528" s="68">
        <v>45.679012345678998</v>
      </c>
      <c r="K1528" s="71">
        <v>0.68217749833022501</v>
      </c>
      <c r="L1528" s="68">
        <v>20.987654320987701</v>
      </c>
      <c r="M1528" s="71">
        <v>0.78336827393431196</v>
      </c>
      <c r="N1528" s="68">
        <v>62.2222222222222</v>
      </c>
      <c r="O1528" s="71">
        <v>0.58710023786700505</v>
      </c>
      <c r="P1528" s="68">
        <v>72.613065326633205</v>
      </c>
      <c r="Q1528" s="71"/>
      <c r="R1528" s="68"/>
    </row>
    <row r="1529" spans="1:18" x14ac:dyDescent="0.2">
      <c r="A1529" s="72" t="s">
        <v>1274</v>
      </c>
      <c r="B1529" s="66" t="s">
        <v>3289</v>
      </c>
      <c r="C1529" s="67">
        <v>53</v>
      </c>
      <c r="D1529" s="67" t="s">
        <v>340</v>
      </c>
      <c r="E1529" s="71">
        <v>0.62313151021840996</v>
      </c>
      <c r="F1529" s="68">
        <v>38.024691358024697</v>
      </c>
      <c r="G1529" s="71">
        <v>0.66562013502185102</v>
      </c>
      <c r="H1529" s="68">
        <v>45.185185185185198</v>
      </c>
      <c r="I1529" s="71">
        <v>0.62220023089579302</v>
      </c>
      <c r="J1529" s="68">
        <v>25.925925925925899</v>
      </c>
      <c r="K1529" s="71">
        <v>0.71560684894781201</v>
      </c>
      <c r="L1529" s="68">
        <v>31.851851851851901</v>
      </c>
      <c r="M1529" s="71">
        <v>0.71348707197763805</v>
      </c>
      <c r="N1529" s="68">
        <v>43.950617283950599</v>
      </c>
      <c r="O1529" s="71">
        <v>0.39874326424895501</v>
      </c>
      <c r="P1529" s="68">
        <v>30.402010050251299</v>
      </c>
      <c r="Q1529" s="71"/>
      <c r="R1529" s="68"/>
    </row>
    <row r="1530" spans="1:18" x14ac:dyDescent="0.2">
      <c r="A1530" s="72" t="s">
        <v>1132</v>
      </c>
      <c r="B1530" s="66" t="s">
        <v>3290</v>
      </c>
      <c r="C1530" s="67">
        <v>53</v>
      </c>
      <c r="D1530" s="67" t="s">
        <v>340</v>
      </c>
      <c r="E1530" s="71">
        <v>0.65719954008942305</v>
      </c>
      <c r="F1530" s="68">
        <v>48.395061728395099</v>
      </c>
      <c r="G1530" s="71">
        <v>0.70362937929753799</v>
      </c>
      <c r="H1530" s="68">
        <v>60.987654320987701</v>
      </c>
      <c r="I1530" s="71">
        <v>0.69086896218834704</v>
      </c>
      <c r="J1530" s="68">
        <v>49.876543209876502</v>
      </c>
      <c r="K1530" s="71">
        <v>0.72331610616819597</v>
      </c>
      <c r="L1530" s="68">
        <v>35.061728395061699</v>
      </c>
      <c r="M1530" s="71">
        <v>0.67854647099930099</v>
      </c>
      <c r="N1530" s="68">
        <v>35.061728395061699</v>
      </c>
      <c r="O1530" s="71">
        <v>0.48963678179373399</v>
      </c>
      <c r="P1530" s="68">
        <v>49.748743718592998</v>
      </c>
      <c r="Q1530" s="71"/>
      <c r="R1530" s="68"/>
    </row>
    <row r="1531" spans="1:18" x14ac:dyDescent="0.2">
      <c r="A1531" s="72" t="s">
        <v>3291</v>
      </c>
      <c r="B1531" s="66" t="s">
        <v>3292</v>
      </c>
      <c r="C1531" s="67">
        <v>53</v>
      </c>
      <c r="D1531" s="67" t="s">
        <v>340</v>
      </c>
      <c r="E1531" s="71">
        <v>0.69368061726279795</v>
      </c>
      <c r="F1531" s="68">
        <v>61.728395061728399</v>
      </c>
      <c r="G1531" s="71">
        <v>0.681013439166683</v>
      </c>
      <c r="H1531" s="68">
        <v>52.839506172839499</v>
      </c>
      <c r="I1531" s="71">
        <v>0.66936690295989898</v>
      </c>
      <c r="J1531" s="68">
        <v>40.246913580246897</v>
      </c>
      <c r="K1531" s="71">
        <v>0.72686041807719504</v>
      </c>
      <c r="L1531" s="68">
        <v>37.037037037037003</v>
      </c>
      <c r="M1531" s="71">
        <v>0.912648497554158</v>
      </c>
      <c r="N1531" s="68">
        <v>91.1111111111111</v>
      </c>
      <c r="O1531" s="71">
        <v>0.47851382855605601</v>
      </c>
      <c r="P1531" s="68">
        <v>46.733668341708501</v>
      </c>
      <c r="Q1531" s="71"/>
      <c r="R1531" s="68"/>
    </row>
    <row r="1532" spans="1:18" x14ac:dyDescent="0.2">
      <c r="A1532" s="72" t="s">
        <v>3293</v>
      </c>
      <c r="B1532" s="66" t="s">
        <v>3294</v>
      </c>
      <c r="C1532" s="67">
        <v>53</v>
      </c>
      <c r="D1532" s="67" t="s">
        <v>340</v>
      </c>
      <c r="E1532" s="71">
        <v>0.88992396596881895</v>
      </c>
      <c r="F1532" s="68">
        <v>100</v>
      </c>
      <c r="G1532" s="71">
        <v>0.99918174394548498</v>
      </c>
      <c r="H1532" s="68">
        <v>100</v>
      </c>
      <c r="I1532" s="71">
        <v>0.96300753528123395</v>
      </c>
      <c r="J1532" s="68">
        <v>99.753086419753103</v>
      </c>
      <c r="K1532" s="71">
        <v>0.92637095446612705</v>
      </c>
      <c r="L1532" s="68">
        <v>99.506172839506206</v>
      </c>
      <c r="M1532" s="71">
        <v>1</v>
      </c>
      <c r="N1532" s="68">
        <v>100</v>
      </c>
      <c r="O1532" s="71">
        <v>0.58778356212006799</v>
      </c>
      <c r="P1532" s="68">
        <v>72.8643216080402</v>
      </c>
      <c r="Q1532" s="71">
        <v>0.86319999999999997</v>
      </c>
      <c r="R1532" s="68">
        <v>59.872611464968202</v>
      </c>
    </row>
    <row r="1533" spans="1:18" x14ac:dyDescent="0.2">
      <c r="A1533" s="72" t="s">
        <v>3295</v>
      </c>
      <c r="B1533" s="66" t="s">
        <v>3296</v>
      </c>
      <c r="C1533" s="67">
        <v>53</v>
      </c>
      <c r="D1533" s="67" t="s">
        <v>340</v>
      </c>
      <c r="E1533" s="71">
        <v>0.67359026336851502</v>
      </c>
      <c r="F1533" s="68">
        <v>54.074074074074097</v>
      </c>
      <c r="G1533" s="71">
        <v>0.66703206556731098</v>
      </c>
      <c r="H1533" s="68">
        <v>46.6666666666667</v>
      </c>
      <c r="I1533" s="71">
        <v>0.61897788065307602</v>
      </c>
      <c r="J1533" s="68">
        <v>24.1975308641975</v>
      </c>
      <c r="K1533" s="71">
        <v>0.75058979344889898</v>
      </c>
      <c r="L1533" s="68">
        <v>47.160493827160501</v>
      </c>
      <c r="M1533" s="71">
        <v>0.83228511530398297</v>
      </c>
      <c r="N1533" s="68">
        <v>73.827160493827193</v>
      </c>
      <c r="O1533" s="71">
        <v>0.49906646186930498</v>
      </c>
      <c r="P1533" s="68">
        <v>53.015075376884397</v>
      </c>
      <c r="Q1533" s="71"/>
      <c r="R1533" s="68"/>
    </row>
    <row r="1534" spans="1:18" x14ac:dyDescent="0.2">
      <c r="A1534" s="72" t="s">
        <v>3297</v>
      </c>
      <c r="B1534" s="66" t="s">
        <v>3298</v>
      </c>
      <c r="C1534" s="67">
        <v>53</v>
      </c>
      <c r="D1534" s="67" t="s">
        <v>340</v>
      </c>
      <c r="E1534" s="71">
        <v>0.50657501959741003</v>
      </c>
      <c r="F1534" s="68">
        <v>14.5679012345679</v>
      </c>
      <c r="G1534" s="71">
        <v>0.66459813282859104</v>
      </c>
      <c r="H1534" s="68">
        <v>44.691358024691397</v>
      </c>
      <c r="I1534" s="71">
        <v>0.65437438746144205</v>
      </c>
      <c r="J1534" s="68">
        <v>34.814814814814802</v>
      </c>
      <c r="K1534" s="71">
        <v>0.69223318926889899</v>
      </c>
      <c r="L1534" s="68">
        <v>25.185185185185201</v>
      </c>
      <c r="M1534" s="71">
        <v>0.66107617051013301</v>
      </c>
      <c r="N1534" s="68">
        <v>30.370370370370399</v>
      </c>
      <c r="O1534" s="71">
        <v>0.30566823751539501</v>
      </c>
      <c r="P1534" s="68">
        <v>18.5929648241206</v>
      </c>
      <c r="Q1534" s="71">
        <v>6.1499999999999999E-2</v>
      </c>
      <c r="R1534" s="68">
        <v>31.847133757961799</v>
      </c>
    </row>
    <row r="1535" spans="1:18" x14ac:dyDescent="0.2">
      <c r="A1535" s="72" t="s">
        <v>3299</v>
      </c>
      <c r="B1535" s="66" t="s">
        <v>3300</v>
      </c>
      <c r="C1535" s="67">
        <v>53</v>
      </c>
      <c r="D1535" s="67" t="s">
        <v>340</v>
      </c>
      <c r="E1535" s="71">
        <v>0.77886192752906702</v>
      </c>
      <c r="F1535" s="68">
        <v>89.382716049382694</v>
      </c>
      <c r="G1535" s="71">
        <v>0.74760721433584199</v>
      </c>
      <c r="H1535" s="68">
        <v>75.802469135802497</v>
      </c>
      <c r="I1535" s="71">
        <v>0.70195724373896196</v>
      </c>
      <c r="J1535" s="68">
        <v>54.074074074074097</v>
      </c>
      <c r="K1535" s="71">
        <v>0.72634639322989303</v>
      </c>
      <c r="L1535" s="68">
        <v>36.049382716049401</v>
      </c>
      <c r="M1535" s="71">
        <v>0.84626135569531802</v>
      </c>
      <c r="N1535" s="68">
        <v>76.296296296296305</v>
      </c>
      <c r="O1535" s="71">
        <v>0.65099935817438703</v>
      </c>
      <c r="P1535" s="68">
        <v>84.422110552763797</v>
      </c>
      <c r="Q1535" s="71">
        <v>1</v>
      </c>
      <c r="R1535" s="68">
        <v>100</v>
      </c>
    </row>
    <row r="1536" spans="1:18" x14ac:dyDescent="0.2">
      <c r="A1536" s="72" t="s">
        <v>3301</v>
      </c>
      <c r="B1536" s="66" t="s">
        <v>3302</v>
      </c>
      <c r="C1536" s="67">
        <v>53</v>
      </c>
      <c r="D1536" s="67" t="s">
        <v>340</v>
      </c>
      <c r="E1536" s="71">
        <v>0.67213100690090999</v>
      </c>
      <c r="F1536" s="68">
        <v>53.3333333333333</v>
      </c>
      <c r="G1536" s="71">
        <v>0.71679951827828003</v>
      </c>
      <c r="H1536" s="68">
        <v>65.925925925925895</v>
      </c>
      <c r="I1536" s="71">
        <v>0.57140663723726304</v>
      </c>
      <c r="J1536" s="68">
        <v>12.839506172839499</v>
      </c>
      <c r="K1536" s="71">
        <v>0.68436075915880301</v>
      </c>
      <c r="L1536" s="68">
        <v>21.728395061728399</v>
      </c>
      <c r="M1536" s="71">
        <v>0.79035639412997905</v>
      </c>
      <c r="N1536" s="68">
        <v>64.4444444444444</v>
      </c>
      <c r="O1536" s="71">
        <v>0.59773172570022404</v>
      </c>
      <c r="P1536" s="68">
        <v>75.376884422110606</v>
      </c>
      <c r="Q1536" s="71"/>
      <c r="R1536" s="68"/>
    </row>
    <row r="1537" spans="1:18" x14ac:dyDescent="0.2">
      <c r="A1537" s="72" t="s">
        <v>3303</v>
      </c>
      <c r="B1537" s="66" t="s">
        <v>3304</v>
      </c>
      <c r="C1537" s="67">
        <v>53</v>
      </c>
      <c r="D1537" s="67" t="s">
        <v>340</v>
      </c>
      <c r="E1537" s="71">
        <v>0.67173962577545798</v>
      </c>
      <c r="F1537" s="68">
        <v>52.839506172839499</v>
      </c>
      <c r="G1537" s="71">
        <v>0.62701781429764902</v>
      </c>
      <c r="H1537" s="68">
        <v>30.370370370370399</v>
      </c>
      <c r="I1537" s="71">
        <v>0.58558201491498096</v>
      </c>
      <c r="J1537" s="68">
        <v>15.8024691358025</v>
      </c>
      <c r="K1537" s="71">
        <v>0.72002076269683402</v>
      </c>
      <c r="L1537" s="68">
        <v>33.827160493827201</v>
      </c>
      <c r="M1537" s="71">
        <v>0.79734451432564601</v>
      </c>
      <c r="N1537" s="68">
        <v>66.172839506172807</v>
      </c>
      <c r="O1537" s="71">
        <v>0.62873302264218001</v>
      </c>
      <c r="P1537" s="68">
        <v>80.402010050251306</v>
      </c>
      <c r="Q1537" s="71"/>
      <c r="R1537" s="68"/>
    </row>
    <row r="1538" spans="1:18" x14ac:dyDescent="0.2">
      <c r="A1538" s="72" t="s">
        <v>3305</v>
      </c>
      <c r="B1538" s="66" t="s">
        <v>3306</v>
      </c>
      <c r="C1538" s="67">
        <v>53</v>
      </c>
      <c r="D1538" s="67" t="s">
        <v>340</v>
      </c>
      <c r="E1538" s="71">
        <v>0.61955660018676195</v>
      </c>
      <c r="F1538" s="68">
        <v>37.283950617283899</v>
      </c>
      <c r="G1538" s="71">
        <v>0.72416324862779402</v>
      </c>
      <c r="H1538" s="68">
        <v>68.8888888888889</v>
      </c>
      <c r="I1538" s="71">
        <v>0.67828038324034801</v>
      </c>
      <c r="J1538" s="68">
        <v>44.197530864197503</v>
      </c>
      <c r="K1538" s="71">
        <v>0.72604923435118296</v>
      </c>
      <c r="L1538" s="68">
        <v>35.802469135802497</v>
      </c>
      <c r="M1538" s="71">
        <v>0.81481481481481499</v>
      </c>
      <c r="N1538" s="68">
        <v>69.876543209876502</v>
      </c>
      <c r="O1538" s="71">
        <v>0.77403192008643096</v>
      </c>
      <c r="P1538" s="68">
        <v>94.723618090452305</v>
      </c>
      <c r="Q1538" s="71">
        <v>0</v>
      </c>
      <c r="R1538" s="68">
        <v>23.566878980891701</v>
      </c>
    </row>
    <row r="1539" spans="1:18" x14ac:dyDescent="0.2">
      <c r="A1539" s="72" t="s">
        <v>3307</v>
      </c>
      <c r="B1539" s="66" t="s">
        <v>3308</v>
      </c>
      <c r="C1539" s="67">
        <v>53</v>
      </c>
      <c r="D1539" s="67" t="s">
        <v>340</v>
      </c>
      <c r="E1539" s="71">
        <v>0.65618146109653397</v>
      </c>
      <c r="F1539" s="68">
        <v>47.407407407407398</v>
      </c>
      <c r="G1539" s="71">
        <v>0.86314144379310198</v>
      </c>
      <c r="H1539" s="68">
        <v>94.074074074074105</v>
      </c>
      <c r="I1539" s="71">
        <v>0.83451658072338097</v>
      </c>
      <c r="J1539" s="68">
        <v>94.320987654321002</v>
      </c>
      <c r="K1539" s="71">
        <v>0.81132834264291698</v>
      </c>
      <c r="L1539" s="68">
        <v>73.827160493827193</v>
      </c>
      <c r="M1539" s="71">
        <v>0.97204751921733101</v>
      </c>
      <c r="N1539" s="68">
        <v>97.530864197530903</v>
      </c>
      <c r="O1539" s="71">
        <v>0.428154880202476</v>
      </c>
      <c r="P1539" s="68">
        <v>36.4321608040201</v>
      </c>
      <c r="Q1539" s="71">
        <v>2.7900000000000001E-2</v>
      </c>
      <c r="R1539" s="68">
        <v>29.936305732484101</v>
      </c>
    </row>
    <row r="1540" spans="1:18" x14ac:dyDescent="0.2">
      <c r="A1540" s="72" t="s">
        <v>3309</v>
      </c>
      <c r="B1540" s="66" t="s">
        <v>3310</v>
      </c>
      <c r="C1540" s="67">
        <v>53</v>
      </c>
      <c r="D1540" s="67" t="s">
        <v>340</v>
      </c>
      <c r="E1540" s="71">
        <v>0.62900997152327098</v>
      </c>
      <c r="F1540" s="68">
        <v>39.753086419753103</v>
      </c>
      <c r="G1540" s="71">
        <v>0.72436057389721198</v>
      </c>
      <c r="H1540" s="68">
        <v>69.382716049382694</v>
      </c>
      <c r="I1540" s="71">
        <v>0.82658018237485598</v>
      </c>
      <c r="J1540" s="68">
        <v>93.3333333333333</v>
      </c>
      <c r="K1540" s="71">
        <v>0.79336791881315305</v>
      </c>
      <c r="L1540" s="68">
        <v>67.160493827160494</v>
      </c>
      <c r="M1540" s="71">
        <v>0.84975541579315195</v>
      </c>
      <c r="N1540" s="68">
        <v>77.283950617283907</v>
      </c>
      <c r="O1540" s="71">
        <v>0.52684573826125103</v>
      </c>
      <c r="P1540" s="68">
        <v>59.798994974874397</v>
      </c>
      <c r="Q1540" s="71">
        <v>5.3150000000000003E-2</v>
      </c>
      <c r="R1540" s="68">
        <v>31.528662420382201</v>
      </c>
    </row>
    <row r="1541" spans="1:18" x14ac:dyDescent="0.2">
      <c r="A1541" s="72" t="s">
        <v>3311</v>
      </c>
      <c r="B1541" s="66" t="s">
        <v>3312</v>
      </c>
      <c r="C1541" s="67">
        <v>53</v>
      </c>
      <c r="D1541" s="67" t="s">
        <v>340</v>
      </c>
      <c r="E1541" s="71">
        <v>0.47059938372996402</v>
      </c>
      <c r="F1541" s="68">
        <v>10.1234567901235</v>
      </c>
      <c r="G1541" s="71">
        <v>0.63007085416104502</v>
      </c>
      <c r="H1541" s="68">
        <v>31.851851851851901</v>
      </c>
      <c r="I1541" s="71">
        <v>0.66933465396977698</v>
      </c>
      <c r="J1541" s="68">
        <v>40</v>
      </c>
      <c r="K1541" s="71">
        <v>0.52715468909482799</v>
      </c>
      <c r="L1541" s="68">
        <v>2.2222222222222201</v>
      </c>
      <c r="M1541" s="71">
        <v>0.64709993011879796</v>
      </c>
      <c r="N1541" s="68">
        <v>26.6666666666667</v>
      </c>
      <c r="O1541" s="71">
        <v>0.30913617503533602</v>
      </c>
      <c r="P1541" s="68">
        <v>19.0954773869347</v>
      </c>
      <c r="Q1541" s="71">
        <v>4.0800000000000003E-2</v>
      </c>
      <c r="R1541" s="68">
        <v>30.573248407643302</v>
      </c>
    </row>
    <row r="1542" spans="1:18" x14ac:dyDescent="0.2">
      <c r="A1542" s="72" t="s">
        <v>3313</v>
      </c>
      <c r="B1542" s="66" t="s">
        <v>3314</v>
      </c>
      <c r="C1542" s="67">
        <v>53</v>
      </c>
      <c r="D1542" s="67" t="s">
        <v>340</v>
      </c>
      <c r="E1542" s="71">
        <v>0.56797048479661205</v>
      </c>
      <c r="F1542" s="68">
        <v>24.4444444444444</v>
      </c>
      <c r="G1542" s="71">
        <v>0.727345734643011</v>
      </c>
      <c r="H1542" s="68">
        <v>71.1111111111111</v>
      </c>
      <c r="I1542" s="71">
        <v>0.67955668748949205</v>
      </c>
      <c r="J1542" s="68">
        <v>44.938271604938301</v>
      </c>
      <c r="K1542" s="71">
        <v>0.68712123706264205</v>
      </c>
      <c r="L1542" s="68">
        <v>22.2222222222222</v>
      </c>
      <c r="M1542" s="71">
        <v>0.79035639412997905</v>
      </c>
      <c r="N1542" s="68">
        <v>64.4444444444444</v>
      </c>
      <c r="O1542" s="71">
        <v>0.42124285545454798</v>
      </c>
      <c r="P1542" s="68">
        <v>35.175879396984897</v>
      </c>
      <c r="Q1542" s="71">
        <v>0.1022</v>
      </c>
      <c r="R1542" s="68">
        <v>33.757961783439498</v>
      </c>
    </row>
    <row r="1543" spans="1:18" x14ac:dyDescent="0.2">
      <c r="A1543" s="72" t="s">
        <v>3315</v>
      </c>
      <c r="B1543" s="66" t="s">
        <v>3316</v>
      </c>
      <c r="C1543" s="67">
        <v>53</v>
      </c>
      <c r="D1543" s="67" t="s">
        <v>340</v>
      </c>
      <c r="E1543" s="71">
        <v>0.683269761771369</v>
      </c>
      <c r="F1543" s="68">
        <v>57.530864197530903</v>
      </c>
      <c r="G1543" s="71">
        <v>0.71829104660046095</v>
      </c>
      <c r="H1543" s="68">
        <v>66.419753086419703</v>
      </c>
      <c r="I1543" s="71">
        <v>0.56330741505559501</v>
      </c>
      <c r="J1543" s="68">
        <v>11.1111111111111</v>
      </c>
      <c r="K1543" s="71">
        <v>0.68474989124974195</v>
      </c>
      <c r="L1543" s="68">
        <v>21.9753086419753</v>
      </c>
      <c r="M1543" s="71">
        <v>0.86023759608665296</v>
      </c>
      <c r="N1543" s="68">
        <v>79.012345679012299</v>
      </c>
      <c r="O1543" s="71">
        <v>0.58976285986439203</v>
      </c>
      <c r="P1543" s="68">
        <v>73.618090452261299</v>
      </c>
      <c r="Q1543" s="71"/>
      <c r="R1543" s="68"/>
    </row>
    <row r="1544" spans="1:18" x14ac:dyDescent="0.2">
      <c r="A1544" s="72" t="s">
        <v>3317</v>
      </c>
      <c r="B1544" s="66" t="s">
        <v>3318</v>
      </c>
      <c r="C1544" s="67">
        <v>53</v>
      </c>
      <c r="D1544" s="67" t="s">
        <v>340</v>
      </c>
      <c r="E1544" s="71">
        <v>0.80696703650602697</v>
      </c>
      <c r="F1544" s="68">
        <v>93.827160493827193</v>
      </c>
      <c r="G1544" s="71">
        <v>0.84697418934467605</v>
      </c>
      <c r="H1544" s="68">
        <v>92.839506172839506</v>
      </c>
      <c r="I1544" s="71">
        <v>0.79941797373589296</v>
      </c>
      <c r="J1544" s="68">
        <v>86.419753086419703</v>
      </c>
      <c r="K1544" s="71">
        <v>0.808753275121463</v>
      </c>
      <c r="L1544" s="68">
        <v>73.086419753086403</v>
      </c>
      <c r="M1544" s="71">
        <v>0.95807127882599596</v>
      </c>
      <c r="N1544" s="68">
        <v>95.5555555555556</v>
      </c>
      <c r="O1544" s="71">
        <v>0.428585502008132</v>
      </c>
      <c r="P1544" s="68">
        <v>36.934673366834197</v>
      </c>
      <c r="Q1544" s="71">
        <v>1</v>
      </c>
      <c r="R1544" s="68">
        <v>100</v>
      </c>
    </row>
    <row r="1545" spans="1:18" x14ac:dyDescent="0.2">
      <c r="A1545" s="72" t="s">
        <v>3319</v>
      </c>
      <c r="B1545" s="66" t="s">
        <v>3320</v>
      </c>
      <c r="C1545" s="67">
        <v>53</v>
      </c>
      <c r="D1545" s="67" t="s">
        <v>340</v>
      </c>
      <c r="E1545" s="71">
        <v>0.74488558501927205</v>
      </c>
      <c r="F1545" s="68">
        <v>80.246913580246897</v>
      </c>
      <c r="G1545" s="71">
        <v>0.73101609898002096</v>
      </c>
      <c r="H1545" s="68">
        <v>71.851851851851904</v>
      </c>
      <c r="I1545" s="71">
        <v>0.73659492910134095</v>
      </c>
      <c r="J1545" s="68">
        <v>68.641975308642003</v>
      </c>
      <c r="K1545" s="71">
        <v>0.65392216954401305</v>
      </c>
      <c r="L1545" s="68">
        <v>15.3086419753086</v>
      </c>
      <c r="M1545" s="71">
        <v>0.737945492662474</v>
      </c>
      <c r="N1545" s="68">
        <v>49.382716049382701</v>
      </c>
      <c r="O1545" s="71">
        <v>0.60983481982778598</v>
      </c>
      <c r="P1545" s="68">
        <v>77.1356783919598</v>
      </c>
      <c r="Q1545" s="71">
        <v>1</v>
      </c>
      <c r="R1545" s="68">
        <v>100</v>
      </c>
    </row>
    <row r="1546" spans="1:18" x14ac:dyDescent="0.2">
      <c r="A1546" s="72" t="s">
        <v>3321</v>
      </c>
      <c r="B1546" s="66" t="s">
        <v>3322</v>
      </c>
      <c r="C1546" s="67">
        <v>53</v>
      </c>
      <c r="D1546" s="67" t="s">
        <v>340</v>
      </c>
      <c r="E1546" s="71">
        <v>0.65414243111117298</v>
      </c>
      <c r="F1546" s="68">
        <v>47.160493827160501</v>
      </c>
      <c r="G1546" s="71">
        <v>0.81876620932844801</v>
      </c>
      <c r="H1546" s="68">
        <v>90.617283950617306</v>
      </c>
      <c r="I1546" s="71">
        <v>0.71397782986473901</v>
      </c>
      <c r="J1546" s="68">
        <v>59.506172839506199</v>
      </c>
      <c r="K1546" s="71">
        <v>0.76047888881594905</v>
      </c>
      <c r="L1546" s="68">
        <v>51.358024691357997</v>
      </c>
      <c r="M1546" s="71">
        <v>0.94409503843466103</v>
      </c>
      <c r="N1546" s="68">
        <v>94.074074074074105</v>
      </c>
      <c r="O1546" s="71">
        <v>0.68753662022324002</v>
      </c>
      <c r="P1546" s="68">
        <v>88.442211055276402</v>
      </c>
      <c r="Q1546" s="71">
        <v>0</v>
      </c>
      <c r="R1546" s="68">
        <v>23.566878980891701</v>
      </c>
    </row>
    <row r="1547" spans="1:18" x14ac:dyDescent="0.2">
      <c r="A1547" s="72" t="s">
        <v>3323</v>
      </c>
      <c r="B1547" s="66" t="s">
        <v>3324</v>
      </c>
      <c r="C1547" s="67">
        <v>53</v>
      </c>
      <c r="D1547" s="67" t="s">
        <v>340</v>
      </c>
      <c r="E1547" s="71">
        <v>0.63612240460212199</v>
      </c>
      <c r="F1547" s="68">
        <v>40.987654320987701</v>
      </c>
      <c r="G1547" s="71">
        <v>0.64466072370312499</v>
      </c>
      <c r="H1547" s="68">
        <v>38.024691358024697</v>
      </c>
      <c r="I1547" s="71">
        <v>0.58704266629124402</v>
      </c>
      <c r="J1547" s="68">
        <v>16.296296296296301</v>
      </c>
      <c r="K1547" s="71">
        <v>0.633635744234473</v>
      </c>
      <c r="L1547" s="68">
        <v>12.0987654320988</v>
      </c>
      <c r="M1547" s="71">
        <v>0.75192173305380805</v>
      </c>
      <c r="N1547" s="68">
        <v>53.3333333333333</v>
      </c>
      <c r="O1547" s="71">
        <v>0.56335115572796102</v>
      </c>
      <c r="P1547" s="68">
        <v>68.844221105527595</v>
      </c>
      <c r="Q1547" s="71"/>
      <c r="R1547" s="68"/>
    </row>
    <row r="1548" spans="1:18" x14ac:dyDescent="0.2">
      <c r="A1548" s="72" t="s">
        <v>3325</v>
      </c>
      <c r="B1548" s="66" t="s">
        <v>3326</v>
      </c>
      <c r="C1548" s="67">
        <v>53</v>
      </c>
      <c r="D1548" s="67" t="s">
        <v>340</v>
      </c>
      <c r="E1548" s="71">
        <v>0.64213989602232802</v>
      </c>
      <c r="F1548" s="68">
        <v>43.703703703703702</v>
      </c>
      <c r="G1548" s="71">
        <v>0.802938435649728</v>
      </c>
      <c r="H1548" s="68">
        <v>86.913580246913597</v>
      </c>
      <c r="I1548" s="71">
        <v>0.69275256583658495</v>
      </c>
      <c r="J1548" s="68">
        <v>50.370370370370402</v>
      </c>
      <c r="K1548" s="71">
        <v>0.65261786446447401</v>
      </c>
      <c r="L1548" s="68">
        <v>15.061728395061699</v>
      </c>
      <c r="M1548" s="71">
        <v>0.89867225716282295</v>
      </c>
      <c r="N1548" s="68">
        <v>88.148148148148195</v>
      </c>
      <c r="O1548" s="71">
        <v>0.80385825302035796</v>
      </c>
      <c r="P1548" s="68">
        <v>96.231155778894504</v>
      </c>
      <c r="Q1548" s="71">
        <v>2E-3</v>
      </c>
      <c r="R1548" s="68">
        <v>26.751592356687901</v>
      </c>
    </row>
    <row r="1549" spans="1:18" x14ac:dyDescent="0.2">
      <c r="A1549" s="72" t="s">
        <v>581</v>
      </c>
      <c r="B1549" s="66" t="s">
        <v>3327</v>
      </c>
      <c r="C1549" s="67">
        <v>53</v>
      </c>
      <c r="D1549" s="67" t="s">
        <v>340</v>
      </c>
      <c r="E1549" s="71">
        <v>0.62707906377224998</v>
      </c>
      <c r="F1549" s="68">
        <v>38.765432098765402</v>
      </c>
      <c r="G1549" s="71">
        <v>0.64383724066401105</v>
      </c>
      <c r="H1549" s="68">
        <v>37.283950617283899</v>
      </c>
      <c r="I1549" s="71">
        <v>0.52811037384478099</v>
      </c>
      <c r="J1549" s="68">
        <v>5.4320987654320998</v>
      </c>
      <c r="K1549" s="71">
        <v>0.66900108036483896</v>
      </c>
      <c r="L1549" s="68">
        <v>18.271604938271601</v>
      </c>
      <c r="M1549" s="71">
        <v>0.776380153738644</v>
      </c>
      <c r="N1549" s="68">
        <v>60.246913580246897</v>
      </c>
      <c r="O1549" s="71">
        <v>0.51806647024897601</v>
      </c>
      <c r="P1549" s="68">
        <v>57.286432160803997</v>
      </c>
      <c r="Q1549" s="71"/>
      <c r="R1549" s="68"/>
    </row>
    <row r="1550" spans="1:18" x14ac:dyDescent="0.2">
      <c r="A1550" s="72" t="s">
        <v>3328</v>
      </c>
      <c r="B1550" s="66" t="s">
        <v>3329</v>
      </c>
      <c r="C1550" s="67">
        <v>53</v>
      </c>
      <c r="D1550" s="67" t="s">
        <v>340</v>
      </c>
      <c r="E1550" s="71">
        <v>0.47425440311460298</v>
      </c>
      <c r="F1550" s="68">
        <v>10.3703703703704</v>
      </c>
      <c r="G1550" s="71">
        <v>0.60287824756123198</v>
      </c>
      <c r="H1550" s="68">
        <v>21.728395061728399</v>
      </c>
      <c r="I1550" s="71">
        <v>0.56474416146113304</v>
      </c>
      <c r="J1550" s="68">
        <v>11.358024691358001</v>
      </c>
      <c r="K1550" s="71">
        <v>0.55462287978420099</v>
      </c>
      <c r="L1550" s="68">
        <v>2.9629629629629601</v>
      </c>
      <c r="M1550" s="71">
        <v>0.67155835080363402</v>
      </c>
      <c r="N1550" s="68">
        <v>32.345679012345698</v>
      </c>
      <c r="O1550" s="71">
        <v>0.45172277907741998</v>
      </c>
      <c r="P1550" s="68">
        <v>42.462311557788901</v>
      </c>
      <c r="Q1550" s="71">
        <v>0</v>
      </c>
      <c r="R1550" s="68">
        <v>23.566878980891701</v>
      </c>
    </row>
    <row r="1551" spans="1:18" x14ac:dyDescent="0.2">
      <c r="A1551" s="72" t="s">
        <v>3330</v>
      </c>
      <c r="B1551" s="66" t="s">
        <v>3331</v>
      </c>
      <c r="C1551" s="67">
        <v>53</v>
      </c>
      <c r="D1551" s="67" t="s">
        <v>340</v>
      </c>
      <c r="E1551" s="71">
        <v>0.67740667191236903</v>
      </c>
      <c r="F1551" s="68">
        <v>55.061728395061699</v>
      </c>
      <c r="G1551" s="71">
        <v>0.65452414646807</v>
      </c>
      <c r="H1551" s="68">
        <v>41.234567901234598</v>
      </c>
      <c r="I1551" s="71">
        <v>0.68939596966728101</v>
      </c>
      <c r="J1551" s="68">
        <v>49.382716049382701</v>
      </c>
      <c r="K1551" s="71">
        <v>0.77655428261209902</v>
      </c>
      <c r="L1551" s="68">
        <v>59.012345679012299</v>
      </c>
      <c r="M1551" s="71">
        <v>0.650593990216632</v>
      </c>
      <c r="N1551" s="68">
        <v>28.395061728395099</v>
      </c>
      <c r="O1551" s="71">
        <v>0.29337164251013298</v>
      </c>
      <c r="P1551" s="68">
        <v>16.331658291457298</v>
      </c>
      <c r="Q1551" s="71">
        <v>1</v>
      </c>
      <c r="R1551" s="68">
        <v>100</v>
      </c>
    </row>
    <row r="1552" spans="1:18" x14ac:dyDescent="0.2">
      <c r="A1552" s="72" t="s">
        <v>3332</v>
      </c>
      <c r="B1552" s="66" t="s">
        <v>3333</v>
      </c>
      <c r="C1552" s="67">
        <v>53</v>
      </c>
      <c r="D1552" s="67" t="s">
        <v>340</v>
      </c>
      <c r="E1552" s="71">
        <v>0.73557558717726801</v>
      </c>
      <c r="F1552" s="68">
        <v>77.037037037036995</v>
      </c>
      <c r="G1552" s="71">
        <v>0.73535817593469899</v>
      </c>
      <c r="H1552" s="68">
        <v>73.580246913580297</v>
      </c>
      <c r="I1552" s="71">
        <v>0.78164440931107304</v>
      </c>
      <c r="J1552" s="68">
        <v>81.728395061728406</v>
      </c>
      <c r="K1552" s="71">
        <v>0.799809149051812</v>
      </c>
      <c r="L1552" s="68">
        <v>69.382716049382694</v>
      </c>
      <c r="M1552" s="71">
        <v>0.69951083158630301</v>
      </c>
      <c r="N1552" s="68">
        <v>39.259259259259302</v>
      </c>
      <c r="O1552" s="71">
        <v>0.39713095717971802</v>
      </c>
      <c r="P1552" s="68">
        <v>30.150753768844201</v>
      </c>
      <c r="Q1552" s="71">
        <v>1</v>
      </c>
      <c r="R1552" s="68">
        <v>100</v>
      </c>
    </row>
    <row r="1553" spans="1:18" x14ac:dyDescent="0.2">
      <c r="A1553" s="72" t="s">
        <v>3334</v>
      </c>
      <c r="B1553" s="66" t="s">
        <v>3335</v>
      </c>
      <c r="C1553" s="67">
        <v>53</v>
      </c>
      <c r="D1553" s="67" t="s">
        <v>340</v>
      </c>
      <c r="E1553" s="71">
        <v>0.70093619200495605</v>
      </c>
      <c r="F1553" s="68">
        <v>64.4444444444444</v>
      </c>
      <c r="G1553" s="71">
        <v>0.69351283980397904</v>
      </c>
      <c r="H1553" s="68">
        <v>57.530864197530903</v>
      </c>
      <c r="I1553" s="71">
        <v>0.62462951176647197</v>
      </c>
      <c r="J1553" s="68">
        <v>27.160493827160501</v>
      </c>
      <c r="K1553" s="71">
        <v>0.67998916637533702</v>
      </c>
      <c r="L1553" s="68">
        <v>20</v>
      </c>
      <c r="M1553" s="71">
        <v>0.66107617051013301</v>
      </c>
      <c r="N1553" s="68">
        <v>30.370370370370399</v>
      </c>
      <c r="O1553" s="71">
        <v>0.54640946357381803</v>
      </c>
      <c r="P1553" s="68">
        <v>65.577889447236203</v>
      </c>
      <c r="Q1553" s="71">
        <v>1</v>
      </c>
      <c r="R1553" s="68">
        <v>100</v>
      </c>
    </row>
    <row r="1554" spans="1:18" x14ac:dyDescent="0.2">
      <c r="A1554" s="72" t="s">
        <v>3336</v>
      </c>
      <c r="B1554" s="66" t="s">
        <v>3337</v>
      </c>
      <c r="C1554" s="67">
        <v>53</v>
      </c>
      <c r="D1554" s="67" t="s">
        <v>340</v>
      </c>
      <c r="E1554" s="71">
        <v>0.66931445952233604</v>
      </c>
      <c r="F1554" s="68">
        <v>51.604938271604901</v>
      </c>
      <c r="G1554" s="71">
        <v>0.66683790694121203</v>
      </c>
      <c r="H1554" s="68">
        <v>46.172839506172799</v>
      </c>
      <c r="I1554" s="71">
        <v>0.54342870234782903</v>
      </c>
      <c r="J1554" s="68">
        <v>7.9012345679012297</v>
      </c>
      <c r="K1554" s="71">
        <v>0.65863666857924597</v>
      </c>
      <c r="L1554" s="68">
        <v>16.049382716049401</v>
      </c>
      <c r="M1554" s="71">
        <v>0.67854647099930099</v>
      </c>
      <c r="N1554" s="68">
        <v>35.061728395061699</v>
      </c>
      <c r="O1554" s="71">
        <v>0.46843700826642898</v>
      </c>
      <c r="P1554" s="68">
        <v>44.472361809045204</v>
      </c>
      <c r="Q1554" s="71">
        <v>1</v>
      </c>
      <c r="R1554" s="68">
        <v>100</v>
      </c>
    </row>
    <row r="1555" spans="1:18" x14ac:dyDescent="0.2">
      <c r="A1555" s="72" t="s">
        <v>3338</v>
      </c>
      <c r="B1555" s="66" t="s">
        <v>3339</v>
      </c>
      <c r="C1555" s="67">
        <v>53</v>
      </c>
      <c r="D1555" s="67" t="s">
        <v>340</v>
      </c>
      <c r="E1555" s="71">
        <v>0.46409980814482499</v>
      </c>
      <c r="F1555" s="68">
        <v>9.6296296296296298</v>
      </c>
      <c r="G1555" s="71">
        <v>0.617085581015409</v>
      </c>
      <c r="H1555" s="68">
        <v>27.407407407407401</v>
      </c>
      <c r="I1555" s="71">
        <v>0.51063575969147501</v>
      </c>
      <c r="J1555" s="68">
        <v>3.4567901234567899</v>
      </c>
      <c r="K1555" s="71">
        <v>0.69660993045011599</v>
      </c>
      <c r="L1555" s="68">
        <v>26.4197530864197</v>
      </c>
      <c r="M1555" s="71">
        <v>0.62613556953179605</v>
      </c>
      <c r="N1555" s="68">
        <v>21.481481481481499</v>
      </c>
      <c r="O1555" s="71">
        <v>0.33413200818015398</v>
      </c>
      <c r="P1555" s="68">
        <v>20.603015075376899</v>
      </c>
      <c r="Q1555" s="71">
        <v>0</v>
      </c>
      <c r="R1555" s="68">
        <v>23.566878980891701</v>
      </c>
    </row>
    <row r="1556" spans="1:18" x14ac:dyDescent="0.2">
      <c r="A1556" s="72" t="s">
        <v>3340</v>
      </c>
      <c r="B1556" s="66" t="s">
        <v>3341</v>
      </c>
      <c r="C1556" s="67">
        <v>53</v>
      </c>
      <c r="D1556" s="67" t="s">
        <v>340</v>
      </c>
      <c r="E1556" s="71">
        <v>0.54511387224613295</v>
      </c>
      <c r="F1556" s="68">
        <v>20</v>
      </c>
      <c r="G1556" s="71">
        <v>0.67230123240620598</v>
      </c>
      <c r="H1556" s="68">
        <v>49.382716049382701</v>
      </c>
      <c r="I1556" s="71">
        <v>0.59188432551390302</v>
      </c>
      <c r="J1556" s="68">
        <v>17.283950617283899</v>
      </c>
      <c r="K1556" s="71">
        <v>0.68802770323515805</v>
      </c>
      <c r="L1556" s="68">
        <v>22.962962962963001</v>
      </c>
      <c r="M1556" s="71">
        <v>0.74842767295597501</v>
      </c>
      <c r="N1556" s="68">
        <v>52.592592592592602</v>
      </c>
      <c r="O1556" s="71">
        <v>0.57004229936555795</v>
      </c>
      <c r="P1556" s="68">
        <v>70.603015075376902</v>
      </c>
      <c r="Q1556" s="71">
        <v>0</v>
      </c>
      <c r="R1556" s="68">
        <v>23.566878980891701</v>
      </c>
    </row>
    <row r="1557" spans="1:18" x14ac:dyDescent="0.2">
      <c r="A1557" s="72" t="s">
        <v>3342</v>
      </c>
      <c r="B1557" s="66" t="s">
        <v>3343</v>
      </c>
      <c r="C1557" s="67">
        <v>53</v>
      </c>
      <c r="D1557" s="67" t="s">
        <v>340</v>
      </c>
      <c r="E1557" s="71">
        <v>0.78301489972439398</v>
      </c>
      <c r="F1557" s="68">
        <v>90.370370370370395</v>
      </c>
      <c r="G1557" s="71">
        <v>0.79702792053971305</v>
      </c>
      <c r="H1557" s="68">
        <v>85.185185185185205</v>
      </c>
      <c r="I1557" s="71">
        <v>0.69785938683044602</v>
      </c>
      <c r="J1557" s="68">
        <v>52.592592592592602</v>
      </c>
      <c r="K1557" s="71">
        <v>0.65901737855362297</v>
      </c>
      <c r="L1557" s="68">
        <v>16.296296296296301</v>
      </c>
      <c r="M1557" s="71">
        <v>0.87071977638015396</v>
      </c>
      <c r="N1557" s="68">
        <v>82.469135802469097</v>
      </c>
      <c r="O1557" s="71">
        <v>0.67346493604242896</v>
      </c>
      <c r="P1557" s="68">
        <v>86.683417085427095</v>
      </c>
      <c r="Q1557" s="71">
        <v>1</v>
      </c>
      <c r="R1557" s="68">
        <v>100</v>
      </c>
    </row>
    <row r="1558" spans="1:18" x14ac:dyDescent="0.2">
      <c r="A1558" s="72" t="s">
        <v>3344</v>
      </c>
      <c r="B1558" s="66" t="s">
        <v>3345</v>
      </c>
      <c r="C1558" s="67">
        <v>53</v>
      </c>
      <c r="D1558" s="67" t="s">
        <v>340</v>
      </c>
      <c r="E1558" s="71">
        <v>0.63838854712132898</v>
      </c>
      <c r="F1558" s="68">
        <v>42.716049382716101</v>
      </c>
      <c r="G1558" s="71">
        <v>0.690378102331349</v>
      </c>
      <c r="H1558" s="68">
        <v>56.296296296296298</v>
      </c>
      <c r="I1558" s="71">
        <v>0.69778058656101705</v>
      </c>
      <c r="J1558" s="68">
        <v>52.345679012345698</v>
      </c>
      <c r="K1558" s="71">
        <v>0.71338553458654697</v>
      </c>
      <c r="L1558" s="68">
        <v>31.1111111111111</v>
      </c>
      <c r="M1558" s="71">
        <v>0.75541579315164198</v>
      </c>
      <c r="N1558" s="68">
        <v>55.5555555555556</v>
      </c>
      <c r="O1558" s="71">
        <v>0.97247126609741696</v>
      </c>
      <c r="P1558" s="68">
        <v>99.497487437185896</v>
      </c>
      <c r="Q1558" s="71">
        <v>8.9999999999999998E-4</v>
      </c>
      <c r="R1558" s="68">
        <v>24.5222929936306</v>
      </c>
    </row>
    <row r="1559" spans="1:18" x14ac:dyDescent="0.2">
      <c r="A1559" s="72" t="s">
        <v>3346</v>
      </c>
      <c r="B1559" s="66" t="s">
        <v>3347</v>
      </c>
      <c r="C1559" s="67">
        <v>53</v>
      </c>
      <c r="D1559" s="67" t="s">
        <v>340</v>
      </c>
      <c r="E1559" s="71">
        <v>0.52459280762907401</v>
      </c>
      <c r="F1559" s="68">
        <v>16.049382716049401</v>
      </c>
      <c r="G1559" s="71">
        <v>0.67659586459908205</v>
      </c>
      <c r="H1559" s="68">
        <v>51.1111111111111</v>
      </c>
      <c r="I1559" s="71">
        <v>0.73310388055514097</v>
      </c>
      <c r="J1559" s="68">
        <v>66.6666666666667</v>
      </c>
      <c r="K1559" s="71">
        <v>0.81675423708788697</v>
      </c>
      <c r="L1559" s="68">
        <v>76.543209876543202</v>
      </c>
      <c r="M1559" s="71">
        <v>0.61565338923829505</v>
      </c>
      <c r="N1559" s="68">
        <v>19.7530864197531</v>
      </c>
      <c r="O1559" s="71">
        <v>0.30544947429404001</v>
      </c>
      <c r="P1559" s="68">
        <v>18.341708542713601</v>
      </c>
      <c r="Q1559" s="71">
        <v>0</v>
      </c>
      <c r="R1559" s="68">
        <v>23.566878980891701</v>
      </c>
    </row>
    <row r="1560" spans="1:18" x14ac:dyDescent="0.2">
      <c r="A1560" s="72" t="s">
        <v>3348</v>
      </c>
      <c r="B1560" s="66" t="s">
        <v>3349</v>
      </c>
      <c r="C1560" s="67">
        <v>53</v>
      </c>
      <c r="D1560" s="67" t="s">
        <v>340</v>
      </c>
      <c r="E1560" s="71">
        <v>0.70055523601273595</v>
      </c>
      <c r="F1560" s="68">
        <v>63.950617283950599</v>
      </c>
      <c r="G1560" s="71">
        <v>0.63869028027914299</v>
      </c>
      <c r="H1560" s="68">
        <v>34.814814814814802</v>
      </c>
      <c r="I1560" s="71">
        <v>0.63021035529688196</v>
      </c>
      <c r="J1560" s="68">
        <v>29.382716049382701</v>
      </c>
      <c r="K1560" s="71">
        <v>0.78226382206307798</v>
      </c>
      <c r="L1560" s="68">
        <v>62.2222222222222</v>
      </c>
      <c r="M1560" s="71">
        <v>0.70999301187980401</v>
      </c>
      <c r="N1560" s="68">
        <v>42.469135802469097</v>
      </c>
      <c r="O1560" s="71">
        <v>0.44372394655750802</v>
      </c>
      <c r="P1560" s="68">
        <v>40.452261306532698</v>
      </c>
      <c r="Q1560" s="71">
        <v>0.99844999999999995</v>
      </c>
      <c r="R1560" s="68">
        <v>62.7388535031847</v>
      </c>
    </row>
    <row r="1561" spans="1:18" x14ac:dyDescent="0.2">
      <c r="A1561" s="72" t="s">
        <v>1753</v>
      </c>
      <c r="B1561" s="66" t="s">
        <v>3350</v>
      </c>
      <c r="C1561" s="67">
        <v>53</v>
      </c>
      <c r="D1561" s="67" t="s">
        <v>340</v>
      </c>
      <c r="E1561" s="71">
        <v>0.69516548437828696</v>
      </c>
      <c r="F1561" s="68">
        <v>61.975308641975303</v>
      </c>
      <c r="G1561" s="71">
        <v>0.73185964996303399</v>
      </c>
      <c r="H1561" s="68">
        <v>72.098765432098801</v>
      </c>
      <c r="I1561" s="71">
        <v>0.68329652223061399</v>
      </c>
      <c r="J1561" s="68">
        <v>46.6666666666667</v>
      </c>
      <c r="K1561" s="71">
        <v>0.70893723853622004</v>
      </c>
      <c r="L1561" s="68">
        <v>29.382716049382701</v>
      </c>
      <c r="M1561" s="71">
        <v>0.70649895178197097</v>
      </c>
      <c r="N1561" s="68">
        <v>41.481481481481502</v>
      </c>
      <c r="O1561" s="71">
        <v>0.34040054375788298</v>
      </c>
      <c r="P1561" s="68">
        <v>21.608040201005</v>
      </c>
      <c r="Q1561" s="71">
        <v>1</v>
      </c>
      <c r="R1561" s="68">
        <v>100</v>
      </c>
    </row>
    <row r="1562" spans="1:18" x14ac:dyDescent="0.2">
      <c r="A1562" s="72" t="s">
        <v>3351</v>
      </c>
      <c r="B1562" s="66" t="s">
        <v>3352</v>
      </c>
      <c r="C1562" s="67">
        <v>53</v>
      </c>
      <c r="D1562" s="67" t="s">
        <v>340</v>
      </c>
      <c r="E1562" s="71">
        <v>0.68487971622578703</v>
      </c>
      <c r="F1562" s="68">
        <v>58.024691358024697</v>
      </c>
      <c r="G1562" s="71">
        <v>0.57230920641494498</v>
      </c>
      <c r="H1562" s="68">
        <v>15.3086419753086</v>
      </c>
      <c r="I1562" s="71">
        <v>0.75454568918884002</v>
      </c>
      <c r="J1562" s="68">
        <v>75.061728395061706</v>
      </c>
      <c r="K1562" s="71">
        <v>0.82653443689015405</v>
      </c>
      <c r="L1562" s="68">
        <v>80.987654320987701</v>
      </c>
      <c r="M1562" s="71">
        <v>0.825296995108316</v>
      </c>
      <c r="N1562" s="68">
        <v>73.086419753086403</v>
      </c>
      <c r="O1562" s="71">
        <v>0.44571225352668098</v>
      </c>
      <c r="P1562" s="68">
        <v>41.206030150753797</v>
      </c>
      <c r="Q1562" s="71"/>
      <c r="R1562" s="68"/>
    </row>
    <row r="1563" spans="1:18" x14ac:dyDescent="0.2">
      <c r="A1563" s="72" t="s">
        <v>3353</v>
      </c>
      <c r="B1563" s="66" t="s">
        <v>3354</v>
      </c>
      <c r="C1563" s="67">
        <v>53</v>
      </c>
      <c r="D1563" s="67" t="s">
        <v>340</v>
      </c>
      <c r="E1563" s="71">
        <v>0.65731676849752496</v>
      </c>
      <c r="F1563" s="68">
        <v>48.641975308642003</v>
      </c>
      <c r="G1563" s="71">
        <v>0.71033814358036595</v>
      </c>
      <c r="H1563" s="68">
        <v>63.456790123456798</v>
      </c>
      <c r="I1563" s="71">
        <v>0.64233677115680399</v>
      </c>
      <c r="J1563" s="68">
        <v>32.839506172839499</v>
      </c>
      <c r="K1563" s="71">
        <v>0.66825547879575398</v>
      </c>
      <c r="L1563" s="68">
        <v>18.0246913580247</v>
      </c>
      <c r="M1563" s="71">
        <v>0.70999301187980401</v>
      </c>
      <c r="N1563" s="68">
        <v>42.469135802469097</v>
      </c>
      <c r="O1563" s="71">
        <v>0.55566043707489798</v>
      </c>
      <c r="P1563" s="68">
        <v>67.587939698492505</v>
      </c>
      <c r="Q1563" s="71"/>
      <c r="R1563" s="68"/>
    </row>
    <row r="1564" spans="1:18" x14ac:dyDescent="0.2">
      <c r="A1564" s="72" t="s">
        <v>3355</v>
      </c>
      <c r="B1564" s="66" t="s">
        <v>3356</v>
      </c>
      <c r="C1564" s="67">
        <v>53</v>
      </c>
      <c r="D1564" s="67" t="s">
        <v>340</v>
      </c>
      <c r="E1564" s="71">
        <v>0.59283787562606005</v>
      </c>
      <c r="F1564" s="68">
        <v>29.876543209876498</v>
      </c>
      <c r="G1564" s="71">
        <v>0.60711429351177404</v>
      </c>
      <c r="H1564" s="68">
        <v>22.962962962963001</v>
      </c>
      <c r="I1564" s="71">
        <v>0.62103490181488696</v>
      </c>
      <c r="J1564" s="68">
        <v>24.938271604938301</v>
      </c>
      <c r="K1564" s="71">
        <v>0.71223175178878995</v>
      </c>
      <c r="L1564" s="68">
        <v>30.8641975308642</v>
      </c>
      <c r="M1564" s="71">
        <v>0.62264150943396201</v>
      </c>
      <c r="N1564" s="68">
        <v>21.234567901234598</v>
      </c>
      <c r="O1564" s="71">
        <v>0.472404797206946</v>
      </c>
      <c r="P1564" s="68">
        <v>45.7286432160804</v>
      </c>
      <c r="Q1564" s="71">
        <v>0.52159999999999995</v>
      </c>
      <c r="R1564" s="68">
        <v>50.318471337579602</v>
      </c>
    </row>
    <row r="1565" spans="1:18" x14ac:dyDescent="0.2">
      <c r="A1565" s="72" t="s">
        <v>3357</v>
      </c>
      <c r="B1565" s="66" t="s">
        <v>3358</v>
      </c>
      <c r="C1565" s="67">
        <v>53</v>
      </c>
      <c r="D1565" s="67" t="s">
        <v>340</v>
      </c>
      <c r="E1565" s="71">
        <v>0.68864677458780099</v>
      </c>
      <c r="F1565" s="68">
        <v>59.259259259259302</v>
      </c>
      <c r="G1565" s="71">
        <v>0.64652623128134301</v>
      </c>
      <c r="H1565" s="68">
        <v>38.765432098765402</v>
      </c>
      <c r="I1565" s="71">
        <v>0.593133982061117</v>
      </c>
      <c r="J1565" s="68">
        <v>17.7777777777778</v>
      </c>
      <c r="K1565" s="71">
        <v>0.69611127463261901</v>
      </c>
      <c r="L1565" s="68">
        <v>26.172839506172799</v>
      </c>
      <c r="M1565" s="71">
        <v>0.70300489168413705</v>
      </c>
      <c r="N1565" s="68">
        <v>40</v>
      </c>
      <c r="O1565" s="71">
        <v>0.49310426786758699</v>
      </c>
      <c r="P1565" s="68">
        <v>51.005025125628102</v>
      </c>
      <c r="Q1565" s="71">
        <v>1</v>
      </c>
      <c r="R1565" s="68">
        <v>100</v>
      </c>
    </row>
    <row r="1566" spans="1:18" x14ac:dyDescent="0.2">
      <c r="A1566" s="72" t="s">
        <v>3359</v>
      </c>
      <c r="B1566" s="66" t="s">
        <v>3360</v>
      </c>
      <c r="C1566" s="67">
        <v>53</v>
      </c>
      <c r="D1566" s="67" t="s">
        <v>340</v>
      </c>
      <c r="E1566" s="71">
        <v>0.575989753327531</v>
      </c>
      <c r="F1566" s="68">
        <v>26.172839506172799</v>
      </c>
      <c r="G1566" s="71">
        <v>0.71303575620910598</v>
      </c>
      <c r="H1566" s="68">
        <v>64.4444444444444</v>
      </c>
      <c r="I1566" s="71">
        <v>0.56033561579434799</v>
      </c>
      <c r="J1566" s="68">
        <v>10.617283950617299</v>
      </c>
      <c r="K1566" s="71">
        <v>0.64623798697723001</v>
      </c>
      <c r="L1566" s="68">
        <v>13.580246913580201</v>
      </c>
      <c r="M1566" s="71">
        <v>0.75192173305380805</v>
      </c>
      <c r="N1566" s="68">
        <v>53.3333333333333</v>
      </c>
      <c r="O1566" s="71">
        <v>0.78120742793069098</v>
      </c>
      <c r="P1566" s="68">
        <v>94.9748743718593</v>
      </c>
      <c r="Q1566" s="71">
        <v>3.2000000000000002E-3</v>
      </c>
      <c r="R1566" s="68">
        <v>27.388535031847098</v>
      </c>
    </row>
    <row r="1567" spans="1:18" x14ac:dyDescent="0.2">
      <c r="A1567" s="72" t="s">
        <v>3361</v>
      </c>
      <c r="B1567" s="66" t="s">
        <v>3362</v>
      </c>
      <c r="C1567" s="67">
        <v>53</v>
      </c>
      <c r="D1567" s="67" t="s">
        <v>340</v>
      </c>
      <c r="E1567" s="71">
        <v>0.67997756648116603</v>
      </c>
      <c r="F1567" s="68">
        <v>56.543209876543202</v>
      </c>
      <c r="G1567" s="71">
        <v>0.80430644327841305</v>
      </c>
      <c r="H1567" s="68">
        <v>87.654320987654302</v>
      </c>
      <c r="I1567" s="71">
        <v>0.66233323151796797</v>
      </c>
      <c r="J1567" s="68">
        <v>37.037037037037003</v>
      </c>
      <c r="K1567" s="71">
        <v>0.74089311645382705</v>
      </c>
      <c r="L1567" s="68">
        <v>43.209876543209901</v>
      </c>
      <c r="M1567" s="71">
        <v>0.863731656184486</v>
      </c>
      <c r="N1567" s="68">
        <v>80</v>
      </c>
      <c r="O1567" s="71">
        <v>0.72790095145230205</v>
      </c>
      <c r="P1567" s="68">
        <v>91.708542713567795</v>
      </c>
      <c r="Q1567" s="71">
        <v>0.28070000000000001</v>
      </c>
      <c r="R1567" s="68">
        <v>40.764331210191102</v>
      </c>
    </row>
    <row r="1568" spans="1:18" x14ac:dyDescent="0.2">
      <c r="A1568" s="72" t="s">
        <v>3363</v>
      </c>
      <c r="B1568" s="66" t="s">
        <v>3364</v>
      </c>
      <c r="C1568" s="67">
        <v>53</v>
      </c>
      <c r="D1568" s="67" t="s">
        <v>340</v>
      </c>
      <c r="E1568" s="71">
        <v>0.62241256600003203</v>
      </c>
      <c r="F1568" s="68">
        <v>37.7777777777778</v>
      </c>
      <c r="G1568" s="71">
        <v>0.61857891002071697</v>
      </c>
      <c r="H1568" s="68">
        <v>27.654320987654302</v>
      </c>
      <c r="I1568" s="71">
        <v>0.49836141674880302</v>
      </c>
      <c r="J1568" s="68">
        <v>2.9629629629629601</v>
      </c>
      <c r="K1568" s="71">
        <v>0.61726620450024805</v>
      </c>
      <c r="L1568" s="68">
        <v>10.1234567901235</v>
      </c>
      <c r="M1568" s="71">
        <v>0.68204053109713503</v>
      </c>
      <c r="N1568" s="68">
        <v>35.5555555555556</v>
      </c>
      <c r="O1568" s="71">
        <v>0.69581576763325503</v>
      </c>
      <c r="P1568" s="68">
        <v>89.447236180904497</v>
      </c>
      <c r="Q1568" s="71"/>
      <c r="R1568" s="68"/>
    </row>
    <row r="1569" spans="1:18" x14ac:dyDescent="0.2">
      <c r="A1569" s="72" t="s">
        <v>3365</v>
      </c>
      <c r="B1569" s="66" t="s">
        <v>3366</v>
      </c>
      <c r="C1569" s="67">
        <v>53</v>
      </c>
      <c r="D1569" s="67" t="s">
        <v>340</v>
      </c>
      <c r="E1569" s="71">
        <v>0.57213138337298197</v>
      </c>
      <c r="F1569" s="68">
        <v>25.185185185185201</v>
      </c>
      <c r="G1569" s="71">
        <v>0.68354921970987403</v>
      </c>
      <c r="H1569" s="68">
        <v>54.567901234567898</v>
      </c>
      <c r="I1569" s="71">
        <v>0.57996071726725795</v>
      </c>
      <c r="J1569" s="68">
        <v>14.814814814814801</v>
      </c>
      <c r="K1569" s="71">
        <v>0.66915154363564899</v>
      </c>
      <c r="L1569" s="68">
        <v>18.518518518518501</v>
      </c>
      <c r="M1569" s="71">
        <v>0.71348707197763805</v>
      </c>
      <c r="N1569" s="68">
        <v>43.950617283950599</v>
      </c>
      <c r="O1569" s="71">
        <v>0.78663974764747602</v>
      </c>
      <c r="P1569" s="68">
        <v>95.477386934673405</v>
      </c>
      <c r="Q1569" s="71">
        <v>0</v>
      </c>
      <c r="R1569" s="68">
        <v>23.566878980891701</v>
      </c>
    </row>
    <row r="1570" spans="1:18" x14ac:dyDescent="0.2">
      <c r="A1570" s="72" t="s">
        <v>1832</v>
      </c>
      <c r="B1570" s="66" t="s">
        <v>3367</v>
      </c>
      <c r="C1570" s="67">
        <v>53</v>
      </c>
      <c r="D1570" s="67" t="s">
        <v>340</v>
      </c>
      <c r="E1570" s="71">
        <v>0.49418975861410802</v>
      </c>
      <c r="F1570" s="68">
        <v>12.592592592592601</v>
      </c>
      <c r="G1570" s="71">
        <v>0.67851883727169904</v>
      </c>
      <c r="H1570" s="68">
        <v>51.604938271604901</v>
      </c>
      <c r="I1570" s="71">
        <v>0.54007077329517905</v>
      </c>
      <c r="J1570" s="68">
        <v>6.9135802469135799</v>
      </c>
      <c r="K1570" s="71">
        <v>0.51783881966349399</v>
      </c>
      <c r="L1570" s="68">
        <v>1.4814814814814801</v>
      </c>
      <c r="M1570" s="71">
        <v>0.65408805031446504</v>
      </c>
      <c r="N1570" s="68">
        <v>28.8888888888889</v>
      </c>
      <c r="O1570" s="71">
        <v>0.49132207113980902</v>
      </c>
      <c r="P1570" s="68">
        <v>50.251256281407002</v>
      </c>
      <c r="Q1570" s="71">
        <v>8.3299999999999999E-2</v>
      </c>
      <c r="R1570" s="68">
        <v>32.484076433120997</v>
      </c>
    </row>
    <row r="1571" spans="1:18" x14ac:dyDescent="0.2">
      <c r="A1571" s="72" t="s">
        <v>3368</v>
      </c>
      <c r="B1571" s="66" t="s">
        <v>3369</v>
      </c>
      <c r="C1571" s="67">
        <v>53</v>
      </c>
      <c r="D1571" s="67" t="s">
        <v>340</v>
      </c>
      <c r="E1571" s="71">
        <v>0.69657359879479697</v>
      </c>
      <c r="F1571" s="68">
        <v>62.2222222222222</v>
      </c>
      <c r="G1571" s="71">
        <v>0.73300220917007297</v>
      </c>
      <c r="H1571" s="68">
        <v>72.345679012345698</v>
      </c>
      <c r="I1571" s="71">
        <v>0.61214071532713299</v>
      </c>
      <c r="J1571" s="68">
        <v>22.469135802469101</v>
      </c>
      <c r="K1571" s="71">
        <v>0.64053941593987396</v>
      </c>
      <c r="L1571" s="68">
        <v>12.839506172839499</v>
      </c>
      <c r="M1571" s="71">
        <v>0.78686233403214501</v>
      </c>
      <c r="N1571" s="68">
        <v>63.209876543209901</v>
      </c>
      <c r="O1571" s="71">
        <v>0.84809691829955802</v>
      </c>
      <c r="P1571" s="68">
        <v>97.236180904522598</v>
      </c>
      <c r="Q1571" s="71">
        <v>0.55879999999999996</v>
      </c>
      <c r="R1571" s="68">
        <v>50.955414012738899</v>
      </c>
    </row>
    <row r="1572" spans="1:18" x14ac:dyDescent="0.2">
      <c r="A1572" s="72" t="s">
        <v>3370</v>
      </c>
      <c r="B1572" s="66" t="s">
        <v>3371</v>
      </c>
      <c r="C1572" s="67">
        <v>53</v>
      </c>
      <c r="D1572" s="67" t="s">
        <v>340</v>
      </c>
      <c r="E1572" s="71">
        <v>0.67363441639817001</v>
      </c>
      <c r="F1572" s="68">
        <v>54.320987654321002</v>
      </c>
      <c r="G1572" s="71">
        <v>0.63157801202339803</v>
      </c>
      <c r="H1572" s="68">
        <v>32.345679012345698</v>
      </c>
      <c r="I1572" s="71">
        <v>0.62166305699034397</v>
      </c>
      <c r="J1572" s="68">
        <v>25.432098765432102</v>
      </c>
      <c r="K1572" s="71">
        <v>0.65004008852208595</v>
      </c>
      <c r="L1572" s="68">
        <v>14.5679012345679</v>
      </c>
      <c r="M1572" s="71">
        <v>0.776380153738644</v>
      </c>
      <c r="N1572" s="68">
        <v>60.246913580246897</v>
      </c>
      <c r="O1572" s="71">
        <v>0.68851077071638001</v>
      </c>
      <c r="P1572" s="68">
        <v>88.693467336683398</v>
      </c>
      <c r="Q1572" s="71"/>
      <c r="R1572" s="68"/>
    </row>
    <row r="1573" spans="1:18" x14ac:dyDescent="0.2">
      <c r="A1573" s="72" t="s">
        <v>3372</v>
      </c>
      <c r="B1573" s="66" t="s">
        <v>3373</v>
      </c>
      <c r="C1573" s="67">
        <v>53</v>
      </c>
      <c r="D1573" s="67" t="s">
        <v>340</v>
      </c>
      <c r="E1573" s="71">
        <v>0.71276330001264299</v>
      </c>
      <c r="F1573" s="68">
        <v>70.617283950617306</v>
      </c>
      <c r="G1573" s="71">
        <v>0.74970693422813195</v>
      </c>
      <c r="H1573" s="68">
        <v>76.790123456790099</v>
      </c>
      <c r="I1573" s="71">
        <v>0.63448844833298201</v>
      </c>
      <c r="J1573" s="68">
        <v>30.370370370370399</v>
      </c>
      <c r="K1573" s="71">
        <v>0.61360581685728799</v>
      </c>
      <c r="L1573" s="68">
        <v>9.6296296296296298</v>
      </c>
      <c r="M1573" s="71">
        <v>0.79035639412997905</v>
      </c>
      <c r="N1573" s="68">
        <v>64.4444444444444</v>
      </c>
      <c r="O1573" s="71">
        <v>0.48842220652747598</v>
      </c>
      <c r="P1573" s="68">
        <v>49.246231155778901</v>
      </c>
      <c r="Q1573" s="71">
        <v>1</v>
      </c>
      <c r="R1573" s="68">
        <v>100</v>
      </c>
    </row>
    <row r="1574" spans="1:18" x14ac:dyDescent="0.2">
      <c r="A1574" s="72" t="s">
        <v>2833</v>
      </c>
      <c r="B1574" s="66" t="s">
        <v>3374</v>
      </c>
      <c r="C1574" s="67">
        <v>53</v>
      </c>
      <c r="D1574" s="67" t="s">
        <v>340</v>
      </c>
      <c r="E1574" s="71">
        <v>0.71844179438308997</v>
      </c>
      <c r="F1574" s="68">
        <v>72.098765432098801</v>
      </c>
      <c r="G1574" s="71">
        <v>0.72449838758369001</v>
      </c>
      <c r="H1574" s="68">
        <v>69.629629629629605</v>
      </c>
      <c r="I1574" s="71">
        <v>0.62571812857248199</v>
      </c>
      <c r="J1574" s="68">
        <v>27.901234567901199</v>
      </c>
      <c r="K1574" s="71">
        <v>0.57697664610057098</v>
      </c>
      <c r="L1574" s="68">
        <v>4.19753086419753</v>
      </c>
      <c r="M1574" s="71">
        <v>0.79734451432564601</v>
      </c>
      <c r="N1574" s="68">
        <v>66.172839506172807</v>
      </c>
      <c r="O1574" s="71">
        <v>0.58611308971615095</v>
      </c>
      <c r="P1574" s="68">
        <v>72.110552763819101</v>
      </c>
      <c r="Q1574" s="71">
        <v>1</v>
      </c>
      <c r="R1574" s="68">
        <v>100</v>
      </c>
    </row>
    <row r="1575" spans="1:18" x14ac:dyDescent="0.2">
      <c r="A1575" s="72" t="s">
        <v>3375</v>
      </c>
      <c r="B1575" s="66" t="s">
        <v>3376</v>
      </c>
      <c r="C1575" s="67">
        <v>53</v>
      </c>
      <c r="D1575" s="67" t="s">
        <v>340</v>
      </c>
      <c r="E1575" s="71">
        <v>0.53683338335332598</v>
      </c>
      <c r="F1575" s="68">
        <v>18.0246913580247</v>
      </c>
      <c r="G1575" s="71">
        <v>0.66473332845396504</v>
      </c>
      <c r="H1575" s="68">
        <v>44.938271604938301</v>
      </c>
      <c r="I1575" s="71">
        <v>0.60735882084253801</v>
      </c>
      <c r="J1575" s="68">
        <v>20.987654320987701</v>
      </c>
      <c r="K1575" s="71">
        <v>0.605650516781568</v>
      </c>
      <c r="L1575" s="68">
        <v>8.8888888888888893</v>
      </c>
      <c r="M1575" s="71">
        <v>0.69252271139063604</v>
      </c>
      <c r="N1575" s="68">
        <v>38.518518518518498</v>
      </c>
      <c r="O1575" s="71">
        <v>0.64893492265124597</v>
      </c>
      <c r="P1575" s="68">
        <v>83.919597989949807</v>
      </c>
      <c r="Q1575" s="71">
        <v>1.8E-3</v>
      </c>
      <c r="R1575" s="68">
        <v>24.840764331210199</v>
      </c>
    </row>
    <row r="1576" spans="1:18" x14ac:dyDescent="0.2">
      <c r="A1576" s="72" t="s">
        <v>2075</v>
      </c>
      <c r="B1576" s="66" t="s">
        <v>3377</v>
      </c>
      <c r="C1576" s="67">
        <v>53</v>
      </c>
      <c r="D1576" s="67" t="s">
        <v>340</v>
      </c>
      <c r="E1576" s="71">
        <v>0.74845182596158599</v>
      </c>
      <c r="F1576" s="68">
        <v>81.481481481481495</v>
      </c>
      <c r="G1576" s="71">
        <v>0.85652245191485599</v>
      </c>
      <c r="H1576" s="68">
        <v>93.3333333333333</v>
      </c>
      <c r="I1576" s="71">
        <v>0.73587842157496097</v>
      </c>
      <c r="J1576" s="68">
        <v>67.901234567901199</v>
      </c>
      <c r="K1576" s="71">
        <v>0.60701135511837301</v>
      </c>
      <c r="L1576" s="68">
        <v>9.1358024691358004</v>
      </c>
      <c r="M1576" s="71">
        <v>0.90216631726065699</v>
      </c>
      <c r="N1576" s="68">
        <v>88.8888888888889</v>
      </c>
      <c r="O1576" s="71">
        <v>0.640680583939082</v>
      </c>
      <c r="P1576" s="68">
        <v>82.1608040201005</v>
      </c>
      <c r="Q1576" s="71"/>
      <c r="R1576" s="68"/>
    </row>
    <row r="1577" spans="1:18" x14ac:dyDescent="0.2">
      <c r="A1577" s="72" t="s">
        <v>3378</v>
      </c>
      <c r="B1577" s="66" t="s">
        <v>3379</v>
      </c>
      <c r="C1577" s="67">
        <v>53</v>
      </c>
      <c r="D1577" s="67" t="s">
        <v>340</v>
      </c>
      <c r="E1577" s="71">
        <v>0.50993910210536297</v>
      </c>
      <c r="F1577" s="68">
        <v>14.814814814814801</v>
      </c>
      <c r="G1577" s="71">
        <v>0.60716326592061398</v>
      </c>
      <c r="H1577" s="68">
        <v>23.209876543209901</v>
      </c>
      <c r="I1577" s="71">
        <v>0.60653720655531296</v>
      </c>
      <c r="J1577" s="68">
        <v>20.740740740740701</v>
      </c>
      <c r="K1577" s="71">
        <v>0.58276138586310799</v>
      </c>
      <c r="L1577" s="68">
        <v>5.1851851851851896</v>
      </c>
      <c r="M1577" s="71">
        <v>0.70300489168413705</v>
      </c>
      <c r="N1577" s="68">
        <v>40</v>
      </c>
      <c r="O1577" s="71">
        <v>0.56016786260900497</v>
      </c>
      <c r="P1577" s="68">
        <v>68.341708542713604</v>
      </c>
      <c r="Q1577" s="71">
        <v>0</v>
      </c>
      <c r="R1577" s="68">
        <v>23.566878980891701</v>
      </c>
    </row>
    <row r="1578" spans="1:18" x14ac:dyDescent="0.2">
      <c r="A1578" s="72" t="s">
        <v>3380</v>
      </c>
      <c r="B1578" s="66" t="s">
        <v>3381</v>
      </c>
      <c r="C1578" s="67">
        <v>53</v>
      </c>
      <c r="D1578" s="67" t="s">
        <v>340</v>
      </c>
      <c r="E1578" s="71">
        <v>0.78778971855387903</v>
      </c>
      <c r="F1578" s="68">
        <v>90.864197530864203</v>
      </c>
      <c r="G1578" s="71">
        <v>0.92529960959656499</v>
      </c>
      <c r="H1578" s="68">
        <v>96.543209876543202</v>
      </c>
      <c r="I1578" s="71">
        <v>0.77413221628482098</v>
      </c>
      <c r="J1578" s="68">
        <v>80</v>
      </c>
      <c r="K1578" s="71">
        <v>0.73043236435813297</v>
      </c>
      <c r="L1578" s="68">
        <v>39.259259259259302</v>
      </c>
      <c r="M1578" s="71">
        <v>0.96505939902166304</v>
      </c>
      <c r="N1578" s="68">
        <v>96.296296296296305</v>
      </c>
      <c r="O1578" s="71">
        <v>0.54402500350821303</v>
      </c>
      <c r="P1578" s="68">
        <v>64.824120603015103</v>
      </c>
      <c r="Q1578" s="71"/>
      <c r="R1578" s="68"/>
    </row>
    <row r="1579" spans="1:18" x14ac:dyDescent="0.2">
      <c r="A1579" s="72" t="s">
        <v>3382</v>
      </c>
      <c r="B1579" s="66" t="s">
        <v>3383</v>
      </c>
      <c r="C1579" s="67">
        <v>53</v>
      </c>
      <c r="D1579" s="67" t="s">
        <v>340</v>
      </c>
      <c r="E1579" s="71">
        <v>0.63771056999947895</v>
      </c>
      <c r="F1579" s="68">
        <v>42.469135802469097</v>
      </c>
      <c r="G1579" s="71">
        <v>0.85954728585953</v>
      </c>
      <c r="H1579" s="68">
        <v>93.580246913580197</v>
      </c>
      <c r="I1579" s="71">
        <v>0.71576138452272198</v>
      </c>
      <c r="J1579" s="68">
        <v>61.234567901234598</v>
      </c>
      <c r="K1579" s="71">
        <v>0.69822808729958297</v>
      </c>
      <c r="L1579" s="68">
        <v>26.6666666666667</v>
      </c>
      <c r="M1579" s="71">
        <v>0.86722571628232004</v>
      </c>
      <c r="N1579" s="68">
        <v>81.481481481481495</v>
      </c>
      <c r="O1579" s="71">
        <v>0.54420094603271696</v>
      </c>
      <c r="P1579" s="68">
        <v>65.075376884422099</v>
      </c>
      <c r="Q1579" s="71">
        <v>0.14130000000000001</v>
      </c>
      <c r="R1579" s="68">
        <v>35.350318471337602</v>
      </c>
    </row>
    <row r="1580" spans="1:18" x14ac:dyDescent="0.2">
      <c r="A1580" s="72" t="s">
        <v>1015</v>
      </c>
      <c r="B1580" s="66" t="s">
        <v>3384</v>
      </c>
      <c r="C1580" s="67">
        <v>53</v>
      </c>
      <c r="D1580" s="67" t="s">
        <v>340</v>
      </c>
      <c r="E1580" s="71">
        <v>0.70467729079585295</v>
      </c>
      <c r="F1580" s="68">
        <v>66.913580246913597</v>
      </c>
      <c r="G1580" s="71">
        <v>0.67934088860334196</v>
      </c>
      <c r="H1580" s="68">
        <v>51.851851851851798</v>
      </c>
      <c r="I1580" s="71">
        <v>0.57957368344682703</v>
      </c>
      <c r="J1580" s="68">
        <v>14.320987654321</v>
      </c>
      <c r="K1580" s="71">
        <v>0.68832271845746296</v>
      </c>
      <c r="L1580" s="68">
        <v>23.703703703703699</v>
      </c>
      <c r="M1580" s="71">
        <v>0.863731656184486</v>
      </c>
      <c r="N1580" s="68">
        <v>80</v>
      </c>
      <c r="O1580" s="71">
        <v>0.41709479808299799</v>
      </c>
      <c r="P1580" s="68">
        <v>33.668341708542698</v>
      </c>
      <c r="Q1580" s="71">
        <v>1</v>
      </c>
      <c r="R1580" s="68">
        <v>100</v>
      </c>
    </row>
    <row r="1581" spans="1:18" x14ac:dyDescent="0.2">
      <c r="A1581" s="72" t="s">
        <v>3385</v>
      </c>
      <c r="B1581" s="66" t="s">
        <v>3386</v>
      </c>
      <c r="C1581" s="67">
        <v>53</v>
      </c>
      <c r="D1581" s="67" t="s">
        <v>340</v>
      </c>
      <c r="E1581" s="71">
        <v>0.76001413311644395</v>
      </c>
      <c r="F1581" s="68">
        <v>84.691358024691397</v>
      </c>
      <c r="G1581" s="71">
        <v>0.79305222206374204</v>
      </c>
      <c r="H1581" s="68">
        <v>84.4444444444444</v>
      </c>
      <c r="I1581" s="71">
        <v>0.71069758370693503</v>
      </c>
      <c r="J1581" s="68">
        <v>58.271604938271601</v>
      </c>
      <c r="K1581" s="71">
        <v>0.52397819641421395</v>
      </c>
      <c r="L1581" s="68">
        <v>1.9753086419753101</v>
      </c>
      <c r="M1581" s="71">
        <v>0.96505939902166304</v>
      </c>
      <c r="N1581" s="68">
        <v>96.296296296296305</v>
      </c>
      <c r="O1581" s="71">
        <v>0.56729739749211205</v>
      </c>
      <c r="P1581" s="68">
        <v>70.351758793969907</v>
      </c>
      <c r="Q1581" s="71">
        <v>1</v>
      </c>
      <c r="R1581" s="68">
        <v>100</v>
      </c>
    </row>
    <row r="1582" spans="1:18" x14ac:dyDescent="0.2">
      <c r="A1582" s="72" t="s">
        <v>3387</v>
      </c>
      <c r="B1582" s="66" t="s">
        <v>3388</v>
      </c>
      <c r="C1582" s="67">
        <v>53</v>
      </c>
      <c r="D1582" s="67" t="s">
        <v>340</v>
      </c>
      <c r="E1582" s="71">
        <v>0.70321447704830398</v>
      </c>
      <c r="F1582" s="68">
        <v>65.925925925925895</v>
      </c>
      <c r="G1582" s="71">
        <v>0.60511255167103095</v>
      </c>
      <c r="H1582" s="68">
        <v>22.2222222222222</v>
      </c>
      <c r="I1582" s="71">
        <v>0.60171294297135602</v>
      </c>
      <c r="J1582" s="68">
        <v>19.7530864197531</v>
      </c>
      <c r="K1582" s="71">
        <v>0.647504971604003</v>
      </c>
      <c r="L1582" s="68">
        <v>13.827160493827201</v>
      </c>
      <c r="M1582" s="71">
        <v>0.76939203354297703</v>
      </c>
      <c r="N1582" s="68">
        <v>58.518518518518498</v>
      </c>
      <c r="O1582" s="71">
        <v>0.59556436250045797</v>
      </c>
      <c r="P1582" s="68">
        <v>74.874371859296502</v>
      </c>
      <c r="Q1582" s="71">
        <v>1</v>
      </c>
      <c r="R1582" s="68">
        <v>100</v>
      </c>
    </row>
    <row r="1583" spans="1:18" x14ac:dyDescent="0.2">
      <c r="A1583" s="72" t="s">
        <v>3389</v>
      </c>
      <c r="B1583" s="66" t="s">
        <v>3390</v>
      </c>
      <c r="C1583" s="67">
        <v>53</v>
      </c>
      <c r="D1583" s="67" t="s">
        <v>340</v>
      </c>
      <c r="E1583" s="71">
        <v>0.68344228504328297</v>
      </c>
      <c r="F1583" s="68">
        <v>57.7777777777778</v>
      </c>
      <c r="G1583" s="71">
        <v>0.58183658180938302</v>
      </c>
      <c r="H1583" s="68">
        <v>16.790123456790099</v>
      </c>
      <c r="I1583" s="71">
        <v>0.71581137604876899</v>
      </c>
      <c r="J1583" s="68">
        <v>61.481481481481502</v>
      </c>
      <c r="K1583" s="71">
        <v>0.75000220327607803</v>
      </c>
      <c r="L1583" s="68">
        <v>46.6666666666667</v>
      </c>
      <c r="M1583" s="71">
        <v>0.64709993011879796</v>
      </c>
      <c r="N1583" s="68">
        <v>26.6666666666667</v>
      </c>
      <c r="O1583" s="71">
        <v>0.40590361900666999</v>
      </c>
      <c r="P1583" s="68">
        <v>31.909547738693501</v>
      </c>
      <c r="Q1583" s="71">
        <v>1</v>
      </c>
      <c r="R1583" s="68">
        <v>100</v>
      </c>
    </row>
    <row r="1584" spans="1:18" x14ac:dyDescent="0.2">
      <c r="A1584" s="72" t="s">
        <v>3382</v>
      </c>
      <c r="B1584" s="66" t="s">
        <v>3391</v>
      </c>
      <c r="C1584" s="67">
        <v>53</v>
      </c>
      <c r="D1584" s="67" t="s">
        <v>340</v>
      </c>
      <c r="E1584" s="71">
        <v>0.74370734183495102</v>
      </c>
      <c r="F1584" s="68">
        <v>79.259259259259295</v>
      </c>
      <c r="G1584" s="71">
        <v>0.78310126156761795</v>
      </c>
      <c r="H1584" s="68">
        <v>82.716049382716093</v>
      </c>
      <c r="I1584" s="71">
        <v>0.83347722816084002</v>
      </c>
      <c r="J1584" s="68">
        <v>94.074074074074105</v>
      </c>
      <c r="K1584" s="71">
        <v>0.59267701646896898</v>
      </c>
      <c r="L1584" s="68">
        <v>7.1604938271604901</v>
      </c>
      <c r="M1584" s="71">
        <v>0.82879105520614904</v>
      </c>
      <c r="N1584" s="68">
        <v>73.580246913580297</v>
      </c>
      <c r="O1584" s="71">
        <v>0.42419748960612602</v>
      </c>
      <c r="P1584" s="68">
        <v>35.678391959799001</v>
      </c>
      <c r="Q1584" s="71">
        <v>1</v>
      </c>
      <c r="R1584" s="68">
        <v>100</v>
      </c>
    </row>
    <row r="1585" spans="1:18" x14ac:dyDescent="0.2">
      <c r="A1585" s="72" t="s">
        <v>3392</v>
      </c>
      <c r="B1585" s="66" t="s">
        <v>3393</v>
      </c>
      <c r="C1585" s="67">
        <v>53</v>
      </c>
      <c r="D1585" s="67" t="s">
        <v>340</v>
      </c>
      <c r="E1585" s="71">
        <v>0.64646674073838695</v>
      </c>
      <c r="F1585" s="68">
        <v>43.950617283950599</v>
      </c>
      <c r="G1585" s="71">
        <v>0.705438762244188</v>
      </c>
      <c r="H1585" s="68">
        <v>61.728395061728399</v>
      </c>
      <c r="I1585" s="71">
        <v>0.84661140427876402</v>
      </c>
      <c r="J1585" s="68">
        <v>95.308641975308603</v>
      </c>
      <c r="K1585" s="71">
        <v>0.59061344722533904</v>
      </c>
      <c r="L1585" s="68">
        <v>6.9135802469135799</v>
      </c>
      <c r="M1585" s="71">
        <v>0.82180293501048196</v>
      </c>
      <c r="N1585" s="68">
        <v>72.098765432098801</v>
      </c>
      <c r="O1585" s="71">
        <v>0.40123389567155099</v>
      </c>
      <c r="P1585" s="68">
        <v>31.155778894472402</v>
      </c>
      <c r="Q1585" s="71">
        <v>0.5131</v>
      </c>
      <c r="R1585" s="68">
        <v>50</v>
      </c>
    </row>
    <row r="1586" spans="1:18" x14ac:dyDescent="0.2">
      <c r="A1586" s="72" t="s">
        <v>2976</v>
      </c>
      <c r="B1586" s="66" t="s">
        <v>3394</v>
      </c>
      <c r="C1586" s="67">
        <v>53</v>
      </c>
      <c r="D1586" s="67" t="s">
        <v>340</v>
      </c>
      <c r="E1586" s="71">
        <v>0.79425447001332605</v>
      </c>
      <c r="F1586" s="68">
        <v>91.604938271604894</v>
      </c>
      <c r="G1586" s="71">
        <v>0.86177588092762203</v>
      </c>
      <c r="H1586" s="68">
        <v>93.827160493827193</v>
      </c>
      <c r="I1586" s="71">
        <v>0.71197259136707203</v>
      </c>
      <c r="J1586" s="68">
        <v>58.765432098765402</v>
      </c>
      <c r="K1586" s="71">
        <v>0.63617239982937701</v>
      </c>
      <c r="L1586" s="68">
        <v>12.592592592592601</v>
      </c>
      <c r="M1586" s="71">
        <v>0.90566037735849103</v>
      </c>
      <c r="N1586" s="68">
        <v>90.123456790123498</v>
      </c>
      <c r="O1586" s="71">
        <v>0.64994557059739799</v>
      </c>
      <c r="P1586" s="68">
        <v>84.170854271356802</v>
      </c>
      <c r="Q1586" s="71">
        <v>1</v>
      </c>
      <c r="R1586" s="68">
        <v>100</v>
      </c>
    </row>
    <row r="1587" spans="1:18" x14ac:dyDescent="0.2">
      <c r="A1587" s="72" t="s">
        <v>3395</v>
      </c>
      <c r="B1587" s="66" t="s">
        <v>3396</v>
      </c>
      <c r="C1587" s="67">
        <v>53</v>
      </c>
      <c r="D1587" s="67" t="s">
        <v>340</v>
      </c>
      <c r="E1587" s="71">
        <v>0.81960268107178302</v>
      </c>
      <c r="F1587" s="68">
        <v>96.543209876543202</v>
      </c>
      <c r="G1587" s="71">
        <v>0.93585952379511494</v>
      </c>
      <c r="H1587" s="68">
        <v>97.7777777777778</v>
      </c>
      <c r="I1587" s="71">
        <v>0.80457285806148604</v>
      </c>
      <c r="J1587" s="68">
        <v>87.407407407407405</v>
      </c>
      <c r="K1587" s="71">
        <v>0.66500568183229103</v>
      </c>
      <c r="L1587" s="68">
        <v>17.7777777777778</v>
      </c>
      <c r="M1587" s="71">
        <v>0.98602375960866495</v>
      </c>
      <c r="N1587" s="68">
        <v>98.271604938271594</v>
      </c>
      <c r="O1587" s="71">
        <v>0.52615426313313995</v>
      </c>
      <c r="P1587" s="68">
        <v>59.547738693467302</v>
      </c>
      <c r="Q1587" s="71">
        <v>1</v>
      </c>
      <c r="R1587" s="68">
        <v>100</v>
      </c>
    </row>
    <row r="1588" spans="1:18" x14ac:dyDescent="0.2">
      <c r="A1588" s="72" t="s">
        <v>3397</v>
      </c>
      <c r="B1588" s="66" t="s">
        <v>3398</v>
      </c>
      <c r="C1588" s="67">
        <v>53</v>
      </c>
      <c r="D1588" s="67" t="s">
        <v>340</v>
      </c>
      <c r="E1588" s="71">
        <v>0.70099927202993895</v>
      </c>
      <c r="F1588" s="68">
        <v>64.691358024691397</v>
      </c>
      <c r="G1588" s="71">
        <v>0.758613409641827</v>
      </c>
      <c r="H1588" s="68">
        <v>79.012345679012299</v>
      </c>
      <c r="I1588" s="71">
        <v>0.67752682759265803</v>
      </c>
      <c r="J1588" s="68">
        <v>43.703703703703702</v>
      </c>
      <c r="K1588" s="71">
        <v>0.68955774470392905</v>
      </c>
      <c r="L1588" s="68">
        <v>24.4444444444444</v>
      </c>
      <c r="M1588" s="71">
        <v>0.87421383647798701</v>
      </c>
      <c r="N1588" s="68">
        <v>82.962962962963005</v>
      </c>
      <c r="O1588" s="71">
        <v>0.50508454173329198</v>
      </c>
      <c r="P1588" s="68">
        <v>54.2713567839196</v>
      </c>
      <c r="Q1588" s="71"/>
      <c r="R1588" s="68"/>
    </row>
    <row r="1589" spans="1:18" x14ac:dyDescent="0.2">
      <c r="A1589" s="72" t="s">
        <v>3399</v>
      </c>
      <c r="B1589" s="66" t="s">
        <v>3400</v>
      </c>
      <c r="C1589" s="67">
        <v>53</v>
      </c>
      <c r="D1589" s="67" t="s">
        <v>340</v>
      </c>
      <c r="E1589" s="71">
        <v>0.62858248868116096</v>
      </c>
      <c r="F1589" s="68">
        <v>39.259259259259302</v>
      </c>
      <c r="G1589" s="71">
        <v>0.55730819488619099</v>
      </c>
      <c r="H1589" s="68">
        <v>12.592592592592601</v>
      </c>
      <c r="I1589" s="71">
        <v>0.49685043586109101</v>
      </c>
      <c r="J1589" s="68">
        <v>2.7160493827160499</v>
      </c>
      <c r="K1589" s="71">
        <v>0.72451876486638001</v>
      </c>
      <c r="L1589" s="68">
        <v>35.308641975308603</v>
      </c>
      <c r="M1589" s="71">
        <v>0.58420684835779202</v>
      </c>
      <c r="N1589" s="68">
        <v>15.5555555555556</v>
      </c>
      <c r="O1589" s="71">
        <v>0.40861068811551099</v>
      </c>
      <c r="P1589" s="68">
        <v>32.914572864321599</v>
      </c>
      <c r="Q1589" s="71">
        <v>1</v>
      </c>
      <c r="R1589" s="68">
        <v>100</v>
      </c>
    </row>
    <row r="1590" spans="1:18" x14ac:dyDescent="0.2">
      <c r="A1590" s="72" t="s">
        <v>1270</v>
      </c>
      <c r="B1590" s="66" t="s">
        <v>3401</v>
      </c>
      <c r="C1590" s="67">
        <v>53</v>
      </c>
      <c r="D1590" s="67" t="s">
        <v>340</v>
      </c>
      <c r="E1590" s="71">
        <v>0.73332479536070905</v>
      </c>
      <c r="F1590" s="68">
        <v>76.296296296296305</v>
      </c>
      <c r="G1590" s="71">
        <v>0.68453618562320895</v>
      </c>
      <c r="H1590" s="68">
        <v>54.814814814814802</v>
      </c>
      <c r="I1590" s="71">
        <v>0.621105701213573</v>
      </c>
      <c r="J1590" s="68">
        <v>25.185185185185201</v>
      </c>
      <c r="K1590" s="71">
        <v>0.73062257387745599</v>
      </c>
      <c r="L1590" s="68">
        <v>39.506172839506199</v>
      </c>
      <c r="M1590" s="71">
        <v>0.68553459119496796</v>
      </c>
      <c r="N1590" s="68">
        <v>36.790123456790099</v>
      </c>
      <c r="O1590" s="71">
        <v>0.67814972025504605</v>
      </c>
      <c r="P1590" s="68">
        <v>87.437185929648194</v>
      </c>
      <c r="Q1590" s="71">
        <v>1</v>
      </c>
      <c r="R1590" s="68">
        <v>100</v>
      </c>
    </row>
    <row r="1591" spans="1:18" x14ac:dyDescent="0.2">
      <c r="A1591" s="72" t="s">
        <v>3402</v>
      </c>
      <c r="B1591" s="66" t="s">
        <v>3403</v>
      </c>
      <c r="C1591" s="67">
        <v>53</v>
      </c>
      <c r="D1591" s="67" t="s">
        <v>340</v>
      </c>
      <c r="E1591" s="71">
        <v>0.744369134598305</v>
      </c>
      <c r="F1591" s="68">
        <v>79.753086419753103</v>
      </c>
      <c r="G1591" s="71">
        <v>0.72144985116369098</v>
      </c>
      <c r="H1591" s="68">
        <v>67.901234567901199</v>
      </c>
      <c r="I1591" s="71">
        <v>0.57248418764501596</v>
      </c>
      <c r="J1591" s="68">
        <v>13.0864197530864</v>
      </c>
      <c r="K1591" s="71">
        <v>0.72757347863578103</v>
      </c>
      <c r="L1591" s="68">
        <v>37.283950617283899</v>
      </c>
      <c r="M1591" s="71">
        <v>0.825296995108316</v>
      </c>
      <c r="N1591" s="68">
        <v>73.086419753086403</v>
      </c>
      <c r="O1591" s="71">
        <v>0.61941029503702905</v>
      </c>
      <c r="P1591" s="68">
        <v>78.643216080401999</v>
      </c>
      <c r="Q1591" s="71">
        <v>1</v>
      </c>
      <c r="R1591" s="68">
        <v>100</v>
      </c>
    </row>
    <row r="1592" spans="1:18" x14ac:dyDescent="0.2">
      <c r="A1592" s="72" t="s">
        <v>3404</v>
      </c>
      <c r="B1592" s="66" t="s">
        <v>3405</v>
      </c>
      <c r="C1592" s="67">
        <v>53</v>
      </c>
      <c r="D1592" s="67" t="s">
        <v>340</v>
      </c>
      <c r="E1592" s="71">
        <v>0.75754261436335102</v>
      </c>
      <c r="F1592" s="68">
        <v>84.197530864197503</v>
      </c>
      <c r="G1592" s="71">
        <v>0.70594091930908998</v>
      </c>
      <c r="H1592" s="68">
        <v>62.469135802469097</v>
      </c>
      <c r="I1592" s="71">
        <v>0.680918755427663</v>
      </c>
      <c r="J1592" s="68">
        <v>45.925925925925903</v>
      </c>
      <c r="K1592" s="71">
        <v>0.70814212255916698</v>
      </c>
      <c r="L1592" s="68">
        <v>29.1358024691358</v>
      </c>
      <c r="M1592" s="71">
        <v>0.74493361285814097</v>
      </c>
      <c r="N1592" s="68">
        <v>51.1111111111111</v>
      </c>
      <c r="O1592" s="71">
        <v>0.70532027602604697</v>
      </c>
      <c r="P1592" s="68">
        <v>89.949748743718601</v>
      </c>
      <c r="Q1592" s="71">
        <v>1</v>
      </c>
      <c r="R1592" s="68">
        <v>100</v>
      </c>
    </row>
    <row r="1593" spans="1:18" x14ac:dyDescent="0.2">
      <c r="A1593" s="72" t="s">
        <v>3406</v>
      </c>
      <c r="B1593" s="66" t="s">
        <v>3407</v>
      </c>
      <c r="C1593" s="67">
        <v>53</v>
      </c>
      <c r="D1593" s="67" t="s">
        <v>340</v>
      </c>
      <c r="E1593" s="71">
        <v>0.87073409578988403</v>
      </c>
      <c r="F1593" s="68">
        <v>99.259259259259295</v>
      </c>
      <c r="G1593" s="71">
        <v>0.80138276960897303</v>
      </c>
      <c r="H1593" s="68">
        <v>85.925925925925895</v>
      </c>
      <c r="I1593" s="71">
        <v>0.82466466355347801</v>
      </c>
      <c r="J1593" s="68">
        <v>92.839506172839506</v>
      </c>
      <c r="K1593" s="71">
        <v>0.76894467125308297</v>
      </c>
      <c r="L1593" s="68">
        <v>55.5555555555556</v>
      </c>
      <c r="M1593" s="71">
        <v>0.88120195667365497</v>
      </c>
      <c r="N1593" s="68">
        <v>84.4444444444444</v>
      </c>
      <c r="O1593" s="71">
        <v>0.94821051365011699</v>
      </c>
      <c r="P1593" s="68">
        <v>98.743718592964797</v>
      </c>
      <c r="Q1593" s="71">
        <v>1</v>
      </c>
      <c r="R1593" s="68">
        <v>100</v>
      </c>
    </row>
    <row r="1594" spans="1:18" x14ac:dyDescent="0.2">
      <c r="A1594" s="72" t="s">
        <v>3408</v>
      </c>
      <c r="B1594" s="66" t="s">
        <v>3409</v>
      </c>
      <c r="C1594" s="67">
        <v>53</v>
      </c>
      <c r="D1594" s="67" t="s">
        <v>340</v>
      </c>
      <c r="E1594" s="71">
        <v>0.73132724874663302</v>
      </c>
      <c r="F1594" s="68">
        <v>76.049382716049394</v>
      </c>
      <c r="G1594" s="71">
        <v>0.50326001091350903</v>
      </c>
      <c r="H1594" s="68">
        <v>8.8888888888888893</v>
      </c>
      <c r="I1594" s="71">
        <v>0.79558946388304097</v>
      </c>
      <c r="J1594" s="68">
        <v>85.185185185185205</v>
      </c>
      <c r="K1594" s="71">
        <v>0.85044924273116596</v>
      </c>
      <c r="L1594" s="68">
        <v>91.851851851851805</v>
      </c>
      <c r="M1594" s="71">
        <v>0.50733752620545103</v>
      </c>
      <c r="N1594" s="68">
        <v>11.604938271604899</v>
      </c>
      <c r="O1594" s="71"/>
      <c r="P1594" s="68"/>
      <c r="Q1594" s="71">
        <v>1</v>
      </c>
      <c r="R1594" s="68">
        <v>100</v>
      </c>
    </row>
    <row r="1595" spans="1:18" x14ac:dyDescent="0.2">
      <c r="A1595" s="72" t="s">
        <v>3410</v>
      </c>
      <c r="B1595" s="66" t="s">
        <v>3411</v>
      </c>
      <c r="C1595" s="67">
        <v>53</v>
      </c>
      <c r="D1595" s="67" t="s">
        <v>340</v>
      </c>
      <c r="E1595" s="71">
        <v>0.60032431608529402</v>
      </c>
      <c r="F1595" s="68">
        <v>31.1111111111111</v>
      </c>
      <c r="G1595" s="71">
        <v>0.41732169883289399</v>
      </c>
      <c r="H1595" s="68">
        <v>4.9382716049382704</v>
      </c>
      <c r="I1595" s="71">
        <v>0.80849215125625395</v>
      </c>
      <c r="J1595" s="68">
        <v>88.395061728395106</v>
      </c>
      <c r="K1595" s="71">
        <v>0.85390684039640496</v>
      </c>
      <c r="L1595" s="68">
        <v>93.086419753086403</v>
      </c>
      <c r="M1595" s="71">
        <v>0.52480782669461901</v>
      </c>
      <c r="N1595" s="68">
        <v>12.839506172839499</v>
      </c>
      <c r="O1595" s="71">
        <v>0.39709306324629801</v>
      </c>
      <c r="P1595" s="68">
        <v>29.899497487437198</v>
      </c>
      <c r="Q1595" s="71"/>
      <c r="R1595" s="68"/>
    </row>
    <row r="1596" spans="1:18" x14ac:dyDescent="0.2">
      <c r="A1596" s="72" t="s">
        <v>3412</v>
      </c>
      <c r="B1596" s="66" t="s">
        <v>3413</v>
      </c>
      <c r="C1596" s="67">
        <v>53</v>
      </c>
      <c r="D1596" s="67" t="s">
        <v>340</v>
      </c>
      <c r="E1596" s="71">
        <v>0.60890950402160104</v>
      </c>
      <c r="F1596" s="68">
        <v>33.580246913580197</v>
      </c>
      <c r="G1596" s="71">
        <v>0.58032332161289302</v>
      </c>
      <c r="H1596" s="68">
        <v>16.296296296296301</v>
      </c>
      <c r="I1596" s="71">
        <v>0.68613892295738099</v>
      </c>
      <c r="J1596" s="68">
        <v>47.654320987654302</v>
      </c>
      <c r="K1596" s="71">
        <v>0.773615855717803</v>
      </c>
      <c r="L1596" s="68">
        <v>58.271604938271601</v>
      </c>
      <c r="M1596" s="71">
        <v>0.60866526904262797</v>
      </c>
      <c r="N1596" s="68">
        <v>18.518518518518501</v>
      </c>
      <c r="O1596" s="71">
        <v>0.370713654798903</v>
      </c>
      <c r="P1596" s="68">
        <v>26.130653266331699</v>
      </c>
      <c r="Q1596" s="71">
        <v>0.63400000000000001</v>
      </c>
      <c r="R1596" s="68">
        <v>54.140127388534999</v>
      </c>
    </row>
    <row r="1597" spans="1:18" x14ac:dyDescent="0.2">
      <c r="A1597" s="72" t="s">
        <v>3414</v>
      </c>
      <c r="B1597" s="66" t="s">
        <v>3415</v>
      </c>
      <c r="C1597" s="67">
        <v>53</v>
      </c>
      <c r="D1597" s="67" t="s">
        <v>340</v>
      </c>
      <c r="E1597" s="71">
        <v>0.63684035879453205</v>
      </c>
      <c r="F1597" s="68">
        <v>41.975308641975303</v>
      </c>
      <c r="G1597" s="71">
        <v>0.61354155206389105</v>
      </c>
      <c r="H1597" s="68">
        <v>26.172839506172799</v>
      </c>
      <c r="I1597" s="71">
        <v>0.69310929905065899</v>
      </c>
      <c r="J1597" s="68">
        <v>50.617283950617299</v>
      </c>
      <c r="K1597" s="71">
        <v>0.76745737353690602</v>
      </c>
      <c r="L1597" s="68">
        <v>54.567901234567898</v>
      </c>
      <c r="M1597" s="71">
        <v>0.58071278825995798</v>
      </c>
      <c r="N1597" s="68">
        <v>15.061728395061699</v>
      </c>
      <c r="O1597" s="71">
        <v>0.52938078106124498</v>
      </c>
      <c r="P1597" s="68">
        <v>60.552763819095503</v>
      </c>
      <c r="Q1597" s="71"/>
      <c r="R1597" s="68"/>
    </row>
    <row r="1598" spans="1:18" x14ac:dyDescent="0.2">
      <c r="A1598" s="72" t="s">
        <v>3416</v>
      </c>
      <c r="B1598" s="66" t="s">
        <v>3417</v>
      </c>
      <c r="C1598" s="67">
        <v>53</v>
      </c>
      <c r="D1598" s="67" t="s">
        <v>340</v>
      </c>
      <c r="E1598" s="71">
        <v>0.704544823010957</v>
      </c>
      <c r="F1598" s="68">
        <v>66.419753086419703</v>
      </c>
      <c r="G1598" s="71">
        <v>0.62394961083413703</v>
      </c>
      <c r="H1598" s="68">
        <v>28.8888888888889</v>
      </c>
      <c r="I1598" s="71">
        <v>0.758150328341197</v>
      </c>
      <c r="J1598" s="68">
        <v>75.802469135802497</v>
      </c>
      <c r="K1598" s="71">
        <v>0.83236764792495599</v>
      </c>
      <c r="L1598" s="68">
        <v>82.962962962963005</v>
      </c>
      <c r="M1598" s="71">
        <v>0.77288609364081096</v>
      </c>
      <c r="N1598" s="68">
        <v>58.765432098765402</v>
      </c>
      <c r="O1598" s="71">
        <v>0.53537043431368303</v>
      </c>
      <c r="P1598" s="68">
        <v>62.562814070351799</v>
      </c>
      <c r="Q1598" s="71"/>
      <c r="R1598" s="68"/>
    </row>
    <row r="1599" spans="1:18" x14ac:dyDescent="0.2">
      <c r="A1599" s="72" t="s">
        <v>3418</v>
      </c>
      <c r="B1599" s="66" t="s">
        <v>3419</v>
      </c>
      <c r="C1599" s="67">
        <v>53</v>
      </c>
      <c r="D1599" s="67" t="s">
        <v>340</v>
      </c>
      <c r="E1599" s="71">
        <v>0.67116462724225101</v>
      </c>
      <c r="F1599" s="68">
        <v>52.345679012345698</v>
      </c>
      <c r="G1599" s="71">
        <v>0.59047059384865996</v>
      </c>
      <c r="H1599" s="68">
        <v>18.0246913580247</v>
      </c>
      <c r="I1599" s="71">
        <v>0.68890398350805304</v>
      </c>
      <c r="J1599" s="68">
        <v>48.8888888888889</v>
      </c>
      <c r="K1599" s="71">
        <v>0.76681342051377499</v>
      </c>
      <c r="L1599" s="68">
        <v>54.320987654321002</v>
      </c>
      <c r="M1599" s="71">
        <v>0.65758211041229897</v>
      </c>
      <c r="N1599" s="68">
        <v>29.629629629629601</v>
      </c>
      <c r="O1599" s="71">
        <v>0.66211765517071997</v>
      </c>
      <c r="P1599" s="68">
        <v>85.427135678392006</v>
      </c>
      <c r="Q1599" s="71">
        <v>0.66110000000000002</v>
      </c>
      <c r="R1599" s="68">
        <v>55.732484076433103</v>
      </c>
    </row>
    <row r="1600" spans="1:18" x14ac:dyDescent="0.2">
      <c r="A1600" s="72" t="s">
        <v>3420</v>
      </c>
      <c r="B1600" s="66" t="s">
        <v>3421</v>
      </c>
      <c r="C1600" s="67">
        <v>53</v>
      </c>
      <c r="D1600" s="67" t="s">
        <v>340</v>
      </c>
      <c r="E1600" s="71">
        <v>0.43515086990319202</v>
      </c>
      <c r="F1600" s="68">
        <v>6.9135802469135799</v>
      </c>
      <c r="G1600" s="71">
        <v>0.463835408134188</v>
      </c>
      <c r="H1600" s="68">
        <v>6.6666666666666696</v>
      </c>
      <c r="I1600" s="71">
        <v>0.66707768618329799</v>
      </c>
      <c r="J1600" s="68">
        <v>39.012345679012299</v>
      </c>
      <c r="K1600" s="71">
        <v>0.83477152585022996</v>
      </c>
      <c r="L1600" s="68">
        <v>84.197530864197503</v>
      </c>
      <c r="M1600" s="71">
        <v>0.489867225716282</v>
      </c>
      <c r="N1600" s="68">
        <v>10.1234567901235</v>
      </c>
      <c r="O1600" s="71">
        <v>0.143753373535151</v>
      </c>
      <c r="P1600" s="68">
        <v>5.27638190954774</v>
      </c>
      <c r="Q1600" s="71">
        <v>1.1599999999999999E-2</v>
      </c>
      <c r="R1600" s="68">
        <v>29.299363057324801</v>
      </c>
    </row>
    <row r="1601" spans="1:18" x14ac:dyDescent="0.2">
      <c r="A1601" s="72" t="s">
        <v>3422</v>
      </c>
      <c r="B1601" s="66" t="s">
        <v>3423</v>
      </c>
      <c r="C1601" s="67">
        <v>53</v>
      </c>
      <c r="D1601" s="67" t="s">
        <v>340</v>
      </c>
      <c r="E1601" s="71">
        <v>0.41447258010749599</v>
      </c>
      <c r="F1601" s="68">
        <v>4.9382716049382704</v>
      </c>
      <c r="G1601" s="71">
        <v>0.24321762044022399</v>
      </c>
      <c r="H1601" s="68">
        <v>0.98765432098765404</v>
      </c>
      <c r="I1601" s="71">
        <v>0.609525216023178</v>
      </c>
      <c r="J1601" s="68">
        <v>21.728395061728399</v>
      </c>
      <c r="K1601" s="71">
        <v>0.72663551615897704</v>
      </c>
      <c r="L1601" s="68">
        <v>36.543209876543202</v>
      </c>
      <c r="M1601" s="71">
        <v>0.67505241090146795</v>
      </c>
      <c r="N1601" s="68">
        <v>33.827160493827201</v>
      </c>
      <c r="O1601" s="71">
        <v>0.23240471712113001</v>
      </c>
      <c r="P1601" s="68">
        <v>11.306532663316601</v>
      </c>
      <c r="Q1601" s="71">
        <v>0</v>
      </c>
      <c r="R1601" s="68">
        <v>23.566878980891701</v>
      </c>
    </row>
    <row r="1602" spans="1:18" x14ac:dyDescent="0.2">
      <c r="A1602" s="72" t="s">
        <v>3424</v>
      </c>
      <c r="B1602" s="66" t="s">
        <v>3425</v>
      </c>
      <c r="C1602" s="67">
        <v>53</v>
      </c>
      <c r="D1602" s="67" t="s">
        <v>340</v>
      </c>
      <c r="E1602" s="71">
        <v>0.322688524237979</v>
      </c>
      <c r="F1602" s="68">
        <v>1.9753086419753101</v>
      </c>
      <c r="G1602" s="71">
        <v>0.45729164207839601</v>
      </c>
      <c r="H1602" s="68">
        <v>6.4197530864197496</v>
      </c>
      <c r="I1602" s="71">
        <v>0.41121658144457601</v>
      </c>
      <c r="J1602" s="68">
        <v>0.74074074074074103</v>
      </c>
      <c r="K1602" s="71">
        <v>0.72901831156661701</v>
      </c>
      <c r="L1602" s="68">
        <v>38.765432098765402</v>
      </c>
      <c r="M1602" s="71">
        <v>0.26275331935709301</v>
      </c>
      <c r="N1602" s="68">
        <v>5.1851851851851896</v>
      </c>
      <c r="O1602" s="71">
        <v>7.5851290981188799E-2</v>
      </c>
      <c r="P1602" s="68">
        <v>2.7638190954773898</v>
      </c>
      <c r="Q1602" s="71">
        <v>0</v>
      </c>
      <c r="R1602" s="68">
        <v>23.566878980891701</v>
      </c>
    </row>
    <row r="1603" spans="1:18" x14ac:dyDescent="0.2">
      <c r="A1603" s="72" t="s">
        <v>3426</v>
      </c>
      <c r="B1603" s="66" t="s">
        <v>3427</v>
      </c>
      <c r="C1603" s="67">
        <v>53</v>
      </c>
      <c r="D1603" s="67" t="s">
        <v>340</v>
      </c>
      <c r="E1603" s="71">
        <v>0.42029910978155999</v>
      </c>
      <c r="F1603" s="68">
        <v>5.1851851851851896</v>
      </c>
      <c r="G1603" s="71">
        <v>0.39135147774684897</v>
      </c>
      <c r="H1603" s="68">
        <v>3.7037037037037002</v>
      </c>
      <c r="I1603" s="71">
        <v>0.57620940472147797</v>
      </c>
      <c r="J1603" s="68">
        <v>13.827160493827201</v>
      </c>
      <c r="K1603" s="71">
        <v>0.77065240782381605</v>
      </c>
      <c r="L1603" s="68">
        <v>56.049382716049401</v>
      </c>
      <c r="M1603" s="71">
        <v>0.23480083857442299</v>
      </c>
      <c r="N1603" s="68">
        <v>4.6913580246913602</v>
      </c>
      <c r="O1603" s="71">
        <v>0.29688052982279201</v>
      </c>
      <c r="P1603" s="68">
        <v>16.834170854271399</v>
      </c>
      <c r="Q1603" s="71">
        <v>0.25190000000000001</v>
      </c>
      <c r="R1603" s="68">
        <v>40.127388535031798</v>
      </c>
    </row>
    <row r="1604" spans="1:18" x14ac:dyDescent="0.2">
      <c r="A1604" s="72" t="s">
        <v>3428</v>
      </c>
      <c r="B1604" s="66" t="s">
        <v>3429</v>
      </c>
      <c r="C1604" s="67">
        <v>53</v>
      </c>
      <c r="D1604" s="67" t="s">
        <v>340</v>
      </c>
      <c r="E1604" s="71">
        <v>0.63564941768443906</v>
      </c>
      <c r="F1604" s="68">
        <v>40.740740740740698</v>
      </c>
      <c r="G1604" s="71">
        <v>0.63976431238609399</v>
      </c>
      <c r="H1604" s="68">
        <v>35.802469135802497</v>
      </c>
      <c r="I1604" s="71">
        <v>0.66287761527705902</v>
      </c>
      <c r="J1604" s="68">
        <v>37.283950617283899</v>
      </c>
      <c r="K1604" s="71">
        <v>0.75049591733129395</v>
      </c>
      <c r="L1604" s="68">
        <v>46.913580246913597</v>
      </c>
      <c r="M1604" s="71">
        <v>0.73095737246680603</v>
      </c>
      <c r="N1604" s="68">
        <v>46.419753086419803</v>
      </c>
      <c r="O1604" s="71">
        <v>0.52980128864537801</v>
      </c>
      <c r="P1604" s="68">
        <v>60.804020100502498</v>
      </c>
      <c r="Q1604" s="71">
        <v>0.5</v>
      </c>
      <c r="R1604" s="68">
        <v>48.089171974522301</v>
      </c>
    </row>
    <row r="1605" spans="1:18" x14ac:dyDescent="0.2">
      <c r="A1605" s="72" t="s">
        <v>3430</v>
      </c>
      <c r="B1605" s="66" t="s">
        <v>3431</v>
      </c>
      <c r="C1605" s="67">
        <v>53</v>
      </c>
      <c r="D1605" s="67" t="s">
        <v>340</v>
      </c>
      <c r="E1605" s="71">
        <v>0.71747236656546298</v>
      </c>
      <c r="F1605" s="68">
        <v>71.851851851851904</v>
      </c>
      <c r="G1605" s="71">
        <v>0.63704068953315796</v>
      </c>
      <c r="H1605" s="68">
        <v>33.827160493827201</v>
      </c>
      <c r="I1605" s="71">
        <v>0.76370944166283705</v>
      </c>
      <c r="J1605" s="68">
        <v>77.037037037036995</v>
      </c>
      <c r="K1605" s="71">
        <v>0.87135103973536998</v>
      </c>
      <c r="L1605" s="68">
        <v>96.049382716049394</v>
      </c>
      <c r="M1605" s="71">
        <v>0.66806429070579998</v>
      </c>
      <c r="N1605" s="68">
        <v>31.604938271604901</v>
      </c>
      <c r="O1605" s="71">
        <v>0.36466873775561298</v>
      </c>
      <c r="P1605" s="68">
        <v>25.125628140703501</v>
      </c>
      <c r="Q1605" s="71">
        <v>1</v>
      </c>
      <c r="R1605" s="68">
        <v>100</v>
      </c>
    </row>
    <row r="1606" spans="1:18" x14ac:dyDescent="0.2">
      <c r="A1606" s="72" t="s">
        <v>3432</v>
      </c>
      <c r="B1606" s="66" t="s">
        <v>3433</v>
      </c>
      <c r="C1606" s="67">
        <v>53</v>
      </c>
      <c r="D1606" s="67" t="s">
        <v>340</v>
      </c>
      <c r="E1606" s="71">
        <v>0.68993987841259696</v>
      </c>
      <c r="F1606" s="68">
        <v>59.753086419753103</v>
      </c>
      <c r="G1606" s="71">
        <v>0.66791265441342496</v>
      </c>
      <c r="H1606" s="68">
        <v>47.407407407407398</v>
      </c>
      <c r="I1606" s="71">
        <v>0.67834489003103804</v>
      </c>
      <c r="J1606" s="68">
        <v>44.4444444444444</v>
      </c>
      <c r="K1606" s="71">
        <v>0.79457699971259099</v>
      </c>
      <c r="L1606" s="68">
        <v>68.148148148148195</v>
      </c>
      <c r="M1606" s="71">
        <v>0.71698113207547198</v>
      </c>
      <c r="N1606" s="68">
        <v>44.4444444444444</v>
      </c>
      <c r="O1606" s="71">
        <v>0.48037359424305798</v>
      </c>
      <c r="P1606" s="68">
        <v>47.989949748743697</v>
      </c>
      <c r="Q1606" s="71">
        <v>0.80145</v>
      </c>
      <c r="R1606" s="68">
        <v>59.235668789808898</v>
      </c>
    </row>
    <row r="1607" spans="1:18" x14ac:dyDescent="0.2">
      <c r="A1607" s="72" t="s">
        <v>3434</v>
      </c>
      <c r="B1607" s="66" t="s">
        <v>3435</v>
      </c>
      <c r="C1607" s="67">
        <v>53</v>
      </c>
      <c r="D1607" s="67" t="s">
        <v>340</v>
      </c>
      <c r="E1607" s="71">
        <v>0.615243640712268</v>
      </c>
      <c r="F1607" s="68">
        <v>36.543209876543202</v>
      </c>
      <c r="G1607" s="71">
        <v>0.63717938257614104</v>
      </c>
      <c r="H1607" s="68">
        <v>34.074074074074097</v>
      </c>
      <c r="I1607" s="71">
        <v>0.71033563014461898</v>
      </c>
      <c r="J1607" s="68">
        <v>57.7777777777778</v>
      </c>
      <c r="K1607" s="71">
        <v>0.78147026008908405</v>
      </c>
      <c r="L1607" s="68">
        <v>61.728395061728399</v>
      </c>
      <c r="M1607" s="71">
        <v>0.72047519217330502</v>
      </c>
      <c r="N1607" s="68">
        <v>45.185185185185198</v>
      </c>
      <c r="O1607" s="71">
        <v>0.55860137929045806</v>
      </c>
      <c r="P1607" s="68">
        <v>67.8391959798995</v>
      </c>
      <c r="Q1607" s="71">
        <v>0.28339999999999999</v>
      </c>
      <c r="R1607" s="68">
        <v>41.082802547770697</v>
      </c>
    </row>
    <row r="1608" spans="1:18" x14ac:dyDescent="0.2">
      <c r="A1608" s="72" t="s">
        <v>3436</v>
      </c>
      <c r="B1608" s="66" t="s">
        <v>3437</v>
      </c>
      <c r="C1608" s="67">
        <v>53</v>
      </c>
      <c r="D1608" s="67" t="s">
        <v>340</v>
      </c>
      <c r="E1608" s="71">
        <v>0.700598746093547</v>
      </c>
      <c r="F1608" s="68">
        <v>64.197530864197503</v>
      </c>
      <c r="G1608" s="71">
        <v>0.63209293466303196</v>
      </c>
      <c r="H1608" s="68">
        <v>32.592592592592602</v>
      </c>
      <c r="I1608" s="71">
        <v>0.62583411359596697</v>
      </c>
      <c r="J1608" s="68">
        <v>28.148148148148099</v>
      </c>
      <c r="K1608" s="71">
        <v>0.76441859051977201</v>
      </c>
      <c r="L1608" s="68">
        <v>52.839506172839499</v>
      </c>
      <c r="M1608" s="71">
        <v>0.64709993011879796</v>
      </c>
      <c r="N1608" s="68">
        <v>26.6666666666667</v>
      </c>
      <c r="O1608" s="71">
        <v>0.53414690766371098</v>
      </c>
      <c r="P1608" s="68">
        <v>62.060301507537702</v>
      </c>
      <c r="Q1608" s="71">
        <v>1</v>
      </c>
      <c r="R1608" s="68">
        <v>100</v>
      </c>
    </row>
    <row r="1609" spans="1:18" x14ac:dyDescent="0.2">
      <c r="A1609" s="72" t="s">
        <v>3438</v>
      </c>
      <c r="B1609" s="66" t="s">
        <v>3439</v>
      </c>
      <c r="C1609" s="67">
        <v>53</v>
      </c>
      <c r="D1609" s="67" t="s">
        <v>340</v>
      </c>
      <c r="E1609" s="71">
        <v>0.76149311302732403</v>
      </c>
      <c r="F1609" s="68">
        <v>85.679012345678998</v>
      </c>
      <c r="G1609" s="71">
        <v>0.66050246725488304</v>
      </c>
      <c r="H1609" s="68">
        <v>43.209876543209901</v>
      </c>
      <c r="I1609" s="71">
        <v>0.76906694901406503</v>
      </c>
      <c r="J1609" s="68">
        <v>78.271604938271594</v>
      </c>
      <c r="K1609" s="71">
        <v>0.85749369818756205</v>
      </c>
      <c r="L1609" s="68">
        <v>94.814814814814795</v>
      </c>
      <c r="M1609" s="71">
        <v>0.76589797344514299</v>
      </c>
      <c r="N1609" s="68">
        <v>57.530864197530903</v>
      </c>
      <c r="O1609" s="71">
        <v>0.51929759026229005</v>
      </c>
      <c r="P1609" s="68">
        <v>58.040201005025096</v>
      </c>
      <c r="Q1609" s="71">
        <v>0.99670000000000003</v>
      </c>
      <c r="R1609" s="68">
        <v>62.101910828025503</v>
      </c>
    </row>
    <row r="1610" spans="1:18" x14ac:dyDescent="0.2">
      <c r="A1610" s="72" t="s">
        <v>3440</v>
      </c>
      <c r="B1610" s="66" t="s">
        <v>3441</v>
      </c>
      <c r="C1610" s="67">
        <v>53</v>
      </c>
      <c r="D1610" s="67" t="s">
        <v>340</v>
      </c>
      <c r="E1610" s="71">
        <v>0.62859334394960698</v>
      </c>
      <c r="F1610" s="68">
        <v>39.506172839506199</v>
      </c>
      <c r="G1610" s="71">
        <v>0.64028580053593898</v>
      </c>
      <c r="H1610" s="68">
        <v>36.049382716049401</v>
      </c>
      <c r="I1610" s="71">
        <v>0.73482156500810103</v>
      </c>
      <c r="J1610" s="68">
        <v>66.913580246913597</v>
      </c>
      <c r="K1610" s="71">
        <v>0.65087123903486399</v>
      </c>
      <c r="L1610" s="68">
        <v>14.814814814814801</v>
      </c>
      <c r="M1610" s="71">
        <v>0.67155835080363402</v>
      </c>
      <c r="N1610" s="68">
        <v>32.345679012345698</v>
      </c>
      <c r="O1610" s="71">
        <v>0.42342310831510199</v>
      </c>
      <c r="P1610" s="68">
        <v>35.427135678391998</v>
      </c>
      <c r="Q1610" s="71">
        <v>0.65059999999999996</v>
      </c>
      <c r="R1610" s="68">
        <v>55.414012738853501</v>
      </c>
    </row>
    <row r="1611" spans="1:18" x14ac:dyDescent="0.2">
      <c r="A1611" s="72" t="s">
        <v>3442</v>
      </c>
      <c r="B1611" s="66" t="s">
        <v>3443</v>
      </c>
      <c r="C1611" s="67">
        <v>53</v>
      </c>
      <c r="D1611" s="67" t="s">
        <v>340</v>
      </c>
      <c r="E1611" s="71">
        <v>0.54255564370410403</v>
      </c>
      <c r="F1611" s="68">
        <v>19.506172839506199</v>
      </c>
      <c r="G1611" s="71">
        <v>0.66616981820164201</v>
      </c>
      <c r="H1611" s="68">
        <v>45.679012345678998</v>
      </c>
      <c r="I1611" s="71">
        <v>0.73585786002843501</v>
      </c>
      <c r="J1611" s="68">
        <v>67.654320987654302</v>
      </c>
      <c r="K1611" s="71">
        <v>0.62585104980969297</v>
      </c>
      <c r="L1611" s="68">
        <v>10.8641975308642</v>
      </c>
      <c r="M1611" s="71">
        <v>0.61215932914046101</v>
      </c>
      <c r="N1611" s="68">
        <v>19.012345679012299</v>
      </c>
      <c r="O1611" s="71">
        <v>0.61529580504439096</v>
      </c>
      <c r="P1611" s="68">
        <v>77.889447236180899</v>
      </c>
      <c r="Q1611" s="71">
        <v>0</v>
      </c>
      <c r="R1611" s="68">
        <v>23.566878980891701</v>
      </c>
    </row>
    <row r="1612" spans="1:18" x14ac:dyDescent="0.2">
      <c r="A1612" s="72" t="s">
        <v>3444</v>
      </c>
      <c r="B1612" s="66" t="s">
        <v>3445</v>
      </c>
      <c r="C1612" s="67">
        <v>53</v>
      </c>
      <c r="D1612" s="67" t="s">
        <v>340</v>
      </c>
      <c r="E1612" s="71">
        <v>0.727986559614346</v>
      </c>
      <c r="F1612" s="68">
        <v>74.814814814814795</v>
      </c>
      <c r="G1612" s="71">
        <v>0.69202255345457597</v>
      </c>
      <c r="H1612" s="68">
        <v>57.037037037037003</v>
      </c>
      <c r="I1612" s="71">
        <v>0.78860465469200003</v>
      </c>
      <c r="J1612" s="68">
        <v>83.456790123456798</v>
      </c>
      <c r="K1612" s="71">
        <v>0.82034177092974703</v>
      </c>
      <c r="L1612" s="68">
        <v>78.271604938271594</v>
      </c>
      <c r="M1612" s="71">
        <v>0.81830887491264803</v>
      </c>
      <c r="N1612" s="68">
        <v>71.1111111111111</v>
      </c>
      <c r="O1612" s="71">
        <v>0.617791503697105</v>
      </c>
      <c r="P1612" s="68">
        <v>78.140703517587895</v>
      </c>
      <c r="Q1612" s="71">
        <v>0.63085000000000002</v>
      </c>
      <c r="R1612" s="68">
        <v>53.503184713375802</v>
      </c>
    </row>
    <row r="1613" spans="1:18" x14ac:dyDescent="0.2">
      <c r="A1613" s="72" t="s">
        <v>3446</v>
      </c>
      <c r="B1613" s="66" t="s">
        <v>3447</v>
      </c>
      <c r="C1613" s="67">
        <v>53</v>
      </c>
      <c r="D1613" s="67" t="s">
        <v>340</v>
      </c>
      <c r="E1613" s="71">
        <v>0.66864532416989098</v>
      </c>
      <c r="F1613" s="68">
        <v>51.358024691357997</v>
      </c>
      <c r="G1613" s="71">
        <v>0.71390096220647803</v>
      </c>
      <c r="H1613" s="68">
        <v>64.938271604938294</v>
      </c>
      <c r="I1613" s="71">
        <v>0.75656284430551901</v>
      </c>
      <c r="J1613" s="68">
        <v>75.5555555555556</v>
      </c>
      <c r="K1613" s="71">
        <v>0.71929463557616202</v>
      </c>
      <c r="L1613" s="68">
        <v>33.3333333333333</v>
      </c>
      <c r="M1613" s="71">
        <v>0.83927323549965105</v>
      </c>
      <c r="N1613" s="68">
        <v>75.308641975308603</v>
      </c>
      <c r="O1613" s="71">
        <v>0.52494026743153499</v>
      </c>
      <c r="P1613" s="68">
        <v>59.2964824120603</v>
      </c>
      <c r="Q1613" s="71">
        <v>0.45789999999999997</v>
      </c>
      <c r="R1613" s="68">
        <v>44.267515923566897</v>
      </c>
    </row>
    <row r="1614" spans="1:18" x14ac:dyDescent="0.2">
      <c r="A1614" s="72" t="s">
        <v>774</v>
      </c>
      <c r="B1614" s="66" t="s">
        <v>3448</v>
      </c>
      <c r="C1614" s="67">
        <v>53</v>
      </c>
      <c r="D1614" s="67" t="s">
        <v>340</v>
      </c>
      <c r="E1614" s="71">
        <v>0.79079218885461899</v>
      </c>
      <c r="F1614" s="68">
        <v>91.1111111111111</v>
      </c>
      <c r="G1614" s="71">
        <v>0.68136124594394598</v>
      </c>
      <c r="H1614" s="68">
        <v>53.3333333333333</v>
      </c>
      <c r="I1614" s="71">
        <v>0.77669378910159503</v>
      </c>
      <c r="J1614" s="68">
        <v>80.740740740740705</v>
      </c>
      <c r="K1614" s="71">
        <v>0.84113518050967095</v>
      </c>
      <c r="L1614" s="68">
        <v>87.654320987654302</v>
      </c>
      <c r="M1614" s="71">
        <v>0.75541579315164198</v>
      </c>
      <c r="N1614" s="68">
        <v>55.5555555555556</v>
      </c>
      <c r="O1614" s="71">
        <v>0.69014712442085902</v>
      </c>
      <c r="P1614" s="68">
        <v>88.944723618090407</v>
      </c>
      <c r="Q1614" s="71">
        <v>1</v>
      </c>
      <c r="R1614" s="68">
        <v>100</v>
      </c>
    </row>
    <row r="1615" spans="1:18" x14ac:dyDescent="0.2">
      <c r="A1615" s="72" t="s">
        <v>3449</v>
      </c>
      <c r="B1615" s="66" t="s">
        <v>3450</v>
      </c>
      <c r="C1615" s="67">
        <v>53</v>
      </c>
      <c r="D1615" s="67" t="s">
        <v>340</v>
      </c>
      <c r="E1615" s="71">
        <v>0.649137204967565</v>
      </c>
      <c r="F1615" s="68">
        <v>44.691358024691397</v>
      </c>
      <c r="G1615" s="71">
        <v>0.69848553972884198</v>
      </c>
      <c r="H1615" s="68">
        <v>60</v>
      </c>
      <c r="I1615" s="71">
        <v>0.81847211175819501</v>
      </c>
      <c r="J1615" s="68">
        <v>91.604938271604894</v>
      </c>
      <c r="K1615" s="71">
        <v>0.85625847523937104</v>
      </c>
      <c r="L1615" s="68">
        <v>94.320987654321002</v>
      </c>
      <c r="M1615" s="71">
        <v>0.88120195667365497</v>
      </c>
      <c r="N1615" s="68">
        <v>84.4444444444444</v>
      </c>
      <c r="O1615" s="71">
        <v>0.60900514640532999</v>
      </c>
      <c r="P1615" s="68">
        <v>76.884422110552805</v>
      </c>
      <c r="Q1615" s="71">
        <v>3.1399999999999997E-2</v>
      </c>
      <c r="R1615" s="68">
        <v>30.2547770700637</v>
      </c>
    </row>
    <row r="1616" spans="1:18" x14ac:dyDescent="0.2">
      <c r="A1616" s="72" t="s">
        <v>3451</v>
      </c>
      <c r="B1616" s="66" t="s">
        <v>3452</v>
      </c>
      <c r="C1616" s="67">
        <v>53</v>
      </c>
      <c r="D1616" s="67" t="s">
        <v>340</v>
      </c>
      <c r="E1616" s="71">
        <v>0.73579015953778104</v>
      </c>
      <c r="F1616" s="68">
        <v>77.283950617283907</v>
      </c>
      <c r="G1616" s="71">
        <v>0.63662798505475704</v>
      </c>
      <c r="H1616" s="68">
        <v>33.580246913580197</v>
      </c>
      <c r="I1616" s="71">
        <v>0.82293769969681896</v>
      </c>
      <c r="J1616" s="68">
        <v>92.345679012345698</v>
      </c>
      <c r="K1616" s="71">
        <v>0.83818714800951799</v>
      </c>
      <c r="L1616" s="68">
        <v>85.432098765432102</v>
      </c>
      <c r="M1616" s="71">
        <v>0.60866526904262797</v>
      </c>
      <c r="N1616" s="68">
        <v>18.518518518518501</v>
      </c>
      <c r="O1616" s="71">
        <v>0.77253269588518103</v>
      </c>
      <c r="P1616" s="68">
        <v>94.472361809045196</v>
      </c>
      <c r="Q1616" s="71"/>
      <c r="R1616" s="68"/>
    </row>
    <row r="1617" spans="1:18" x14ac:dyDescent="0.2">
      <c r="A1617" s="72" t="s">
        <v>3453</v>
      </c>
      <c r="B1617" s="66" t="s">
        <v>3454</v>
      </c>
      <c r="C1617" s="67">
        <v>53</v>
      </c>
      <c r="D1617" s="67" t="s">
        <v>340</v>
      </c>
      <c r="E1617" s="71">
        <v>0.70183181605549205</v>
      </c>
      <c r="F1617" s="68">
        <v>65.185185185185205</v>
      </c>
      <c r="G1617" s="71">
        <v>0.67231257325268501</v>
      </c>
      <c r="H1617" s="68">
        <v>49.629629629629598</v>
      </c>
      <c r="I1617" s="71">
        <v>0.65883114002902299</v>
      </c>
      <c r="J1617" s="68">
        <v>35.5555555555556</v>
      </c>
      <c r="K1617" s="71">
        <v>0.77177559407527696</v>
      </c>
      <c r="L1617" s="68">
        <v>57.283950617283899</v>
      </c>
      <c r="M1617" s="71">
        <v>0.67505241090146795</v>
      </c>
      <c r="N1617" s="68">
        <v>33.827160493827201</v>
      </c>
      <c r="O1617" s="71">
        <v>0.43301917807449902</v>
      </c>
      <c r="P1617" s="68">
        <v>38.190954773869301</v>
      </c>
      <c r="Q1617" s="71">
        <v>1</v>
      </c>
      <c r="R1617" s="68">
        <v>100</v>
      </c>
    </row>
    <row r="1618" spans="1:18" x14ac:dyDescent="0.2">
      <c r="A1618" s="72" t="s">
        <v>3455</v>
      </c>
      <c r="B1618" s="66" t="s">
        <v>3456</v>
      </c>
      <c r="C1618" s="67">
        <v>53</v>
      </c>
      <c r="D1618" s="67" t="s">
        <v>340</v>
      </c>
      <c r="E1618" s="71">
        <v>0.63100550728029003</v>
      </c>
      <c r="F1618" s="68">
        <v>40.493827160493801</v>
      </c>
      <c r="G1618" s="71">
        <v>0.67609408025869</v>
      </c>
      <c r="H1618" s="68">
        <v>50.617283950617299</v>
      </c>
      <c r="I1618" s="71">
        <v>0.82358570447364099</v>
      </c>
      <c r="J1618" s="68">
        <v>92.592592592592595</v>
      </c>
      <c r="K1618" s="71">
        <v>0.68015320326219297</v>
      </c>
      <c r="L1618" s="68">
        <v>20.2469135802469</v>
      </c>
      <c r="M1618" s="71">
        <v>0.88120195667365497</v>
      </c>
      <c r="N1618" s="68">
        <v>84.4444444444444</v>
      </c>
      <c r="O1618" s="71">
        <v>0.72499809901355905</v>
      </c>
      <c r="P1618" s="68">
        <v>91.206030150753804</v>
      </c>
      <c r="Q1618" s="71">
        <v>0</v>
      </c>
      <c r="R1618" s="68">
        <v>23.566878980891701</v>
      </c>
    </row>
    <row r="1619" spans="1:18" x14ac:dyDescent="0.2">
      <c r="A1619" s="72" t="s">
        <v>3457</v>
      </c>
      <c r="B1619" s="66" t="s">
        <v>3458</v>
      </c>
      <c r="C1619" s="67">
        <v>53</v>
      </c>
      <c r="D1619" s="67" t="s">
        <v>340</v>
      </c>
      <c r="E1619" s="71">
        <v>0.57234946128064301</v>
      </c>
      <c r="F1619" s="68">
        <v>25.432098765432102</v>
      </c>
      <c r="G1619" s="71">
        <v>0.61567643372893099</v>
      </c>
      <c r="H1619" s="68">
        <v>26.9135802469136</v>
      </c>
      <c r="I1619" s="71">
        <v>0.75059917840349999</v>
      </c>
      <c r="J1619" s="68">
        <v>73.580246913580297</v>
      </c>
      <c r="K1619" s="71">
        <v>0.80368976278694104</v>
      </c>
      <c r="L1619" s="68">
        <v>70.864197530864203</v>
      </c>
      <c r="M1619" s="71">
        <v>0.67854647099930099</v>
      </c>
      <c r="N1619" s="68">
        <v>35.061728395061699</v>
      </c>
      <c r="O1619" s="71">
        <v>7.7684921765187001E-2</v>
      </c>
      <c r="P1619" s="68">
        <v>3.2663316582914601</v>
      </c>
      <c r="Q1619" s="71">
        <v>0.50790000000000002</v>
      </c>
      <c r="R1619" s="68">
        <v>49.363057324840803</v>
      </c>
    </row>
    <row r="1620" spans="1:18" x14ac:dyDescent="0.2">
      <c r="A1620" s="72" t="s">
        <v>3459</v>
      </c>
      <c r="B1620" s="66" t="s">
        <v>3460</v>
      </c>
      <c r="C1620" s="67">
        <v>53</v>
      </c>
      <c r="D1620" s="67" t="s">
        <v>340</v>
      </c>
      <c r="E1620" s="71">
        <v>0.59872859659519995</v>
      </c>
      <c r="F1620" s="68">
        <v>30.8641975308642</v>
      </c>
      <c r="G1620" s="71">
        <v>0.455903410107111</v>
      </c>
      <c r="H1620" s="68">
        <v>6.1728395061728403</v>
      </c>
      <c r="I1620" s="71">
        <v>0.61006677188404801</v>
      </c>
      <c r="J1620" s="68">
        <v>21.9753086419753</v>
      </c>
      <c r="K1620" s="71">
        <v>0.69992108746455794</v>
      </c>
      <c r="L1620" s="68">
        <v>27.654320987654302</v>
      </c>
      <c r="M1620" s="71">
        <v>0.41998602375960897</v>
      </c>
      <c r="N1620" s="68">
        <v>8.1481481481481506</v>
      </c>
      <c r="O1620" s="71">
        <v>0.40649428635587698</v>
      </c>
      <c r="P1620" s="68">
        <v>32.412060301507502</v>
      </c>
      <c r="Q1620" s="71">
        <v>1</v>
      </c>
      <c r="R1620" s="68">
        <v>100</v>
      </c>
    </row>
    <row r="1621" spans="1:18" x14ac:dyDescent="0.2">
      <c r="A1621" s="72" t="s">
        <v>3461</v>
      </c>
      <c r="B1621" s="66" t="s">
        <v>3462</v>
      </c>
      <c r="C1621" s="67">
        <v>53</v>
      </c>
      <c r="D1621" s="67" t="s">
        <v>340</v>
      </c>
      <c r="E1621" s="71">
        <v>0.53889176343439604</v>
      </c>
      <c r="F1621" s="68">
        <v>18.518518518518501</v>
      </c>
      <c r="G1621" s="71">
        <v>0.60472919133255998</v>
      </c>
      <c r="H1621" s="68">
        <v>21.9753086419753</v>
      </c>
      <c r="I1621" s="71">
        <v>0.62187463632587103</v>
      </c>
      <c r="J1621" s="68">
        <v>25.679012345678998</v>
      </c>
      <c r="K1621" s="71">
        <v>0.72875385613049604</v>
      </c>
      <c r="L1621" s="68">
        <v>38.518518518518498</v>
      </c>
      <c r="M1621" s="71">
        <v>0.689028651292802</v>
      </c>
      <c r="N1621" s="68">
        <v>37.7777777777778</v>
      </c>
      <c r="O1621" s="71">
        <v>9.7164245524649598E-2</v>
      </c>
      <c r="P1621" s="68">
        <v>3.5175879396984899</v>
      </c>
      <c r="Q1621" s="71">
        <v>0.49180000000000001</v>
      </c>
      <c r="R1621" s="68">
        <v>44.904458598726102</v>
      </c>
    </row>
    <row r="1622" spans="1:18" x14ac:dyDescent="0.2">
      <c r="A1622" s="72" t="s">
        <v>3463</v>
      </c>
      <c r="B1622" s="66" t="s">
        <v>3464</v>
      </c>
      <c r="C1622" s="67">
        <v>53</v>
      </c>
      <c r="D1622" s="67" t="s">
        <v>340</v>
      </c>
      <c r="E1622" s="71">
        <v>0.75363972991079897</v>
      </c>
      <c r="F1622" s="68">
        <v>82.962962962963005</v>
      </c>
      <c r="G1622" s="71">
        <v>0.67992667236687798</v>
      </c>
      <c r="H1622" s="68">
        <v>52.345679012345698</v>
      </c>
      <c r="I1622" s="71">
        <v>0.62403386652826198</v>
      </c>
      <c r="J1622" s="68">
        <v>26.6666666666667</v>
      </c>
      <c r="K1622" s="71">
        <v>0.71060237982019003</v>
      </c>
      <c r="L1622" s="68">
        <v>29.876543209876498</v>
      </c>
      <c r="M1622" s="71">
        <v>0.74842767295597501</v>
      </c>
      <c r="N1622" s="68">
        <v>52.592592592592602</v>
      </c>
      <c r="O1622" s="71">
        <v>0.75914778779348802</v>
      </c>
      <c r="P1622" s="68">
        <v>93.969849246231107</v>
      </c>
      <c r="Q1622" s="71">
        <v>0.99970000000000003</v>
      </c>
      <c r="R1622" s="68">
        <v>64.012738853503194</v>
      </c>
    </row>
    <row r="1623" spans="1:18" x14ac:dyDescent="0.2">
      <c r="A1623" s="72" t="s">
        <v>3465</v>
      </c>
      <c r="B1623" s="66" t="s">
        <v>3466</v>
      </c>
      <c r="C1623" s="67">
        <v>53</v>
      </c>
      <c r="D1623" s="67" t="s">
        <v>340</v>
      </c>
      <c r="E1623" s="71">
        <v>0.72448269155910905</v>
      </c>
      <c r="F1623" s="68">
        <v>74.074074074074105</v>
      </c>
      <c r="G1623" s="71">
        <v>0.64410865124455297</v>
      </c>
      <c r="H1623" s="68">
        <v>37.530864197530903</v>
      </c>
      <c r="I1623" s="71">
        <v>0.72430330722250602</v>
      </c>
      <c r="J1623" s="68">
        <v>64.691358024691397</v>
      </c>
      <c r="K1623" s="71">
        <v>0.85498370338491303</v>
      </c>
      <c r="L1623" s="68">
        <v>93.827160493827193</v>
      </c>
      <c r="M1623" s="71">
        <v>0.64360587002096403</v>
      </c>
      <c r="N1623" s="68">
        <v>25.432098765432102</v>
      </c>
      <c r="O1623" s="71">
        <v>0.47989461748172102</v>
      </c>
      <c r="P1623" s="68">
        <v>47.4874371859297</v>
      </c>
      <c r="Q1623" s="71">
        <v>1</v>
      </c>
      <c r="R1623" s="68">
        <v>100</v>
      </c>
    </row>
    <row r="1624" spans="1:18" x14ac:dyDescent="0.2">
      <c r="A1624" s="72" t="s">
        <v>3467</v>
      </c>
      <c r="B1624" s="66" t="s">
        <v>3468</v>
      </c>
      <c r="C1624" s="67">
        <v>53</v>
      </c>
      <c r="D1624" s="67" t="s">
        <v>340</v>
      </c>
      <c r="E1624" s="71">
        <v>0.681916987906384</v>
      </c>
      <c r="F1624" s="68">
        <v>57.283950617283899</v>
      </c>
      <c r="G1624" s="71">
        <v>0.71260967623402904</v>
      </c>
      <c r="H1624" s="68">
        <v>63.950617283950599</v>
      </c>
      <c r="I1624" s="71">
        <v>0.87962157115478901</v>
      </c>
      <c r="J1624" s="68">
        <v>97.530864197530903</v>
      </c>
      <c r="K1624" s="71">
        <v>0.85069542937264198</v>
      </c>
      <c r="L1624" s="68">
        <v>92.098765432098801</v>
      </c>
      <c r="M1624" s="71">
        <v>0.90566037735849103</v>
      </c>
      <c r="N1624" s="68">
        <v>90.123456790123498</v>
      </c>
      <c r="O1624" s="71">
        <v>0.74291487331835104</v>
      </c>
      <c r="P1624" s="68">
        <v>93.216080402009993</v>
      </c>
      <c r="Q1624" s="71">
        <v>0</v>
      </c>
      <c r="R1624" s="68">
        <v>23.566878980891701</v>
      </c>
    </row>
    <row r="1625" spans="1:18" x14ac:dyDescent="0.2">
      <c r="A1625" s="72" t="s">
        <v>3469</v>
      </c>
      <c r="B1625" s="66" t="s">
        <v>3470</v>
      </c>
      <c r="C1625" s="67">
        <v>53</v>
      </c>
      <c r="D1625" s="67" t="s">
        <v>340</v>
      </c>
      <c r="E1625" s="71">
        <v>0.515199208091775</v>
      </c>
      <c r="F1625" s="68">
        <v>15.3086419753086</v>
      </c>
      <c r="G1625" s="71">
        <v>0.48874229339713698</v>
      </c>
      <c r="H1625" s="68">
        <v>7.9012345679012297</v>
      </c>
      <c r="I1625" s="71">
        <v>0.70481359590437898</v>
      </c>
      <c r="J1625" s="68">
        <v>54.320987654321002</v>
      </c>
      <c r="K1625" s="71">
        <v>0.716105057195075</v>
      </c>
      <c r="L1625" s="68">
        <v>32.098765432098801</v>
      </c>
      <c r="M1625" s="71">
        <v>0.54227812718378798</v>
      </c>
      <c r="N1625" s="68">
        <v>13.3333333333333</v>
      </c>
      <c r="O1625" s="71">
        <v>0.47545617487027297</v>
      </c>
      <c r="P1625" s="68">
        <v>45.979899497487402</v>
      </c>
      <c r="Q1625" s="71">
        <v>0.1638</v>
      </c>
      <c r="R1625" s="68">
        <v>35.987261146496799</v>
      </c>
    </row>
    <row r="1626" spans="1:18" x14ac:dyDescent="0.2">
      <c r="A1626" s="72" t="s">
        <v>3471</v>
      </c>
      <c r="B1626" s="66" t="s">
        <v>3472</v>
      </c>
      <c r="C1626" s="67">
        <v>53</v>
      </c>
      <c r="D1626" s="67" t="s">
        <v>340</v>
      </c>
      <c r="E1626" s="71">
        <v>0.58315091263937802</v>
      </c>
      <c r="F1626" s="68">
        <v>27.901234567901199</v>
      </c>
      <c r="G1626" s="71">
        <v>0.57355524660177404</v>
      </c>
      <c r="H1626" s="68">
        <v>15.5555555555556</v>
      </c>
      <c r="I1626" s="71">
        <v>0.42724029663017599</v>
      </c>
      <c r="J1626" s="68">
        <v>0.98765432098765404</v>
      </c>
      <c r="K1626" s="71">
        <v>0.72470640235556405</v>
      </c>
      <c r="L1626" s="68">
        <v>35.5555555555556</v>
      </c>
      <c r="M1626" s="71">
        <v>0.49336128581411598</v>
      </c>
      <c r="N1626" s="68">
        <v>10.3703703703704</v>
      </c>
      <c r="O1626" s="71">
        <v>0.28004224443463599</v>
      </c>
      <c r="P1626" s="68">
        <v>14.8241206030151</v>
      </c>
      <c r="Q1626" s="71">
        <v>1</v>
      </c>
      <c r="R1626" s="68">
        <v>100</v>
      </c>
    </row>
    <row r="1627" spans="1:18" x14ac:dyDescent="0.2">
      <c r="A1627" s="72" t="s">
        <v>3473</v>
      </c>
      <c r="B1627" s="66" t="s">
        <v>3474</v>
      </c>
      <c r="C1627" s="67">
        <v>53</v>
      </c>
      <c r="D1627" s="67" t="s">
        <v>340</v>
      </c>
      <c r="E1627" s="71">
        <v>0.65671172632556596</v>
      </c>
      <c r="F1627" s="68">
        <v>47.654320987654302</v>
      </c>
      <c r="G1627" s="71">
        <v>0.612331472242166</v>
      </c>
      <c r="H1627" s="68">
        <v>25.185185185185201</v>
      </c>
      <c r="I1627" s="71">
        <v>0.54233342011904495</v>
      </c>
      <c r="J1627" s="68">
        <v>7.6543209876543203</v>
      </c>
      <c r="K1627" s="71">
        <v>0.73272242705348201</v>
      </c>
      <c r="L1627" s="68">
        <v>40.246913580246897</v>
      </c>
      <c r="M1627" s="71">
        <v>0.60517120894479404</v>
      </c>
      <c r="N1627" s="68">
        <v>17.283950617283899</v>
      </c>
      <c r="O1627" s="71">
        <v>0.44771182959390499</v>
      </c>
      <c r="P1627" s="68">
        <v>41.959798994974904</v>
      </c>
      <c r="Q1627" s="71">
        <v>1</v>
      </c>
      <c r="R1627" s="68">
        <v>100</v>
      </c>
    </row>
    <row r="1628" spans="1:18" x14ac:dyDescent="0.2">
      <c r="A1628" s="72" t="s">
        <v>3475</v>
      </c>
      <c r="B1628" s="66" t="s">
        <v>3476</v>
      </c>
      <c r="C1628" s="67">
        <v>53</v>
      </c>
      <c r="D1628" s="67" t="s">
        <v>340</v>
      </c>
      <c r="E1628" s="71">
        <v>0.69215123536787104</v>
      </c>
      <c r="F1628" s="68">
        <v>60.740740740740698</v>
      </c>
      <c r="G1628" s="71">
        <v>0.66384815105710804</v>
      </c>
      <c r="H1628" s="68">
        <v>44.4444444444444</v>
      </c>
      <c r="I1628" s="71">
        <v>0.622728797165224</v>
      </c>
      <c r="J1628" s="68">
        <v>26.172839506172799</v>
      </c>
      <c r="K1628" s="71">
        <v>0.70532643529993699</v>
      </c>
      <c r="L1628" s="68">
        <v>28.395061728395099</v>
      </c>
      <c r="M1628" s="71">
        <v>0.74842767295597501</v>
      </c>
      <c r="N1628" s="68">
        <v>52.592592592592602</v>
      </c>
      <c r="O1628" s="71">
        <v>0.44482635572898099</v>
      </c>
      <c r="P1628" s="68">
        <v>40.954773869346702</v>
      </c>
      <c r="Q1628" s="71">
        <v>0.96775</v>
      </c>
      <c r="R1628" s="68">
        <v>61.146496815286604</v>
      </c>
    </row>
    <row r="1629" spans="1:18" x14ac:dyDescent="0.2">
      <c r="A1629" s="72" t="s">
        <v>3477</v>
      </c>
      <c r="B1629" s="66" t="s">
        <v>3478</v>
      </c>
      <c r="C1629" s="67">
        <v>53</v>
      </c>
      <c r="D1629" s="67" t="s">
        <v>340</v>
      </c>
      <c r="E1629" s="71">
        <v>0.66115807472818899</v>
      </c>
      <c r="F1629" s="68">
        <v>48.8888888888889</v>
      </c>
      <c r="G1629" s="71">
        <v>0.61170267268849798</v>
      </c>
      <c r="H1629" s="68">
        <v>24.6913580246914</v>
      </c>
      <c r="I1629" s="71">
        <v>0.59800315527996895</v>
      </c>
      <c r="J1629" s="68">
        <v>18.271604938271601</v>
      </c>
      <c r="K1629" s="71">
        <v>0.849345465744344</v>
      </c>
      <c r="L1629" s="68">
        <v>91.358024691357997</v>
      </c>
      <c r="M1629" s="71">
        <v>0.60866526904262797</v>
      </c>
      <c r="N1629" s="68">
        <v>18.518518518518501</v>
      </c>
      <c r="O1629" s="71">
        <v>0.29923188561369801</v>
      </c>
      <c r="P1629" s="68">
        <v>17.587939698492502</v>
      </c>
      <c r="Q1629" s="71">
        <v>1</v>
      </c>
      <c r="R1629" s="68">
        <v>100</v>
      </c>
    </row>
    <row r="1630" spans="1:18" x14ac:dyDescent="0.2">
      <c r="A1630" s="72" t="s">
        <v>3479</v>
      </c>
      <c r="B1630" s="66" t="s">
        <v>3480</v>
      </c>
      <c r="C1630" s="67">
        <v>53</v>
      </c>
      <c r="D1630" s="67" t="s">
        <v>340</v>
      </c>
      <c r="E1630" s="71">
        <v>0.63014178242082797</v>
      </c>
      <c r="F1630" s="68">
        <v>40.246913580246897</v>
      </c>
      <c r="G1630" s="71">
        <v>0.60275098490489298</v>
      </c>
      <c r="H1630" s="68">
        <v>21.481481481481499</v>
      </c>
      <c r="I1630" s="71">
        <v>0.53902591729728899</v>
      </c>
      <c r="J1630" s="68">
        <v>6.4197530864197496</v>
      </c>
      <c r="K1630" s="71">
        <v>0.79536436158469004</v>
      </c>
      <c r="L1630" s="68">
        <v>68.8888888888889</v>
      </c>
      <c r="M1630" s="71">
        <v>0.64011180992313099</v>
      </c>
      <c r="N1630" s="68">
        <v>25.185185185185201</v>
      </c>
      <c r="O1630" s="71">
        <v>0.20359762081496599</v>
      </c>
      <c r="P1630" s="68">
        <v>8.7939698492462295</v>
      </c>
      <c r="Q1630" s="71">
        <v>1</v>
      </c>
      <c r="R1630" s="68">
        <v>100</v>
      </c>
    </row>
    <row r="1631" spans="1:18" x14ac:dyDescent="0.2">
      <c r="A1631" s="72" t="s">
        <v>3481</v>
      </c>
      <c r="B1631" s="66" t="s">
        <v>3482</v>
      </c>
      <c r="C1631" s="67">
        <v>53</v>
      </c>
      <c r="D1631" s="67" t="s">
        <v>340</v>
      </c>
      <c r="E1631" s="71">
        <v>0.61347200212277397</v>
      </c>
      <c r="F1631" s="68">
        <v>35.5555555555556</v>
      </c>
      <c r="G1631" s="71">
        <v>0.69673391645961802</v>
      </c>
      <c r="H1631" s="68">
        <v>59.012345679012299</v>
      </c>
      <c r="I1631" s="71">
        <v>0.814590849694941</v>
      </c>
      <c r="J1631" s="68">
        <v>90.370370370370395</v>
      </c>
      <c r="K1631" s="71">
        <v>0.81168829718072499</v>
      </c>
      <c r="L1631" s="68">
        <v>74.320987654321002</v>
      </c>
      <c r="M1631" s="71">
        <v>0.62962962962962998</v>
      </c>
      <c r="N1631" s="68">
        <v>22.716049382716101</v>
      </c>
      <c r="O1631" s="71">
        <v>0.72758931977172903</v>
      </c>
      <c r="P1631" s="68">
        <v>91.457286432160799</v>
      </c>
      <c r="Q1631" s="71">
        <v>5.9999999999999995E-4</v>
      </c>
      <c r="R1631" s="68">
        <v>24.203821656051002</v>
      </c>
    </row>
    <row r="1632" spans="1:18" x14ac:dyDescent="0.2">
      <c r="A1632" s="72" t="s">
        <v>3483</v>
      </c>
      <c r="B1632" s="66" t="s">
        <v>3484</v>
      </c>
      <c r="C1632" s="67">
        <v>53</v>
      </c>
      <c r="D1632" s="67" t="s">
        <v>340</v>
      </c>
      <c r="E1632" s="71">
        <v>0.746196572387825</v>
      </c>
      <c r="F1632" s="68">
        <v>80.493827160493794</v>
      </c>
      <c r="G1632" s="71">
        <v>0.60036273928327299</v>
      </c>
      <c r="H1632" s="68">
        <v>20.493827160493801</v>
      </c>
      <c r="I1632" s="71">
        <v>0.748734981904431</v>
      </c>
      <c r="J1632" s="68">
        <v>72.839506172839506</v>
      </c>
      <c r="K1632" s="71">
        <v>0.778268752175301</v>
      </c>
      <c r="L1632" s="68">
        <v>60</v>
      </c>
      <c r="M1632" s="71">
        <v>0.69252271139063604</v>
      </c>
      <c r="N1632" s="68">
        <v>38.518518518518498</v>
      </c>
      <c r="O1632" s="71">
        <v>0.65729024957330895</v>
      </c>
      <c r="P1632" s="68">
        <v>84.673366834170807</v>
      </c>
      <c r="Q1632" s="71">
        <v>1</v>
      </c>
      <c r="R1632" s="68">
        <v>100</v>
      </c>
    </row>
    <row r="1633" spans="1:18" x14ac:dyDescent="0.2">
      <c r="A1633" s="72" t="s">
        <v>3483</v>
      </c>
      <c r="B1633" s="66" t="s">
        <v>3485</v>
      </c>
      <c r="C1633" s="67">
        <v>53</v>
      </c>
      <c r="D1633" s="67" t="s">
        <v>340</v>
      </c>
      <c r="E1633" s="71">
        <v>0.72203637466995496</v>
      </c>
      <c r="F1633" s="68">
        <v>73.827160493827193</v>
      </c>
      <c r="G1633" s="71">
        <v>0.61528615048857205</v>
      </c>
      <c r="H1633" s="68">
        <v>26.6666666666667</v>
      </c>
      <c r="I1633" s="71">
        <v>0.66228189120666003</v>
      </c>
      <c r="J1633" s="68">
        <v>36.543209876543202</v>
      </c>
      <c r="K1633" s="71">
        <v>0.80338671775796799</v>
      </c>
      <c r="L1633" s="68">
        <v>70.370370370370395</v>
      </c>
      <c r="M1633" s="71">
        <v>0.61565338923829505</v>
      </c>
      <c r="N1633" s="68">
        <v>19.7530864197531</v>
      </c>
      <c r="O1633" s="71">
        <v>0.63561009932823398</v>
      </c>
      <c r="P1633" s="68">
        <v>81.155778894472405</v>
      </c>
      <c r="Q1633" s="71">
        <v>1</v>
      </c>
      <c r="R1633" s="68">
        <v>100</v>
      </c>
    </row>
    <row r="1634" spans="1:18" x14ac:dyDescent="0.2">
      <c r="A1634" s="72" t="s">
        <v>3486</v>
      </c>
      <c r="B1634" s="66" t="s">
        <v>3487</v>
      </c>
      <c r="C1634" s="67">
        <v>53</v>
      </c>
      <c r="D1634" s="67" t="s">
        <v>340</v>
      </c>
      <c r="E1634" s="71">
        <v>0.55592414567520698</v>
      </c>
      <c r="F1634" s="68">
        <v>21.728395061728399</v>
      </c>
      <c r="G1634" s="71">
        <v>0.52523462132310395</v>
      </c>
      <c r="H1634" s="68">
        <v>10.617283950617299</v>
      </c>
      <c r="I1634" s="71">
        <v>0.76291527884802002</v>
      </c>
      <c r="J1634" s="68">
        <v>76.790123456790099</v>
      </c>
      <c r="K1634" s="71">
        <v>0.83388871779260998</v>
      </c>
      <c r="L1634" s="68">
        <v>83.209876543209901</v>
      </c>
      <c r="M1634" s="71">
        <v>0.65758211041229897</v>
      </c>
      <c r="N1634" s="68">
        <v>29.629629629629601</v>
      </c>
      <c r="O1634" s="71">
        <v>0</v>
      </c>
      <c r="P1634" s="68">
        <v>0.50251256281406997</v>
      </c>
      <c r="Q1634" s="71"/>
      <c r="R1634" s="68"/>
    </row>
    <row r="1635" spans="1:18" x14ac:dyDescent="0.2">
      <c r="A1635" s="72" t="s">
        <v>3488</v>
      </c>
      <c r="B1635" s="66" t="s">
        <v>3489</v>
      </c>
      <c r="C1635" s="67">
        <v>53</v>
      </c>
      <c r="D1635" s="67" t="s">
        <v>340</v>
      </c>
      <c r="E1635" s="71">
        <v>0.54808212951046997</v>
      </c>
      <c r="F1635" s="68">
        <v>20.2469135802469</v>
      </c>
      <c r="G1635" s="71">
        <v>0.54898032074757497</v>
      </c>
      <c r="H1635" s="68">
        <v>12.0987654320988</v>
      </c>
      <c r="I1635" s="71">
        <v>0.81937215468779201</v>
      </c>
      <c r="J1635" s="68">
        <v>91.851851851851805</v>
      </c>
      <c r="K1635" s="71">
        <v>0.78703530080624096</v>
      </c>
      <c r="L1635" s="68">
        <v>64.691358024691397</v>
      </c>
      <c r="M1635" s="71">
        <v>0.58420684835779202</v>
      </c>
      <c r="N1635" s="68">
        <v>15.5555555555556</v>
      </c>
      <c r="O1635" s="71">
        <v>0.54889815246342</v>
      </c>
      <c r="P1635" s="68">
        <v>66.331658291457302</v>
      </c>
      <c r="Q1635" s="71">
        <v>0</v>
      </c>
      <c r="R1635" s="68">
        <v>23.566878980891701</v>
      </c>
    </row>
    <row r="1636" spans="1:18" x14ac:dyDescent="0.2">
      <c r="A1636" s="72" t="s">
        <v>3490</v>
      </c>
      <c r="B1636" s="66" t="s">
        <v>3491</v>
      </c>
      <c r="C1636" s="67">
        <v>52</v>
      </c>
      <c r="D1636" s="67" t="s">
        <v>340</v>
      </c>
      <c r="E1636" s="71">
        <v>0.52170457765252798</v>
      </c>
      <c r="F1636" s="68">
        <v>11.551724137931</v>
      </c>
      <c r="G1636" s="71">
        <v>0.60901921613198395</v>
      </c>
      <c r="H1636" s="68">
        <v>15.517241379310301</v>
      </c>
      <c r="I1636" s="71">
        <v>0.76577337811994295</v>
      </c>
      <c r="J1636" s="68">
        <v>73.275862068965495</v>
      </c>
      <c r="K1636" s="71">
        <v>0.77015787480339903</v>
      </c>
      <c r="L1636" s="68">
        <v>59.137931034482797</v>
      </c>
      <c r="M1636" s="71">
        <v>0.215486027295516</v>
      </c>
      <c r="N1636" s="68">
        <v>5.3448275862069003</v>
      </c>
      <c r="O1636" s="71">
        <v>0.24808639191180101</v>
      </c>
      <c r="P1636" s="68">
        <v>25.1736111111111</v>
      </c>
      <c r="Q1636" s="71"/>
      <c r="R1636" s="68"/>
    </row>
    <row r="1637" spans="1:18" x14ac:dyDescent="0.2">
      <c r="A1637" s="72" t="s">
        <v>3492</v>
      </c>
      <c r="B1637" s="66" t="s">
        <v>3493</v>
      </c>
      <c r="C1637" s="67">
        <v>52</v>
      </c>
      <c r="D1637" s="67" t="s">
        <v>340</v>
      </c>
      <c r="E1637" s="71">
        <v>0.55105963154509796</v>
      </c>
      <c r="F1637" s="68">
        <v>20.3448275862069</v>
      </c>
      <c r="G1637" s="71">
        <v>0.598771798322148</v>
      </c>
      <c r="H1637" s="68">
        <v>12.413793103448301</v>
      </c>
      <c r="I1637" s="71">
        <v>0.71677611350310799</v>
      </c>
      <c r="J1637" s="68">
        <v>52.586206896551701</v>
      </c>
      <c r="K1637" s="71">
        <v>0.74075218384637298</v>
      </c>
      <c r="L1637" s="68">
        <v>48.275862068965502</v>
      </c>
      <c r="M1637" s="71">
        <v>0.442948658434686</v>
      </c>
      <c r="N1637" s="68">
        <v>17.931034482758601</v>
      </c>
      <c r="O1637" s="71">
        <v>0.256049403619177</v>
      </c>
      <c r="P1637" s="68">
        <v>27.0833333333333</v>
      </c>
      <c r="Q1637" s="71"/>
      <c r="R1637" s="68"/>
    </row>
    <row r="1638" spans="1:18" x14ac:dyDescent="0.2">
      <c r="A1638" s="72" t="s">
        <v>3494</v>
      </c>
      <c r="B1638" s="66" t="s">
        <v>3495</v>
      </c>
      <c r="C1638" s="67">
        <v>52</v>
      </c>
      <c r="D1638" s="67" t="s">
        <v>340</v>
      </c>
      <c r="E1638" s="71">
        <v>0.54833996375459004</v>
      </c>
      <c r="F1638" s="68">
        <v>18.965517241379299</v>
      </c>
      <c r="G1638" s="71">
        <v>0.60216443016001397</v>
      </c>
      <c r="H1638" s="68">
        <v>12.9310344827586</v>
      </c>
      <c r="I1638" s="71">
        <v>0.67766522286362496</v>
      </c>
      <c r="J1638" s="68">
        <v>34.655172413793103</v>
      </c>
      <c r="K1638" s="71">
        <v>0.71648703498189303</v>
      </c>
      <c r="L1638" s="68">
        <v>38.1034482758621</v>
      </c>
      <c r="M1638" s="71">
        <v>0.41973818586946399</v>
      </c>
      <c r="N1638" s="68">
        <v>16.034482758620701</v>
      </c>
      <c r="O1638" s="71">
        <v>0.32564494489795498</v>
      </c>
      <c r="P1638" s="68">
        <v>42.0138888888889</v>
      </c>
      <c r="Q1638" s="71"/>
      <c r="R1638" s="68"/>
    </row>
    <row r="1639" spans="1:18" x14ac:dyDescent="0.2">
      <c r="A1639" s="72" t="s">
        <v>3496</v>
      </c>
      <c r="B1639" s="66" t="s">
        <v>3497</v>
      </c>
      <c r="C1639" s="67">
        <v>52</v>
      </c>
      <c r="D1639" s="67" t="s">
        <v>340</v>
      </c>
      <c r="E1639" s="71">
        <v>0.46868530197193797</v>
      </c>
      <c r="F1639" s="68">
        <v>4.31034482758621</v>
      </c>
      <c r="G1639" s="71">
        <v>0.59364798614585801</v>
      </c>
      <c r="H1639" s="68">
        <v>10.689655172413801</v>
      </c>
      <c r="I1639" s="71">
        <v>0.77025859852531597</v>
      </c>
      <c r="J1639" s="68">
        <v>76.034482758620697</v>
      </c>
      <c r="K1639" s="71">
        <v>0.73752559630235803</v>
      </c>
      <c r="L1639" s="68">
        <v>47.413793103448299</v>
      </c>
      <c r="M1639" s="71">
        <v>2.5160152260700099E-2</v>
      </c>
      <c r="N1639" s="68">
        <v>1.8965517241379299</v>
      </c>
      <c r="O1639" s="71">
        <v>0.21683417662546001</v>
      </c>
      <c r="P1639" s="68">
        <v>18.5763888888889</v>
      </c>
      <c r="Q1639" s="71"/>
      <c r="R1639" s="68"/>
    </row>
    <row r="1640" spans="1:18" x14ac:dyDescent="0.2">
      <c r="A1640" s="72" t="s">
        <v>3498</v>
      </c>
      <c r="B1640" s="66" t="s">
        <v>3499</v>
      </c>
      <c r="C1640" s="67">
        <v>52</v>
      </c>
      <c r="D1640" s="67" t="s">
        <v>340</v>
      </c>
      <c r="E1640" s="71">
        <v>0.42703635178660199</v>
      </c>
      <c r="F1640" s="68">
        <v>1.3793103448275901</v>
      </c>
      <c r="G1640" s="71">
        <v>0.57026469998214901</v>
      </c>
      <c r="H1640" s="68">
        <v>7.2413793103448301</v>
      </c>
      <c r="I1640" s="71">
        <v>0.73842547961384097</v>
      </c>
      <c r="J1640" s="68">
        <v>61.034482758620697</v>
      </c>
      <c r="K1640" s="71">
        <v>0.60347694455185796</v>
      </c>
      <c r="L1640" s="68">
        <v>11.3793103448276</v>
      </c>
      <c r="M1640" s="71">
        <v>0</v>
      </c>
      <c r="N1640" s="68">
        <v>1.0344827586206899</v>
      </c>
      <c r="O1640" s="71">
        <v>0.22301463478516001</v>
      </c>
      <c r="P1640" s="68">
        <v>19.7916666666667</v>
      </c>
      <c r="Q1640" s="71"/>
      <c r="R1640" s="68"/>
    </row>
    <row r="1641" spans="1:18" x14ac:dyDescent="0.2">
      <c r="A1641" s="72" t="s">
        <v>3500</v>
      </c>
      <c r="B1641" s="66" t="s">
        <v>3501</v>
      </c>
      <c r="C1641" s="67">
        <v>52</v>
      </c>
      <c r="D1641" s="67" t="s">
        <v>340</v>
      </c>
      <c r="E1641" s="71">
        <v>0.57114608886814799</v>
      </c>
      <c r="F1641" s="68">
        <v>26.8965517241379</v>
      </c>
      <c r="G1641" s="71">
        <v>0.65878023335242497</v>
      </c>
      <c r="H1641" s="68">
        <v>30.172413793103399</v>
      </c>
      <c r="I1641" s="71">
        <v>0.70256541394480299</v>
      </c>
      <c r="J1641" s="68">
        <v>45.517241379310299</v>
      </c>
      <c r="K1641" s="71">
        <v>0.77850222839048699</v>
      </c>
      <c r="L1641" s="68">
        <v>62.413793103448299</v>
      </c>
      <c r="M1641" s="71">
        <v>0.33618048463466699</v>
      </c>
      <c r="N1641" s="68">
        <v>8.7931034482758594</v>
      </c>
      <c r="O1641" s="71">
        <v>0.37970208401835698</v>
      </c>
      <c r="P1641" s="68">
        <v>54.8611111111111</v>
      </c>
      <c r="Q1641" s="71"/>
      <c r="R1641" s="68"/>
    </row>
    <row r="1642" spans="1:18" x14ac:dyDescent="0.2">
      <c r="A1642" s="72" t="s">
        <v>3502</v>
      </c>
      <c r="B1642" s="66" t="s">
        <v>3503</v>
      </c>
      <c r="C1642" s="67">
        <v>52</v>
      </c>
      <c r="D1642" s="67" t="s">
        <v>340</v>
      </c>
      <c r="E1642" s="71">
        <v>0.598715267537967</v>
      </c>
      <c r="F1642" s="68">
        <v>36.8965517241379</v>
      </c>
      <c r="G1642" s="71">
        <v>0.67211269551855601</v>
      </c>
      <c r="H1642" s="68">
        <v>33.620689655172399</v>
      </c>
      <c r="I1642" s="71">
        <v>0.79260008512336799</v>
      </c>
      <c r="J1642" s="68">
        <v>83.275862068965495</v>
      </c>
      <c r="K1642" s="71">
        <v>0.80846291311303498</v>
      </c>
      <c r="L1642" s="68">
        <v>70.689655172413794</v>
      </c>
      <c r="M1642" s="71">
        <v>0.30832791755640199</v>
      </c>
      <c r="N1642" s="68">
        <v>7.7586206896551699</v>
      </c>
      <c r="O1642" s="71">
        <v>0.41207272637847397</v>
      </c>
      <c r="P1642" s="68">
        <v>61.6319444444444</v>
      </c>
      <c r="Q1642" s="71"/>
      <c r="R1642" s="68"/>
    </row>
    <row r="1643" spans="1:18" x14ac:dyDescent="0.2">
      <c r="A1643" s="72" t="s">
        <v>3504</v>
      </c>
      <c r="B1643" s="66" t="s">
        <v>3505</v>
      </c>
      <c r="C1643" s="67">
        <v>52</v>
      </c>
      <c r="D1643" s="67" t="s">
        <v>340</v>
      </c>
      <c r="E1643" s="71">
        <v>0.48517992343734301</v>
      </c>
      <c r="F1643" s="68">
        <v>7.0689655172413799</v>
      </c>
      <c r="G1643" s="71">
        <v>0.57723155412452098</v>
      </c>
      <c r="H1643" s="68">
        <v>7.9310344827586201</v>
      </c>
      <c r="I1643" s="71">
        <v>0.62632162240553202</v>
      </c>
      <c r="J1643" s="68">
        <v>16.8965517241379</v>
      </c>
      <c r="K1643" s="71">
        <v>0.62083805132188497</v>
      </c>
      <c r="L1643" s="68">
        <v>15.3448275862069</v>
      </c>
      <c r="M1643" s="71">
        <v>0.17834927119116101</v>
      </c>
      <c r="N1643" s="68">
        <v>3.9655172413793101</v>
      </c>
      <c r="O1643" s="71">
        <v>0.42315911814361601</v>
      </c>
      <c r="P1643" s="68">
        <v>64.2361111111111</v>
      </c>
      <c r="Q1643" s="71"/>
      <c r="R1643" s="68"/>
    </row>
    <row r="1644" spans="1:18" x14ac:dyDescent="0.2">
      <c r="A1644" s="72" t="s">
        <v>3506</v>
      </c>
      <c r="B1644" s="66" t="s">
        <v>3507</v>
      </c>
      <c r="C1644" s="67">
        <v>52</v>
      </c>
      <c r="D1644" s="67" t="s">
        <v>340</v>
      </c>
      <c r="E1644" s="71">
        <v>0.48180625313006797</v>
      </c>
      <c r="F1644" s="68">
        <v>6.2068965517241397</v>
      </c>
      <c r="G1644" s="71">
        <v>0.59752105987527704</v>
      </c>
      <c r="H1644" s="68">
        <v>11.8965517241379</v>
      </c>
      <c r="I1644" s="71">
        <v>0.77414521283419901</v>
      </c>
      <c r="J1644" s="68">
        <v>77.586206896551701</v>
      </c>
      <c r="K1644" s="71">
        <v>0.82031900245905098</v>
      </c>
      <c r="L1644" s="68">
        <v>75</v>
      </c>
      <c r="M1644" s="71">
        <v>9.94336644694086E-2</v>
      </c>
      <c r="N1644" s="68">
        <v>2.7586206896551699</v>
      </c>
      <c r="O1644" s="71">
        <v>0.117612326012405</v>
      </c>
      <c r="P1644" s="68">
        <v>6.9444444444444402</v>
      </c>
      <c r="Q1644" s="71"/>
      <c r="R1644" s="68"/>
    </row>
    <row r="1645" spans="1:18" x14ac:dyDescent="0.2">
      <c r="A1645" s="72" t="s">
        <v>3508</v>
      </c>
      <c r="B1645" s="66" t="s">
        <v>3509</v>
      </c>
      <c r="C1645" s="67">
        <v>52</v>
      </c>
      <c r="D1645" s="67" t="s">
        <v>340</v>
      </c>
      <c r="E1645" s="71">
        <v>0.59043630531504199</v>
      </c>
      <c r="F1645" s="68">
        <v>33.7931034482759</v>
      </c>
      <c r="G1645" s="71">
        <v>0.66102733929825697</v>
      </c>
      <c r="H1645" s="68">
        <v>31.379310344827601</v>
      </c>
      <c r="I1645" s="71">
        <v>0.66776877824186598</v>
      </c>
      <c r="J1645" s="68">
        <v>31.379310344827601</v>
      </c>
      <c r="K1645" s="71">
        <v>0.766933297739402</v>
      </c>
      <c r="L1645" s="68">
        <v>57.241379310344797</v>
      </c>
      <c r="M1645" s="71">
        <v>0.38724352427815401</v>
      </c>
      <c r="N1645" s="68">
        <v>12.413793103448301</v>
      </c>
      <c r="O1645" s="71">
        <v>0.46920858701753299</v>
      </c>
      <c r="P1645" s="68">
        <v>72.5694444444444</v>
      </c>
      <c r="Q1645" s="71"/>
      <c r="R1645" s="68"/>
    </row>
    <row r="1646" spans="1:18" x14ac:dyDescent="0.2">
      <c r="A1646" s="72" t="s">
        <v>774</v>
      </c>
      <c r="B1646" s="66" t="s">
        <v>3510</v>
      </c>
      <c r="C1646" s="67">
        <v>52</v>
      </c>
      <c r="D1646" s="67" t="s">
        <v>340</v>
      </c>
      <c r="E1646" s="71">
        <v>0.51612793970936</v>
      </c>
      <c r="F1646" s="68">
        <v>11.2068965517241</v>
      </c>
      <c r="G1646" s="71">
        <v>0.60779322912600298</v>
      </c>
      <c r="H1646" s="68">
        <v>14.310344827586199</v>
      </c>
      <c r="I1646" s="71">
        <v>0.76098565078587099</v>
      </c>
      <c r="J1646" s="68">
        <v>71.896551724137893</v>
      </c>
      <c r="K1646" s="71">
        <v>0.758447145574496</v>
      </c>
      <c r="L1646" s="68">
        <v>54.482758620689701</v>
      </c>
      <c r="M1646" s="71">
        <v>0.29904372853031302</v>
      </c>
      <c r="N1646" s="68">
        <v>7.5862068965517198</v>
      </c>
      <c r="O1646" s="71">
        <v>0.15436994453011799</v>
      </c>
      <c r="P1646" s="68">
        <v>11.1111111111111</v>
      </c>
      <c r="Q1646" s="71"/>
      <c r="R1646" s="68"/>
    </row>
    <row r="1647" spans="1:18" x14ac:dyDescent="0.2">
      <c r="A1647" s="72" t="s">
        <v>3511</v>
      </c>
      <c r="B1647" s="66" t="s">
        <v>3512</v>
      </c>
      <c r="C1647" s="67">
        <v>52</v>
      </c>
      <c r="D1647" s="67" t="s">
        <v>340</v>
      </c>
      <c r="E1647" s="71">
        <v>0.434734530092311</v>
      </c>
      <c r="F1647" s="68">
        <v>1.8965517241379299</v>
      </c>
      <c r="G1647" s="71">
        <v>0.58814258051277801</v>
      </c>
      <c r="H1647" s="68">
        <v>9.8275862068965498</v>
      </c>
      <c r="I1647" s="71">
        <v>0.73420229189568298</v>
      </c>
      <c r="J1647" s="68">
        <v>59.655172413793103</v>
      </c>
      <c r="K1647" s="71">
        <v>0.70324956488783597</v>
      </c>
      <c r="L1647" s="68">
        <v>34.137931034482797</v>
      </c>
      <c r="M1647" s="71">
        <v>0</v>
      </c>
      <c r="N1647" s="68">
        <v>1.0344827586206899</v>
      </c>
      <c r="O1647" s="71">
        <v>0.14807821316526101</v>
      </c>
      <c r="P1647" s="68">
        <v>9.8958333333333304</v>
      </c>
      <c r="Q1647" s="71"/>
      <c r="R1647" s="68"/>
    </row>
    <row r="1648" spans="1:18" x14ac:dyDescent="0.2">
      <c r="A1648" s="72" t="s">
        <v>3513</v>
      </c>
      <c r="B1648" s="66" t="s">
        <v>3514</v>
      </c>
      <c r="C1648" s="67">
        <v>52</v>
      </c>
      <c r="D1648" s="67" t="s">
        <v>340</v>
      </c>
      <c r="E1648" s="71">
        <v>0.52918900401412305</v>
      </c>
      <c r="F1648" s="68">
        <v>14.137931034482801</v>
      </c>
      <c r="G1648" s="71">
        <v>0.53460883139994497</v>
      </c>
      <c r="H1648" s="68">
        <v>4.8275862068965498</v>
      </c>
      <c r="I1648" s="71">
        <v>0.66766685221911903</v>
      </c>
      <c r="J1648" s="68">
        <v>31.2068965517241</v>
      </c>
      <c r="K1648" s="71">
        <v>0.64944329853892602</v>
      </c>
      <c r="L1648" s="68">
        <v>21.724137931034502</v>
      </c>
      <c r="M1648" s="71">
        <v>0.34546467366075601</v>
      </c>
      <c r="N1648" s="68">
        <v>9.31034482758621</v>
      </c>
      <c r="O1648" s="71">
        <v>0.44876136425186902</v>
      </c>
      <c r="P1648" s="68">
        <v>69.9652777777778</v>
      </c>
      <c r="Q1648" s="71"/>
      <c r="R1648" s="68"/>
    </row>
    <row r="1649" spans="1:18" x14ac:dyDescent="0.2">
      <c r="A1649" s="72" t="s">
        <v>3515</v>
      </c>
      <c r="B1649" s="66" t="s">
        <v>3516</v>
      </c>
      <c r="C1649" s="67">
        <v>52</v>
      </c>
      <c r="D1649" s="67" t="s">
        <v>340</v>
      </c>
      <c r="E1649" s="71">
        <v>0.49709873302722801</v>
      </c>
      <c r="F1649" s="68">
        <v>7.9310344827586201</v>
      </c>
      <c r="G1649" s="71">
        <v>0.52830192754195404</v>
      </c>
      <c r="H1649" s="68">
        <v>4.31034482758621</v>
      </c>
      <c r="I1649" s="71">
        <v>0.65309245849933695</v>
      </c>
      <c r="J1649" s="68">
        <v>26.724137931034502</v>
      </c>
      <c r="K1649" s="71">
        <v>0.68909014021833903</v>
      </c>
      <c r="L1649" s="68">
        <v>29.827586206896601</v>
      </c>
      <c r="M1649" s="71">
        <v>0.46151703648686299</v>
      </c>
      <c r="N1649" s="68">
        <v>19.827586206896601</v>
      </c>
      <c r="O1649" s="71">
        <v>0.153492102389644</v>
      </c>
      <c r="P1649" s="68">
        <v>10.7638888888889</v>
      </c>
      <c r="Q1649" s="71"/>
      <c r="R1649" s="68"/>
    </row>
    <row r="1650" spans="1:18" x14ac:dyDescent="0.2">
      <c r="A1650" s="72" t="s">
        <v>3517</v>
      </c>
      <c r="B1650" s="66" t="s">
        <v>3518</v>
      </c>
      <c r="C1650" s="67">
        <v>52</v>
      </c>
      <c r="D1650" s="67" t="s">
        <v>340</v>
      </c>
      <c r="E1650" s="71">
        <v>0.56847276219206599</v>
      </c>
      <c r="F1650" s="68">
        <v>25.172413793103399</v>
      </c>
      <c r="G1650" s="71">
        <v>0.65748211082478902</v>
      </c>
      <c r="H1650" s="68">
        <v>29.6551724137931</v>
      </c>
      <c r="I1650" s="71">
        <v>0.76360449225915605</v>
      </c>
      <c r="J1650" s="68">
        <v>73.103448275862107</v>
      </c>
      <c r="K1650" s="71">
        <v>0.78910653565182898</v>
      </c>
      <c r="L1650" s="68">
        <v>66.034482758620697</v>
      </c>
      <c r="M1650" s="71">
        <v>0.48008541453904002</v>
      </c>
      <c r="N1650" s="68">
        <v>22.586206896551701</v>
      </c>
      <c r="O1650" s="71">
        <v>0.15208525768551701</v>
      </c>
      <c r="P1650" s="68">
        <v>10.4166666666667</v>
      </c>
      <c r="Q1650" s="71"/>
      <c r="R1650" s="68"/>
    </row>
    <row r="1651" spans="1:18" x14ac:dyDescent="0.2">
      <c r="A1651" s="72" t="s">
        <v>3519</v>
      </c>
      <c r="B1651" s="66" t="s">
        <v>3520</v>
      </c>
      <c r="C1651" s="67">
        <v>52</v>
      </c>
      <c r="D1651" s="67" t="s">
        <v>340</v>
      </c>
      <c r="E1651" s="71">
        <v>0.59841104453701999</v>
      </c>
      <c r="F1651" s="68">
        <v>36.724137931034498</v>
      </c>
      <c r="G1651" s="71">
        <v>0.70377467672072702</v>
      </c>
      <c r="H1651" s="68">
        <v>47.758620689655203</v>
      </c>
      <c r="I1651" s="71">
        <v>0.76797585548704195</v>
      </c>
      <c r="J1651" s="68">
        <v>75</v>
      </c>
      <c r="K1651" s="71">
        <v>0.83056687911530802</v>
      </c>
      <c r="L1651" s="68">
        <v>78.103448275862107</v>
      </c>
      <c r="M1651" s="71">
        <v>0.45223284746077402</v>
      </c>
      <c r="N1651" s="68">
        <v>18.965517241379299</v>
      </c>
      <c r="O1651" s="71">
        <v>0.23750496390124701</v>
      </c>
      <c r="P1651" s="68">
        <v>22.5694444444444</v>
      </c>
      <c r="Q1651" s="71"/>
      <c r="R1651" s="68"/>
    </row>
    <row r="1652" spans="1:18" x14ac:dyDescent="0.2">
      <c r="A1652" s="72" t="s">
        <v>3521</v>
      </c>
      <c r="B1652" s="66" t="s">
        <v>3522</v>
      </c>
      <c r="C1652" s="67">
        <v>52</v>
      </c>
      <c r="D1652" s="67" t="s">
        <v>340</v>
      </c>
      <c r="E1652" s="71">
        <v>0.56205040953440999</v>
      </c>
      <c r="F1652" s="68">
        <v>23.7931034482759</v>
      </c>
      <c r="G1652" s="71">
        <v>0.68606913120441704</v>
      </c>
      <c r="H1652" s="68">
        <v>39.827586206896598</v>
      </c>
      <c r="I1652" s="71">
        <v>0.67211974664117802</v>
      </c>
      <c r="J1652" s="68">
        <v>33.275862068965502</v>
      </c>
      <c r="K1652" s="71">
        <v>0.68863769468280001</v>
      </c>
      <c r="L1652" s="68">
        <v>29.482758620689701</v>
      </c>
      <c r="M1652" s="71">
        <v>0.41973818586946399</v>
      </c>
      <c r="N1652" s="68">
        <v>16.034482758620701</v>
      </c>
      <c r="O1652" s="71">
        <v>0.34368728927419001</v>
      </c>
      <c r="P1652" s="68">
        <v>47.7430555555556</v>
      </c>
      <c r="Q1652" s="71"/>
      <c r="R1652" s="68"/>
    </row>
    <row r="1653" spans="1:18" x14ac:dyDescent="0.2">
      <c r="A1653" s="72" t="s">
        <v>3523</v>
      </c>
      <c r="B1653" s="66" t="s">
        <v>3524</v>
      </c>
      <c r="C1653" s="67">
        <v>52</v>
      </c>
      <c r="D1653" s="67" t="s">
        <v>340</v>
      </c>
      <c r="E1653" s="71">
        <v>0.59123035375650201</v>
      </c>
      <c r="F1653" s="68">
        <v>34.310344827586199</v>
      </c>
      <c r="G1653" s="71">
        <v>0.68105241370981495</v>
      </c>
      <c r="H1653" s="68">
        <v>38.1034482758621</v>
      </c>
      <c r="I1653" s="71">
        <v>0.72114252453018601</v>
      </c>
      <c r="J1653" s="68">
        <v>54.655172413793103</v>
      </c>
      <c r="K1653" s="71">
        <v>0.71227836434474501</v>
      </c>
      <c r="L1653" s="68">
        <v>37.413793103448299</v>
      </c>
      <c r="M1653" s="71">
        <v>0.67505338408689997</v>
      </c>
      <c r="N1653" s="68">
        <v>48.1034482758621</v>
      </c>
      <c r="O1653" s="71">
        <v>0.16662508211086499</v>
      </c>
      <c r="P1653" s="68">
        <v>11.9791666666667</v>
      </c>
      <c r="Q1653" s="71"/>
      <c r="R1653" s="68"/>
    </row>
    <row r="1654" spans="1:18" x14ac:dyDescent="0.2">
      <c r="A1654" s="72" t="s">
        <v>3525</v>
      </c>
      <c r="B1654" s="66" t="s">
        <v>3526</v>
      </c>
      <c r="C1654" s="67">
        <v>52</v>
      </c>
      <c r="D1654" s="67" t="s">
        <v>340</v>
      </c>
      <c r="E1654" s="71">
        <v>0.59057660460935701</v>
      </c>
      <c r="F1654" s="68">
        <v>33.965517241379303</v>
      </c>
      <c r="G1654" s="71">
        <v>0.69071584246368201</v>
      </c>
      <c r="H1654" s="68">
        <v>42.068965517241402</v>
      </c>
      <c r="I1654" s="71">
        <v>0.71874186400041695</v>
      </c>
      <c r="J1654" s="68">
        <v>53.7931034482759</v>
      </c>
      <c r="K1654" s="71">
        <v>0.665454457822371</v>
      </c>
      <c r="L1654" s="68">
        <v>24.6551724137931</v>
      </c>
      <c r="M1654" s="71">
        <v>0.64255872249558998</v>
      </c>
      <c r="N1654" s="68">
        <v>42.758620689655203</v>
      </c>
      <c r="O1654" s="71">
        <v>0.23541213626472601</v>
      </c>
      <c r="P1654" s="68">
        <v>21.875</v>
      </c>
      <c r="Q1654" s="71"/>
      <c r="R1654" s="68"/>
    </row>
    <row r="1655" spans="1:18" x14ac:dyDescent="0.2">
      <c r="A1655" s="72" t="s">
        <v>3527</v>
      </c>
      <c r="B1655" s="66" t="s">
        <v>3528</v>
      </c>
      <c r="C1655" s="67">
        <v>52</v>
      </c>
      <c r="D1655" s="67" t="s">
        <v>340</v>
      </c>
      <c r="E1655" s="71">
        <v>0.62035707572245402</v>
      </c>
      <c r="F1655" s="68">
        <v>43.620689655172399</v>
      </c>
      <c r="G1655" s="71">
        <v>0.66637435730817995</v>
      </c>
      <c r="H1655" s="68">
        <v>32.586206896551701</v>
      </c>
      <c r="I1655" s="71">
        <v>0.78716592301167898</v>
      </c>
      <c r="J1655" s="68">
        <v>81.2068965517241</v>
      </c>
      <c r="K1655" s="71">
        <v>0.72008827366466599</v>
      </c>
      <c r="L1655" s="68">
        <v>39.482758620689701</v>
      </c>
      <c r="M1655" s="71">
        <v>0.68897966762603302</v>
      </c>
      <c r="N1655" s="68">
        <v>51.551724137930997</v>
      </c>
      <c r="O1655" s="71">
        <v>0.239177157001709</v>
      </c>
      <c r="P1655" s="68">
        <v>23.0902777777778</v>
      </c>
      <c r="Q1655" s="71"/>
      <c r="R1655" s="68"/>
    </row>
    <row r="1656" spans="1:18" x14ac:dyDescent="0.2">
      <c r="A1656" s="72" t="s">
        <v>3529</v>
      </c>
      <c r="B1656" s="66" t="s">
        <v>3530</v>
      </c>
      <c r="C1656" s="67">
        <v>52</v>
      </c>
      <c r="D1656" s="67" t="s">
        <v>340</v>
      </c>
      <c r="E1656" s="71">
        <v>0.59171783006086598</v>
      </c>
      <c r="F1656" s="68">
        <v>34.655172413793103</v>
      </c>
      <c r="G1656" s="71">
        <v>0.64484809354678896</v>
      </c>
      <c r="H1656" s="68">
        <v>24.6551724137931</v>
      </c>
      <c r="I1656" s="71">
        <v>0.71739041446898399</v>
      </c>
      <c r="J1656" s="68">
        <v>52.758620689655203</v>
      </c>
      <c r="K1656" s="71">
        <v>0.75412915759340404</v>
      </c>
      <c r="L1656" s="68">
        <v>52.241379310344797</v>
      </c>
      <c r="M1656" s="71">
        <v>0.54507473772166004</v>
      </c>
      <c r="N1656" s="68">
        <v>28.7931034482759</v>
      </c>
      <c r="O1656" s="71">
        <v>0.29714674697349402</v>
      </c>
      <c r="P1656" s="68">
        <v>36.8055555555556</v>
      </c>
      <c r="Q1656" s="71"/>
      <c r="R1656" s="68"/>
    </row>
    <row r="1657" spans="1:18" x14ac:dyDescent="0.2">
      <c r="A1657" s="72" t="s">
        <v>3531</v>
      </c>
      <c r="B1657" s="66" t="s">
        <v>3532</v>
      </c>
      <c r="C1657" s="67">
        <v>52</v>
      </c>
      <c r="D1657" s="67" t="s">
        <v>340</v>
      </c>
      <c r="E1657" s="71">
        <v>0.57937089096497796</v>
      </c>
      <c r="F1657" s="68">
        <v>30.3448275862069</v>
      </c>
      <c r="G1657" s="71">
        <v>0.67443276913883299</v>
      </c>
      <c r="H1657" s="68">
        <v>34.137931034482797</v>
      </c>
      <c r="I1657" s="71">
        <v>0.70678516976618699</v>
      </c>
      <c r="J1657" s="68">
        <v>48.1034482758621</v>
      </c>
      <c r="K1657" s="71">
        <v>0.73433187067125905</v>
      </c>
      <c r="L1657" s="68">
        <v>45.344827586206897</v>
      </c>
      <c r="M1657" s="71">
        <v>0.498653792591217</v>
      </c>
      <c r="N1657" s="68">
        <v>23.448275862069</v>
      </c>
      <c r="O1657" s="71">
        <v>0.28265085265739398</v>
      </c>
      <c r="P1657" s="68">
        <v>33.8541666666667</v>
      </c>
      <c r="Q1657" s="71"/>
      <c r="R1657" s="68"/>
    </row>
    <row r="1658" spans="1:18" x14ac:dyDescent="0.2">
      <c r="A1658" s="72" t="s">
        <v>3533</v>
      </c>
      <c r="B1658" s="66" t="s">
        <v>3534</v>
      </c>
      <c r="C1658" s="67">
        <v>52</v>
      </c>
      <c r="D1658" s="67" t="s">
        <v>340</v>
      </c>
      <c r="E1658" s="71">
        <v>0.531251711312831</v>
      </c>
      <c r="F1658" s="68">
        <v>14.6551724137931</v>
      </c>
      <c r="G1658" s="71">
        <v>0.59651020249848696</v>
      </c>
      <c r="H1658" s="68">
        <v>11.551724137931</v>
      </c>
      <c r="I1658" s="71">
        <v>0.74546037837160295</v>
      </c>
      <c r="J1658" s="68">
        <v>65.517241379310306</v>
      </c>
      <c r="K1658" s="71">
        <v>0.786503925070697</v>
      </c>
      <c r="L1658" s="68">
        <v>65</v>
      </c>
      <c r="M1658" s="71">
        <v>0.484727509052084</v>
      </c>
      <c r="N1658" s="68">
        <v>22.931034482758601</v>
      </c>
      <c r="O1658" s="71">
        <v>4.3056541571285703E-2</v>
      </c>
      <c r="P1658" s="68">
        <v>2.0833333333333299</v>
      </c>
      <c r="Q1658" s="71"/>
      <c r="R1658" s="68"/>
    </row>
    <row r="1659" spans="1:18" x14ac:dyDescent="0.2">
      <c r="A1659" s="72" t="s">
        <v>3535</v>
      </c>
      <c r="B1659" s="66" t="s">
        <v>3536</v>
      </c>
      <c r="C1659" s="67">
        <v>52</v>
      </c>
      <c r="D1659" s="67" t="s">
        <v>340</v>
      </c>
      <c r="E1659" s="71">
        <v>0.67872459938959695</v>
      </c>
      <c r="F1659" s="68">
        <v>67.068965517241395</v>
      </c>
      <c r="G1659" s="71">
        <v>0.72161949356746302</v>
      </c>
      <c r="H1659" s="68">
        <v>54.655172413793103</v>
      </c>
      <c r="I1659" s="71">
        <v>0.83954412443930304</v>
      </c>
      <c r="J1659" s="68">
        <v>95</v>
      </c>
      <c r="K1659" s="71">
        <v>0.88797038672690698</v>
      </c>
      <c r="L1659" s="68">
        <v>91.724137931034505</v>
      </c>
      <c r="M1659" s="71">
        <v>0.71683223470429902</v>
      </c>
      <c r="N1659" s="68">
        <v>55.172413793103402</v>
      </c>
      <c r="O1659" s="71">
        <v>0.22765675751001499</v>
      </c>
      <c r="P1659" s="68">
        <v>21.0069444444444</v>
      </c>
      <c r="Q1659" s="71"/>
      <c r="R1659" s="68"/>
    </row>
    <row r="1660" spans="1:18" x14ac:dyDescent="0.2">
      <c r="A1660" s="72" t="s">
        <v>3537</v>
      </c>
      <c r="B1660" s="66" t="s">
        <v>3538</v>
      </c>
      <c r="C1660" s="67">
        <v>52</v>
      </c>
      <c r="D1660" s="67" t="s">
        <v>340</v>
      </c>
      <c r="E1660" s="71">
        <v>0.52951574572694804</v>
      </c>
      <c r="F1660" s="68">
        <v>14.310344827586199</v>
      </c>
      <c r="G1660" s="71">
        <v>0.66548376943293397</v>
      </c>
      <c r="H1660" s="68">
        <v>32.413793103448299</v>
      </c>
      <c r="I1660" s="71">
        <v>0.62820676957222299</v>
      </c>
      <c r="J1660" s="68">
        <v>17.413793103448299</v>
      </c>
      <c r="K1660" s="71">
        <v>0.61186727229326698</v>
      </c>
      <c r="L1660" s="68">
        <v>13.1034482758621</v>
      </c>
      <c r="M1660" s="71">
        <v>0.45223284746077402</v>
      </c>
      <c r="N1660" s="68">
        <v>18.965517241379299</v>
      </c>
      <c r="O1660" s="71">
        <v>0.28978806987554201</v>
      </c>
      <c r="P1660" s="68">
        <v>35.4166666666667</v>
      </c>
      <c r="Q1660" s="71"/>
      <c r="R1660" s="68"/>
    </row>
    <row r="1661" spans="1:18" x14ac:dyDescent="0.2">
      <c r="A1661" s="72" t="s">
        <v>3539</v>
      </c>
      <c r="B1661" s="66" t="s">
        <v>3540</v>
      </c>
      <c r="C1661" s="67">
        <v>52</v>
      </c>
      <c r="D1661" s="67" t="s">
        <v>340</v>
      </c>
      <c r="E1661" s="71">
        <v>0.55915051097571999</v>
      </c>
      <c r="F1661" s="68">
        <v>23.448275862069</v>
      </c>
      <c r="G1661" s="71">
        <v>0.65495058250221805</v>
      </c>
      <c r="H1661" s="68">
        <v>29.137931034482801</v>
      </c>
      <c r="I1661" s="71">
        <v>0.73503970221172799</v>
      </c>
      <c r="J1661" s="68">
        <v>59.827586206896598</v>
      </c>
      <c r="K1661" s="71">
        <v>0.667663954152525</v>
      </c>
      <c r="L1661" s="68">
        <v>24.827586206896601</v>
      </c>
      <c r="M1661" s="71">
        <v>0.61934824993036897</v>
      </c>
      <c r="N1661" s="68">
        <v>39.310344827586199</v>
      </c>
      <c r="O1661" s="71">
        <v>0.118750066081759</v>
      </c>
      <c r="P1661" s="68">
        <v>7.2916666666666696</v>
      </c>
      <c r="Q1661" s="71"/>
      <c r="R1661" s="68"/>
    </row>
    <row r="1662" spans="1:18" x14ac:dyDescent="0.2">
      <c r="A1662" s="72" t="s">
        <v>3541</v>
      </c>
      <c r="B1662" s="66" t="s">
        <v>3542</v>
      </c>
      <c r="C1662" s="67">
        <v>52</v>
      </c>
      <c r="D1662" s="67" t="s">
        <v>340</v>
      </c>
      <c r="E1662" s="71">
        <v>0.60831965880320604</v>
      </c>
      <c r="F1662" s="68">
        <v>40.344827586206897</v>
      </c>
      <c r="G1662" s="71">
        <v>0.701012234560909</v>
      </c>
      <c r="H1662" s="68">
        <v>46.551724137930997</v>
      </c>
      <c r="I1662" s="71">
        <v>0.74052895445323597</v>
      </c>
      <c r="J1662" s="68">
        <v>62.068965517241402</v>
      </c>
      <c r="K1662" s="71">
        <v>0.73548618004555799</v>
      </c>
      <c r="L1662" s="68">
        <v>45.689655172413801</v>
      </c>
      <c r="M1662" s="71">
        <v>0.526506359669483</v>
      </c>
      <c r="N1662" s="68">
        <v>27.068965517241399</v>
      </c>
      <c r="O1662" s="71">
        <v>0.33806456528684398</v>
      </c>
      <c r="P1662" s="68">
        <v>45.1388888888889</v>
      </c>
      <c r="Q1662" s="71"/>
      <c r="R1662" s="68"/>
    </row>
    <row r="1663" spans="1:18" x14ac:dyDescent="0.2">
      <c r="A1663" s="72" t="s">
        <v>3543</v>
      </c>
      <c r="B1663" s="66" t="s">
        <v>3544</v>
      </c>
      <c r="C1663" s="67">
        <v>52</v>
      </c>
      <c r="D1663" s="67" t="s">
        <v>340</v>
      </c>
      <c r="E1663" s="71">
        <v>0.57814504198848105</v>
      </c>
      <c r="F1663" s="68">
        <v>29.827586206896601</v>
      </c>
      <c r="G1663" s="71">
        <v>0.66969880208427701</v>
      </c>
      <c r="H1663" s="68">
        <v>33.1034482758621</v>
      </c>
      <c r="I1663" s="71">
        <v>0.72747078330160997</v>
      </c>
      <c r="J1663" s="68">
        <v>56.724137931034498</v>
      </c>
      <c r="K1663" s="71">
        <v>0.70261693621133503</v>
      </c>
      <c r="L1663" s="68">
        <v>33.965517241379303</v>
      </c>
      <c r="M1663" s="71">
        <v>0.65648500603472304</v>
      </c>
      <c r="N1663" s="68">
        <v>45</v>
      </c>
      <c r="O1663" s="71">
        <v>0.13445368231045901</v>
      </c>
      <c r="P1663" s="68">
        <v>8.8541666666666696</v>
      </c>
      <c r="Q1663" s="71"/>
      <c r="R1663" s="68"/>
    </row>
    <row r="1664" spans="1:18" x14ac:dyDescent="0.2">
      <c r="A1664" s="72" t="s">
        <v>3545</v>
      </c>
      <c r="B1664" s="66" t="s">
        <v>3546</v>
      </c>
      <c r="C1664" s="67">
        <v>52</v>
      </c>
      <c r="D1664" s="67" t="s">
        <v>340</v>
      </c>
      <c r="E1664" s="71">
        <v>0.58372995580561304</v>
      </c>
      <c r="F1664" s="68">
        <v>31.8965517241379</v>
      </c>
      <c r="G1664" s="71">
        <v>0.63680121918041099</v>
      </c>
      <c r="H1664" s="68">
        <v>22.068965517241399</v>
      </c>
      <c r="I1664" s="71">
        <v>0.767311747927376</v>
      </c>
      <c r="J1664" s="68">
        <v>74.310344827586206</v>
      </c>
      <c r="K1664" s="71">
        <v>0.82152453482222398</v>
      </c>
      <c r="L1664" s="68">
        <v>75.689655172413794</v>
      </c>
      <c r="M1664" s="71">
        <v>0.554358926747749</v>
      </c>
      <c r="N1664" s="68">
        <v>29.6551724137931</v>
      </c>
      <c r="O1664" s="71">
        <v>0.13865335035030699</v>
      </c>
      <c r="P1664" s="68">
        <v>9.5486111111111107</v>
      </c>
      <c r="Q1664" s="71"/>
      <c r="R1664" s="68"/>
    </row>
    <row r="1665" spans="1:18" x14ac:dyDescent="0.2">
      <c r="A1665" s="72" t="s">
        <v>3547</v>
      </c>
      <c r="B1665" s="66" t="s">
        <v>3548</v>
      </c>
      <c r="C1665" s="67">
        <v>52</v>
      </c>
      <c r="D1665" s="67" t="s">
        <v>340</v>
      </c>
      <c r="E1665" s="71">
        <v>0.61998040913491403</v>
      </c>
      <c r="F1665" s="68">
        <v>43.275862068965502</v>
      </c>
      <c r="G1665" s="71">
        <v>0.64041013209348097</v>
      </c>
      <c r="H1665" s="68">
        <v>22.931034482758601</v>
      </c>
      <c r="I1665" s="71">
        <v>0.76733330829449897</v>
      </c>
      <c r="J1665" s="68">
        <v>74.655172413793096</v>
      </c>
      <c r="K1665" s="71">
        <v>0.77975788096639598</v>
      </c>
      <c r="L1665" s="68">
        <v>63.1034482758621</v>
      </c>
      <c r="M1665" s="71">
        <v>0.57292730479992604</v>
      </c>
      <c r="N1665" s="68">
        <v>31.034482758620701</v>
      </c>
      <c r="O1665" s="71">
        <v>0.339473419520266</v>
      </c>
      <c r="P1665" s="68">
        <v>46.0069444444444</v>
      </c>
      <c r="Q1665" s="71"/>
      <c r="R1665" s="68"/>
    </row>
    <row r="1666" spans="1:18" x14ac:dyDescent="0.2">
      <c r="A1666" s="72" t="s">
        <v>3549</v>
      </c>
      <c r="B1666" s="66" t="s">
        <v>3550</v>
      </c>
      <c r="C1666" s="67">
        <v>52</v>
      </c>
      <c r="D1666" s="67" t="s">
        <v>340</v>
      </c>
      <c r="E1666" s="71">
        <v>0.57019352792439604</v>
      </c>
      <c r="F1666" s="68">
        <v>26.379310344827601</v>
      </c>
      <c r="G1666" s="71">
        <v>0.63566550795256704</v>
      </c>
      <c r="H1666" s="68">
        <v>21.2068965517241</v>
      </c>
      <c r="I1666" s="71">
        <v>0.69404283108143605</v>
      </c>
      <c r="J1666" s="68">
        <v>42.241379310344797</v>
      </c>
      <c r="K1666" s="71">
        <v>0.68852812599896196</v>
      </c>
      <c r="L1666" s="68">
        <v>29.310344827586199</v>
      </c>
      <c r="M1666" s="71">
        <v>0.46615913099990702</v>
      </c>
      <c r="N1666" s="68">
        <v>20.517241379310299</v>
      </c>
      <c r="O1666" s="71">
        <v>0.366572043589111</v>
      </c>
      <c r="P1666" s="68">
        <v>52.2569444444444</v>
      </c>
      <c r="Q1666" s="71"/>
      <c r="R1666" s="68"/>
    </row>
    <row r="1667" spans="1:18" x14ac:dyDescent="0.2">
      <c r="A1667" s="72" t="s">
        <v>920</v>
      </c>
      <c r="B1667" s="66" t="s">
        <v>3551</v>
      </c>
      <c r="C1667" s="67">
        <v>52</v>
      </c>
      <c r="D1667" s="67" t="s">
        <v>340</v>
      </c>
      <c r="E1667" s="71">
        <v>0.55273747633514503</v>
      </c>
      <c r="F1667" s="68">
        <v>21.379310344827601</v>
      </c>
      <c r="G1667" s="71">
        <v>0.60822093481232398</v>
      </c>
      <c r="H1667" s="68">
        <v>14.8275862068966</v>
      </c>
      <c r="I1667" s="71">
        <v>0.75260654279371497</v>
      </c>
      <c r="J1667" s="68">
        <v>69.655172413793096</v>
      </c>
      <c r="K1667" s="71">
        <v>0.71310291480003796</v>
      </c>
      <c r="L1667" s="68">
        <v>37.586206896551701</v>
      </c>
      <c r="M1667" s="71">
        <v>0.39188561879119899</v>
      </c>
      <c r="N1667" s="68">
        <v>12.758620689655199</v>
      </c>
      <c r="O1667" s="71">
        <v>0.29787137047844903</v>
      </c>
      <c r="P1667" s="68">
        <v>36.9791666666667</v>
      </c>
      <c r="Q1667" s="71"/>
      <c r="R1667" s="68"/>
    </row>
    <row r="1668" spans="1:18" x14ac:dyDescent="0.2">
      <c r="A1668" s="72" t="s">
        <v>3552</v>
      </c>
      <c r="B1668" s="66" t="s">
        <v>3553</v>
      </c>
      <c r="C1668" s="67">
        <v>52</v>
      </c>
      <c r="D1668" s="67" t="s">
        <v>340</v>
      </c>
      <c r="E1668" s="71">
        <v>0.57819149364553402</v>
      </c>
      <c r="F1668" s="68">
        <v>30</v>
      </c>
      <c r="G1668" s="71">
        <v>0.63063873706818097</v>
      </c>
      <c r="H1668" s="68">
        <v>20</v>
      </c>
      <c r="I1668" s="71">
        <v>0.69897864426251899</v>
      </c>
      <c r="J1668" s="68">
        <v>44.310344827586199</v>
      </c>
      <c r="K1668" s="71">
        <v>0.74007291683086396</v>
      </c>
      <c r="L1668" s="68">
        <v>48.1034482758621</v>
      </c>
      <c r="M1668" s="71">
        <v>0.40116980781728701</v>
      </c>
      <c r="N1668" s="68">
        <v>13.7931034482759</v>
      </c>
      <c r="O1668" s="71">
        <v>0.420097362248819</v>
      </c>
      <c r="P1668" s="68">
        <v>63.0208333333333</v>
      </c>
      <c r="Q1668" s="71"/>
      <c r="R1668" s="68"/>
    </row>
    <row r="1669" spans="1:18" x14ac:dyDescent="0.2">
      <c r="A1669" s="72" t="s">
        <v>3554</v>
      </c>
      <c r="B1669" s="66" t="s">
        <v>3555</v>
      </c>
      <c r="C1669" s="67">
        <v>52</v>
      </c>
      <c r="D1669" s="67" t="s">
        <v>340</v>
      </c>
      <c r="E1669" s="71">
        <v>0.47335614302635998</v>
      </c>
      <c r="F1669" s="68">
        <v>5</v>
      </c>
      <c r="G1669" s="71">
        <v>0.59213197848020604</v>
      </c>
      <c r="H1669" s="68">
        <v>10.517241379310301</v>
      </c>
      <c r="I1669" s="71">
        <v>0.63099784982357598</v>
      </c>
      <c r="J1669" s="68">
        <v>18.448275862069</v>
      </c>
      <c r="K1669" s="71">
        <v>0.75185299011152296</v>
      </c>
      <c r="L1669" s="68">
        <v>51.724137931034498</v>
      </c>
      <c r="M1669" s="71">
        <v>0.28511744499118002</v>
      </c>
      <c r="N1669" s="68">
        <v>7.2413793103448301</v>
      </c>
      <c r="O1669" s="71">
        <v>0.106680451725315</v>
      </c>
      <c r="P1669" s="68">
        <v>5.5555555555555598</v>
      </c>
      <c r="Q1669" s="71"/>
      <c r="R1669" s="68"/>
    </row>
    <row r="1670" spans="1:18" x14ac:dyDescent="0.2">
      <c r="A1670" s="72" t="s">
        <v>3556</v>
      </c>
      <c r="B1670" s="66" t="s">
        <v>3557</v>
      </c>
      <c r="C1670" s="67">
        <v>52</v>
      </c>
      <c r="D1670" s="67" t="s">
        <v>340</v>
      </c>
      <c r="E1670" s="71">
        <v>0.58131550463553106</v>
      </c>
      <c r="F1670" s="68">
        <v>31.2068965517241</v>
      </c>
      <c r="G1670" s="71">
        <v>0.63220157521524101</v>
      </c>
      <c r="H1670" s="68">
        <v>20.3448275862069</v>
      </c>
      <c r="I1670" s="71">
        <v>0.66837095377776901</v>
      </c>
      <c r="J1670" s="68">
        <v>31.724137931034502</v>
      </c>
      <c r="K1670" s="71">
        <v>0.737147004387537</v>
      </c>
      <c r="L1670" s="68">
        <v>46.379310344827601</v>
      </c>
      <c r="M1670" s="71">
        <v>0.429022374895553</v>
      </c>
      <c r="N1670" s="68">
        <v>16.8965517241379</v>
      </c>
      <c r="O1670" s="71">
        <v>0.43983561490155398</v>
      </c>
      <c r="P1670" s="68">
        <v>68.2291666666667</v>
      </c>
      <c r="Q1670" s="71"/>
      <c r="R1670" s="68"/>
    </row>
    <row r="1671" spans="1:18" x14ac:dyDescent="0.2">
      <c r="A1671" s="72" t="s">
        <v>3558</v>
      </c>
      <c r="B1671" s="66" t="s">
        <v>3559</v>
      </c>
      <c r="C1671" s="67">
        <v>52</v>
      </c>
      <c r="D1671" s="67" t="s">
        <v>340</v>
      </c>
      <c r="E1671" s="71">
        <v>0.53918653050234899</v>
      </c>
      <c r="F1671" s="68">
        <v>16.551724137931</v>
      </c>
      <c r="G1671" s="71">
        <v>0.60837792555168202</v>
      </c>
      <c r="H1671" s="68">
        <v>15</v>
      </c>
      <c r="I1671" s="71">
        <v>0.75590572190403504</v>
      </c>
      <c r="J1671" s="68">
        <v>70.344827586206904</v>
      </c>
      <c r="K1671" s="71">
        <v>0.66348242657030299</v>
      </c>
      <c r="L1671" s="68">
        <v>24.137931034482801</v>
      </c>
      <c r="M1671" s="71">
        <v>0.59149568285210297</v>
      </c>
      <c r="N1671" s="68">
        <v>34.482758620689701</v>
      </c>
      <c r="O1671" s="71">
        <v>7.6670895633621394E-2</v>
      </c>
      <c r="P1671" s="68">
        <v>3.4722222222222201</v>
      </c>
      <c r="Q1671" s="71"/>
      <c r="R1671" s="68"/>
    </row>
    <row r="1672" spans="1:18" x14ac:dyDescent="0.2">
      <c r="A1672" s="72" t="s">
        <v>3560</v>
      </c>
      <c r="B1672" s="66" t="s">
        <v>3561</v>
      </c>
      <c r="C1672" s="67">
        <v>52</v>
      </c>
      <c r="D1672" s="67" t="s">
        <v>340</v>
      </c>
      <c r="E1672" s="71">
        <v>0.55066953978623001</v>
      </c>
      <c r="F1672" s="68">
        <v>20</v>
      </c>
      <c r="G1672" s="71">
        <v>0.63477455155923002</v>
      </c>
      <c r="H1672" s="68">
        <v>20.862068965517199</v>
      </c>
      <c r="I1672" s="71">
        <v>0.71174976630697195</v>
      </c>
      <c r="J1672" s="68">
        <v>50.862068965517203</v>
      </c>
      <c r="K1672" s="71">
        <v>0.64912801056056102</v>
      </c>
      <c r="L1672" s="68">
        <v>21.551724137931</v>
      </c>
      <c r="M1672" s="71">
        <v>0.61934824993036897</v>
      </c>
      <c r="N1672" s="68">
        <v>39.310344827586199</v>
      </c>
      <c r="O1672" s="71">
        <v>0.13834712057401799</v>
      </c>
      <c r="P1672" s="68">
        <v>9.375</v>
      </c>
      <c r="Q1672" s="71"/>
      <c r="R1672" s="68"/>
    </row>
    <row r="1673" spans="1:18" x14ac:dyDescent="0.2">
      <c r="A1673" s="72" t="s">
        <v>2130</v>
      </c>
      <c r="B1673" s="66" t="s">
        <v>3562</v>
      </c>
      <c r="C1673" s="67">
        <v>52</v>
      </c>
      <c r="D1673" s="67" t="s">
        <v>340</v>
      </c>
      <c r="E1673" s="71">
        <v>0.57785631510524305</v>
      </c>
      <c r="F1673" s="68">
        <v>29.6551724137931</v>
      </c>
      <c r="G1673" s="71">
        <v>0.65328211794745294</v>
      </c>
      <c r="H1673" s="68">
        <v>28.1034482758621</v>
      </c>
      <c r="I1673" s="71">
        <v>0.67139872131887501</v>
      </c>
      <c r="J1673" s="68">
        <v>32.758620689655203</v>
      </c>
      <c r="K1673" s="71">
        <v>0.63841201192686403</v>
      </c>
      <c r="L1673" s="68">
        <v>20</v>
      </c>
      <c r="M1673" s="71">
        <v>0.58685358833905898</v>
      </c>
      <c r="N1673" s="68">
        <v>33.275862068965502</v>
      </c>
      <c r="O1673" s="71">
        <v>0.33933513599396598</v>
      </c>
      <c r="P1673" s="68">
        <v>45.8333333333333</v>
      </c>
      <c r="Q1673" s="71"/>
      <c r="R1673" s="68"/>
    </row>
    <row r="1674" spans="1:18" x14ac:dyDescent="0.2">
      <c r="A1674" s="72" t="s">
        <v>3563</v>
      </c>
      <c r="B1674" s="66" t="s">
        <v>3564</v>
      </c>
      <c r="C1674" s="67">
        <v>53</v>
      </c>
      <c r="D1674" s="67" t="s">
        <v>340</v>
      </c>
      <c r="E1674" s="71">
        <v>0.435696487003852</v>
      </c>
      <c r="F1674" s="68">
        <v>7.1604938271604901</v>
      </c>
      <c r="G1674" s="71">
        <v>0.45196941509259297</v>
      </c>
      <c r="H1674" s="68">
        <v>5.92592592592593</v>
      </c>
      <c r="I1674" s="71">
        <v>0.59299506947999403</v>
      </c>
      <c r="J1674" s="68">
        <v>17.530864197530899</v>
      </c>
      <c r="K1674" s="71">
        <v>0.80691938617542103</v>
      </c>
      <c r="L1674" s="68">
        <v>72.592592592592595</v>
      </c>
      <c r="M1674" s="71">
        <v>0.53878406708595405</v>
      </c>
      <c r="N1674" s="68">
        <v>13.0864197530864</v>
      </c>
      <c r="O1674" s="71">
        <v>0.223510984189152</v>
      </c>
      <c r="P1674" s="68">
        <v>10.8040201005025</v>
      </c>
      <c r="Q1674" s="71">
        <v>0</v>
      </c>
      <c r="R1674" s="68">
        <v>23.566878980891701</v>
      </c>
    </row>
    <row r="1675" spans="1:18" x14ac:dyDescent="0.2">
      <c r="A1675" s="72" t="s">
        <v>3565</v>
      </c>
      <c r="B1675" s="66" t="s">
        <v>3566</v>
      </c>
      <c r="C1675" s="67">
        <v>53</v>
      </c>
      <c r="D1675" s="67" t="s">
        <v>340</v>
      </c>
      <c r="E1675" s="71">
        <v>0.53125692615982201</v>
      </c>
      <c r="F1675" s="68">
        <v>17.037037037036999</v>
      </c>
      <c r="G1675" s="71">
        <v>0.60885060817830405</v>
      </c>
      <c r="H1675" s="68">
        <v>23.950617283950599</v>
      </c>
      <c r="I1675" s="71">
        <v>0.72193262872082598</v>
      </c>
      <c r="J1675" s="68">
        <v>63.950617283950599</v>
      </c>
      <c r="K1675" s="71">
        <v>0.83777862624393495</v>
      </c>
      <c r="L1675" s="68">
        <v>85.185185185185205</v>
      </c>
      <c r="M1675" s="71">
        <v>0.76240391334730995</v>
      </c>
      <c r="N1675" s="68">
        <v>56.790123456790099</v>
      </c>
      <c r="O1675" s="71">
        <v>0.256575780468558</v>
      </c>
      <c r="P1675" s="68">
        <v>12.0603015075377</v>
      </c>
      <c r="Q1675" s="71">
        <v>0</v>
      </c>
      <c r="R1675" s="68">
        <v>23.566878980891701</v>
      </c>
    </row>
    <row r="1676" spans="1:18" x14ac:dyDescent="0.2">
      <c r="A1676" s="72" t="s">
        <v>3567</v>
      </c>
      <c r="B1676" s="66" t="s">
        <v>3568</v>
      </c>
      <c r="C1676" s="67">
        <v>53</v>
      </c>
      <c r="D1676" s="67" t="s">
        <v>340</v>
      </c>
      <c r="E1676" s="71">
        <v>0.665346867999696</v>
      </c>
      <c r="F1676" s="68">
        <v>50.123456790123498</v>
      </c>
      <c r="G1676" s="71">
        <v>0.620750328248034</v>
      </c>
      <c r="H1676" s="68">
        <v>28.148148148148099</v>
      </c>
      <c r="I1676" s="71">
        <v>0.66385808448601702</v>
      </c>
      <c r="J1676" s="68">
        <v>38.024691358024697</v>
      </c>
      <c r="K1676" s="71">
        <v>0.83192739464671195</v>
      </c>
      <c r="L1676" s="68">
        <v>82.716049382716093</v>
      </c>
      <c r="M1676" s="71">
        <v>0.70300489168413705</v>
      </c>
      <c r="N1676" s="68">
        <v>40</v>
      </c>
      <c r="O1676" s="71">
        <v>0.50719364093358199</v>
      </c>
      <c r="P1676" s="68">
        <v>54.773869346733697</v>
      </c>
      <c r="Q1676" s="71"/>
      <c r="R1676" s="68"/>
    </row>
    <row r="1677" spans="1:18" x14ac:dyDescent="0.2">
      <c r="A1677" s="72" t="s">
        <v>3569</v>
      </c>
      <c r="B1677" s="66" t="s">
        <v>3570</v>
      </c>
      <c r="C1677" s="67">
        <v>53</v>
      </c>
      <c r="D1677" s="67" t="s">
        <v>340</v>
      </c>
      <c r="E1677" s="71">
        <v>0.65352190996678705</v>
      </c>
      <c r="F1677" s="68">
        <v>46.6666666666667</v>
      </c>
      <c r="G1677" s="71">
        <v>0.59405225006555196</v>
      </c>
      <c r="H1677" s="68">
        <v>19.012345679012299</v>
      </c>
      <c r="I1677" s="71">
        <v>0.70739830770101797</v>
      </c>
      <c r="J1677" s="68">
        <v>56.296296296296298</v>
      </c>
      <c r="K1677" s="71">
        <v>0.83097206137008905</v>
      </c>
      <c r="L1677" s="68">
        <v>82.469135802469097</v>
      </c>
      <c r="M1677" s="71">
        <v>0.75541579315164198</v>
      </c>
      <c r="N1677" s="68">
        <v>55.5555555555556</v>
      </c>
      <c r="O1677" s="71">
        <v>0.27019304751242101</v>
      </c>
      <c r="P1677" s="68">
        <v>13.5678391959799</v>
      </c>
      <c r="Q1677" s="71">
        <v>0.7631</v>
      </c>
      <c r="R1677" s="68">
        <v>57.643312101910801</v>
      </c>
    </row>
    <row r="1678" spans="1:18" x14ac:dyDescent="0.2">
      <c r="A1678" s="72" t="s">
        <v>3571</v>
      </c>
      <c r="B1678" s="66" t="s">
        <v>3572</v>
      </c>
      <c r="C1678" s="67">
        <v>53</v>
      </c>
      <c r="D1678" s="67" t="s">
        <v>340</v>
      </c>
      <c r="E1678" s="71">
        <v>0.77645271522082204</v>
      </c>
      <c r="F1678" s="68">
        <v>88.8888888888889</v>
      </c>
      <c r="G1678" s="71">
        <v>0.73362324426891901</v>
      </c>
      <c r="H1678" s="68">
        <v>72.839506172839506</v>
      </c>
      <c r="I1678" s="71">
        <v>0.73688356027526203</v>
      </c>
      <c r="J1678" s="68">
        <v>69.135802469135797</v>
      </c>
      <c r="K1678" s="71">
        <v>0.735357838880902</v>
      </c>
      <c r="L1678" s="68">
        <v>41.234567901234598</v>
      </c>
      <c r="M1678" s="71">
        <v>0.82180293501048196</v>
      </c>
      <c r="N1678" s="68">
        <v>72.098765432098801</v>
      </c>
      <c r="O1678" s="71">
        <v>0.63104871288936604</v>
      </c>
      <c r="P1678" s="68">
        <v>80.653266331658301</v>
      </c>
      <c r="Q1678" s="71">
        <v>1</v>
      </c>
      <c r="R1678" s="68">
        <v>100</v>
      </c>
    </row>
    <row r="1679" spans="1:18" x14ac:dyDescent="0.2">
      <c r="A1679" s="72" t="s">
        <v>3573</v>
      </c>
      <c r="B1679" s="66" t="s">
        <v>3574</v>
      </c>
      <c r="C1679" s="67">
        <v>53</v>
      </c>
      <c r="D1679" s="67" t="s">
        <v>340</v>
      </c>
      <c r="E1679" s="71">
        <v>0.72090393637858996</v>
      </c>
      <c r="F1679" s="68">
        <v>73.3333333333333</v>
      </c>
      <c r="G1679" s="71">
        <v>0.71343345794260304</v>
      </c>
      <c r="H1679" s="68">
        <v>64.691358024691397</v>
      </c>
      <c r="I1679" s="71">
        <v>0.74452587067659304</v>
      </c>
      <c r="J1679" s="68">
        <v>70.864197530864203</v>
      </c>
      <c r="K1679" s="71">
        <v>0.731223207182506</v>
      </c>
      <c r="L1679" s="68">
        <v>39.753086419753103</v>
      </c>
      <c r="M1679" s="71">
        <v>0.70649895178197097</v>
      </c>
      <c r="N1679" s="68">
        <v>41.481481481481502</v>
      </c>
      <c r="O1679" s="71">
        <v>0.70883819430927697</v>
      </c>
      <c r="P1679" s="68">
        <v>90.201005025125596</v>
      </c>
      <c r="Q1679" s="71"/>
      <c r="R1679" s="68"/>
    </row>
    <row r="1680" spans="1:18" x14ac:dyDescent="0.2">
      <c r="A1680" s="72" t="s">
        <v>3575</v>
      </c>
      <c r="B1680" s="66" t="s">
        <v>3576</v>
      </c>
      <c r="C1680" s="67">
        <v>52</v>
      </c>
      <c r="D1680" s="67" t="s">
        <v>340</v>
      </c>
      <c r="E1680" s="71">
        <v>0.52880895128798</v>
      </c>
      <c r="F1680" s="68">
        <v>13.965517241379301</v>
      </c>
      <c r="G1680" s="71">
        <v>0.60371447119310495</v>
      </c>
      <c r="H1680" s="68">
        <v>13.1034482758621</v>
      </c>
      <c r="I1680" s="71">
        <v>0.59213622546373801</v>
      </c>
      <c r="J1680" s="68">
        <v>8.2758620689655196</v>
      </c>
      <c r="K1680" s="71">
        <v>0.57903744025050596</v>
      </c>
      <c r="L1680" s="68">
        <v>8.2758620689655196</v>
      </c>
      <c r="M1680" s="71">
        <v>0.693621762139077</v>
      </c>
      <c r="N1680" s="68">
        <v>51.8965517241379</v>
      </c>
      <c r="O1680" s="71">
        <v>0.17553485739347599</v>
      </c>
      <c r="P1680" s="68">
        <v>13.1944444444444</v>
      </c>
      <c r="Q1680" s="71"/>
      <c r="R1680" s="68"/>
    </row>
    <row r="1681" spans="1:18" x14ac:dyDescent="0.2">
      <c r="A1681" s="72" t="s">
        <v>3577</v>
      </c>
      <c r="B1681" s="66" t="s">
        <v>3578</v>
      </c>
      <c r="C1681" s="67">
        <v>52</v>
      </c>
      <c r="D1681" s="67" t="s">
        <v>340</v>
      </c>
      <c r="E1681" s="71">
        <v>0.53947408388745099</v>
      </c>
      <c r="F1681" s="68">
        <v>16.8965517241379</v>
      </c>
      <c r="G1681" s="71">
        <v>0.60076556662522396</v>
      </c>
      <c r="H1681" s="68">
        <v>12.758620689655199</v>
      </c>
      <c r="I1681" s="71">
        <v>0.59168765914852495</v>
      </c>
      <c r="J1681" s="68">
        <v>8.1034482758620694</v>
      </c>
      <c r="K1681" s="71">
        <v>0.59213622641640395</v>
      </c>
      <c r="L1681" s="68">
        <v>9.8275862068965498</v>
      </c>
      <c r="M1681" s="71">
        <v>0.665769195060812</v>
      </c>
      <c r="N1681" s="68">
        <v>47.413793103448299</v>
      </c>
      <c r="O1681" s="71">
        <v>0.24701177218629</v>
      </c>
      <c r="P1681" s="68">
        <v>24.8263888888889</v>
      </c>
      <c r="Q1681" s="71"/>
      <c r="R1681" s="68"/>
    </row>
    <row r="1682" spans="1:18" x14ac:dyDescent="0.2">
      <c r="A1682" s="72" t="s">
        <v>3579</v>
      </c>
      <c r="B1682" s="66" t="s">
        <v>3580</v>
      </c>
      <c r="C1682" s="67">
        <v>52</v>
      </c>
      <c r="D1682" s="67" t="s">
        <v>340</v>
      </c>
      <c r="E1682" s="71">
        <v>0.50744105763627101</v>
      </c>
      <c r="F1682" s="68">
        <v>9.6551724137930997</v>
      </c>
      <c r="G1682" s="71">
        <v>0.65124837315089001</v>
      </c>
      <c r="H1682" s="68">
        <v>27.241379310344801</v>
      </c>
      <c r="I1682" s="71">
        <v>0.56836402198985603</v>
      </c>
      <c r="J1682" s="68">
        <v>5.68965517241379</v>
      </c>
      <c r="K1682" s="71">
        <v>0.60842940588318795</v>
      </c>
      <c r="L1682" s="68">
        <v>12.758620689655199</v>
      </c>
      <c r="M1682" s="71">
        <v>0.526506359669483</v>
      </c>
      <c r="N1682" s="68">
        <v>27.068965517241399</v>
      </c>
      <c r="O1682" s="71">
        <v>0.182657127487936</v>
      </c>
      <c r="P1682" s="68">
        <v>13.5416666666667</v>
      </c>
      <c r="Q1682" s="71"/>
      <c r="R1682" s="68"/>
    </row>
    <row r="1683" spans="1:18" x14ac:dyDescent="0.2">
      <c r="A1683" s="72" t="s">
        <v>3581</v>
      </c>
      <c r="B1683" s="66" t="s">
        <v>3582</v>
      </c>
      <c r="C1683" s="67">
        <v>53</v>
      </c>
      <c r="D1683" s="67" t="s">
        <v>340</v>
      </c>
      <c r="E1683" s="71">
        <v>0.453260028175546</v>
      </c>
      <c r="F1683" s="68">
        <v>8.8888888888888893</v>
      </c>
      <c r="G1683" s="71">
        <v>0.17446822608284099</v>
      </c>
      <c r="H1683" s="68">
        <v>0.49382716049382702</v>
      </c>
      <c r="I1683" s="71">
        <v>0.64601659129372102</v>
      </c>
      <c r="J1683" s="68">
        <v>33.827160493827201</v>
      </c>
      <c r="K1683" s="71">
        <v>0.69033139915886299</v>
      </c>
      <c r="L1683" s="68">
        <v>24.6913580246914</v>
      </c>
      <c r="M1683" s="71">
        <v>0.50034940600978295</v>
      </c>
      <c r="N1683" s="68">
        <v>11.358024691358001</v>
      </c>
      <c r="O1683" s="71">
        <v>0.25513451833252399</v>
      </c>
      <c r="P1683" s="68">
        <v>11.809045226130699</v>
      </c>
      <c r="Q1683" s="71"/>
      <c r="R1683" s="68"/>
    </row>
    <row r="1684" spans="1:18" x14ac:dyDescent="0.2">
      <c r="A1684" s="72" t="s">
        <v>3583</v>
      </c>
      <c r="B1684" s="66" t="s">
        <v>3584</v>
      </c>
      <c r="C1684" s="67">
        <v>52</v>
      </c>
      <c r="D1684" s="67" t="s">
        <v>340</v>
      </c>
      <c r="E1684" s="71">
        <v>0.50113217108949704</v>
      </c>
      <c r="F1684" s="68">
        <v>8.7931034482758594</v>
      </c>
      <c r="G1684" s="71">
        <v>0.59677245061640305</v>
      </c>
      <c r="H1684" s="68">
        <v>11.7241379310345</v>
      </c>
      <c r="I1684" s="71">
        <v>0.63430034795689905</v>
      </c>
      <c r="J1684" s="68">
        <v>19.827586206896601</v>
      </c>
      <c r="K1684" s="71">
        <v>0.53441472710581694</v>
      </c>
      <c r="L1684" s="68">
        <v>3.27586206896552</v>
      </c>
      <c r="M1684" s="71">
        <v>0.54971683223470402</v>
      </c>
      <c r="N1684" s="68">
        <v>29.137931034482801</v>
      </c>
      <c r="O1684" s="71">
        <v>0.19045649753366101</v>
      </c>
      <c r="P1684" s="68">
        <v>14.9305555555556</v>
      </c>
      <c r="Q1684" s="71"/>
      <c r="R1684" s="68"/>
    </row>
    <row r="1685" spans="1:18" x14ac:dyDescent="0.2">
      <c r="A1685" s="72" t="s">
        <v>3585</v>
      </c>
      <c r="B1685" s="66" t="s">
        <v>3586</v>
      </c>
      <c r="C1685" s="67">
        <v>53</v>
      </c>
      <c r="D1685" s="67" t="s">
        <v>340</v>
      </c>
      <c r="E1685" s="71">
        <v>0.67973773877073196</v>
      </c>
      <c r="F1685" s="68">
        <v>56.296296296296298</v>
      </c>
      <c r="G1685" s="71">
        <v>0.66964237263709703</v>
      </c>
      <c r="H1685" s="68">
        <v>48.148148148148103</v>
      </c>
      <c r="I1685" s="71">
        <v>0.68578550122159798</v>
      </c>
      <c r="J1685" s="68">
        <v>47.407407407407398</v>
      </c>
      <c r="K1685" s="71">
        <v>0.78233509220877195</v>
      </c>
      <c r="L1685" s="68">
        <v>62.469135802469097</v>
      </c>
      <c r="M1685" s="71">
        <v>0.80433263452131398</v>
      </c>
      <c r="N1685" s="68">
        <v>67.901234567901199</v>
      </c>
      <c r="O1685" s="71">
        <v>0.45659309326488101</v>
      </c>
      <c r="P1685" s="68">
        <v>43.21608040201</v>
      </c>
      <c r="Q1685" s="71"/>
      <c r="R1685" s="68"/>
    </row>
    <row r="1686" spans="1:18" x14ac:dyDescent="0.2">
      <c r="A1686" s="72" t="s">
        <v>3587</v>
      </c>
      <c r="B1686" s="66" t="s">
        <v>3588</v>
      </c>
      <c r="C1686" s="67">
        <v>53</v>
      </c>
      <c r="D1686" s="67" t="s">
        <v>340</v>
      </c>
      <c r="E1686" s="71">
        <v>0.629919100174539</v>
      </c>
      <c r="F1686" s="68">
        <v>40</v>
      </c>
      <c r="G1686" s="71">
        <v>0.60894090168446802</v>
      </c>
      <c r="H1686" s="68">
        <v>24.1975308641975</v>
      </c>
      <c r="I1686" s="71">
        <v>0.67721431725555403</v>
      </c>
      <c r="J1686" s="68">
        <v>42.962962962962997</v>
      </c>
      <c r="K1686" s="71">
        <v>0.76181973069180298</v>
      </c>
      <c r="L1686" s="68">
        <v>51.851851851851798</v>
      </c>
      <c r="M1686" s="71">
        <v>0.65408805031446504</v>
      </c>
      <c r="N1686" s="68">
        <v>28.8888888888889</v>
      </c>
      <c r="O1686" s="71">
        <v>0.44753250092640301</v>
      </c>
      <c r="P1686" s="68">
        <v>41.457286432160799</v>
      </c>
      <c r="Q1686" s="71"/>
      <c r="R1686" s="68"/>
    </row>
    <row r="1687" spans="1:18" x14ac:dyDescent="0.2">
      <c r="A1687" s="72" t="s">
        <v>843</v>
      </c>
      <c r="B1687" s="66" t="s">
        <v>3589</v>
      </c>
      <c r="C1687" s="67">
        <v>53</v>
      </c>
      <c r="D1687" s="67" t="s">
        <v>340</v>
      </c>
      <c r="E1687" s="71">
        <v>0.72764150774887004</v>
      </c>
      <c r="F1687" s="68">
        <v>74.567901234567898</v>
      </c>
      <c r="G1687" s="71">
        <v>0.65557720410886899</v>
      </c>
      <c r="H1687" s="68">
        <v>41.728395061728399</v>
      </c>
      <c r="I1687" s="71">
        <v>0.67927246488834803</v>
      </c>
      <c r="J1687" s="68">
        <v>44.691358024691397</v>
      </c>
      <c r="K1687" s="71">
        <v>0.77769983529547804</v>
      </c>
      <c r="L1687" s="68">
        <v>59.506172839506199</v>
      </c>
      <c r="M1687" s="71">
        <v>0.78336827393431196</v>
      </c>
      <c r="N1687" s="68">
        <v>62.2222222222222</v>
      </c>
      <c r="O1687" s="71">
        <v>0.74228976051734297</v>
      </c>
      <c r="P1687" s="68">
        <v>92.964824120602998</v>
      </c>
      <c r="Q1687" s="71"/>
      <c r="R1687" s="68"/>
    </row>
    <row r="1688" spans="1:18" x14ac:dyDescent="0.2">
      <c r="A1688" s="72" t="s">
        <v>3590</v>
      </c>
      <c r="B1688" s="66" t="s">
        <v>3591</v>
      </c>
      <c r="C1688" s="67">
        <v>52</v>
      </c>
      <c r="D1688" s="67" t="s">
        <v>340</v>
      </c>
      <c r="E1688" s="71">
        <v>0.621898742993927</v>
      </c>
      <c r="F1688" s="68">
        <v>44.827586206896598</v>
      </c>
      <c r="G1688" s="71">
        <v>0.58220088373149503</v>
      </c>
      <c r="H1688" s="68">
        <v>8.2758620689655196</v>
      </c>
      <c r="I1688" s="71">
        <v>0.68646146800820995</v>
      </c>
      <c r="J1688" s="68">
        <v>38.1034482758621</v>
      </c>
      <c r="K1688" s="71">
        <v>0.64024072691090705</v>
      </c>
      <c r="L1688" s="68">
        <v>20.3448275862069</v>
      </c>
      <c r="M1688" s="71">
        <v>0.65648500603472304</v>
      </c>
      <c r="N1688" s="68">
        <v>45</v>
      </c>
      <c r="O1688" s="71">
        <v>0.54410563028430203</v>
      </c>
      <c r="P1688" s="68">
        <v>83.8541666666667</v>
      </c>
      <c r="Q1688" s="71"/>
      <c r="R1688" s="68"/>
    </row>
    <row r="1689" spans="1:18" x14ac:dyDescent="0.2">
      <c r="A1689" s="72" t="s">
        <v>3592</v>
      </c>
      <c r="B1689" s="66" t="s">
        <v>3593</v>
      </c>
      <c r="C1689" s="67">
        <v>52</v>
      </c>
      <c r="D1689" s="67" t="s">
        <v>340</v>
      </c>
      <c r="E1689" s="71">
        <v>0.64789538979985395</v>
      </c>
      <c r="F1689" s="68">
        <v>56.034482758620697</v>
      </c>
      <c r="G1689" s="71">
        <v>0.62797401041511902</v>
      </c>
      <c r="H1689" s="68">
        <v>19.482758620689701</v>
      </c>
      <c r="I1689" s="71">
        <v>0.60159569525339995</v>
      </c>
      <c r="J1689" s="68">
        <v>9.8275862068965498</v>
      </c>
      <c r="K1689" s="71">
        <v>0.58779434418188103</v>
      </c>
      <c r="L1689" s="68">
        <v>9.1379310344827598</v>
      </c>
      <c r="M1689" s="71">
        <v>0.68433757311298904</v>
      </c>
      <c r="N1689" s="68">
        <v>50.172413793103402</v>
      </c>
      <c r="O1689" s="71">
        <v>0.73777532603588203</v>
      </c>
      <c r="P1689" s="68">
        <v>91.8402777777778</v>
      </c>
      <c r="Q1689" s="71"/>
      <c r="R1689" s="68"/>
    </row>
    <row r="1690" spans="1:18" x14ac:dyDescent="0.2">
      <c r="A1690" s="72" t="s">
        <v>3594</v>
      </c>
      <c r="B1690" s="66" t="s">
        <v>3595</v>
      </c>
      <c r="C1690" s="67">
        <v>53</v>
      </c>
      <c r="D1690" s="67" t="s">
        <v>340</v>
      </c>
      <c r="E1690" s="71">
        <v>0.54212777804043399</v>
      </c>
      <c r="F1690" s="68">
        <v>19.259259259259299</v>
      </c>
      <c r="G1690" s="71">
        <v>0.63537290988084405</v>
      </c>
      <c r="H1690" s="68">
        <v>33.086419753086403</v>
      </c>
      <c r="I1690" s="71">
        <v>0.68869330163521003</v>
      </c>
      <c r="J1690" s="68">
        <v>48.641975308642003</v>
      </c>
      <c r="K1690" s="71">
        <v>0.80804822934860998</v>
      </c>
      <c r="L1690" s="68">
        <v>72.839506172839506</v>
      </c>
      <c r="M1690" s="71">
        <v>0.81132075471698095</v>
      </c>
      <c r="N1690" s="68">
        <v>69.135802469135797</v>
      </c>
      <c r="O1690" s="71">
        <v>0.301831472660959</v>
      </c>
      <c r="P1690" s="68">
        <v>17.8391959798995</v>
      </c>
      <c r="Q1690" s="71">
        <v>7.4999999999999997E-3</v>
      </c>
      <c r="R1690" s="68">
        <v>28.343949044586001</v>
      </c>
    </row>
    <row r="1691" spans="1:18" x14ac:dyDescent="0.2">
      <c r="A1691" s="72" t="s">
        <v>3596</v>
      </c>
      <c r="B1691" s="66" t="s">
        <v>3597</v>
      </c>
      <c r="C1691" s="67">
        <v>53</v>
      </c>
      <c r="D1691" s="67" t="s">
        <v>340</v>
      </c>
      <c r="E1691" s="71">
        <v>0.66981708653534899</v>
      </c>
      <c r="F1691" s="68">
        <v>51.851851851851798</v>
      </c>
      <c r="G1691" s="71">
        <v>0.72899245494425602</v>
      </c>
      <c r="H1691" s="68">
        <v>71.604938271604894</v>
      </c>
      <c r="I1691" s="71">
        <v>0.75465409926778104</v>
      </c>
      <c r="J1691" s="68">
        <v>75.308641975308603</v>
      </c>
      <c r="K1691" s="71">
        <v>0.82104951552081995</v>
      </c>
      <c r="L1691" s="68">
        <v>79.259259259259295</v>
      </c>
      <c r="M1691" s="71">
        <v>0.84975541579315195</v>
      </c>
      <c r="N1691" s="68">
        <v>77.283950617283907</v>
      </c>
      <c r="O1691" s="71">
        <v>0.864451033686088</v>
      </c>
      <c r="P1691" s="68">
        <v>97.487437185929707</v>
      </c>
      <c r="Q1691" s="71">
        <v>0</v>
      </c>
      <c r="R1691" s="68">
        <v>23.566878980891701</v>
      </c>
    </row>
    <row r="1692" spans="1:18" x14ac:dyDescent="0.2">
      <c r="A1692" s="72" t="s">
        <v>3598</v>
      </c>
      <c r="B1692" s="66" t="s">
        <v>3599</v>
      </c>
      <c r="C1692" s="67">
        <v>53</v>
      </c>
      <c r="D1692" s="67" t="s">
        <v>340</v>
      </c>
      <c r="E1692" s="71">
        <v>0.74998664438750795</v>
      </c>
      <c r="F1692" s="68">
        <v>81.728395061728406</v>
      </c>
      <c r="G1692" s="71">
        <v>0.68692516815479598</v>
      </c>
      <c r="H1692" s="68">
        <v>55.308641975308603</v>
      </c>
      <c r="I1692" s="71">
        <v>0.74008985208829403</v>
      </c>
      <c r="J1692" s="68">
        <v>70.370370370370395</v>
      </c>
      <c r="K1692" s="71">
        <v>0.87153853285271599</v>
      </c>
      <c r="L1692" s="68">
        <v>96.296296296296305</v>
      </c>
      <c r="M1692" s="71">
        <v>0.737945492662474</v>
      </c>
      <c r="N1692" s="68">
        <v>49.382716049382701</v>
      </c>
      <c r="O1692" s="71">
        <v>0.71343417617925997</v>
      </c>
      <c r="P1692" s="68">
        <v>90.7035175879397</v>
      </c>
      <c r="Q1692" s="71"/>
      <c r="R1692" s="68"/>
    </row>
    <row r="1693" spans="1:18" x14ac:dyDescent="0.2">
      <c r="A1693" s="72" t="s">
        <v>3600</v>
      </c>
      <c r="B1693" s="66" t="s">
        <v>3601</v>
      </c>
      <c r="C1693" s="67">
        <v>53</v>
      </c>
      <c r="D1693" s="67" t="s">
        <v>340</v>
      </c>
      <c r="E1693" s="71">
        <v>0.728894316788264</v>
      </c>
      <c r="F1693" s="68">
        <v>75.308641975308603</v>
      </c>
      <c r="G1693" s="71">
        <v>0.65146182944072994</v>
      </c>
      <c r="H1693" s="68">
        <v>40</v>
      </c>
      <c r="I1693" s="71">
        <v>0.70865034926793602</v>
      </c>
      <c r="J1693" s="68">
        <v>56.543209876543202</v>
      </c>
      <c r="K1693" s="71">
        <v>0.75699330775406404</v>
      </c>
      <c r="L1693" s="68">
        <v>49.135802469135797</v>
      </c>
      <c r="M1693" s="71">
        <v>0.78686233403214501</v>
      </c>
      <c r="N1693" s="68">
        <v>63.209876543209901</v>
      </c>
      <c r="O1693" s="71">
        <v>0.74050376344644298</v>
      </c>
      <c r="P1693" s="68">
        <v>92.713567839196003</v>
      </c>
      <c r="Q1693" s="71"/>
      <c r="R1693" s="68"/>
    </row>
    <row r="1694" spans="1:18" x14ac:dyDescent="0.2">
      <c r="A1694" s="72" t="s">
        <v>3602</v>
      </c>
      <c r="B1694" s="66" t="s">
        <v>3603</v>
      </c>
      <c r="C1694" s="67">
        <v>53</v>
      </c>
      <c r="D1694" s="67" t="s">
        <v>340</v>
      </c>
      <c r="E1694" s="71">
        <v>0.79555115165042201</v>
      </c>
      <c r="F1694" s="68">
        <v>91.851851851851805</v>
      </c>
      <c r="G1694" s="71">
        <v>0.71483644479770103</v>
      </c>
      <c r="H1694" s="68">
        <v>65.679012345678998</v>
      </c>
      <c r="I1694" s="71">
        <v>0.74780226588561405</v>
      </c>
      <c r="J1694" s="68">
        <v>72.345679012345698</v>
      </c>
      <c r="K1694" s="71">
        <v>0.84205279140864997</v>
      </c>
      <c r="L1694" s="68">
        <v>88.395061728395106</v>
      </c>
      <c r="M1694" s="71">
        <v>0.87071977638015396</v>
      </c>
      <c r="N1694" s="68">
        <v>82.469135802469097</v>
      </c>
      <c r="O1694" s="71">
        <v>0.80234447977999201</v>
      </c>
      <c r="P1694" s="68">
        <v>95.979899497487395</v>
      </c>
      <c r="Q1694" s="71"/>
      <c r="R1694" s="68"/>
    </row>
    <row r="1695" spans="1:18" x14ac:dyDescent="0.2">
      <c r="A1695" s="72" t="s">
        <v>3604</v>
      </c>
      <c r="B1695" s="66" t="s">
        <v>3605</v>
      </c>
      <c r="C1695" s="67">
        <v>53</v>
      </c>
      <c r="D1695" s="67" t="s">
        <v>340</v>
      </c>
      <c r="E1695" s="71">
        <v>0.56747574484927399</v>
      </c>
      <c r="F1695" s="68">
        <v>24.1975308641975</v>
      </c>
      <c r="G1695" s="71">
        <v>0.62539132736240499</v>
      </c>
      <c r="H1695" s="68">
        <v>29.629629629629601</v>
      </c>
      <c r="I1695" s="71">
        <v>0.79595194381071299</v>
      </c>
      <c r="J1695" s="68">
        <v>85.432098765432102</v>
      </c>
      <c r="K1695" s="71">
        <v>0.81270431239322305</v>
      </c>
      <c r="L1695" s="68">
        <v>74.814814814814795</v>
      </c>
      <c r="M1695" s="71">
        <v>0.74493361285814097</v>
      </c>
      <c r="N1695" s="68">
        <v>51.1111111111111</v>
      </c>
      <c r="O1695" s="71">
        <v>0.42587327267115999</v>
      </c>
      <c r="P1695" s="68">
        <v>35.929648241206003</v>
      </c>
      <c r="Q1695" s="71">
        <v>0</v>
      </c>
      <c r="R1695" s="68">
        <v>23.566878980891701</v>
      </c>
    </row>
    <row r="1696" spans="1:18" x14ac:dyDescent="0.2">
      <c r="A1696" s="72" t="s">
        <v>3606</v>
      </c>
      <c r="B1696" s="66" t="s">
        <v>3607</v>
      </c>
      <c r="C1696" s="67">
        <v>53</v>
      </c>
      <c r="D1696" s="67" t="s">
        <v>340</v>
      </c>
      <c r="E1696" s="71">
        <v>0.60410114524673797</v>
      </c>
      <c r="F1696" s="68">
        <v>32.592592592592602</v>
      </c>
      <c r="G1696" s="71">
        <v>0.65031774236379303</v>
      </c>
      <c r="H1696" s="68">
        <v>39.753086419753103</v>
      </c>
      <c r="I1696" s="71">
        <v>0.61573715474729596</v>
      </c>
      <c r="J1696" s="68">
        <v>22.962962962963001</v>
      </c>
      <c r="K1696" s="71">
        <v>0.73881015496151703</v>
      </c>
      <c r="L1696" s="68">
        <v>41.975308641975303</v>
      </c>
      <c r="M1696" s="71">
        <v>0.73445143256463996</v>
      </c>
      <c r="N1696" s="68">
        <v>47.407407407407398</v>
      </c>
      <c r="O1696" s="71">
        <v>0.28118924159644398</v>
      </c>
      <c r="P1696" s="68">
        <v>15.0753768844221</v>
      </c>
      <c r="Q1696" s="71"/>
      <c r="R1696" s="68"/>
    </row>
    <row r="1697" spans="1:18" x14ac:dyDescent="0.2">
      <c r="A1697" s="72" t="s">
        <v>3608</v>
      </c>
      <c r="B1697" s="66" t="s">
        <v>3609</v>
      </c>
      <c r="C1697" s="67">
        <v>53</v>
      </c>
      <c r="D1697" s="67" t="s">
        <v>340</v>
      </c>
      <c r="E1697" s="71">
        <v>0.63680847681002695</v>
      </c>
      <c r="F1697" s="68">
        <v>41.728395061728399</v>
      </c>
      <c r="G1697" s="71">
        <v>0.60575716141302605</v>
      </c>
      <c r="H1697" s="68">
        <v>22.469135802469101</v>
      </c>
      <c r="I1697" s="71">
        <v>0.63595588896672395</v>
      </c>
      <c r="J1697" s="68">
        <v>30.8641975308642</v>
      </c>
      <c r="K1697" s="71">
        <v>0.793953901344433</v>
      </c>
      <c r="L1697" s="68">
        <v>67.407407407407405</v>
      </c>
      <c r="M1697" s="71">
        <v>0.74493361285814097</v>
      </c>
      <c r="N1697" s="68">
        <v>51.1111111111111</v>
      </c>
      <c r="O1697" s="71">
        <v>0.39235029627783902</v>
      </c>
      <c r="P1697" s="68">
        <v>28.894472361809001</v>
      </c>
      <c r="Q1697" s="71">
        <v>0.64790000000000003</v>
      </c>
      <c r="R1697" s="68">
        <v>55.095541401273898</v>
      </c>
    </row>
    <row r="1698" spans="1:18" x14ac:dyDescent="0.2">
      <c r="A1698" s="72" t="s">
        <v>3610</v>
      </c>
      <c r="B1698" s="66" t="s">
        <v>3611</v>
      </c>
      <c r="C1698" s="67">
        <v>53</v>
      </c>
      <c r="D1698" s="67" t="s">
        <v>340</v>
      </c>
      <c r="E1698" s="71">
        <v>0.68778108857096198</v>
      </c>
      <c r="F1698" s="68">
        <v>58.518518518518498</v>
      </c>
      <c r="G1698" s="71">
        <v>0.57167821963613297</v>
      </c>
      <c r="H1698" s="68">
        <v>15.061728395061699</v>
      </c>
      <c r="I1698" s="71">
        <v>0.70990598120922399</v>
      </c>
      <c r="J1698" s="68">
        <v>57.283950617283899</v>
      </c>
      <c r="K1698" s="71">
        <v>0.805240968132937</v>
      </c>
      <c r="L1698" s="68">
        <v>71.604938271604894</v>
      </c>
      <c r="M1698" s="71">
        <v>0.81132075471698095</v>
      </c>
      <c r="N1698" s="68">
        <v>69.135802469135797</v>
      </c>
      <c r="O1698" s="71">
        <v>0.54075951915953502</v>
      </c>
      <c r="P1698" s="68">
        <v>64.321608040200999</v>
      </c>
      <c r="Q1698" s="71"/>
      <c r="R1698" s="68"/>
    </row>
    <row r="1699" spans="1:18" x14ac:dyDescent="0.2">
      <c r="A1699" s="72" t="s">
        <v>3612</v>
      </c>
      <c r="B1699" s="66" t="s">
        <v>3613</v>
      </c>
      <c r="C1699" s="67">
        <v>53</v>
      </c>
      <c r="D1699" s="67" t="s">
        <v>340</v>
      </c>
      <c r="E1699" s="71">
        <v>0.73439542041392203</v>
      </c>
      <c r="F1699" s="68">
        <v>76.543209876543202</v>
      </c>
      <c r="G1699" s="71">
        <v>0.70600187774152701</v>
      </c>
      <c r="H1699" s="68">
        <v>62.716049382716101</v>
      </c>
      <c r="I1699" s="71">
        <v>0.73509592837354598</v>
      </c>
      <c r="J1699" s="68">
        <v>67.407407407407405</v>
      </c>
      <c r="K1699" s="71">
        <v>0.70151547551599802</v>
      </c>
      <c r="L1699" s="68">
        <v>28.148148148148099</v>
      </c>
      <c r="M1699" s="71">
        <v>0.80083857442348005</v>
      </c>
      <c r="N1699" s="68">
        <v>67.407407407407405</v>
      </c>
      <c r="O1699" s="71">
        <v>0.72852524601505897</v>
      </c>
      <c r="P1699" s="68">
        <v>91.959798994974904</v>
      </c>
      <c r="Q1699" s="71"/>
      <c r="R1699" s="68"/>
    </row>
    <row r="1700" spans="1:18" x14ac:dyDescent="0.2">
      <c r="A1700" s="72" t="s">
        <v>545</v>
      </c>
      <c r="B1700" s="66" t="s">
        <v>3614</v>
      </c>
      <c r="C1700" s="67">
        <v>53</v>
      </c>
      <c r="D1700" s="67" t="s">
        <v>340</v>
      </c>
      <c r="E1700" s="71">
        <v>0.54097811839760501</v>
      </c>
      <c r="F1700" s="68">
        <v>18.765432098765402</v>
      </c>
      <c r="G1700" s="71">
        <v>0.61036780315502404</v>
      </c>
      <c r="H1700" s="68">
        <v>24.4444444444444</v>
      </c>
      <c r="I1700" s="71">
        <v>0.67194272013117995</v>
      </c>
      <c r="J1700" s="68">
        <v>41.234567901234598</v>
      </c>
      <c r="K1700" s="71">
        <v>0.79147036860131603</v>
      </c>
      <c r="L1700" s="68">
        <v>66.913580246913597</v>
      </c>
      <c r="M1700" s="71">
        <v>0.75541579315164198</v>
      </c>
      <c r="N1700" s="68">
        <v>55.5555555555556</v>
      </c>
      <c r="O1700" s="71">
        <v>0.26637202534646998</v>
      </c>
      <c r="P1700" s="68">
        <v>13.0653266331658</v>
      </c>
      <c r="Q1700" s="71">
        <v>0.15029999999999999</v>
      </c>
      <c r="R1700" s="68">
        <v>35.668789808917197</v>
      </c>
    </row>
    <row r="1701" spans="1:18" x14ac:dyDescent="0.2">
      <c r="A1701" s="72" t="s">
        <v>1220</v>
      </c>
      <c r="B1701" s="66" t="s">
        <v>3615</v>
      </c>
      <c r="C1701" s="67">
        <v>53</v>
      </c>
      <c r="D1701" s="67" t="s">
        <v>340</v>
      </c>
      <c r="E1701" s="71">
        <v>0.70561693168629702</v>
      </c>
      <c r="F1701" s="68">
        <v>67.654320987654302</v>
      </c>
      <c r="G1701" s="71">
        <v>0.70961994241272897</v>
      </c>
      <c r="H1701" s="68">
        <v>63.209876543209901</v>
      </c>
      <c r="I1701" s="71">
        <v>0.70533020553953596</v>
      </c>
      <c r="J1701" s="68">
        <v>55.061728395061699</v>
      </c>
      <c r="K1701" s="71">
        <v>0.77258307032687501</v>
      </c>
      <c r="L1701" s="68">
        <v>57.530864197530903</v>
      </c>
      <c r="M1701" s="71">
        <v>0.83577917540181701</v>
      </c>
      <c r="N1701" s="68">
        <v>74.814814814814795</v>
      </c>
      <c r="O1701" s="71">
        <v>0.50477226475052805</v>
      </c>
      <c r="P1701" s="68">
        <v>54.020100502512598</v>
      </c>
      <c r="Q1701" s="71"/>
      <c r="R1701" s="68"/>
    </row>
    <row r="1702" spans="1:18" x14ac:dyDescent="0.2">
      <c r="A1702" s="72" t="s">
        <v>3616</v>
      </c>
      <c r="B1702" s="66" t="s">
        <v>3617</v>
      </c>
      <c r="C1702" s="67">
        <v>53</v>
      </c>
      <c r="D1702" s="67" t="s">
        <v>340</v>
      </c>
      <c r="E1702" s="71">
        <v>0.712287438425807</v>
      </c>
      <c r="F1702" s="68">
        <v>70.123456790123498</v>
      </c>
      <c r="G1702" s="71">
        <v>0.68076505992381497</v>
      </c>
      <c r="H1702" s="68">
        <v>52.592592592592602</v>
      </c>
      <c r="I1702" s="71">
        <v>0.71325171503008</v>
      </c>
      <c r="J1702" s="68">
        <v>59.012345679012299</v>
      </c>
      <c r="K1702" s="71">
        <v>0.77276061816779895</v>
      </c>
      <c r="L1702" s="68">
        <v>57.7777777777778</v>
      </c>
      <c r="M1702" s="71">
        <v>0.72047519217330502</v>
      </c>
      <c r="N1702" s="68">
        <v>45.185185185185198</v>
      </c>
      <c r="O1702" s="71">
        <v>0.67418460683403503</v>
      </c>
      <c r="P1702" s="68">
        <v>87.185929648241199</v>
      </c>
      <c r="Q1702" s="71"/>
      <c r="R1702" s="68"/>
    </row>
    <row r="1703" spans="1:18" x14ac:dyDescent="0.2">
      <c r="A1703" s="72" t="s">
        <v>3618</v>
      </c>
      <c r="B1703" s="66" t="s">
        <v>3619</v>
      </c>
      <c r="C1703" s="67">
        <v>53</v>
      </c>
      <c r="D1703" s="67" t="s">
        <v>340</v>
      </c>
      <c r="E1703" s="71">
        <v>0.67785132746660703</v>
      </c>
      <c r="F1703" s="68">
        <v>55.5555555555556</v>
      </c>
      <c r="G1703" s="71">
        <v>0.62823675998131001</v>
      </c>
      <c r="H1703" s="68">
        <v>30.8641975308642</v>
      </c>
      <c r="I1703" s="71">
        <v>0.55978810133880996</v>
      </c>
      <c r="J1703" s="68">
        <v>10.3703703703704</v>
      </c>
      <c r="K1703" s="71">
        <v>0.74542757896976897</v>
      </c>
      <c r="L1703" s="68">
        <v>44.691358024691397</v>
      </c>
      <c r="M1703" s="71">
        <v>0.737945492662474</v>
      </c>
      <c r="N1703" s="68">
        <v>49.382716049382701</v>
      </c>
      <c r="O1703" s="71">
        <v>0.39571003184728198</v>
      </c>
      <c r="P1703" s="68">
        <v>29.6482412060301</v>
      </c>
      <c r="Q1703" s="71">
        <v>1</v>
      </c>
      <c r="R1703" s="68">
        <v>100</v>
      </c>
    </row>
    <row r="1704" spans="1:18" x14ac:dyDescent="0.2">
      <c r="A1704" s="72" t="s">
        <v>3620</v>
      </c>
      <c r="B1704" s="66" t="s">
        <v>3621</v>
      </c>
      <c r="C1704" s="67">
        <v>53</v>
      </c>
      <c r="D1704" s="67" t="s">
        <v>340</v>
      </c>
      <c r="E1704" s="71">
        <v>0.80569454419225695</v>
      </c>
      <c r="F1704" s="68">
        <v>93.580246913580197</v>
      </c>
      <c r="G1704" s="71">
        <v>0.80200904916830795</v>
      </c>
      <c r="H1704" s="68">
        <v>86.419753086419703</v>
      </c>
      <c r="I1704" s="71">
        <v>0.75163268159113505</v>
      </c>
      <c r="J1704" s="68">
        <v>73.827160493827193</v>
      </c>
      <c r="K1704" s="71">
        <v>0.74475455644856303</v>
      </c>
      <c r="L1704" s="68">
        <v>44.197530864197503</v>
      </c>
      <c r="M1704" s="71">
        <v>0.88819007686932205</v>
      </c>
      <c r="N1704" s="68">
        <v>85.679012345678998</v>
      </c>
      <c r="O1704" s="71">
        <v>0.84188635688395697</v>
      </c>
      <c r="P1704" s="68">
        <v>96.984924623115603</v>
      </c>
      <c r="Q1704" s="71"/>
      <c r="R1704" s="68"/>
    </row>
    <row r="1705" spans="1:18" x14ac:dyDescent="0.2">
      <c r="A1705" s="72" t="s">
        <v>3622</v>
      </c>
      <c r="B1705" s="66" t="s">
        <v>3623</v>
      </c>
      <c r="C1705" s="67">
        <v>53</v>
      </c>
      <c r="D1705" s="67" t="s">
        <v>340</v>
      </c>
      <c r="E1705" s="71">
        <v>0.69115151764803695</v>
      </c>
      <c r="F1705" s="68">
        <v>60.493827160493801</v>
      </c>
      <c r="G1705" s="71">
        <v>0.59439209629761802</v>
      </c>
      <c r="H1705" s="68">
        <v>19.506172839506199</v>
      </c>
      <c r="I1705" s="71">
        <v>0.57968100079818197</v>
      </c>
      <c r="J1705" s="68">
        <v>14.5679012345679</v>
      </c>
      <c r="K1705" s="71">
        <v>0.83856758503534301</v>
      </c>
      <c r="L1705" s="68">
        <v>85.925925925925895</v>
      </c>
      <c r="M1705" s="71">
        <v>0.63312368972746302</v>
      </c>
      <c r="N1705" s="68">
        <v>23.209876543209901</v>
      </c>
      <c r="O1705" s="71">
        <v>0.50874473402961495</v>
      </c>
      <c r="P1705" s="68">
        <v>55.276381909547702</v>
      </c>
      <c r="Q1705" s="71">
        <v>0.99239999999999995</v>
      </c>
      <c r="R1705" s="68">
        <v>61.7834394904459</v>
      </c>
    </row>
    <row r="1706" spans="1:18" x14ac:dyDescent="0.2">
      <c r="A1706" s="72" t="s">
        <v>3624</v>
      </c>
      <c r="B1706" s="66" t="s">
        <v>3625</v>
      </c>
      <c r="C1706" s="67">
        <v>53</v>
      </c>
      <c r="D1706" s="67" t="s">
        <v>340</v>
      </c>
      <c r="E1706" s="71">
        <v>0.76242317078897204</v>
      </c>
      <c r="F1706" s="68">
        <v>86.172839506172807</v>
      </c>
      <c r="G1706" s="71">
        <v>0.75135617456214598</v>
      </c>
      <c r="H1706" s="68">
        <v>77.530864197530903</v>
      </c>
      <c r="I1706" s="71">
        <v>0.64509648498004601</v>
      </c>
      <c r="J1706" s="68">
        <v>33.580246913580197</v>
      </c>
      <c r="K1706" s="71">
        <v>0.82202398581559999</v>
      </c>
      <c r="L1706" s="68">
        <v>79.753086419753103</v>
      </c>
      <c r="M1706" s="71">
        <v>0.84626135569531802</v>
      </c>
      <c r="N1706" s="68">
        <v>76.296296296296305</v>
      </c>
      <c r="O1706" s="71">
        <v>0.509801023680724</v>
      </c>
      <c r="P1706" s="68">
        <v>55.527638190954796</v>
      </c>
      <c r="Q1706" s="71">
        <v>1</v>
      </c>
      <c r="R1706" s="68">
        <v>100</v>
      </c>
    </row>
    <row r="1707" spans="1:18" x14ac:dyDescent="0.2">
      <c r="A1707" s="72" t="s">
        <v>3626</v>
      </c>
      <c r="B1707" s="66" t="s">
        <v>3627</v>
      </c>
      <c r="C1707" s="67">
        <v>54</v>
      </c>
      <c r="D1707" s="67" t="s">
        <v>340</v>
      </c>
      <c r="E1707" s="71">
        <v>0.69776956361068099</v>
      </c>
      <c r="F1707" s="68">
        <v>77.893639207507803</v>
      </c>
      <c r="G1707" s="71">
        <v>0.70890696460140901</v>
      </c>
      <c r="H1707" s="68">
        <v>82.168925964546403</v>
      </c>
      <c r="I1707" s="71">
        <v>0.60763910465845505</v>
      </c>
      <c r="J1707" s="68">
        <v>61.939520333680903</v>
      </c>
      <c r="K1707" s="71">
        <v>0.80624022824916197</v>
      </c>
      <c r="L1707" s="68">
        <v>50.260688216892603</v>
      </c>
      <c r="M1707" s="71">
        <v>0.681141998497371</v>
      </c>
      <c r="N1707" s="68">
        <v>20.689655172413801</v>
      </c>
      <c r="O1707" s="71">
        <v>0.382689085657688</v>
      </c>
      <c r="P1707" s="68">
        <v>47.089947089947103</v>
      </c>
      <c r="Q1707" s="71">
        <v>1</v>
      </c>
      <c r="R1707" s="68">
        <v>100</v>
      </c>
    </row>
    <row r="1708" spans="1:18" x14ac:dyDescent="0.2">
      <c r="A1708" s="72" t="s">
        <v>3628</v>
      </c>
      <c r="B1708" s="66" t="s">
        <v>3629</v>
      </c>
      <c r="C1708" s="67">
        <v>53</v>
      </c>
      <c r="D1708" s="67" t="s">
        <v>340</v>
      </c>
      <c r="E1708" s="71">
        <v>0.68509493458249604</v>
      </c>
      <c r="F1708" s="68">
        <v>58.271604938271601</v>
      </c>
      <c r="G1708" s="71">
        <v>0.66804070804578597</v>
      </c>
      <c r="H1708" s="68">
        <v>47.654320987654302</v>
      </c>
      <c r="I1708" s="71">
        <v>0.58111621115715095</v>
      </c>
      <c r="J1708" s="68">
        <v>15.3086419753086</v>
      </c>
      <c r="K1708" s="71">
        <v>0.82291762440435101</v>
      </c>
      <c r="L1708" s="68">
        <v>80</v>
      </c>
      <c r="M1708" s="71">
        <v>0.68553459119496796</v>
      </c>
      <c r="N1708" s="68">
        <v>36.790123456790099</v>
      </c>
      <c r="O1708" s="71">
        <v>0.66786553811022498</v>
      </c>
      <c r="P1708" s="68">
        <v>86.180904522613105</v>
      </c>
      <c r="Q1708" s="71"/>
      <c r="R1708" s="68"/>
    </row>
    <row r="1709" spans="1:18" x14ac:dyDescent="0.2">
      <c r="A1709" s="72" t="s">
        <v>3630</v>
      </c>
      <c r="B1709" s="66" t="s">
        <v>3631</v>
      </c>
      <c r="C1709" s="67">
        <v>54</v>
      </c>
      <c r="D1709" s="67" t="s">
        <v>340</v>
      </c>
      <c r="E1709" s="71">
        <v>0.73773921349091598</v>
      </c>
      <c r="F1709" s="68">
        <v>89.155370177267997</v>
      </c>
      <c r="G1709" s="71">
        <v>0.853341362416833</v>
      </c>
      <c r="H1709" s="68">
        <v>95.7247132429614</v>
      </c>
      <c r="I1709" s="71">
        <v>0.62714452422140499</v>
      </c>
      <c r="J1709" s="68">
        <v>72.262773722627699</v>
      </c>
      <c r="K1709" s="71">
        <v>0.82702232386572105</v>
      </c>
      <c r="L1709" s="68">
        <v>62.669447340980199</v>
      </c>
      <c r="M1709" s="71">
        <v>0.71870773854244996</v>
      </c>
      <c r="N1709" s="68">
        <v>37.199582027168198</v>
      </c>
      <c r="O1709" s="71">
        <v>0.662480118408172</v>
      </c>
      <c r="P1709" s="68">
        <v>84.973544973545003</v>
      </c>
      <c r="Q1709" s="71"/>
      <c r="R1709" s="68"/>
    </row>
    <row r="1710" spans="1:18" x14ac:dyDescent="0.2">
      <c r="A1710" s="72" t="s">
        <v>3632</v>
      </c>
      <c r="B1710" s="66" t="s">
        <v>3633</v>
      </c>
      <c r="C1710" s="67">
        <v>53</v>
      </c>
      <c r="D1710" s="67" t="s">
        <v>340</v>
      </c>
      <c r="E1710" s="71">
        <v>0.40783919394492002</v>
      </c>
      <c r="F1710" s="68">
        <v>4.4444444444444402</v>
      </c>
      <c r="G1710" s="71">
        <v>0.61903828173767095</v>
      </c>
      <c r="H1710" s="68">
        <v>27.901234567901199</v>
      </c>
      <c r="I1710" s="71">
        <v>0.65611859007138995</v>
      </c>
      <c r="J1710" s="68">
        <v>35.308641975308603</v>
      </c>
      <c r="K1710" s="71">
        <v>0.77502098057087299</v>
      </c>
      <c r="L1710" s="68">
        <v>58.765432098765402</v>
      </c>
      <c r="M1710" s="71">
        <v>0.33263452131376697</v>
      </c>
      <c r="N1710" s="68">
        <v>6.4197530864197496</v>
      </c>
      <c r="O1710" s="71">
        <v>6.4222789975817998E-2</v>
      </c>
      <c r="P1710" s="68">
        <v>2.0100502512562799</v>
      </c>
      <c r="Q1710" s="71">
        <v>0</v>
      </c>
      <c r="R1710" s="68">
        <v>23.566878980891701</v>
      </c>
    </row>
    <row r="1711" spans="1:18" x14ac:dyDescent="0.2">
      <c r="A1711" s="72" t="s">
        <v>3634</v>
      </c>
      <c r="B1711" s="66" t="s">
        <v>3635</v>
      </c>
      <c r="C1711" s="67">
        <v>53</v>
      </c>
      <c r="D1711" s="67" t="s">
        <v>340</v>
      </c>
      <c r="E1711" s="71">
        <v>0.46746254197690601</v>
      </c>
      <c r="F1711" s="68">
        <v>9.8765432098765409</v>
      </c>
      <c r="G1711" s="71">
        <v>0.62902395703943703</v>
      </c>
      <c r="H1711" s="68">
        <v>31.604938271604901</v>
      </c>
      <c r="I1711" s="71">
        <v>0.68629752229417595</v>
      </c>
      <c r="J1711" s="68">
        <v>47.901234567901199</v>
      </c>
      <c r="K1711" s="71">
        <v>0.79412096548425704</v>
      </c>
      <c r="L1711" s="68">
        <v>67.654320987654302</v>
      </c>
      <c r="M1711" s="71">
        <v>0.50034940600978295</v>
      </c>
      <c r="N1711" s="68">
        <v>11.358024691358001</v>
      </c>
      <c r="O1711" s="71">
        <v>0.194983401033785</v>
      </c>
      <c r="P1711" s="68">
        <v>8.2914572864321592</v>
      </c>
      <c r="Q1711" s="71">
        <v>0</v>
      </c>
      <c r="R1711" s="68">
        <v>23.566878980891701</v>
      </c>
    </row>
    <row r="1712" spans="1:18" x14ac:dyDescent="0.2">
      <c r="A1712" s="72" t="s">
        <v>3636</v>
      </c>
      <c r="B1712" s="66" t="s">
        <v>3637</v>
      </c>
      <c r="C1712" s="67">
        <v>53</v>
      </c>
      <c r="D1712" s="67" t="s">
        <v>340</v>
      </c>
      <c r="E1712" s="71">
        <v>0.50520812407900795</v>
      </c>
      <c r="F1712" s="68">
        <v>14.074074074074099</v>
      </c>
      <c r="G1712" s="71">
        <v>0.51677325985218003</v>
      </c>
      <c r="H1712" s="68">
        <v>10.1234567901235</v>
      </c>
      <c r="I1712" s="71">
        <v>0.45479417803494998</v>
      </c>
      <c r="J1712" s="68">
        <v>1.7283950617283901</v>
      </c>
      <c r="K1712" s="71">
        <v>0.70065947906813497</v>
      </c>
      <c r="L1712" s="68">
        <v>27.901234567901199</v>
      </c>
      <c r="M1712" s="71">
        <v>0.35359888190076899</v>
      </c>
      <c r="N1712" s="68">
        <v>6.9135802469135799</v>
      </c>
      <c r="O1712" s="71">
        <v>0.22272294561801301</v>
      </c>
      <c r="P1712" s="68">
        <v>10.5527638190955</v>
      </c>
      <c r="Q1712" s="71">
        <v>0.78269999999999995</v>
      </c>
      <c r="R1712" s="68">
        <v>58.5987261146497</v>
      </c>
    </row>
    <row r="1713" spans="1:18" x14ac:dyDescent="0.2">
      <c r="A1713" s="72" t="s">
        <v>3638</v>
      </c>
      <c r="B1713" s="66" t="s">
        <v>3639</v>
      </c>
      <c r="C1713" s="67">
        <v>53</v>
      </c>
      <c r="D1713" s="67" t="s">
        <v>340</v>
      </c>
      <c r="E1713" s="71">
        <v>0.62826024146329296</v>
      </c>
      <c r="F1713" s="68">
        <v>39.012345679012299</v>
      </c>
      <c r="G1713" s="71">
        <v>0.63900525611953296</v>
      </c>
      <c r="H1713" s="68">
        <v>35.308641975308603</v>
      </c>
      <c r="I1713" s="71">
        <v>0.69540346905421302</v>
      </c>
      <c r="J1713" s="68">
        <v>51.604938271604901</v>
      </c>
      <c r="K1713" s="71">
        <v>0.77802724428074099</v>
      </c>
      <c r="L1713" s="68">
        <v>59.753086419753103</v>
      </c>
      <c r="M1713" s="71">
        <v>0.59468902865129303</v>
      </c>
      <c r="N1713" s="68">
        <v>16.296296296296301</v>
      </c>
      <c r="O1713" s="71">
        <v>0.209036450673979</v>
      </c>
      <c r="P1713" s="68">
        <v>9.5477386934673394</v>
      </c>
      <c r="Q1713" s="71">
        <v>0.85340000000000005</v>
      </c>
      <c r="R1713" s="68">
        <v>59.5541401273885</v>
      </c>
    </row>
    <row r="1714" spans="1:18" x14ac:dyDescent="0.2">
      <c r="A1714" s="72" t="s">
        <v>3640</v>
      </c>
      <c r="B1714" s="66" t="s">
        <v>3641</v>
      </c>
      <c r="C1714" s="67">
        <v>53</v>
      </c>
      <c r="D1714" s="67" t="s">
        <v>340</v>
      </c>
      <c r="E1714" s="71">
        <v>0.31825651639288399</v>
      </c>
      <c r="F1714" s="68">
        <v>1.4814814814814801</v>
      </c>
      <c r="G1714" s="71">
        <v>0.293951710916241</v>
      </c>
      <c r="H1714" s="68">
        <v>1.4814814814814801</v>
      </c>
      <c r="I1714" s="71">
        <v>0.60048043212598901</v>
      </c>
      <c r="J1714" s="68">
        <v>19.012345679012299</v>
      </c>
      <c r="K1714" s="71">
        <v>0.64851067158043996</v>
      </c>
      <c r="L1714" s="68">
        <v>14.074074074074099</v>
      </c>
      <c r="M1714" s="71">
        <v>6.7085953878406698E-2</v>
      </c>
      <c r="N1714" s="68">
        <v>1.4814814814814801</v>
      </c>
      <c r="O1714" s="71">
        <v>0.29621032985622497</v>
      </c>
      <c r="P1714" s="68">
        <v>16.582914572864301</v>
      </c>
      <c r="Q1714" s="71">
        <v>3.3E-3</v>
      </c>
      <c r="R1714" s="68">
        <v>27.7070063694268</v>
      </c>
    </row>
    <row r="1715" spans="1:18" x14ac:dyDescent="0.2">
      <c r="A1715" s="72" t="s">
        <v>3642</v>
      </c>
      <c r="B1715" s="66" t="s">
        <v>3643</v>
      </c>
      <c r="C1715" s="67">
        <v>53</v>
      </c>
      <c r="D1715" s="67" t="s">
        <v>340</v>
      </c>
      <c r="E1715" s="71">
        <v>0.76162979973644396</v>
      </c>
      <c r="F1715" s="68">
        <v>85.925925925925895</v>
      </c>
      <c r="G1715" s="71">
        <v>0.76194944124264197</v>
      </c>
      <c r="H1715" s="68">
        <v>79.259259259259295</v>
      </c>
      <c r="I1715" s="71">
        <v>0.81508716791842795</v>
      </c>
      <c r="J1715" s="68">
        <v>90.864197530864203</v>
      </c>
      <c r="K1715" s="71">
        <v>0.84879699250134599</v>
      </c>
      <c r="L1715" s="68">
        <v>90.864197530864203</v>
      </c>
      <c r="M1715" s="71">
        <v>0.74143955276030704</v>
      </c>
      <c r="N1715" s="68">
        <v>49.629629629629598</v>
      </c>
      <c r="O1715" s="71">
        <v>0.40250564399594102</v>
      </c>
      <c r="P1715" s="68">
        <v>31.4070351758794</v>
      </c>
      <c r="Q1715" s="71">
        <v>1</v>
      </c>
      <c r="R1715" s="68">
        <v>100</v>
      </c>
    </row>
    <row r="1716" spans="1:18" x14ac:dyDescent="0.2">
      <c r="A1716" s="72" t="s">
        <v>3644</v>
      </c>
      <c r="B1716" s="66" t="s">
        <v>3645</v>
      </c>
      <c r="C1716" s="67">
        <v>53</v>
      </c>
      <c r="D1716" s="67" t="s">
        <v>340</v>
      </c>
      <c r="E1716" s="71">
        <v>0.79720315721373403</v>
      </c>
      <c r="F1716" s="68">
        <v>92.345679012345698</v>
      </c>
      <c r="G1716" s="71">
        <v>0.83539205442896003</v>
      </c>
      <c r="H1716" s="68">
        <v>91.851851851851805</v>
      </c>
      <c r="I1716" s="71">
        <v>0.89912023416656905</v>
      </c>
      <c r="J1716" s="68">
        <v>99.012345679012299</v>
      </c>
      <c r="K1716" s="71">
        <v>0.71665670009333204</v>
      </c>
      <c r="L1716" s="68">
        <v>32.592592592592602</v>
      </c>
      <c r="M1716" s="71">
        <v>0.94060097833682699</v>
      </c>
      <c r="N1716" s="68">
        <v>93.580246913580197</v>
      </c>
      <c r="O1716" s="71">
        <v>0.59424581904298202</v>
      </c>
      <c r="P1716" s="68">
        <v>74.371859296482398</v>
      </c>
      <c r="Q1716" s="71"/>
      <c r="R1716" s="68"/>
    </row>
    <row r="1717" spans="1:18" x14ac:dyDescent="0.2">
      <c r="A1717" s="72" t="s">
        <v>3646</v>
      </c>
      <c r="B1717" s="66" t="s">
        <v>3647</v>
      </c>
      <c r="C1717" s="67">
        <v>53</v>
      </c>
      <c r="D1717" s="67" t="s">
        <v>340</v>
      </c>
      <c r="E1717" s="71">
        <v>0.77485754952446695</v>
      </c>
      <c r="F1717" s="68">
        <v>88.641975308642003</v>
      </c>
      <c r="G1717" s="71">
        <v>0.82493705572387499</v>
      </c>
      <c r="H1717" s="68">
        <v>91.358024691357997</v>
      </c>
      <c r="I1717" s="71">
        <v>0.81190780561739595</v>
      </c>
      <c r="J1717" s="68">
        <v>88.8888888888889</v>
      </c>
      <c r="K1717" s="71">
        <v>0.69892024342578196</v>
      </c>
      <c r="L1717" s="68">
        <v>27.407407407407401</v>
      </c>
      <c r="M1717" s="71">
        <v>0.89517819706498902</v>
      </c>
      <c r="N1717" s="68">
        <v>87.160493827160494</v>
      </c>
      <c r="O1717" s="71">
        <v>0.41820199531475699</v>
      </c>
      <c r="P1717" s="68">
        <v>34.170854271356802</v>
      </c>
      <c r="Q1717" s="71">
        <v>1</v>
      </c>
      <c r="R1717" s="68">
        <v>100</v>
      </c>
    </row>
    <row r="1718" spans="1:18" x14ac:dyDescent="0.2">
      <c r="A1718" s="72" t="s">
        <v>3648</v>
      </c>
      <c r="B1718" s="66" t="s">
        <v>3649</v>
      </c>
      <c r="C1718" s="67">
        <v>53</v>
      </c>
      <c r="D1718" s="67" t="s">
        <v>340</v>
      </c>
      <c r="E1718" s="71">
        <v>0.37785385111078801</v>
      </c>
      <c r="F1718" s="68">
        <v>3.4567901234567899</v>
      </c>
      <c r="G1718" s="71">
        <v>0.47887579759163601</v>
      </c>
      <c r="H1718" s="68">
        <v>7.1604938271604901</v>
      </c>
      <c r="I1718" s="71">
        <v>0.53539665443516105</v>
      </c>
      <c r="J1718" s="68">
        <v>6.1728395061728403</v>
      </c>
      <c r="K1718" s="71">
        <v>0.55364393128316103</v>
      </c>
      <c r="L1718" s="68">
        <v>2.7160493827160499</v>
      </c>
      <c r="M1718" s="71">
        <v>0.50034940600978295</v>
      </c>
      <c r="N1718" s="68">
        <v>11.358024691358001</v>
      </c>
      <c r="O1718" s="71">
        <v>0.188457317344985</v>
      </c>
      <c r="P1718" s="68">
        <v>7.7889447236180898</v>
      </c>
      <c r="Q1718" s="71">
        <v>1.04E-2</v>
      </c>
      <c r="R1718" s="68">
        <v>28.980891719745198</v>
      </c>
    </row>
    <row r="1719" spans="1:18" x14ac:dyDescent="0.2">
      <c r="A1719" s="72" t="s">
        <v>3650</v>
      </c>
      <c r="B1719" s="66" t="s">
        <v>3651</v>
      </c>
      <c r="C1719" s="67">
        <v>53</v>
      </c>
      <c r="D1719" s="67" t="s">
        <v>340</v>
      </c>
      <c r="E1719" s="71">
        <v>0.71058582822892402</v>
      </c>
      <c r="F1719" s="68">
        <v>69.382716049382694</v>
      </c>
      <c r="G1719" s="71">
        <v>0.74621186859337496</v>
      </c>
      <c r="H1719" s="68">
        <v>75.5555555555556</v>
      </c>
      <c r="I1719" s="71">
        <v>0.68752883719755298</v>
      </c>
      <c r="J1719" s="68">
        <v>48.148148148148103</v>
      </c>
      <c r="K1719" s="71">
        <v>0.83071323527042595</v>
      </c>
      <c r="L1719" s="68">
        <v>82.2222222222222</v>
      </c>
      <c r="M1719" s="71">
        <v>0.62962962962962998</v>
      </c>
      <c r="N1719" s="68">
        <v>22.716049382716101</v>
      </c>
      <c r="O1719" s="71">
        <v>0.36943139868255798</v>
      </c>
      <c r="P1719" s="68">
        <v>25.8793969849246</v>
      </c>
      <c r="Q1719" s="71">
        <v>1</v>
      </c>
      <c r="R1719" s="68">
        <v>100</v>
      </c>
    </row>
    <row r="1720" spans="1:18" x14ac:dyDescent="0.2">
      <c r="A1720" s="72" t="s">
        <v>3652</v>
      </c>
      <c r="B1720" s="66" t="s">
        <v>3653</v>
      </c>
      <c r="C1720" s="67">
        <v>53</v>
      </c>
      <c r="D1720" s="67" t="s">
        <v>340</v>
      </c>
      <c r="E1720" s="71">
        <v>0.58342366465245799</v>
      </c>
      <c r="F1720" s="68">
        <v>28.395061728395099</v>
      </c>
      <c r="G1720" s="71">
        <v>0.654299686326827</v>
      </c>
      <c r="H1720" s="68">
        <v>40.987654320987701</v>
      </c>
      <c r="I1720" s="71">
        <v>0.51550922889675999</v>
      </c>
      <c r="J1720" s="68">
        <v>3.9506172839506202</v>
      </c>
      <c r="K1720" s="71">
        <v>0.80225840870866905</v>
      </c>
      <c r="L1720" s="68">
        <v>70.123456790123498</v>
      </c>
      <c r="M1720" s="71">
        <v>0.66107617051013301</v>
      </c>
      <c r="N1720" s="68">
        <v>30.370370370370399</v>
      </c>
      <c r="O1720" s="71">
        <v>0.28397482881990299</v>
      </c>
      <c r="P1720" s="68">
        <v>15.577889447236201</v>
      </c>
      <c r="Q1720" s="71"/>
      <c r="R1720" s="68"/>
    </row>
    <row r="1721" spans="1:18" x14ac:dyDescent="0.2">
      <c r="A1721" s="72" t="s">
        <v>3654</v>
      </c>
      <c r="B1721" s="66" t="s">
        <v>3655</v>
      </c>
      <c r="C1721" s="67">
        <v>53</v>
      </c>
      <c r="D1721" s="67" t="s">
        <v>340</v>
      </c>
      <c r="E1721" s="71">
        <v>0.55994516645274695</v>
      </c>
      <c r="F1721" s="68">
        <v>22.469135802469101</v>
      </c>
      <c r="G1721" s="71">
        <v>0.72322788148841499</v>
      </c>
      <c r="H1721" s="68">
        <v>68.148148148148195</v>
      </c>
      <c r="I1721" s="71">
        <v>0.60164770198102402</v>
      </c>
      <c r="J1721" s="68">
        <v>19.506172839506199</v>
      </c>
      <c r="K1721" s="71">
        <v>0.71150214431052605</v>
      </c>
      <c r="L1721" s="68">
        <v>30.370370370370399</v>
      </c>
      <c r="M1721" s="71">
        <v>0.81132075471698095</v>
      </c>
      <c r="N1721" s="68">
        <v>69.135802469135797</v>
      </c>
      <c r="O1721" s="71">
        <v>0.49597251621953897</v>
      </c>
      <c r="P1721" s="68">
        <v>51.507537688442198</v>
      </c>
      <c r="Q1721" s="71">
        <v>1.6E-2</v>
      </c>
      <c r="R1721" s="68">
        <v>29.617834394904499</v>
      </c>
    </row>
    <row r="1722" spans="1:18" x14ac:dyDescent="0.2">
      <c r="A1722" s="72" t="s">
        <v>3656</v>
      </c>
      <c r="B1722" s="66" t="s">
        <v>3657</v>
      </c>
      <c r="C1722" s="67">
        <v>53</v>
      </c>
      <c r="D1722" s="67" t="s">
        <v>340</v>
      </c>
      <c r="E1722" s="71">
        <v>0.80749171124723096</v>
      </c>
      <c r="F1722" s="68">
        <v>94.074074074074105</v>
      </c>
      <c r="G1722" s="71">
        <v>0.72556971663167402</v>
      </c>
      <c r="H1722" s="68">
        <v>70.123456790123498</v>
      </c>
      <c r="I1722" s="71">
        <v>0.894937685435787</v>
      </c>
      <c r="J1722" s="68">
        <v>98.518518518518505</v>
      </c>
      <c r="K1722" s="71">
        <v>0.83973242600656905</v>
      </c>
      <c r="L1722" s="68">
        <v>86.419753086419703</v>
      </c>
      <c r="M1722" s="71">
        <v>0.57721872816212405</v>
      </c>
      <c r="N1722" s="68">
        <v>14.814814814814801</v>
      </c>
      <c r="O1722" s="71"/>
      <c r="P1722" s="68"/>
      <c r="Q1722" s="71">
        <v>1</v>
      </c>
      <c r="R1722" s="68">
        <v>100</v>
      </c>
    </row>
    <row r="1723" spans="1:18" x14ac:dyDescent="0.2">
      <c r="A1723" s="72" t="s">
        <v>3658</v>
      </c>
      <c r="B1723" s="66" t="s">
        <v>3659</v>
      </c>
      <c r="C1723" s="67">
        <v>53</v>
      </c>
      <c r="D1723" s="67" t="s">
        <v>340</v>
      </c>
      <c r="E1723" s="71">
        <v>0.65389897042135103</v>
      </c>
      <c r="F1723" s="68">
        <v>46.913580246913597</v>
      </c>
      <c r="G1723" s="71">
        <v>0.59436367487810304</v>
      </c>
      <c r="H1723" s="68">
        <v>19.259259259259299</v>
      </c>
      <c r="I1723" s="71">
        <v>0.53315759815587005</v>
      </c>
      <c r="J1723" s="68">
        <v>5.92592592592593</v>
      </c>
      <c r="K1723" s="71">
        <v>0.69395266911105702</v>
      </c>
      <c r="L1723" s="68">
        <v>25.679012345678998</v>
      </c>
      <c r="M1723" s="71">
        <v>0.60517120894479404</v>
      </c>
      <c r="N1723" s="68">
        <v>17.283950617283899</v>
      </c>
      <c r="O1723" s="71">
        <v>0.496748671438282</v>
      </c>
      <c r="P1723" s="68">
        <v>51.7587939698493</v>
      </c>
      <c r="Q1723" s="71">
        <v>1</v>
      </c>
      <c r="R1723" s="68">
        <v>100</v>
      </c>
    </row>
    <row r="1724" spans="1:18" x14ac:dyDescent="0.2">
      <c r="A1724" s="72" t="s">
        <v>3660</v>
      </c>
      <c r="B1724" s="66" t="s">
        <v>3661</v>
      </c>
      <c r="C1724" s="67">
        <v>53</v>
      </c>
      <c r="D1724" s="67" t="s">
        <v>340</v>
      </c>
      <c r="E1724" s="71">
        <v>0.81726701082268205</v>
      </c>
      <c r="F1724" s="68">
        <v>96.049382716049394</v>
      </c>
      <c r="G1724" s="71">
        <v>0.64475558054396798</v>
      </c>
      <c r="H1724" s="68">
        <v>38.271604938271601</v>
      </c>
      <c r="I1724" s="71">
        <v>0.79384030379042503</v>
      </c>
      <c r="J1724" s="68">
        <v>84.938271604938294</v>
      </c>
      <c r="K1724" s="71">
        <v>0.73832349018042298</v>
      </c>
      <c r="L1724" s="68">
        <v>41.728395061728399</v>
      </c>
      <c r="M1724" s="71">
        <v>0.94409503843466103</v>
      </c>
      <c r="N1724" s="68">
        <v>94.074074074074105</v>
      </c>
      <c r="O1724" s="71">
        <v>0.78258765198661695</v>
      </c>
      <c r="P1724" s="68">
        <v>95.226130653266296</v>
      </c>
      <c r="Q1724" s="71">
        <v>1</v>
      </c>
      <c r="R1724" s="68">
        <v>100</v>
      </c>
    </row>
    <row r="1725" spans="1:18" x14ac:dyDescent="0.2">
      <c r="A1725" s="72" t="s">
        <v>2486</v>
      </c>
      <c r="B1725" s="66" t="s">
        <v>3662</v>
      </c>
      <c r="C1725" s="67">
        <v>53</v>
      </c>
      <c r="D1725" s="67" t="s">
        <v>340</v>
      </c>
      <c r="E1725" s="71">
        <v>0.85016174682450996</v>
      </c>
      <c r="F1725" s="68">
        <v>98.518518518518505</v>
      </c>
      <c r="G1725" s="71">
        <v>0.81026437668914297</v>
      </c>
      <c r="H1725" s="68">
        <v>89.382716049382694</v>
      </c>
      <c r="I1725" s="71">
        <v>0.81389835453071802</v>
      </c>
      <c r="J1725" s="68">
        <v>89.876543209876502</v>
      </c>
      <c r="K1725" s="71">
        <v>0.84077427301798802</v>
      </c>
      <c r="L1725" s="68">
        <v>87.160493827160494</v>
      </c>
      <c r="M1725" s="71">
        <v>0.89867225716282295</v>
      </c>
      <c r="N1725" s="68">
        <v>88.148148148148195</v>
      </c>
      <c r="O1725" s="71">
        <v>0.737361219546385</v>
      </c>
      <c r="P1725" s="68">
        <v>92.462311557788993</v>
      </c>
      <c r="Q1725" s="71">
        <v>1</v>
      </c>
      <c r="R1725" s="68">
        <v>100</v>
      </c>
    </row>
    <row r="1726" spans="1:18" x14ac:dyDescent="0.2">
      <c r="A1726" s="72" t="s">
        <v>3663</v>
      </c>
      <c r="B1726" s="66" t="s">
        <v>3664</v>
      </c>
      <c r="C1726" s="67">
        <v>53</v>
      </c>
      <c r="D1726" s="67" t="s">
        <v>340</v>
      </c>
      <c r="E1726" s="71">
        <v>0.70206835223871999</v>
      </c>
      <c r="F1726" s="68">
        <v>65.432098765432102</v>
      </c>
      <c r="G1726" s="71">
        <v>0.70797694422404001</v>
      </c>
      <c r="H1726" s="68">
        <v>62.962962962962997</v>
      </c>
      <c r="I1726" s="71">
        <v>0.67088033075478504</v>
      </c>
      <c r="J1726" s="68">
        <v>40.987654320987701</v>
      </c>
      <c r="K1726" s="71">
        <v>0.73328877432247397</v>
      </c>
      <c r="L1726" s="68">
        <v>40.493827160493801</v>
      </c>
      <c r="M1726" s="71">
        <v>0.76939203354297703</v>
      </c>
      <c r="N1726" s="68">
        <v>58.518518518518498</v>
      </c>
      <c r="O1726" s="71">
        <v>0.566072030588046</v>
      </c>
      <c r="P1726" s="68">
        <v>69.849246231155803</v>
      </c>
      <c r="Q1726" s="71">
        <v>0.76480000000000004</v>
      </c>
      <c r="R1726" s="68">
        <v>58.280254777070098</v>
      </c>
    </row>
    <row r="1727" spans="1:18" x14ac:dyDescent="0.2">
      <c r="A1727" s="72" t="s">
        <v>3665</v>
      </c>
      <c r="B1727" s="66" t="s">
        <v>3666</v>
      </c>
      <c r="C1727" s="67">
        <v>53</v>
      </c>
      <c r="D1727" s="67" t="s">
        <v>340</v>
      </c>
      <c r="E1727" s="71">
        <v>0.754526410873543</v>
      </c>
      <c r="F1727" s="68">
        <v>83.209876543209901</v>
      </c>
      <c r="G1727" s="71">
        <v>0.71741393048017899</v>
      </c>
      <c r="H1727" s="68">
        <v>66.172839506172807</v>
      </c>
      <c r="I1727" s="71">
        <v>0.62531444809100001</v>
      </c>
      <c r="J1727" s="68">
        <v>27.407407407407401</v>
      </c>
      <c r="K1727" s="71">
        <v>0.77286347980409198</v>
      </c>
      <c r="L1727" s="68">
        <v>58.024691358024697</v>
      </c>
      <c r="M1727" s="71">
        <v>0.78336827393431196</v>
      </c>
      <c r="N1727" s="68">
        <v>62.2222222222222</v>
      </c>
      <c r="O1727" s="71">
        <v>0.62819833293167704</v>
      </c>
      <c r="P1727" s="68">
        <v>79.899497487437202</v>
      </c>
      <c r="Q1727" s="71">
        <v>1</v>
      </c>
      <c r="R1727" s="68">
        <v>100</v>
      </c>
    </row>
    <row r="1728" spans="1:18" x14ac:dyDescent="0.2">
      <c r="A1728" s="72" t="s">
        <v>3565</v>
      </c>
      <c r="B1728" s="66" t="s">
        <v>3667</v>
      </c>
      <c r="C1728" s="67">
        <v>53</v>
      </c>
      <c r="D1728" s="67" t="s">
        <v>340</v>
      </c>
      <c r="E1728" s="71">
        <v>0.75170521685173297</v>
      </c>
      <c r="F1728" s="68">
        <v>82.2222222222222</v>
      </c>
      <c r="G1728" s="71">
        <v>0.77875741943556498</v>
      </c>
      <c r="H1728" s="68">
        <v>81.728395061728406</v>
      </c>
      <c r="I1728" s="71">
        <v>0.72638111758844603</v>
      </c>
      <c r="J1728" s="68">
        <v>65.185185185185205</v>
      </c>
      <c r="K1728" s="71">
        <v>0.77940858004939495</v>
      </c>
      <c r="L1728" s="68">
        <v>60.493827160493801</v>
      </c>
      <c r="M1728" s="71">
        <v>0.84975541579315195</v>
      </c>
      <c r="N1728" s="68">
        <v>77.283950617283907</v>
      </c>
      <c r="O1728" s="71">
        <v>0.75332876824383999</v>
      </c>
      <c r="P1728" s="68">
        <v>93.467336683417102</v>
      </c>
      <c r="Q1728" s="71">
        <v>0.62260000000000004</v>
      </c>
      <c r="R1728" s="68">
        <v>52.866242038216598</v>
      </c>
    </row>
    <row r="1729" spans="1:18" x14ac:dyDescent="0.2">
      <c r="A1729" s="72" t="s">
        <v>3668</v>
      </c>
      <c r="B1729" s="66" t="s">
        <v>3669</v>
      </c>
      <c r="C1729" s="67">
        <v>53</v>
      </c>
      <c r="D1729" s="67" t="s">
        <v>340</v>
      </c>
      <c r="E1729" s="71">
        <v>0.69311850931710695</v>
      </c>
      <c r="F1729" s="68">
        <v>61.481481481481502</v>
      </c>
      <c r="G1729" s="71">
        <v>0.73348863164482303</v>
      </c>
      <c r="H1729" s="68">
        <v>72.592592592592595</v>
      </c>
      <c r="I1729" s="71">
        <v>0.64693294689867198</v>
      </c>
      <c r="J1729" s="68">
        <v>34.074074074074097</v>
      </c>
      <c r="K1729" s="71">
        <v>0.81231520663192303</v>
      </c>
      <c r="L1729" s="68">
        <v>74.567901234567898</v>
      </c>
      <c r="M1729" s="71">
        <v>0.67505241090146795</v>
      </c>
      <c r="N1729" s="68">
        <v>33.827160493827201</v>
      </c>
      <c r="O1729" s="71">
        <v>0.29092185982575702</v>
      </c>
      <c r="P1729" s="68">
        <v>16.0804020100502</v>
      </c>
      <c r="Q1729" s="71">
        <v>1</v>
      </c>
      <c r="R1729" s="68">
        <v>100</v>
      </c>
    </row>
    <row r="1730" spans="1:18" x14ac:dyDescent="0.2">
      <c r="A1730" s="72" t="s">
        <v>3670</v>
      </c>
      <c r="B1730" s="66" t="s">
        <v>3671</v>
      </c>
      <c r="C1730" s="67">
        <v>53</v>
      </c>
      <c r="D1730" s="67" t="s">
        <v>340</v>
      </c>
      <c r="E1730" s="71">
        <v>0.58352656420246596</v>
      </c>
      <c r="F1730" s="68">
        <v>28.641975308641999</v>
      </c>
      <c r="G1730" s="71">
        <v>0.66022220667056897</v>
      </c>
      <c r="H1730" s="68">
        <v>42.716049382716101</v>
      </c>
      <c r="I1730" s="71">
        <v>0.54493746581029201</v>
      </c>
      <c r="J1730" s="68">
        <v>8.1481481481481506</v>
      </c>
      <c r="K1730" s="71">
        <v>0.67470164618490003</v>
      </c>
      <c r="L1730" s="68">
        <v>19.012345679012299</v>
      </c>
      <c r="M1730" s="71">
        <v>0.67505241090146795</v>
      </c>
      <c r="N1730" s="68">
        <v>33.827160493827201</v>
      </c>
      <c r="O1730" s="71">
        <v>0.36271909144510101</v>
      </c>
      <c r="P1730" s="68">
        <v>24.623115577889401</v>
      </c>
      <c r="Q1730" s="71"/>
      <c r="R1730" s="68"/>
    </row>
    <row r="1731" spans="1:18" x14ac:dyDescent="0.2">
      <c r="A1731" s="72" t="s">
        <v>3672</v>
      </c>
      <c r="B1731" s="66" t="s">
        <v>3673</v>
      </c>
      <c r="C1731" s="67">
        <v>53</v>
      </c>
      <c r="D1731" s="67" t="s">
        <v>340</v>
      </c>
      <c r="E1731" s="71">
        <v>0.67789794197525</v>
      </c>
      <c r="F1731" s="68">
        <v>55.802469135802497</v>
      </c>
      <c r="G1731" s="71">
        <v>0.670314985171235</v>
      </c>
      <c r="H1731" s="68">
        <v>48.395061728395099</v>
      </c>
      <c r="I1731" s="71">
        <v>0.57075068958641695</v>
      </c>
      <c r="J1731" s="68">
        <v>12.3456790123457</v>
      </c>
      <c r="K1731" s="71">
        <v>0.76045466879274304</v>
      </c>
      <c r="L1731" s="68">
        <v>51.1111111111111</v>
      </c>
      <c r="M1731" s="71">
        <v>0.650593990216632</v>
      </c>
      <c r="N1731" s="68">
        <v>28.395061728395099</v>
      </c>
      <c r="O1731" s="71">
        <v>0.41527331808447099</v>
      </c>
      <c r="P1731" s="68">
        <v>33.417085427135703</v>
      </c>
      <c r="Q1731" s="71">
        <v>1</v>
      </c>
      <c r="R1731" s="68">
        <v>100</v>
      </c>
    </row>
    <row r="1732" spans="1:18" x14ac:dyDescent="0.2">
      <c r="A1732" s="72" t="s">
        <v>507</v>
      </c>
      <c r="B1732" s="66" t="s">
        <v>3674</v>
      </c>
      <c r="C1732" s="67">
        <v>53</v>
      </c>
      <c r="D1732" s="67" t="s">
        <v>340</v>
      </c>
      <c r="E1732" s="71">
        <v>0.800515209064532</v>
      </c>
      <c r="F1732" s="68">
        <v>93.3333333333333</v>
      </c>
      <c r="G1732" s="71">
        <v>0.80164015935845201</v>
      </c>
      <c r="H1732" s="68">
        <v>86.172839506172807</v>
      </c>
      <c r="I1732" s="71">
        <v>0.76528616777240199</v>
      </c>
      <c r="J1732" s="68">
        <v>77.530864197530903</v>
      </c>
      <c r="K1732" s="71">
        <v>0.78622221209635501</v>
      </c>
      <c r="L1732" s="68">
        <v>63.950617283950599</v>
      </c>
      <c r="M1732" s="71">
        <v>0.88819007686932205</v>
      </c>
      <c r="N1732" s="68">
        <v>85.679012345678998</v>
      </c>
      <c r="O1732" s="71">
        <v>0.56175263829066302</v>
      </c>
      <c r="P1732" s="68">
        <v>68.5929648241206</v>
      </c>
      <c r="Q1732" s="71">
        <v>1</v>
      </c>
      <c r="R1732" s="68">
        <v>100</v>
      </c>
    </row>
    <row r="1733" spans="1:18" x14ac:dyDescent="0.2">
      <c r="A1733" s="72" t="s">
        <v>3675</v>
      </c>
      <c r="B1733" s="66" t="s">
        <v>3676</v>
      </c>
      <c r="C1733" s="67">
        <v>53</v>
      </c>
      <c r="D1733" s="67" t="s">
        <v>340</v>
      </c>
      <c r="E1733" s="71">
        <v>0.76721242560337199</v>
      </c>
      <c r="F1733" s="68">
        <v>87.407407407407405</v>
      </c>
      <c r="G1733" s="71">
        <v>0.74485118490415403</v>
      </c>
      <c r="H1733" s="68">
        <v>75.061728395061706</v>
      </c>
      <c r="I1733" s="71">
        <v>0.81431078027630499</v>
      </c>
      <c r="J1733" s="68">
        <v>90.123456790123498</v>
      </c>
      <c r="K1733" s="71">
        <v>0.67815462049529196</v>
      </c>
      <c r="L1733" s="68">
        <v>19.506172839506199</v>
      </c>
      <c r="M1733" s="71">
        <v>0.81830887491264803</v>
      </c>
      <c r="N1733" s="68">
        <v>71.1111111111111</v>
      </c>
      <c r="O1733" s="71">
        <v>0.54764909303183296</v>
      </c>
      <c r="P1733" s="68">
        <v>65.829145728643198</v>
      </c>
      <c r="Q1733" s="71">
        <v>1</v>
      </c>
      <c r="R1733" s="68">
        <v>100</v>
      </c>
    </row>
    <row r="1734" spans="1:18" x14ac:dyDescent="0.2">
      <c r="A1734" s="72" t="s">
        <v>3677</v>
      </c>
      <c r="B1734" s="66" t="s">
        <v>3678</v>
      </c>
      <c r="C1734" s="67">
        <v>53</v>
      </c>
      <c r="D1734" s="67" t="s">
        <v>340</v>
      </c>
      <c r="E1734" s="71">
        <v>0.69859918478113203</v>
      </c>
      <c r="F1734" s="68">
        <v>62.962962962962997</v>
      </c>
      <c r="G1734" s="71">
        <v>0.63882289050349494</v>
      </c>
      <c r="H1734" s="68">
        <v>35.061728395061699</v>
      </c>
      <c r="I1734" s="71">
        <v>0.79675961363993897</v>
      </c>
      <c r="J1734" s="68">
        <v>85.925925925925895</v>
      </c>
      <c r="K1734" s="71">
        <v>0.84894328230850002</v>
      </c>
      <c r="L1734" s="68">
        <v>91.1111111111111</v>
      </c>
      <c r="M1734" s="71">
        <v>0.63661774982529695</v>
      </c>
      <c r="N1734" s="68">
        <v>24.4444444444444</v>
      </c>
      <c r="O1734" s="71">
        <v>0.27045157240956003</v>
      </c>
      <c r="P1734" s="68">
        <v>13.819095477386901</v>
      </c>
      <c r="Q1734" s="71">
        <v>1</v>
      </c>
      <c r="R1734" s="68">
        <v>100</v>
      </c>
    </row>
    <row r="1735" spans="1:18" x14ac:dyDescent="0.2">
      <c r="A1735" s="72" t="s">
        <v>3679</v>
      </c>
      <c r="B1735" s="66" t="s">
        <v>3680</v>
      </c>
      <c r="C1735" s="67">
        <v>53</v>
      </c>
      <c r="D1735" s="67" t="s">
        <v>340</v>
      </c>
      <c r="E1735" s="71">
        <v>0.61016946700269004</v>
      </c>
      <c r="F1735" s="68">
        <v>34.074074074074097</v>
      </c>
      <c r="G1735" s="71">
        <v>0.72595088977711297</v>
      </c>
      <c r="H1735" s="68">
        <v>70.370370370370395</v>
      </c>
      <c r="I1735" s="71">
        <v>0.78903136002017105</v>
      </c>
      <c r="J1735" s="68">
        <v>83.703703703703695</v>
      </c>
      <c r="K1735" s="71">
        <v>0.66062304429704299</v>
      </c>
      <c r="L1735" s="68">
        <v>16.790123456790099</v>
      </c>
      <c r="M1735" s="71">
        <v>0.81132075471698095</v>
      </c>
      <c r="N1735" s="68">
        <v>69.135802469135797</v>
      </c>
      <c r="O1735" s="71">
        <v>0.42779075320482901</v>
      </c>
      <c r="P1735" s="68">
        <v>36.180904522613098</v>
      </c>
      <c r="Q1735" s="71">
        <v>0.24629999999999999</v>
      </c>
      <c r="R1735" s="68">
        <v>39.808917197452203</v>
      </c>
    </row>
    <row r="1736" spans="1:18" x14ac:dyDescent="0.2">
      <c r="A1736" s="72" t="s">
        <v>3681</v>
      </c>
      <c r="B1736" s="66" t="s">
        <v>3682</v>
      </c>
      <c r="C1736" s="67">
        <v>53</v>
      </c>
      <c r="D1736" s="67" t="s">
        <v>340</v>
      </c>
      <c r="E1736" s="71">
        <v>0.63898736754392105</v>
      </c>
      <c r="F1736" s="68">
        <v>42.962962962962997</v>
      </c>
      <c r="G1736" s="71">
        <v>0.80533677506035495</v>
      </c>
      <c r="H1736" s="68">
        <v>88.148148148148195</v>
      </c>
      <c r="I1736" s="71">
        <v>0.81960432023848195</v>
      </c>
      <c r="J1736" s="68">
        <v>92.098765432098801</v>
      </c>
      <c r="K1736" s="71">
        <v>0.82115639771884896</v>
      </c>
      <c r="L1736" s="68">
        <v>79.506172839506206</v>
      </c>
      <c r="M1736" s="71">
        <v>0.89517819706498902</v>
      </c>
      <c r="N1736" s="68">
        <v>87.160493827160494</v>
      </c>
      <c r="O1736" s="71">
        <v>0.49264851518085201</v>
      </c>
      <c r="P1736" s="68">
        <v>50.502512562814097</v>
      </c>
      <c r="Q1736" s="71">
        <v>0</v>
      </c>
      <c r="R1736" s="68">
        <v>23.566878980891701</v>
      </c>
    </row>
    <row r="1737" spans="1:18" x14ac:dyDescent="0.2">
      <c r="A1737" s="72" t="s">
        <v>3683</v>
      </c>
      <c r="B1737" s="66" t="s">
        <v>3684</v>
      </c>
      <c r="C1737" s="67">
        <v>53</v>
      </c>
      <c r="D1737" s="67" t="s">
        <v>340</v>
      </c>
      <c r="E1737" s="71">
        <v>0.58315699975683699</v>
      </c>
      <c r="F1737" s="68">
        <v>28.148148148148099</v>
      </c>
      <c r="G1737" s="71">
        <v>0.60273344223605096</v>
      </c>
      <c r="H1737" s="68">
        <v>21.234567901234598</v>
      </c>
      <c r="I1737" s="71">
        <v>0.77564805706226803</v>
      </c>
      <c r="J1737" s="68">
        <v>80.246913580246897</v>
      </c>
      <c r="K1737" s="71">
        <v>0.83956554477985701</v>
      </c>
      <c r="L1737" s="68">
        <v>86.172839506172807</v>
      </c>
      <c r="M1737" s="71">
        <v>0.87071977638015396</v>
      </c>
      <c r="N1737" s="68">
        <v>82.469135802469097</v>
      </c>
      <c r="O1737" s="71">
        <v>0.41027517808268898</v>
      </c>
      <c r="P1737" s="68">
        <v>33.165829145728601</v>
      </c>
      <c r="Q1737" s="71">
        <v>0</v>
      </c>
      <c r="R1737" s="68">
        <v>23.566878980891701</v>
      </c>
    </row>
    <row r="1738" spans="1:18" x14ac:dyDescent="0.2">
      <c r="A1738" s="72" t="s">
        <v>799</v>
      </c>
      <c r="B1738" s="66" t="s">
        <v>3685</v>
      </c>
      <c r="C1738" s="67">
        <v>53</v>
      </c>
      <c r="D1738" s="67" t="s">
        <v>340</v>
      </c>
      <c r="E1738" s="71">
        <v>0.64679173645623</v>
      </c>
      <c r="F1738" s="68">
        <v>44.197530864197503</v>
      </c>
      <c r="G1738" s="71">
        <v>0.67152383253174797</v>
      </c>
      <c r="H1738" s="68">
        <v>49.135802469135797</v>
      </c>
      <c r="I1738" s="71">
        <v>0.48111900021689902</v>
      </c>
      <c r="J1738" s="68">
        <v>2.2222222222222201</v>
      </c>
      <c r="K1738" s="71">
        <v>0.63499646228949402</v>
      </c>
      <c r="L1738" s="68">
        <v>12.3456790123457</v>
      </c>
      <c r="M1738" s="71">
        <v>0.63661774982529695</v>
      </c>
      <c r="N1738" s="68">
        <v>24.4444444444444</v>
      </c>
      <c r="O1738" s="71">
        <v>0.45649337387394301</v>
      </c>
      <c r="P1738" s="68">
        <v>42.964824120602998</v>
      </c>
      <c r="Q1738" s="71">
        <v>1</v>
      </c>
      <c r="R1738" s="68">
        <v>100</v>
      </c>
    </row>
    <row r="1739" spans="1:18" x14ac:dyDescent="0.2">
      <c r="A1739" s="72" t="s">
        <v>3686</v>
      </c>
      <c r="B1739" s="66" t="s">
        <v>3687</v>
      </c>
      <c r="C1739" s="67">
        <v>53</v>
      </c>
      <c r="D1739" s="67" t="s">
        <v>340</v>
      </c>
      <c r="E1739" s="71">
        <v>0.67940723764844102</v>
      </c>
      <c r="F1739" s="68">
        <v>56.049382716049401</v>
      </c>
      <c r="G1739" s="71">
        <v>0.82103935993786803</v>
      </c>
      <c r="H1739" s="68">
        <v>90.864197530864203</v>
      </c>
      <c r="I1739" s="71">
        <v>0.783427225127446</v>
      </c>
      <c r="J1739" s="68">
        <v>82.2222222222222</v>
      </c>
      <c r="K1739" s="71">
        <v>0.68878438434994504</v>
      </c>
      <c r="L1739" s="68">
        <v>24.1975308641975</v>
      </c>
      <c r="M1739" s="71">
        <v>0.863731656184486</v>
      </c>
      <c r="N1739" s="68">
        <v>80</v>
      </c>
      <c r="O1739" s="71">
        <v>0.41896080029090199</v>
      </c>
      <c r="P1739" s="68">
        <v>34.673366834170899</v>
      </c>
      <c r="Q1739" s="71">
        <v>0.50049999999999994</v>
      </c>
      <c r="R1739" s="68">
        <v>48.726114649681499</v>
      </c>
    </row>
    <row r="1740" spans="1:18" x14ac:dyDescent="0.2">
      <c r="A1740" s="72" t="s">
        <v>3688</v>
      </c>
      <c r="B1740" s="66" t="s">
        <v>3689</v>
      </c>
      <c r="C1740" s="67">
        <v>53</v>
      </c>
      <c r="D1740" s="67" t="s">
        <v>340</v>
      </c>
      <c r="E1740" s="71">
        <v>0.71957525126800304</v>
      </c>
      <c r="F1740" s="68">
        <v>72.345679012345698</v>
      </c>
      <c r="G1740" s="71">
        <v>0.56443393042323997</v>
      </c>
      <c r="H1740" s="68">
        <v>13.827160493827201</v>
      </c>
      <c r="I1740" s="71">
        <v>0.64002293671375199</v>
      </c>
      <c r="J1740" s="68">
        <v>32.345679012345698</v>
      </c>
      <c r="K1740" s="71">
        <v>0.81070274437566103</v>
      </c>
      <c r="L1740" s="68">
        <v>73.580246913580297</v>
      </c>
      <c r="M1740" s="71">
        <v>0.68204053109713503</v>
      </c>
      <c r="N1740" s="68">
        <v>35.5555555555556</v>
      </c>
      <c r="O1740" s="71">
        <v>0.62025136499823197</v>
      </c>
      <c r="P1740" s="68">
        <v>78.894472361808994</v>
      </c>
      <c r="Q1740" s="71">
        <v>1</v>
      </c>
      <c r="R1740" s="68">
        <v>100</v>
      </c>
    </row>
    <row r="1741" spans="1:18" x14ac:dyDescent="0.2">
      <c r="A1741" s="72" t="s">
        <v>3690</v>
      </c>
      <c r="B1741" s="66" t="s">
        <v>3691</v>
      </c>
      <c r="C1741" s="67">
        <v>53</v>
      </c>
      <c r="D1741" s="67" t="s">
        <v>340</v>
      </c>
      <c r="E1741" s="71">
        <v>0.77473635622731296</v>
      </c>
      <c r="F1741" s="68">
        <v>88.395061728395106</v>
      </c>
      <c r="G1741" s="71">
        <v>0.69832708682835498</v>
      </c>
      <c r="H1741" s="68">
        <v>59.506172839506199</v>
      </c>
      <c r="I1741" s="71">
        <v>0.72221993227556103</v>
      </c>
      <c r="J1741" s="68">
        <v>64.197530864197503</v>
      </c>
      <c r="K1741" s="71">
        <v>0.85592577010553295</v>
      </c>
      <c r="L1741" s="68">
        <v>94.074074074074105</v>
      </c>
      <c r="M1741" s="71">
        <v>0.78336827393431196</v>
      </c>
      <c r="N1741" s="68">
        <v>62.2222222222222</v>
      </c>
      <c r="O1741" s="71">
        <v>0.58857707422011496</v>
      </c>
      <c r="P1741" s="68">
        <v>73.115577889447195</v>
      </c>
      <c r="Q1741" s="71">
        <v>1</v>
      </c>
      <c r="R1741" s="68">
        <v>100</v>
      </c>
    </row>
    <row r="1742" spans="1:18" x14ac:dyDescent="0.2">
      <c r="A1742" s="72" t="s">
        <v>3692</v>
      </c>
      <c r="B1742" s="66" t="s">
        <v>3693</v>
      </c>
      <c r="C1742" s="67">
        <v>53</v>
      </c>
      <c r="D1742" s="67" t="s">
        <v>340</v>
      </c>
      <c r="E1742" s="71">
        <v>0.72854899046736898</v>
      </c>
      <c r="F1742" s="68">
        <v>75.061728395061706</v>
      </c>
      <c r="G1742" s="71">
        <v>0.75468892062632698</v>
      </c>
      <c r="H1742" s="68">
        <v>77.7777777777778</v>
      </c>
      <c r="I1742" s="71">
        <v>0.63837690416445303</v>
      </c>
      <c r="J1742" s="68">
        <v>31.604938271604901</v>
      </c>
      <c r="K1742" s="71">
        <v>0.83430608371945703</v>
      </c>
      <c r="L1742" s="68">
        <v>83.703703703703695</v>
      </c>
      <c r="M1742" s="71">
        <v>0.77987421383647804</v>
      </c>
      <c r="N1742" s="68">
        <v>60.740740740740698</v>
      </c>
      <c r="O1742" s="71">
        <v>0.36404782045749701</v>
      </c>
      <c r="P1742" s="68">
        <v>24.874371859296499</v>
      </c>
      <c r="Q1742" s="71">
        <v>1</v>
      </c>
      <c r="R1742" s="68">
        <v>100</v>
      </c>
    </row>
    <row r="1743" spans="1:18" x14ac:dyDescent="0.2">
      <c r="A1743" s="72" t="s">
        <v>3694</v>
      </c>
      <c r="B1743" s="66" t="s">
        <v>3695</v>
      </c>
      <c r="C1743" s="67">
        <v>53</v>
      </c>
      <c r="D1743" s="67" t="s">
        <v>340</v>
      </c>
      <c r="E1743" s="71">
        <v>0.60360958573138301</v>
      </c>
      <c r="F1743" s="68">
        <v>31.604938271604901</v>
      </c>
      <c r="G1743" s="71">
        <v>0.57407057706956699</v>
      </c>
      <c r="H1743" s="68">
        <v>15.8024691358025</v>
      </c>
      <c r="I1743" s="71">
        <v>0.71465398870611696</v>
      </c>
      <c r="J1743" s="68">
        <v>60</v>
      </c>
      <c r="K1743" s="71">
        <v>0.71745990022291894</v>
      </c>
      <c r="L1743" s="68">
        <v>32.839506172839499</v>
      </c>
      <c r="M1743" s="71">
        <v>0.67854647099930099</v>
      </c>
      <c r="N1743" s="68">
        <v>35.061728395061699</v>
      </c>
      <c r="O1743" s="71">
        <v>0.43692657739039498</v>
      </c>
      <c r="P1743" s="68">
        <v>38.944723618090499</v>
      </c>
      <c r="Q1743" s="71">
        <v>0.5</v>
      </c>
      <c r="R1743" s="68">
        <v>48.089171974522301</v>
      </c>
    </row>
    <row r="1744" spans="1:18" x14ac:dyDescent="0.2">
      <c r="A1744" s="72" t="s">
        <v>3696</v>
      </c>
      <c r="B1744" s="66" t="s">
        <v>3697</v>
      </c>
      <c r="C1744" s="67">
        <v>53</v>
      </c>
      <c r="D1744" s="67" t="s">
        <v>340</v>
      </c>
      <c r="E1744" s="71">
        <v>0.72077652622493504</v>
      </c>
      <c r="F1744" s="68">
        <v>73.086419753086403</v>
      </c>
      <c r="G1744" s="71">
        <v>0.72818075254581904</v>
      </c>
      <c r="H1744" s="68">
        <v>71.358024691357997</v>
      </c>
      <c r="I1744" s="71">
        <v>0.64376735771451798</v>
      </c>
      <c r="J1744" s="68">
        <v>33.086419753086403</v>
      </c>
      <c r="K1744" s="71">
        <v>0.78735943630482697</v>
      </c>
      <c r="L1744" s="68">
        <v>64.938271604938294</v>
      </c>
      <c r="M1744" s="71">
        <v>0.83577917540181701</v>
      </c>
      <c r="N1744" s="68">
        <v>74.814814814814795</v>
      </c>
      <c r="O1744" s="71">
        <v>0.56547243538263003</v>
      </c>
      <c r="P1744" s="68">
        <v>69.346733668341699</v>
      </c>
      <c r="Q1744" s="71">
        <v>0.7641</v>
      </c>
      <c r="R1744" s="68">
        <v>57.961783439490397</v>
      </c>
    </row>
    <row r="1745" spans="1:18" x14ac:dyDescent="0.2">
      <c r="A1745" s="72" t="s">
        <v>3698</v>
      </c>
      <c r="B1745" s="66" t="s">
        <v>3699</v>
      </c>
      <c r="C1745" s="67">
        <v>53</v>
      </c>
      <c r="D1745" s="67" t="s">
        <v>340</v>
      </c>
      <c r="E1745" s="71">
        <v>0.57037554375177102</v>
      </c>
      <c r="F1745" s="68">
        <v>24.938271604938301</v>
      </c>
      <c r="G1745" s="71">
        <v>0.69839415980882003</v>
      </c>
      <c r="H1745" s="68">
        <v>59.753086419753103</v>
      </c>
      <c r="I1745" s="71">
        <v>0.66221815571223897</v>
      </c>
      <c r="J1745" s="68">
        <v>36.296296296296298</v>
      </c>
      <c r="K1745" s="71">
        <v>0.72854952661841299</v>
      </c>
      <c r="L1745" s="68">
        <v>38.271604938271601</v>
      </c>
      <c r="M1745" s="71">
        <v>0.65758211041229897</v>
      </c>
      <c r="N1745" s="68">
        <v>29.629629629629601</v>
      </c>
      <c r="O1745" s="71">
        <v>0.47070930995885701</v>
      </c>
      <c r="P1745" s="68">
        <v>44.9748743718593</v>
      </c>
      <c r="Q1745" s="71">
        <v>0.20480000000000001</v>
      </c>
      <c r="R1745" s="68">
        <v>38.2165605095541</v>
      </c>
    </row>
    <row r="1746" spans="1:18" x14ac:dyDescent="0.2">
      <c r="A1746" s="72" t="s">
        <v>3700</v>
      </c>
      <c r="B1746" s="66" t="s">
        <v>3701</v>
      </c>
      <c r="C1746" s="67">
        <v>53</v>
      </c>
      <c r="D1746" s="67" t="s">
        <v>340</v>
      </c>
      <c r="E1746" s="71">
        <v>0.69668387682329103</v>
      </c>
      <c r="F1746" s="68">
        <v>62.469135802469097</v>
      </c>
      <c r="G1746" s="71">
        <v>0.80544736815744</v>
      </c>
      <c r="H1746" s="68">
        <v>88.395061728395106</v>
      </c>
      <c r="I1746" s="71">
        <v>0.76892691271103197</v>
      </c>
      <c r="J1746" s="68">
        <v>78.024691358024697</v>
      </c>
      <c r="K1746" s="71">
        <v>0.86891911664654797</v>
      </c>
      <c r="L1746" s="68">
        <v>95.802469135802497</v>
      </c>
      <c r="M1746" s="71">
        <v>0.93011879804332598</v>
      </c>
      <c r="N1746" s="68">
        <v>92.592592592592595</v>
      </c>
      <c r="O1746" s="71">
        <v>0.62609106538139703</v>
      </c>
      <c r="P1746" s="68">
        <v>79.396984924623098</v>
      </c>
      <c r="Q1746" s="71">
        <v>0.18060000000000001</v>
      </c>
      <c r="R1746" s="68">
        <v>36.942675159235698</v>
      </c>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746"/>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7" t="s">
        <v>105</v>
      </c>
      <c r="B1" s="208"/>
      <c r="C1" s="208"/>
      <c r="D1" s="209"/>
      <c r="E1" s="210" t="s">
        <v>100</v>
      </c>
      <c r="F1" s="211"/>
      <c r="G1" s="210" t="s">
        <v>103</v>
      </c>
      <c r="H1" s="211"/>
      <c r="I1" s="210" t="s">
        <v>40</v>
      </c>
      <c r="J1" s="211"/>
      <c r="K1" s="210" t="s">
        <v>44</v>
      </c>
      <c r="L1" s="211"/>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338</v>
      </c>
      <c r="B3" s="66" t="s">
        <v>339</v>
      </c>
      <c r="C3" s="67">
        <v>50</v>
      </c>
      <c r="D3" s="67" t="s">
        <v>340</v>
      </c>
      <c r="E3" s="71">
        <v>0.22219169855307699</v>
      </c>
      <c r="F3" s="68">
        <v>77.7161349976884</v>
      </c>
      <c r="G3" s="71">
        <v>0.43677908464371001</v>
      </c>
      <c r="H3" s="68">
        <v>95.006934812760093</v>
      </c>
      <c r="I3" s="71">
        <v>5.6201643188342899E-2</v>
      </c>
      <c r="J3" s="68">
        <v>75.820619509939903</v>
      </c>
      <c r="K3" s="71">
        <v>0.17359436782717699</v>
      </c>
      <c r="L3" s="68">
        <v>59.130836800739701</v>
      </c>
    </row>
    <row r="4" spans="1:12" x14ac:dyDescent="0.2">
      <c r="A4" s="72" t="s">
        <v>341</v>
      </c>
      <c r="B4" s="66" t="s">
        <v>342</v>
      </c>
      <c r="C4" s="67">
        <v>50</v>
      </c>
      <c r="D4" s="67" t="s">
        <v>340</v>
      </c>
      <c r="E4" s="71">
        <v>0.139776524809025</v>
      </c>
      <c r="F4" s="68">
        <v>44.197873324086899</v>
      </c>
      <c r="G4" s="71">
        <v>0.249999999967743</v>
      </c>
      <c r="H4" s="68">
        <v>45.076282940360599</v>
      </c>
      <c r="I4" s="71">
        <v>5.37933817811045E-3</v>
      </c>
      <c r="J4" s="68">
        <v>33.4257975034674</v>
      </c>
      <c r="K4" s="71">
        <v>0.16395023628122299</v>
      </c>
      <c r="L4" s="68">
        <v>57.1890892279242</v>
      </c>
    </row>
    <row r="5" spans="1:12" x14ac:dyDescent="0.2">
      <c r="A5" s="72" t="s">
        <v>343</v>
      </c>
      <c r="B5" s="66" t="s">
        <v>344</v>
      </c>
      <c r="C5" s="67">
        <v>50</v>
      </c>
      <c r="D5" s="67" t="s">
        <v>340</v>
      </c>
      <c r="E5" s="71">
        <v>0.19219168678638399</v>
      </c>
      <c r="F5" s="68">
        <v>69.348127600554804</v>
      </c>
      <c r="G5" s="71">
        <v>0.37320742422548298</v>
      </c>
      <c r="H5" s="68">
        <v>92.602866389274197</v>
      </c>
      <c r="I5" s="71">
        <v>1.7718103874048E-2</v>
      </c>
      <c r="J5" s="68">
        <v>55.386037910309803</v>
      </c>
      <c r="K5" s="71">
        <v>0.18564953225962</v>
      </c>
      <c r="L5" s="68">
        <v>61.165048543689302</v>
      </c>
    </row>
    <row r="6" spans="1:12" x14ac:dyDescent="0.2">
      <c r="A6" s="72" t="s">
        <v>345</v>
      </c>
      <c r="B6" s="66" t="s">
        <v>346</v>
      </c>
      <c r="C6" s="67">
        <v>50</v>
      </c>
      <c r="D6" s="67" t="s">
        <v>340</v>
      </c>
      <c r="E6" s="71">
        <v>0.21873302464045299</v>
      </c>
      <c r="F6" s="68">
        <v>76.699029126213603</v>
      </c>
      <c r="G6" s="71">
        <v>0.47210134225683198</v>
      </c>
      <c r="H6" s="68">
        <v>95.839112343966704</v>
      </c>
      <c r="I6" s="71">
        <v>8.0923309508620991E-3</v>
      </c>
      <c r="J6" s="68">
        <v>39.343504392048096</v>
      </c>
      <c r="K6" s="71">
        <v>0.17600540071366599</v>
      </c>
      <c r="L6" s="68">
        <v>59.8243180767453</v>
      </c>
    </row>
    <row r="7" spans="1:12" x14ac:dyDescent="0.2">
      <c r="A7" s="72" t="s">
        <v>347</v>
      </c>
      <c r="B7" s="66" t="s">
        <v>348</v>
      </c>
      <c r="C7" s="67">
        <v>50</v>
      </c>
      <c r="D7" s="67" t="s">
        <v>340</v>
      </c>
      <c r="E7" s="71">
        <v>0.17811480925758499</v>
      </c>
      <c r="F7" s="68">
        <v>62.690707350901498</v>
      </c>
      <c r="G7" s="71">
        <v>0.26738886450295801</v>
      </c>
      <c r="H7" s="68">
        <v>76.652797041146599</v>
      </c>
      <c r="I7" s="71">
        <v>1.8619175961475099E-2</v>
      </c>
      <c r="J7" s="68">
        <v>56.3106796116505</v>
      </c>
      <c r="K7" s="71">
        <v>0.248336387308323</v>
      </c>
      <c r="L7" s="68">
        <v>69.163199260286603</v>
      </c>
    </row>
    <row r="8" spans="1:12" x14ac:dyDescent="0.2">
      <c r="A8" s="72" t="s">
        <v>349</v>
      </c>
      <c r="B8" s="66" t="s">
        <v>350</v>
      </c>
      <c r="C8" s="67">
        <v>50</v>
      </c>
      <c r="D8" s="67" t="s">
        <v>340</v>
      </c>
      <c r="E8" s="71">
        <v>0.18676793113937101</v>
      </c>
      <c r="F8" s="68">
        <v>66.481738326398499</v>
      </c>
      <c r="G8" s="71">
        <v>0.30820047997423999</v>
      </c>
      <c r="H8" s="68">
        <v>86.222838650023107</v>
      </c>
      <c r="I8" s="71">
        <v>1.3411057681504201E-2</v>
      </c>
      <c r="J8" s="68">
        <v>49.006010171058698</v>
      </c>
      <c r="K8" s="71">
        <v>0.23869225576236799</v>
      </c>
      <c r="L8" s="68">
        <v>68.007397133610695</v>
      </c>
    </row>
    <row r="9" spans="1:12" x14ac:dyDescent="0.2">
      <c r="A9" s="72" t="s">
        <v>351</v>
      </c>
      <c r="B9" s="66" t="s">
        <v>352</v>
      </c>
      <c r="C9" s="67">
        <v>50</v>
      </c>
      <c r="D9" s="67" t="s">
        <v>340</v>
      </c>
      <c r="E9" s="71">
        <v>0.22639563949124</v>
      </c>
      <c r="F9" s="68">
        <v>78.825705039297304</v>
      </c>
      <c r="G9" s="71">
        <v>0.38080418165631302</v>
      </c>
      <c r="H9" s="68">
        <v>93.065187239944507</v>
      </c>
      <c r="I9" s="71">
        <v>4.7635316622594501E-2</v>
      </c>
      <c r="J9" s="68">
        <v>73.277854831252895</v>
      </c>
      <c r="K9" s="71">
        <v>0.250747420194811</v>
      </c>
      <c r="L9" s="68">
        <v>69.810448451225099</v>
      </c>
    </row>
    <row r="10" spans="1:12" x14ac:dyDescent="0.2">
      <c r="A10" s="72" t="s">
        <v>353</v>
      </c>
      <c r="B10" s="66" t="s">
        <v>354</v>
      </c>
      <c r="C10" s="67">
        <v>50</v>
      </c>
      <c r="D10" s="67" t="s">
        <v>340</v>
      </c>
      <c r="E10" s="71">
        <v>0.20305723826847699</v>
      </c>
      <c r="F10" s="68">
        <v>72.769301895515497</v>
      </c>
      <c r="G10" s="71">
        <v>0.288126361638054</v>
      </c>
      <c r="H10" s="68">
        <v>83.217753120665705</v>
      </c>
      <c r="I10" s="71">
        <v>4.37765712211916E-2</v>
      </c>
      <c r="J10" s="68">
        <v>71.289875173370305</v>
      </c>
      <c r="K10" s="71">
        <v>0.27726878194618598</v>
      </c>
      <c r="L10" s="68">
        <v>72.723069810448493</v>
      </c>
    </row>
    <row r="11" spans="1:12" x14ac:dyDescent="0.2">
      <c r="A11" s="72" t="s">
        <v>355</v>
      </c>
      <c r="B11" s="66" t="s">
        <v>356</v>
      </c>
      <c r="C11" s="67">
        <v>50</v>
      </c>
      <c r="D11" s="67" t="s">
        <v>340</v>
      </c>
      <c r="E11" s="71">
        <v>0.14138053545287199</v>
      </c>
      <c r="F11" s="68">
        <v>45.168747110494699</v>
      </c>
      <c r="G11" s="71">
        <v>0.32262164124909098</v>
      </c>
      <c r="H11" s="68">
        <v>87.979657882570507</v>
      </c>
      <c r="I11" s="71">
        <v>2.1955879855402999E-2</v>
      </c>
      <c r="J11" s="68">
        <v>59.223300970873801</v>
      </c>
      <c r="K11" s="71">
        <v>7.9564085254122799E-2</v>
      </c>
      <c r="L11" s="68">
        <v>34.905224225612599</v>
      </c>
    </row>
    <row r="12" spans="1:12" x14ac:dyDescent="0.2">
      <c r="A12" s="72" t="s">
        <v>357</v>
      </c>
      <c r="B12" s="66" t="s">
        <v>358</v>
      </c>
      <c r="C12" s="67">
        <v>50</v>
      </c>
      <c r="D12" s="67" t="s">
        <v>340</v>
      </c>
      <c r="E12" s="71">
        <v>0.14058721865066001</v>
      </c>
      <c r="F12" s="68">
        <v>44.752658344891401</v>
      </c>
      <c r="G12" s="71">
        <v>0.30501089324618702</v>
      </c>
      <c r="H12" s="68">
        <v>85.945446139620898</v>
      </c>
      <c r="I12" s="71">
        <v>3.7186677451668801E-2</v>
      </c>
      <c r="J12" s="68">
        <v>68.839574664817405</v>
      </c>
      <c r="K12" s="71">
        <v>7.9564085254122799E-2</v>
      </c>
      <c r="L12" s="68">
        <v>34.905224225612599</v>
      </c>
    </row>
    <row r="13" spans="1:12" x14ac:dyDescent="0.2">
      <c r="A13" s="72" t="s">
        <v>359</v>
      </c>
      <c r="B13" s="66" t="s">
        <v>360</v>
      </c>
      <c r="C13" s="67">
        <v>50</v>
      </c>
      <c r="D13" s="67" t="s">
        <v>340</v>
      </c>
      <c r="E13" s="71">
        <v>0.139659712763053</v>
      </c>
      <c r="F13" s="68">
        <v>44.105409153952799</v>
      </c>
      <c r="G13" s="71">
        <v>0.266116807838151</v>
      </c>
      <c r="H13" s="68">
        <v>75.820619509939903</v>
      </c>
      <c r="I13" s="71">
        <v>3.4721719013068503E-2</v>
      </c>
      <c r="J13" s="68">
        <v>67.406380027739303</v>
      </c>
      <c r="K13" s="71">
        <v>0.11814061143794</v>
      </c>
      <c r="L13" s="68">
        <v>46.971798428109103</v>
      </c>
    </row>
    <row r="14" spans="1:12" x14ac:dyDescent="0.2">
      <c r="A14" s="72" t="s">
        <v>361</v>
      </c>
      <c r="B14" s="66" t="s">
        <v>362</v>
      </c>
      <c r="C14" s="67">
        <v>50</v>
      </c>
      <c r="D14" s="67" t="s">
        <v>340</v>
      </c>
      <c r="E14" s="71">
        <v>0.14541525986852999</v>
      </c>
      <c r="F14" s="68">
        <v>48.266296809986102</v>
      </c>
      <c r="G14" s="71">
        <v>0.24910881546677999</v>
      </c>
      <c r="H14" s="68">
        <v>39.251040221914003</v>
      </c>
      <c r="I14" s="71">
        <v>1.1131563425144301E-2</v>
      </c>
      <c r="J14" s="68">
        <v>45.446139620896901</v>
      </c>
      <c r="K14" s="71">
        <v>0.17600540071366599</v>
      </c>
      <c r="L14" s="68">
        <v>59.8243180767453</v>
      </c>
    </row>
    <row r="15" spans="1:12" x14ac:dyDescent="0.2">
      <c r="A15" s="72" t="s">
        <v>363</v>
      </c>
      <c r="B15" s="66" t="s">
        <v>364</v>
      </c>
      <c r="C15" s="67">
        <v>50</v>
      </c>
      <c r="D15" s="67" t="s">
        <v>340</v>
      </c>
      <c r="E15" s="71">
        <v>0.13438609023579801</v>
      </c>
      <c r="F15" s="68">
        <v>40.915395284327303</v>
      </c>
      <c r="G15" s="71">
        <v>0.25</v>
      </c>
      <c r="H15" s="68">
        <v>66.435506241331495</v>
      </c>
      <c r="I15" s="71">
        <v>1.8140429064034201E-2</v>
      </c>
      <c r="J15" s="68">
        <v>55.894590846047201</v>
      </c>
      <c r="K15" s="71">
        <v>0.13501784164336</v>
      </c>
      <c r="L15" s="68">
        <v>50.809061488673102</v>
      </c>
    </row>
    <row r="16" spans="1:12" x14ac:dyDescent="0.2">
      <c r="A16" s="72" t="s">
        <v>365</v>
      </c>
      <c r="B16" s="66" t="s">
        <v>366</v>
      </c>
      <c r="C16" s="67">
        <v>50</v>
      </c>
      <c r="D16" s="67" t="s">
        <v>340</v>
      </c>
      <c r="E16" s="71">
        <v>0.205961616030854</v>
      </c>
      <c r="F16" s="68">
        <v>73.601479426722193</v>
      </c>
      <c r="G16" s="71">
        <v>0.454507729017532</v>
      </c>
      <c r="H16" s="68">
        <v>95.469255663430403</v>
      </c>
      <c r="I16" s="71">
        <v>4.2489485667848298E-3</v>
      </c>
      <c r="J16" s="68">
        <v>30.143319463707801</v>
      </c>
      <c r="K16" s="71">
        <v>0.15912817050824599</v>
      </c>
      <c r="L16" s="68">
        <v>56.171983356449402</v>
      </c>
    </row>
    <row r="17" spans="1:12" x14ac:dyDescent="0.2">
      <c r="A17" s="72" t="s">
        <v>367</v>
      </c>
      <c r="B17" s="66" t="s">
        <v>368</v>
      </c>
      <c r="C17" s="67">
        <v>50</v>
      </c>
      <c r="D17" s="67" t="s">
        <v>340</v>
      </c>
      <c r="E17" s="71">
        <v>0.20635110423089101</v>
      </c>
      <c r="F17" s="68">
        <v>73.786407766990294</v>
      </c>
      <c r="G17" s="71">
        <v>0.411612582126614</v>
      </c>
      <c r="H17" s="68">
        <v>94.405917706888602</v>
      </c>
      <c r="I17" s="71">
        <v>3.6257395625370302E-2</v>
      </c>
      <c r="J17" s="68">
        <v>68.284789644012903</v>
      </c>
      <c r="K17" s="71">
        <v>0.17118333494068799</v>
      </c>
      <c r="L17" s="68">
        <v>58.391123439667098</v>
      </c>
    </row>
    <row r="18" spans="1:12" x14ac:dyDescent="0.2">
      <c r="A18" s="72" t="s">
        <v>369</v>
      </c>
      <c r="B18" s="66" t="s">
        <v>370</v>
      </c>
      <c r="C18" s="67">
        <v>50</v>
      </c>
      <c r="D18" s="67" t="s">
        <v>340</v>
      </c>
      <c r="E18" s="71">
        <v>0.27335157293336798</v>
      </c>
      <c r="F18" s="68">
        <v>87.008784096162699</v>
      </c>
      <c r="G18" s="71">
        <v>0.60924369747898899</v>
      </c>
      <c r="H18" s="68">
        <v>98.150716597318507</v>
      </c>
      <c r="I18" s="71">
        <v>1.31063246290514E-2</v>
      </c>
      <c r="J18" s="68">
        <v>48.636153490522403</v>
      </c>
      <c r="K18" s="71">
        <v>0.197704696692063</v>
      </c>
      <c r="L18" s="68">
        <v>62.921867776236702</v>
      </c>
    </row>
    <row r="19" spans="1:12" x14ac:dyDescent="0.2">
      <c r="A19" s="72" t="s">
        <v>371</v>
      </c>
      <c r="B19" s="66" t="s">
        <v>372</v>
      </c>
      <c r="C19" s="67">
        <v>50</v>
      </c>
      <c r="D19" s="67" t="s">
        <v>340</v>
      </c>
      <c r="E19" s="71">
        <v>0.13090999081155899</v>
      </c>
      <c r="F19" s="68">
        <v>39.019879796578799</v>
      </c>
      <c r="G19" s="71">
        <v>0.270361035700872</v>
      </c>
      <c r="H19" s="68">
        <v>77.762367082755404</v>
      </c>
      <c r="I19" s="71">
        <v>4.52158843661708E-2</v>
      </c>
      <c r="J19" s="68">
        <v>72.168284789644005</v>
      </c>
      <c r="K19" s="71">
        <v>7.7153052367634298E-2</v>
      </c>
      <c r="L19" s="68">
        <v>33.656957928802598</v>
      </c>
    </row>
    <row r="20" spans="1:12" x14ac:dyDescent="0.2">
      <c r="A20" s="72" t="s">
        <v>373</v>
      </c>
      <c r="B20" s="66" t="s">
        <v>374</v>
      </c>
      <c r="C20" s="67">
        <v>50</v>
      </c>
      <c r="D20" s="67" t="s">
        <v>340</v>
      </c>
      <c r="E20" s="71">
        <v>0.21047932620009699</v>
      </c>
      <c r="F20" s="68">
        <v>74.757281553398101</v>
      </c>
      <c r="G20" s="71">
        <v>0.24999999999956099</v>
      </c>
      <c r="H20" s="68">
        <v>45.769764216366198</v>
      </c>
      <c r="I20" s="71">
        <v>3.2364293780180599E-3</v>
      </c>
      <c r="J20" s="68">
        <v>26.768377253814101</v>
      </c>
      <c r="K20" s="71">
        <v>0.37820154922271099</v>
      </c>
      <c r="L20" s="68">
        <v>82.570503929727195</v>
      </c>
    </row>
    <row r="21" spans="1:12" x14ac:dyDescent="0.2">
      <c r="A21" s="72" t="s">
        <v>375</v>
      </c>
      <c r="B21" s="66" t="s">
        <v>376</v>
      </c>
      <c r="C21" s="67">
        <v>50</v>
      </c>
      <c r="D21" s="67" t="s">
        <v>340</v>
      </c>
      <c r="E21" s="71">
        <v>0.17829281349190901</v>
      </c>
      <c r="F21" s="68">
        <v>62.829403606102602</v>
      </c>
      <c r="G21" s="71">
        <v>0.24633598574613</v>
      </c>
      <c r="H21" s="68">
        <v>35.367545076282902</v>
      </c>
      <c r="I21" s="71">
        <v>4.3711880799386796E-3</v>
      </c>
      <c r="J21" s="68">
        <v>30.559408229311099</v>
      </c>
      <c r="K21" s="71">
        <v>0.28417126664965697</v>
      </c>
      <c r="L21" s="68">
        <v>73.740175681923304</v>
      </c>
    </row>
    <row r="22" spans="1:12" x14ac:dyDescent="0.2">
      <c r="A22" s="72" t="s">
        <v>377</v>
      </c>
      <c r="B22" s="66" t="s">
        <v>378</v>
      </c>
      <c r="C22" s="67">
        <v>50</v>
      </c>
      <c r="D22" s="67" t="s">
        <v>340</v>
      </c>
      <c r="E22" s="71">
        <v>0.108398388269682</v>
      </c>
      <c r="F22" s="68">
        <v>25.150254276467901</v>
      </c>
      <c r="G22" s="71">
        <v>0.25</v>
      </c>
      <c r="H22" s="68">
        <v>66.435506241331495</v>
      </c>
      <c r="I22" s="71">
        <v>1.2508309760343001E-2</v>
      </c>
      <c r="J22" s="68">
        <v>47.619047619047599</v>
      </c>
      <c r="K22" s="71">
        <v>6.2686855048702805E-2</v>
      </c>
      <c r="L22" s="68">
        <v>27.3231622746186</v>
      </c>
    </row>
    <row r="23" spans="1:12" x14ac:dyDescent="0.2">
      <c r="A23" s="72" t="s">
        <v>379</v>
      </c>
      <c r="B23" s="66" t="s">
        <v>380</v>
      </c>
      <c r="C23" s="67">
        <v>50</v>
      </c>
      <c r="D23" s="67" t="s">
        <v>340</v>
      </c>
      <c r="E23" s="71">
        <v>0.28494909785929201</v>
      </c>
      <c r="F23" s="68">
        <v>88.580674988441999</v>
      </c>
      <c r="G23" s="71">
        <v>0.74663567721597601</v>
      </c>
      <c r="H23" s="68">
        <v>99.3065187239945</v>
      </c>
      <c r="I23" s="71">
        <v>4.5372022428906596E-3</v>
      </c>
      <c r="J23" s="68">
        <v>31.021729079981501</v>
      </c>
      <c r="K23" s="71">
        <v>0.103674414119009</v>
      </c>
      <c r="L23" s="68">
        <v>43.134535367545098</v>
      </c>
    </row>
    <row r="24" spans="1:12" x14ac:dyDescent="0.2">
      <c r="A24" s="72" t="s">
        <v>381</v>
      </c>
      <c r="B24" s="66" t="s">
        <v>382</v>
      </c>
      <c r="C24" s="67">
        <v>50</v>
      </c>
      <c r="D24" s="67" t="s">
        <v>340</v>
      </c>
      <c r="E24" s="71">
        <v>9.9730544660235093E-2</v>
      </c>
      <c r="F24" s="68">
        <v>19.972260748959801</v>
      </c>
      <c r="G24" s="71">
        <v>0.237141021458737</v>
      </c>
      <c r="H24" s="68">
        <v>30.282015718908902</v>
      </c>
      <c r="I24" s="71">
        <v>4.1858232462422696E-3</v>
      </c>
      <c r="J24" s="68">
        <v>29.9121590383726</v>
      </c>
      <c r="K24" s="71">
        <v>5.7864789275725699E-2</v>
      </c>
      <c r="L24" s="68">
        <v>25.6588072122053</v>
      </c>
    </row>
    <row r="25" spans="1:12" x14ac:dyDescent="0.2">
      <c r="A25" s="72" t="s">
        <v>383</v>
      </c>
      <c r="B25" s="66" t="s">
        <v>384</v>
      </c>
      <c r="C25" s="67">
        <v>50</v>
      </c>
      <c r="D25" s="67" t="s">
        <v>340</v>
      </c>
      <c r="E25" s="71">
        <v>0.104639559241966</v>
      </c>
      <c r="F25" s="68">
        <v>22.699953767914899</v>
      </c>
      <c r="G25" s="71">
        <v>0.26997095134350002</v>
      </c>
      <c r="H25" s="68">
        <v>77.531206657420199</v>
      </c>
      <c r="I25" s="71">
        <v>5.4913442560471798E-4</v>
      </c>
      <c r="J25" s="68">
        <v>11.8354137771613</v>
      </c>
      <c r="K25" s="71">
        <v>4.33985919567942E-2</v>
      </c>
      <c r="L25" s="68">
        <v>20.850670365233501</v>
      </c>
    </row>
    <row r="26" spans="1:12" x14ac:dyDescent="0.2">
      <c r="A26" s="72" t="s">
        <v>385</v>
      </c>
      <c r="B26" s="66" t="s">
        <v>386</v>
      </c>
      <c r="C26" s="67">
        <v>50</v>
      </c>
      <c r="D26" s="67" t="s">
        <v>340</v>
      </c>
      <c r="E26" s="71">
        <v>0.10897059374906699</v>
      </c>
      <c r="F26" s="68">
        <v>25.427646786870099</v>
      </c>
      <c r="G26" s="71">
        <v>0.25</v>
      </c>
      <c r="H26" s="68">
        <v>66.435506241331495</v>
      </c>
      <c r="I26" s="71">
        <v>6.9918275390321999E-3</v>
      </c>
      <c r="J26" s="68">
        <v>36.939435968562201</v>
      </c>
      <c r="K26" s="71">
        <v>6.9919953708168503E-2</v>
      </c>
      <c r="L26" s="68">
        <v>30.374479889042998</v>
      </c>
    </row>
    <row r="27" spans="1:12" x14ac:dyDescent="0.2">
      <c r="A27" s="72" t="s">
        <v>387</v>
      </c>
      <c r="B27" s="66" t="s">
        <v>388</v>
      </c>
      <c r="C27" s="67">
        <v>50</v>
      </c>
      <c r="D27" s="67" t="s">
        <v>340</v>
      </c>
      <c r="E27" s="71">
        <v>0.15323735375323</v>
      </c>
      <c r="F27" s="68">
        <v>52.843273231622703</v>
      </c>
      <c r="G27" s="71">
        <v>0.33506538568355698</v>
      </c>
      <c r="H27" s="68">
        <v>89.227924179380494</v>
      </c>
      <c r="I27" s="71">
        <v>3.2385789915713198E-2</v>
      </c>
      <c r="J27" s="68">
        <v>65.973185390661101</v>
      </c>
      <c r="K27" s="71">
        <v>9.22608856604204E-2</v>
      </c>
      <c r="L27" s="68">
        <v>39.251040221914003</v>
      </c>
    </row>
    <row r="28" spans="1:12" x14ac:dyDescent="0.2">
      <c r="A28" s="72" t="s">
        <v>389</v>
      </c>
      <c r="B28" s="66" t="s">
        <v>390</v>
      </c>
      <c r="C28" s="67">
        <v>50</v>
      </c>
      <c r="D28" s="67" t="s">
        <v>340</v>
      </c>
      <c r="E28" s="71">
        <v>6.5323518827327898E-2</v>
      </c>
      <c r="F28" s="68">
        <v>6.9348127600554799</v>
      </c>
      <c r="G28" s="71">
        <v>0.12587070436228301</v>
      </c>
      <c r="H28" s="68">
        <v>12.575127138233899</v>
      </c>
      <c r="I28" s="71">
        <v>2.59093129802104E-3</v>
      </c>
      <c r="J28" s="68">
        <v>24.503005085529399</v>
      </c>
      <c r="K28" s="71">
        <v>6.7508920821680002E-2</v>
      </c>
      <c r="L28" s="68">
        <v>29.542302357836299</v>
      </c>
    </row>
    <row r="29" spans="1:12" x14ac:dyDescent="0.2">
      <c r="A29" s="72" t="s">
        <v>391</v>
      </c>
      <c r="B29" s="66" t="s">
        <v>392</v>
      </c>
      <c r="C29" s="67">
        <v>50</v>
      </c>
      <c r="D29" s="67" t="s">
        <v>340</v>
      </c>
      <c r="E29" s="71">
        <v>0.11286957468030601</v>
      </c>
      <c r="F29" s="68">
        <v>27.785483125289002</v>
      </c>
      <c r="G29" s="71">
        <v>0.25</v>
      </c>
      <c r="H29" s="68">
        <v>66.435506241331495</v>
      </c>
      <c r="I29" s="71">
        <v>1.81154012732863E-3</v>
      </c>
      <c r="J29" s="68">
        <v>20.6195099398983</v>
      </c>
      <c r="K29" s="71">
        <v>8.6797183913588594E-2</v>
      </c>
      <c r="L29" s="68">
        <v>37.263060564031399</v>
      </c>
    </row>
    <row r="30" spans="1:12" x14ac:dyDescent="0.2">
      <c r="A30" s="72" t="s">
        <v>393</v>
      </c>
      <c r="B30" s="66" t="s">
        <v>394</v>
      </c>
      <c r="C30" s="67">
        <v>50</v>
      </c>
      <c r="D30" s="67" t="s">
        <v>340</v>
      </c>
      <c r="E30" s="71">
        <v>0.17286685758871301</v>
      </c>
      <c r="F30" s="68">
        <v>60.887656033287101</v>
      </c>
      <c r="G30" s="71">
        <v>0.427274613549122</v>
      </c>
      <c r="H30" s="68">
        <v>94.775774387424903</v>
      </c>
      <c r="I30" s="71">
        <v>1.4172906849382201E-2</v>
      </c>
      <c r="J30" s="68">
        <v>50.208044382801702</v>
      </c>
      <c r="K30" s="71">
        <v>7.7153052367634298E-2</v>
      </c>
      <c r="L30" s="68">
        <v>33.656957928802598</v>
      </c>
    </row>
    <row r="31" spans="1:12" x14ac:dyDescent="0.2">
      <c r="A31" s="72" t="s">
        <v>395</v>
      </c>
      <c r="B31" s="66" t="s">
        <v>396</v>
      </c>
      <c r="C31" s="67">
        <v>50</v>
      </c>
      <c r="D31" s="67" t="s">
        <v>340</v>
      </c>
      <c r="E31" s="71">
        <v>8.5609742504589498E-2</v>
      </c>
      <c r="F31" s="68">
        <v>12.667591308367999</v>
      </c>
      <c r="G31" s="71">
        <v>0.25</v>
      </c>
      <c r="H31" s="68">
        <v>66.435506241331495</v>
      </c>
      <c r="I31" s="71">
        <v>2.0071617407912E-3</v>
      </c>
      <c r="J31" s="68">
        <v>21.729079981507201</v>
      </c>
      <c r="K31" s="71">
        <v>4.8220657729771401E-3</v>
      </c>
      <c r="L31" s="68">
        <v>8.4142394822006494</v>
      </c>
    </row>
    <row r="32" spans="1:12" x14ac:dyDescent="0.2">
      <c r="A32" s="72" t="s">
        <v>397</v>
      </c>
      <c r="B32" s="66" t="s">
        <v>398</v>
      </c>
      <c r="C32" s="67">
        <v>50</v>
      </c>
      <c r="D32" s="67" t="s">
        <v>340</v>
      </c>
      <c r="E32" s="71">
        <v>8.3937213612152006E-2</v>
      </c>
      <c r="F32" s="68">
        <v>11.373092926490999</v>
      </c>
      <c r="G32" s="71">
        <v>0.25</v>
      </c>
      <c r="H32" s="68">
        <v>66.435506241331495</v>
      </c>
      <c r="I32" s="71">
        <v>1.8116408364558499E-3</v>
      </c>
      <c r="J32" s="68">
        <v>20.665742024965301</v>
      </c>
      <c r="K32" s="71">
        <v>0</v>
      </c>
      <c r="L32" s="68">
        <v>4.1146555709662502</v>
      </c>
    </row>
    <row r="33" spans="1:12" x14ac:dyDescent="0.2">
      <c r="A33" s="72" t="s">
        <v>399</v>
      </c>
      <c r="B33" s="66" t="s">
        <v>400</v>
      </c>
      <c r="C33" s="67">
        <v>50</v>
      </c>
      <c r="D33" s="67" t="s">
        <v>340</v>
      </c>
      <c r="E33" s="71">
        <v>9.3636517519041701E-2</v>
      </c>
      <c r="F33" s="68">
        <v>17.1058714748035</v>
      </c>
      <c r="G33" s="71">
        <v>0.21587263694825501</v>
      </c>
      <c r="H33" s="68">
        <v>23.624595469255699</v>
      </c>
      <c r="I33" s="71">
        <v>2.3500605601670201E-3</v>
      </c>
      <c r="J33" s="68">
        <v>23.254738788719401</v>
      </c>
      <c r="K33" s="71">
        <v>6.2686855048702805E-2</v>
      </c>
      <c r="L33" s="68">
        <v>27.3231622746186</v>
      </c>
    </row>
    <row r="34" spans="1:12" x14ac:dyDescent="0.2">
      <c r="A34" s="72" t="s">
        <v>401</v>
      </c>
      <c r="B34" s="66" t="s">
        <v>402</v>
      </c>
      <c r="C34" s="67">
        <v>50</v>
      </c>
      <c r="D34" s="67" t="s">
        <v>340</v>
      </c>
      <c r="E34" s="71">
        <v>9.1475981801255907E-2</v>
      </c>
      <c r="F34" s="68">
        <v>16.088765603328699</v>
      </c>
      <c r="G34" s="71">
        <v>0.25</v>
      </c>
      <c r="H34" s="68">
        <v>66.435506241331495</v>
      </c>
      <c r="I34" s="71">
        <v>7.5507151983476998E-3</v>
      </c>
      <c r="J34" s="68">
        <v>38.280166435506203</v>
      </c>
      <c r="K34" s="71">
        <v>1.687723020542E-2</v>
      </c>
      <c r="L34" s="68">
        <v>13.962089690245</v>
      </c>
    </row>
    <row r="35" spans="1:12" x14ac:dyDescent="0.2">
      <c r="A35" s="72" t="s">
        <v>403</v>
      </c>
      <c r="B35" s="66" t="s">
        <v>404</v>
      </c>
      <c r="C35" s="67">
        <v>50</v>
      </c>
      <c r="D35" s="67" t="s">
        <v>340</v>
      </c>
      <c r="E35" s="71">
        <v>6.0287778721080799E-2</v>
      </c>
      <c r="F35" s="68">
        <v>5.9177068885806703</v>
      </c>
      <c r="G35" s="71">
        <v>4.8942839217836001E-2</v>
      </c>
      <c r="H35" s="68">
        <v>4.4382801664355096</v>
      </c>
      <c r="I35" s="71">
        <v>1.08308510116882E-3</v>
      </c>
      <c r="J35" s="68">
        <v>16.1349976883957</v>
      </c>
      <c r="K35" s="71">
        <v>0.130837411844238</v>
      </c>
      <c r="L35" s="68">
        <v>50.254276467868699</v>
      </c>
    </row>
    <row r="36" spans="1:12" x14ac:dyDescent="0.2">
      <c r="A36" s="72" t="s">
        <v>405</v>
      </c>
      <c r="B36" s="66" t="s">
        <v>406</v>
      </c>
      <c r="C36" s="67">
        <v>50</v>
      </c>
      <c r="D36" s="67" t="s">
        <v>340</v>
      </c>
      <c r="E36" s="71">
        <v>9.9603111106549902E-2</v>
      </c>
      <c r="F36" s="68">
        <v>19.926028663892701</v>
      </c>
      <c r="G36" s="71">
        <v>0.24360267414108799</v>
      </c>
      <c r="H36" s="68">
        <v>33.472029588534397</v>
      </c>
      <c r="I36" s="71">
        <v>2.1639356758130501E-3</v>
      </c>
      <c r="J36" s="68">
        <v>22.2376329172446</v>
      </c>
      <c r="K36" s="71">
        <v>5.3042723502748503E-2</v>
      </c>
      <c r="L36" s="68">
        <v>23.994452149792</v>
      </c>
    </row>
    <row r="37" spans="1:12" x14ac:dyDescent="0.2">
      <c r="A37" s="72" t="s">
        <v>407</v>
      </c>
      <c r="B37" s="66" t="s">
        <v>408</v>
      </c>
      <c r="C37" s="67">
        <v>50</v>
      </c>
      <c r="D37" s="67" t="s">
        <v>340</v>
      </c>
      <c r="E37" s="71">
        <v>8.2649187605565E-2</v>
      </c>
      <c r="F37" s="68">
        <v>9.9861303744798899</v>
      </c>
      <c r="G37" s="71">
        <v>0.20515897690188301</v>
      </c>
      <c r="H37" s="68">
        <v>21.682847896440101</v>
      </c>
      <c r="I37" s="71">
        <v>1.80102684450622E-3</v>
      </c>
      <c r="J37" s="68">
        <v>20.5270457697642</v>
      </c>
      <c r="K37" s="71">
        <v>4.0987559070305699E-2</v>
      </c>
      <c r="L37" s="68">
        <v>20.295885344428999</v>
      </c>
    </row>
    <row r="38" spans="1:12" x14ac:dyDescent="0.2">
      <c r="A38" s="72" t="s">
        <v>409</v>
      </c>
      <c r="B38" s="66" t="s">
        <v>410</v>
      </c>
      <c r="C38" s="67">
        <v>50</v>
      </c>
      <c r="D38" s="67" t="s">
        <v>340</v>
      </c>
      <c r="E38" s="71">
        <v>0.123251501169258</v>
      </c>
      <c r="F38" s="68">
        <v>34.674063800277402</v>
      </c>
      <c r="G38" s="71">
        <v>0.27308642697029001</v>
      </c>
      <c r="H38" s="68">
        <v>78.779472954230201</v>
      </c>
      <c r="I38" s="71">
        <v>7.4598597374071901E-3</v>
      </c>
      <c r="J38" s="68">
        <v>37.956541840036998</v>
      </c>
      <c r="K38" s="71">
        <v>8.9208216800077095E-2</v>
      </c>
      <c r="L38" s="68">
        <v>38.141470180305099</v>
      </c>
    </row>
    <row r="39" spans="1:12" x14ac:dyDescent="0.2">
      <c r="A39" s="72" t="s">
        <v>411</v>
      </c>
      <c r="B39" s="66" t="s">
        <v>412</v>
      </c>
      <c r="C39" s="67">
        <v>50</v>
      </c>
      <c r="D39" s="67" t="s">
        <v>340</v>
      </c>
      <c r="E39" s="71">
        <v>3.5130397080785199E-2</v>
      </c>
      <c r="F39" s="68">
        <v>2.1729079981507202</v>
      </c>
      <c r="G39" s="71">
        <v>7.9752264570781203E-2</v>
      </c>
      <c r="H39" s="68">
        <v>7.6745261211280598</v>
      </c>
      <c r="I39" s="71">
        <v>1.5994795125620302E-2</v>
      </c>
      <c r="J39" s="68">
        <v>53.351826167360201</v>
      </c>
      <c r="K39" s="71">
        <v>9.6441315459542907E-3</v>
      </c>
      <c r="L39" s="68">
        <v>10.7720758206195</v>
      </c>
    </row>
    <row r="40" spans="1:12" x14ac:dyDescent="0.2">
      <c r="A40" s="72" t="s">
        <v>413</v>
      </c>
      <c r="B40" s="66" t="s">
        <v>414</v>
      </c>
      <c r="C40" s="67">
        <v>50</v>
      </c>
      <c r="D40" s="67" t="s">
        <v>340</v>
      </c>
      <c r="E40" s="71">
        <v>8.3907016266902001E-2</v>
      </c>
      <c r="F40" s="68">
        <v>11.326860841423899</v>
      </c>
      <c r="G40" s="71">
        <v>0.24804804895497801</v>
      </c>
      <c r="H40" s="68">
        <v>37.540453074433699</v>
      </c>
      <c r="I40" s="71">
        <v>3.6729998457284002E-3</v>
      </c>
      <c r="J40" s="68">
        <v>28.2940360610264</v>
      </c>
      <c r="K40" s="71">
        <v>0</v>
      </c>
      <c r="L40" s="68">
        <v>4.1146555709662502</v>
      </c>
    </row>
    <row r="41" spans="1:12" x14ac:dyDescent="0.2">
      <c r="A41" s="72" t="s">
        <v>415</v>
      </c>
      <c r="B41" s="66" t="s">
        <v>416</v>
      </c>
      <c r="C41" s="67">
        <v>50</v>
      </c>
      <c r="D41" s="67" t="s">
        <v>340</v>
      </c>
      <c r="E41" s="71">
        <v>0.123353218897327</v>
      </c>
      <c r="F41" s="68">
        <v>34.812760055478499</v>
      </c>
      <c r="G41" s="71">
        <v>0.317924653804739</v>
      </c>
      <c r="H41" s="68">
        <v>87.517337031900098</v>
      </c>
      <c r="I41" s="71">
        <v>4.9723970000753702E-2</v>
      </c>
      <c r="J41" s="68">
        <v>74.063800277392502</v>
      </c>
      <c r="K41" s="71">
        <v>2.4110328864885701E-3</v>
      </c>
      <c r="L41" s="68">
        <v>6.8885806749884404</v>
      </c>
    </row>
    <row r="42" spans="1:12" x14ac:dyDescent="0.2">
      <c r="A42" s="72" t="s">
        <v>417</v>
      </c>
      <c r="B42" s="66" t="s">
        <v>418</v>
      </c>
      <c r="C42" s="67">
        <v>50</v>
      </c>
      <c r="D42" s="67" t="s">
        <v>340</v>
      </c>
      <c r="E42" s="71">
        <v>8.3584043766249103E-2</v>
      </c>
      <c r="F42" s="68">
        <v>11.0494683310217</v>
      </c>
      <c r="G42" s="71">
        <v>0.23556713874392801</v>
      </c>
      <c r="H42" s="68">
        <v>29.403606102635202</v>
      </c>
      <c r="I42" s="71">
        <v>5.5408610088647902E-3</v>
      </c>
      <c r="J42" s="68">
        <v>33.656957928802598</v>
      </c>
      <c r="K42" s="71">
        <v>9.6441315459542907E-3</v>
      </c>
      <c r="L42" s="68">
        <v>10.7720758206195</v>
      </c>
    </row>
    <row r="43" spans="1:12" x14ac:dyDescent="0.2">
      <c r="A43" s="72" t="s">
        <v>419</v>
      </c>
      <c r="B43" s="66" t="s">
        <v>420</v>
      </c>
      <c r="C43" s="67">
        <v>50</v>
      </c>
      <c r="D43" s="67" t="s">
        <v>340</v>
      </c>
      <c r="E43" s="71">
        <v>0.107360921825615</v>
      </c>
      <c r="F43" s="68">
        <v>24.503005085529399</v>
      </c>
      <c r="G43" s="71">
        <v>0.24919482362041101</v>
      </c>
      <c r="H43" s="68">
        <v>39.435968562182197</v>
      </c>
      <c r="I43" s="71">
        <v>5.5695526177813198E-4</v>
      </c>
      <c r="J43" s="68">
        <v>11.9741100323625</v>
      </c>
      <c r="K43" s="71">
        <v>7.2330986594657101E-2</v>
      </c>
      <c r="L43" s="68">
        <v>31.484049930651899</v>
      </c>
    </row>
    <row r="44" spans="1:12" x14ac:dyDescent="0.2">
      <c r="A44" s="72" t="s">
        <v>421</v>
      </c>
      <c r="B44" s="66" t="s">
        <v>422</v>
      </c>
      <c r="C44" s="67">
        <v>50</v>
      </c>
      <c r="D44" s="67" t="s">
        <v>340</v>
      </c>
      <c r="E44" s="71">
        <v>7.2356225088203593E-2</v>
      </c>
      <c r="F44" s="68">
        <v>8.1368469717984304</v>
      </c>
      <c r="G44" s="71">
        <v>0.116168152595547</v>
      </c>
      <c r="H44" s="68">
        <v>11.326860841423899</v>
      </c>
      <c r="I44" s="71">
        <v>1.16923058689864E-2</v>
      </c>
      <c r="J44" s="68">
        <v>46.278317152103597</v>
      </c>
      <c r="K44" s="71">
        <v>8.9208216800077095E-2</v>
      </c>
      <c r="L44" s="68">
        <v>38.141470180305099</v>
      </c>
    </row>
    <row r="45" spans="1:12" x14ac:dyDescent="0.2">
      <c r="A45" s="72" t="s">
        <v>423</v>
      </c>
      <c r="B45" s="66" t="s">
        <v>424</v>
      </c>
      <c r="C45" s="67">
        <v>50</v>
      </c>
      <c r="D45" s="67" t="s">
        <v>340</v>
      </c>
      <c r="E45" s="71">
        <v>0.12784113735637301</v>
      </c>
      <c r="F45" s="68">
        <v>37.6329172445677</v>
      </c>
      <c r="G45" s="71">
        <v>0.245845376186589</v>
      </c>
      <c r="H45" s="68">
        <v>35.0901525658807</v>
      </c>
      <c r="I45" s="71">
        <v>5.81139506284069E-2</v>
      </c>
      <c r="J45" s="68">
        <v>76.329172445677301</v>
      </c>
      <c r="K45" s="71">
        <v>7.9564085254122799E-2</v>
      </c>
      <c r="L45" s="68">
        <v>34.905224225612599</v>
      </c>
    </row>
    <row r="46" spans="1:12" x14ac:dyDescent="0.2">
      <c r="A46" s="72" t="s">
        <v>425</v>
      </c>
      <c r="B46" s="66" t="s">
        <v>426</v>
      </c>
      <c r="C46" s="67">
        <v>50</v>
      </c>
      <c r="D46" s="67" t="s">
        <v>340</v>
      </c>
      <c r="E46" s="71">
        <v>7.8991016566601596E-2</v>
      </c>
      <c r="F46" s="68">
        <v>9.1539528432732293</v>
      </c>
      <c r="G46" s="71">
        <v>0.142838137752516</v>
      </c>
      <c r="H46" s="68">
        <v>14.378178455848399</v>
      </c>
      <c r="I46" s="71">
        <v>2.6625991125608799E-2</v>
      </c>
      <c r="J46" s="68">
        <v>62.459546925566301</v>
      </c>
      <c r="K46" s="71">
        <v>6.7508920821680002E-2</v>
      </c>
      <c r="L46" s="68">
        <v>29.542302357836299</v>
      </c>
    </row>
    <row r="47" spans="1:12" x14ac:dyDescent="0.2">
      <c r="A47" s="72" t="s">
        <v>427</v>
      </c>
      <c r="B47" s="66" t="s">
        <v>428</v>
      </c>
      <c r="C47" s="67">
        <v>50</v>
      </c>
      <c r="D47" s="67" t="s">
        <v>340</v>
      </c>
      <c r="E47" s="71">
        <v>0.118087133434574</v>
      </c>
      <c r="F47" s="68">
        <v>31.345353675450799</v>
      </c>
      <c r="G47" s="71">
        <v>0.25</v>
      </c>
      <c r="H47" s="68">
        <v>66.435506241331495</v>
      </c>
      <c r="I47" s="71">
        <v>3.6752479482041897E-2</v>
      </c>
      <c r="J47" s="68">
        <v>68.4234858992141</v>
      </c>
      <c r="K47" s="71">
        <v>6.7508920821680002E-2</v>
      </c>
      <c r="L47" s="68">
        <v>29.542302357836299</v>
      </c>
    </row>
    <row r="48" spans="1:12" x14ac:dyDescent="0.2">
      <c r="A48" s="72" t="s">
        <v>429</v>
      </c>
      <c r="B48" s="66" t="s">
        <v>430</v>
      </c>
      <c r="C48" s="67">
        <v>50</v>
      </c>
      <c r="D48" s="67" t="s">
        <v>340</v>
      </c>
      <c r="E48" s="71">
        <v>5.6384827491637299E-2</v>
      </c>
      <c r="F48" s="68">
        <v>5.03929727230698</v>
      </c>
      <c r="G48" s="71">
        <v>9.5957881360080599E-2</v>
      </c>
      <c r="H48" s="68">
        <v>8.9227924179380498</v>
      </c>
      <c r="I48" s="71">
        <v>5.6876802931514004E-3</v>
      </c>
      <c r="J48" s="68">
        <v>33.888118354137802</v>
      </c>
      <c r="K48" s="71">
        <v>6.7508920821680002E-2</v>
      </c>
      <c r="L48" s="68">
        <v>29.542302357836299</v>
      </c>
    </row>
    <row r="49" spans="1:12" x14ac:dyDescent="0.2">
      <c r="A49" s="72" t="s">
        <v>431</v>
      </c>
      <c r="B49" s="66" t="s">
        <v>432</v>
      </c>
      <c r="C49" s="67">
        <v>50</v>
      </c>
      <c r="D49" s="67" t="s">
        <v>340</v>
      </c>
      <c r="E49" s="71">
        <v>9.6202373655734003E-2</v>
      </c>
      <c r="F49" s="68">
        <v>18.354137771613502</v>
      </c>
      <c r="G49" s="71">
        <v>0.19478707075913601</v>
      </c>
      <c r="H49" s="68">
        <v>20.249653259361999</v>
      </c>
      <c r="I49" s="71">
        <v>1.4255964953943E-2</v>
      </c>
      <c r="J49" s="68">
        <v>50.300508552935703</v>
      </c>
      <c r="K49" s="71">
        <v>7.9564085254122799E-2</v>
      </c>
      <c r="L49" s="68">
        <v>34.905224225612599</v>
      </c>
    </row>
    <row r="50" spans="1:12" x14ac:dyDescent="0.2">
      <c r="A50" s="72" t="s">
        <v>433</v>
      </c>
      <c r="B50" s="66" t="s">
        <v>434</v>
      </c>
      <c r="C50" s="67">
        <v>50</v>
      </c>
      <c r="D50" s="67" t="s">
        <v>340</v>
      </c>
      <c r="E50" s="71">
        <v>0.147517853568609</v>
      </c>
      <c r="F50" s="68">
        <v>49.329634766528002</v>
      </c>
      <c r="G50" s="71">
        <v>0.35160679512203302</v>
      </c>
      <c r="H50" s="68">
        <v>91.030975496994898</v>
      </c>
      <c r="I50" s="71">
        <v>1.8615778989136401E-2</v>
      </c>
      <c r="J50" s="68">
        <v>56.264447526583503</v>
      </c>
      <c r="K50" s="71">
        <v>7.2330986594657101E-2</v>
      </c>
      <c r="L50" s="68">
        <v>31.484049930651899</v>
      </c>
    </row>
    <row r="51" spans="1:12" x14ac:dyDescent="0.2">
      <c r="A51" s="72" t="s">
        <v>435</v>
      </c>
      <c r="B51" s="66" t="s">
        <v>436</v>
      </c>
      <c r="C51" s="67">
        <v>50</v>
      </c>
      <c r="D51" s="67" t="s">
        <v>340</v>
      </c>
      <c r="E51" s="71">
        <v>0.25984489010339301</v>
      </c>
      <c r="F51" s="68">
        <v>85.4368932038835</v>
      </c>
      <c r="G51" s="71">
        <v>0.33783209387922802</v>
      </c>
      <c r="H51" s="68">
        <v>89.736477115117907</v>
      </c>
      <c r="I51" s="71">
        <v>0.38142675426873601</v>
      </c>
      <c r="J51" s="68">
        <v>97.226074895977803</v>
      </c>
      <c r="K51" s="71">
        <v>6.0275822162214297E-2</v>
      </c>
      <c r="L51" s="68">
        <v>26.4909847434119</v>
      </c>
    </row>
    <row r="52" spans="1:12" x14ac:dyDescent="0.2">
      <c r="A52" s="72" t="s">
        <v>437</v>
      </c>
      <c r="B52" s="66" t="s">
        <v>438</v>
      </c>
      <c r="C52" s="67">
        <v>50</v>
      </c>
      <c r="D52" s="67" t="s">
        <v>340</v>
      </c>
      <c r="E52" s="71">
        <v>0.12362242365926999</v>
      </c>
      <c r="F52" s="68">
        <v>35.136384650947797</v>
      </c>
      <c r="G52" s="71">
        <v>0.24999999999867001</v>
      </c>
      <c r="H52" s="68">
        <v>45.723532131299102</v>
      </c>
      <c r="I52" s="71">
        <v>3.1562665471018201E-4</v>
      </c>
      <c r="J52" s="68">
        <v>9.7549699491447104</v>
      </c>
      <c r="K52" s="71">
        <v>0.120551644324429</v>
      </c>
      <c r="L52" s="68">
        <v>47.480351363846502</v>
      </c>
    </row>
    <row r="53" spans="1:12" x14ac:dyDescent="0.2">
      <c r="A53" s="72" t="s">
        <v>439</v>
      </c>
      <c r="B53" s="66" t="s">
        <v>440</v>
      </c>
      <c r="C53" s="67">
        <v>50</v>
      </c>
      <c r="D53" s="67" t="s">
        <v>340</v>
      </c>
      <c r="E53" s="71">
        <v>0.12267384267557099</v>
      </c>
      <c r="F53" s="68">
        <v>34.257975034674097</v>
      </c>
      <c r="G53" s="71">
        <v>0.245828066481241</v>
      </c>
      <c r="H53" s="68">
        <v>35.043920480813703</v>
      </c>
      <c r="I53" s="71">
        <v>1.6418172210427801E-3</v>
      </c>
      <c r="J53" s="68">
        <v>19.371243643088299</v>
      </c>
      <c r="K53" s="71">
        <v>0.120551644324429</v>
      </c>
      <c r="L53" s="68">
        <v>47.480351363846502</v>
      </c>
    </row>
    <row r="54" spans="1:12" x14ac:dyDescent="0.2">
      <c r="A54" s="72" t="s">
        <v>441</v>
      </c>
      <c r="B54" s="66" t="s">
        <v>442</v>
      </c>
      <c r="C54" s="67">
        <v>50</v>
      </c>
      <c r="D54" s="67" t="s">
        <v>340</v>
      </c>
      <c r="E54" s="71">
        <v>0.113245128478452</v>
      </c>
      <c r="F54" s="68">
        <v>28.1091077207582</v>
      </c>
      <c r="G54" s="71">
        <v>0.24997133063581201</v>
      </c>
      <c r="H54" s="68">
        <v>42.7184466019417</v>
      </c>
      <c r="I54" s="71">
        <v>5.5583799946764395E-4</v>
      </c>
      <c r="J54" s="68">
        <v>11.8816458622284</v>
      </c>
      <c r="K54" s="71">
        <v>8.9208216800077095E-2</v>
      </c>
      <c r="L54" s="68">
        <v>38.141470180305099</v>
      </c>
    </row>
    <row r="55" spans="1:12" x14ac:dyDescent="0.2">
      <c r="A55" s="72" t="s">
        <v>443</v>
      </c>
      <c r="B55" s="66" t="s">
        <v>444</v>
      </c>
      <c r="C55" s="67">
        <v>50</v>
      </c>
      <c r="D55" s="67" t="s">
        <v>340</v>
      </c>
      <c r="E55" s="71">
        <v>0.107701572587379</v>
      </c>
      <c r="F55" s="68">
        <v>24.7803975959316</v>
      </c>
      <c r="G55" s="71">
        <v>0.24856815456851999</v>
      </c>
      <c r="H55" s="68">
        <v>38.280166435506203</v>
      </c>
      <c r="I55" s="71">
        <v>4.5604168555754603E-2</v>
      </c>
      <c r="J55" s="68">
        <v>72.399445214979195</v>
      </c>
      <c r="K55" s="71">
        <v>2.8932394637862902E-2</v>
      </c>
      <c r="L55" s="68">
        <v>17.0134073046694</v>
      </c>
    </row>
    <row r="56" spans="1:12" x14ac:dyDescent="0.2">
      <c r="A56" s="72" t="s">
        <v>445</v>
      </c>
      <c r="B56" s="66" t="s">
        <v>446</v>
      </c>
      <c r="C56" s="67">
        <v>50</v>
      </c>
      <c r="D56" s="67" t="s">
        <v>340</v>
      </c>
      <c r="E56" s="71">
        <v>0.106176095975354</v>
      </c>
      <c r="F56" s="68">
        <v>23.8095238095238</v>
      </c>
      <c r="G56" s="71">
        <v>0.28153854134246298</v>
      </c>
      <c r="H56" s="68">
        <v>81.877022653721696</v>
      </c>
      <c r="I56" s="71">
        <v>3.6989746583598597E-2</v>
      </c>
      <c r="J56" s="68">
        <v>68.608414239482201</v>
      </c>
      <c r="K56" s="71">
        <v>0</v>
      </c>
      <c r="L56" s="68">
        <v>4.1146555709662502</v>
      </c>
    </row>
    <row r="57" spans="1:12" x14ac:dyDescent="0.2">
      <c r="A57" s="72" t="s">
        <v>447</v>
      </c>
      <c r="B57" s="66" t="s">
        <v>448</v>
      </c>
      <c r="C57" s="67">
        <v>50</v>
      </c>
      <c r="D57" s="67" t="s">
        <v>340</v>
      </c>
      <c r="E57" s="71">
        <v>8.4357118043781196E-2</v>
      </c>
      <c r="F57" s="68">
        <v>11.6504854368932</v>
      </c>
      <c r="G57" s="71">
        <v>0.24999999882914001</v>
      </c>
      <c r="H57" s="68">
        <v>43.920480813684698</v>
      </c>
      <c r="I57" s="71">
        <v>3.0713553022034198E-3</v>
      </c>
      <c r="J57" s="68">
        <v>26.213592233009699</v>
      </c>
      <c r="K57" s="71">
        <v>0</v>
      </c>
      <c r="L57" s="68">
        <v>4.1146555709662502</v>
      </c>
    </row>
    <row r="58" spans="1:12" x14ac:dyDescent="0.2">
      <c r="A58" s="72" t="s">
        <v>449</v>
      </c>
      <c r="B58" s="66" t="s">
        <v>450</v>
      </c>
      <c r="C58" s="67">
        <v>50</v>
      </c>
      <c r="D58" s="67" t="s">
        <v>340</v>
      </c>
      <c r="E58" s="71">
        <v>0.11066328498241</v>
      </c>
      <c r="F58" s="68">
        <v>26.4909847434119</v>
      </c>
      <c r="G58" s="71">
        <v>0.24999350882272001</v>
      </c>
      <c r="H58" s="68">
        <v>43.134535367545098</v>
      </c>
      <c r="I58" s="71">
        <v>2.12279838992668E-5</v>
      </c>
      <c r="J58" s="68">
        <v>2.95885344429034</v>
      </c>
      <c r="K58" s="71">
        <v>8.1975118140611397E-2</v>
      </c>
      <c r="L58" s="68">
        <v>35.552473416551102</v>
      </c>
    </row>
    <row r="59" spans="1:12" x14ac:dyDescent="0.2">
      <c r="A59" s="72" t="s">
        <v>451</v>
      </c>
      <c r="B59" s="66" t="s">
        <v>452</v>
      </c>
      <c r="C59" s="67">
        <v>50</v>
      </c>
      <c r="D59" s="67" t="s">
        <v>340</v>
      </c>
      <c r="E59" s="71">
        <v>0.100210563538753</v>
      </c>
      <c r="F59" s="68">
        <v>20.295885344428999</v>
      </c>
      <c r="G59" s="71">
        <v>0.25</v>
      </c>
      <c r="H59" s="68">
        <v>66.435506241331495</v>
      </c>
      <c r="I59" s="71">
        <v>0</v>
      </c>
      <c r="J59" s="68">
        <v>1.3407304669440601</v>
      </c>
      <c r="K59" s="71">
        <v>5.0631690616260001E-2</v>
      </c>
      <c r="L59" s="68">
        <v>23.254738788719401</v>
      </c>
    </row>
    <row r="60" spans="1:12" x14ac:dyDescent="0.2">
      <c r="A60" s="72" t="s">
        <v>453</v>
      </c>
      <c r="B60" s="66" t="s">
        <v>454</v>
      </c>
      <c r="C60" s="67">
        <v>50</v>
      </c>
      <c r="D60" s="67" t="s">
        <v>340</v>
      </c>
      <c r="E60" s="71">
        <v>0.10608841474446799</v>
      </c>
      <c r="F60" s="68">
        <v>23.717059639389699</v>
      </c>
      <c r="G60" s="71">
        <v>0.246792276734113</v>
      </c>
      <c r="H60" s="68">
        <v>36.014794267221397</v>
      </c>
      <c r="I60" s="71">
        <v>3.9640466776104596E-3</v>
      </c>
      <c r="J60" s="68">
        <v>29.311141932501201</v>
      </c>
      <c r="K60" s="71">
        <v>6.7508920821680002E-2</v>
      </c>
      <c r="L60" s="68">
        <v>29.542302357836299</v>
      </c>
    </row>
    <row r="61" spans="1:12" x14ac:dyDescent="0.2">
      <c r="A61" s="72" t="s">
        <v>455</v>
      </c>
      <c r="B61" s="66" t="s">
        <v>456</v>
      </c>
      <c r="C61" s="67">
        <v>50</v>
      </c>
      <c r="D61" s="67" t="s">
        <v>340</v>
      </c>
      <c r="E61" s="71">
        <v>7.4804082717035397E-2</v>
      </c>
      <c r="F61" s="68">
        <v>8.6453999075358308</v>
      </c>
      <c r="G61" s="71">
        <v>0.131201458303251</v>
      </c>
      <c r="H61" s="68">
        <v>13.3610725843736</v>
      </c>
      <c r="I61" s="71">
        <v>1.59154016128977E-3</v>
      </c>
      <c r="J61" s="68">
        <v>19.186315302820201</v>
      </c>
      <c r="K61" s="71">
        <v>9.1619249686565707E-2</v>
      </c>
      <c r="L61" s="68">
        <v>39.204808136846999</v>
      </c>
    </row>
    <row r="62" spans="1:12" x14ac:dyDescent="0.2">
      <c r="A62" s="72" t="s">
        <v>391</v>
      </c>
      <c r="B62" s="66" t="s">
        <v>457</v>
      </c>
      <c r="C62" s="67">
        <v>50</v>
      </c>
      <c r="D62" s="67" t="s">
        <v>340</v>
      </c>
      <c r="E62" s="71">
        <v>3.228494903924E-2</v>
      </c>
      <c r="F62" s="68">
        <v>1.7568192325473899</v>
      </c>
      <c r="G62" s="71">
        <v>0</v>
      </c>
      <c r="H62" s="68">
        <v>0.83217753120665705</v>
      </c>
      <c r="I62" s="71">
        <v>1.00576632041316E-2</v>
      </c>
      <c r="J62" s="68">
        <v>43.134535367545098</v>
      </c>
      <c r="K62" s="71">
        <v>8.6797183913588594E-2</v>
      </c>
      <c r="L62" s="68">
        <v>37.263060564031399</v>
      </c>
    </row>
    <row r="63" spans="1:12" x14ac:dyDescent="0.2">
      <c r="A63" s="72" t="s">
        <v>458</v>
      </c>
      <c r="B63" s="66" t="s">
        <v>459</v>
      </c>
      <c r="C63" s="67">
        <v>50</v>
      </c>
      <c r="D63" s="67" t="s">
        <v>340</v>
      </c>
      <c r="E63" s="71">
        <v>9.0726022569656395E-2</v>
      </c>
      <c r="F63" s="68">
        <v>15.626444752658299</v>
      </c>
      <c r="G63" s="71">
        <v>0.172663577674605</v>
      </c>
      <c r="H63" s="68">
        <v>17.475728155339802</v>
      </c>
      <c r="I63" s="71">
        <v>1.27173061207752E-2</v>
      </c>
      <c r="J63" s="68">
        <v>47.850208044382804</v>
      </c>
      <c r="K63" s="71">
        <v>8.6797183913588594E-2</v>
      </c>
      <c r="L63" s="68">
        <v>37.263060564031399</v>
      </c>
    </row>
    <row r="64" spans="1:12" x14ac:dyDescent="0.2">
      <c r="A64" s="72" t="s">
        <v>460</v>
      </c>
      <c r="B64" s="66" t="s">
        <v>461</v>
      </c>
      <c r="C64" s="67">
        <v>50</v>
      </c>
      <c r="D64" s="67" t="s">
        <v>340</v>
      </c>
      <c r="E64" s="71">
        <v>0.10605779129956899</v>
      </c>
      <c r="F64" s="68">
        <v>23.624595469255699</v>
      </c>
      <c r="G64" s="71">
        <v>0.247877114632886</v>
      </c>
      <c r="H64" s="68">
        <v>37.263060564031399</v>
      </c>
      <c r="I64" s="71">
        <v>2.68976673090267E-2</v>
      </c>
      <c r="J64" s="68">
        <v>62.598243180767497</v>
      </c>
      <c r="K64" s="71">
        <v>4.33985919567942E-2</v>
      </c>
      <c r="L64" s="68">
        <v>20.850670365233501</v>
      </c>
    </row>
    <row r="65" spans="1:12" x14ac:dyDescent="0.2">
      <c r="A65" s="72" t="s">
        <v>462</v>
      </c>
      <c r="B65" s="66" t="s">
        <v>463</v>
      </c>
      <c r="C65" s="67">
        <v>50</v>
      </c>
      <c r="D65" s="67" t="s">
        <v>340</v>
      </c>
      <c r="E65" s="71">
        <v>9.6345933599653502E-2</v>
      </c>
      <c r="F65" s="68">
        <v>18.446601941747598</v>
      </c>
      <c r="G65" s="71">
        <v>0.18627638748942499</v>
      </c>
      <c r="H65" s="68">
        <v>18.8164586222839</v>
      </c>
      <c r="I65" s="71">
        <v>4.97186898067873E-2</v>
      </c>
      <c r="J65" s="68">
        <v>74.017568192325498</v>
      </c>
      <c r="K65" s="71">
        <v>5.3042723502748503E-2</v>
      </c>
      <c r="L65" s="68">
        <v>23.994452149792</v>
      </c>
    </row>
    <row r="66" spans="1:12" x14ac:dyDescent="0.2">
      <c r="A66" s="72" t="s">
        <v>464</v>
      </c>
      <c r="B66" s="66" t="s">
        <v>465</v>
      </c>
      <c r="C66" s="67">
        <v>50</v>
      </c>
      <c r="D66" s="67" t="s">
        <v>340</v>
      </c>
      <c r="E66" s="71">
        <v>2.5972835323152099E-2</v>
      </c>
      <c r="F66" s="68">
        <v>0.92464170134072998</v>
      </c>
      <c r="G66" s="71">
        <v>2.39620688981395E-2</v>
      </c>
      <c r="H66" s="68">
        <v>1.84928340268146</v>
      </c>
      <c r="I66" s="71">
        <v>5.7357793415455096E-3</v>
      </c>
      <c r="J66" s="68">
        <v>34.026814609338899</v>
      </c>
      <c r="K66" s="71">
        <v>4.8220657729771403E-2</v>
      </c>
      <c r="L66" s="68">
        <v>22.515025427646801</v>
      </c>
    </row>
    <row r="67" spans="1:12" x14ac:dyDescent="0.2">
      <c r="A67" s="72" t="s">
        <v>466</v>
      </c>
      <c r="B67" s="66" t="s">
        <v>467</v>
      </c>
      <c r="C67" s="67">
        <v>50</v>
      </c>
      <c r="D67" s="67" t="s">
        <v>340</v>
      </c>
      <c r="E67" s="71">
        <v>3.9451927943164503E-2</v>
      </c>
      <c r="F67" s="68">
        <v>2.95885344429034</v>
      </c>
      <c r="G67" s="71">
        <v>8.1694866227651E-2</v>
      </c>
      <c r="H67" s="68">
        <v>7.8132223763291702</v>
      </c>
      <c r="I67" s="71">
        <v>2.9064571910025301E-3</v>
      </c>
      <c r="J67" s="68">
        <v>25.6588072122053</v>
      </c>
      <c r="K67" s="71">
        <v>3.3754460410840001E-2</v>
      </c>
      <c r="L67" s="68">
        <v>18.492834026814599</v>
      </c>
    </row>
    <row r="68" spans="1:12" x14ac:dyDescent="0.2">
      <c r="A68" s="72" t="s">
        <v>464</v>
      </c>
      <c r="B68" s="66" t="s">
        <v>468</v>
      </c>
      <c r="C68" s="67">
        <v>50</v>
      </c>
      <c r="D68" s="67" t="s">
        <v>340</v>
      </c>
      <c r="E68" s="71">
        <v>8.7935935031943996E-2</v>
      </c>
      <c r="F68" s="68">
        <v>14.5168747110495</v>
      </c>
      <c r="G68" s="71">
        <v>0.21270142747704501</v>
      </c>
      <c r="H68" s="68">
        <v>22.884882108183099</v>
      </c>
      <c r="I68" s="71">
        <v>1.2529851434969701E-2</v>
      </c>
      <c r="J68" s="68">
        <v>47.757743874248703</v>
      </c>
      <c r="K68" s="71">
        <v>3.85765261838171E-2</v>
      </c>
      <c r="L68" s="68">
        <v>19.5561719833564</v>
      </c>
    </row>
    <row r="69" spans="1:12" x14ac:dyDescent="0.2">
      <c r="A69" s="72" t="s">
        <v>469</v>
      </c>
      <c r="B69" s="66" t="s">
        <v>470</v>
      </c>
      <c r="C69" s="67">
        <v>50</v>
      </c>
      <c r="D69" s="67" t="s">
        <v>340</v>
      </c>
      <c r="E69" s="71">
        <v>0.117445169655954</v>
      </c>
      <c r="F69" s="68">
        <v>30.8368007397134</v>
      </c>
      <c r="G69" s="71">
        <v>0.26326511989249601</v>
      </c>
      <c r="H69" s="68">
        <v>74.248728617660603</v>
      </c>
      <c r="I69" s="71">
        <v>3.6027665572616198E-2</v>
      </c>
      <c r="J69" s="68">
        <v>68.238557558945899</v>
      </c>
      <c r="K69" s="71">
        <v>5.3042723502748503E-2</v>
      </c>
      <c r="L69" s="68">
        <v>23.994452149792</v>
      </c>
    </row>
    <row r="70" spans="1:12" x14ac:dyDescent="0.2">
      <c r="A70" s="72" t="s">
        <v>471</v>
      </c>
      <c r="B70" s="66" t="s">
        <v>472</v>
      </c>
      <c r="C70" s="67">
        <v>50</v>
      </c>
      <c r="D70" s="67" t="s">
        <v>340</v>
      </c>
      <c r="E70" s="71">
        <v>0.14379677276706401</v>
      </c>
      <c r="F70" s="68">
        <v>47.202958853444301</v>
      </c>
      <c r="G70" s="71">
        <v>0.34871040033635098</v>
      </c>
      <c r="H70" s="68">
        <v>90.753582986592704</v>
      </c>
      <c r="I70" s="71">
        <v>2.9637194462092301E-2</v>
      </c>
      <c r="J70" s="68">
        <v>64.216366158113701</v>
      </c>
      <c r="K70" s="71">
        <v>5.3042723502748503E-2</v>
      </c>
      <c r="L70" s="68">
        <v>23.994452149792</v>
      </c>
    </row>
    <row r="71" spans="1:12" x14ac:dyDescent="0.2">
      <c r="A71" s="72" t="s">
        <v>473</v>
      </c>
      <c r="B71" s="66" t="s">
        <v>474</v>
      </c>
      <c r="C71" s="67">
        <v>50</v>
      </c>
      <c r="D71" s="67" t="s">
        <v>340</v>
      </c>
      <c r="E71" s="71">
        <v>9.8651035168915505E-2</v>
      </c>
      <c r="F71" s="68">
        <v>19.6024040684235</v>
      </c>
      <c r="G71" s="71">
        <v>0.25</v>
      </c>
      <c r="H71" s="68">
        <v>66.435506241331495</v>
      </c>
      <c r="I71" s="71">
        <v>1.46096779823952E-2</v>
      </c>
      <c r="J71" s="68">
        <v>50.901525658807202</v>
      </c>
      <c r="K71" s="71">
        <v>3.1343427524351403E-2</v>
      </c>
      <c r="L71" s="68">
        <v>17.706888580674999</v>
      </c>
    </row>
    <row r="72" spans="1:12" x14ac:dyDescent="0.2">
      <c r="A72" s="72" t="s">
        <v>475</v>
      </c>
      <c r="B72" s="66" t="s">
        <v>476</v>
      </c>
      <c r="C72" s="67">
        <v>50</v>
      </c>
      <c r="D72" s="67" t="s">
        <v>340</v>
      </c>
      <c r="E72" s="71">
        <v>0.107959654883759</v>
      </c>
      <c r="F72" s="68">
        <v>24.8266296809986</v>
      </c>
      <c r="G72" s="71">
        <v>0.26136852723360998</v>
      </c>
      <c r="H72" s="68">
        <v>73.370319001387003</v>
      </c>
      <c r="I72" s="71">
        <v>4.6456481419403402E-3</v>
      </c>
      <c r="J72" s="68">
        <v>31.345353675450799</v>
      </c>
      <c r="K72" s="71">
        <v>5.7864789275725699E-2</v>
      </c>
      <c r="L72" s="68">
        <v>25.6588072122053</v>
      </c>
    </row>
    <row r="73" spans="1:12" x14ac:dyDescent="0.2">
      <c r="A73" s="72" t="s">
        <v>477</v>
      </c>
      <c r="B73" s="66" t="s">
        <v>478</v>
      </c>
      <c r="C73" s="67">
        <v>50</v>
      </c>
      <c r="D73" s="67" t="s">
        <v>340</v>
      </c>
      <c r="E73" s="71">
        <v>0.105723208741131</v>
      </c>
      <c r="F73" s="68">
        <v>23.300970873786401</v>
      </c>
      <c r="G73" s="71">
        <v>0.257599336030709</v>
      </c>
      <c r="H73" s="68">
        <v>71.983356449375904</v>
      </c>
      <c r="I73" s="71">
        <v>1.70550091695952E-3</v>
      </c>
      <c r="J73" s="68">
        <v>19.6486361534905</v>
      </c>
      <c r="K73" s="71">
        <v>5.7864789275725699E-2</v>
      </c>
      <c r="L73" s="68">
        <v>25.6588072122053</v>
      </c>
    </row>
    <row r="74" spans="1:12" x14ac:dyDescent="0.2">
      <c r="A74" s="72" t="s">
        <v>479</v>
      </c>
      <c r="B74" s="66" t="s">
        <v>480</v>
      </c>
      <c r="C74" s="67">
        <v>50</v>
      </c>
      <c r="D74" s="67" t="s">
        <v>340</v>
      </c>
      <c r="E74" s="71">
        <v>0.10331373701881701</v>
      </c>
      <c r="F74" s="68">
        <v>21.914008321775299</v>
      </c>
      <c r="G74" s="71">
        <v>0.251815541031227</v>
      </c>
      <c r="H74" s="68">
        <v>67.5450762829404</v>
      </c>
      <c r="I74" s="71">
        <v>2.6088074949888403E-4</v>
      </c>
      <c r="J74" s="68">
        <v>9.2001849283402706</v>
      </c>
      <c r="K74" s="71">
        <v>5.7864789275725699E-2</v>
      </c>
      <c r="L74" s="68">
        <v>25.6588072122053</v>
      </c>
    </row>
    <row r="75" spans="1:12" x14ac:dyDescent="0.2">
      <c r="A75" s="72" t="s">
        <v>481</v>
      </c>
      <c r="B75" s="66" t="s">
        <v>482</v>
      </c>
      <c r="C75" s="67">
        <v>50</v>
      </c>
      <c r="D75" s="67" t="s">
        <v>340</v>
      </c>
      <c r="E75" s="71">
        <v>0.12291927624499099</v>
      </c>
      <c r="F75" s="68">
        <v>34.442903374942198</v>
      </c>
      <c r="G75" s="71">
        <v>0.25</v>
      </c>
      <c r="H75" s="68">
        <v>66.435506241331495</v>
      </c>
      <c r="I75" s="71">
        <v>2.4727546161918398E-2</v>
      </c>
      <c r="J75" s="68">
        <v>61.257512713823402</v>
      </c>
      <c r="K75" s="71">
        <v>9.4030282573054194E-2</v>
      </c>
      <c r="L75" s="68">
        <v>40.036985668053603</v>
      </c>
    </row>
    <row r="76" spans="1:12" x14ac:dyDescent="0.2">
      <c r="A76" s="72" t="s">
        <v>483</v>
      </c>
      <c r="B76" s="66" t="s">
        <v>484</v>
      </c>
      <c r="C76" s="67">
        <v>50</v>
      </c>
      <c r="D76" s="67" t="s">
        <v>340</v>
      </c>
      <c r="E76" s="71">
        <v>0.11526562607091199</v>
      </c>
      <c r="F76" s="68">
        <v>29.264909847434101</v>
      </c>
      <c r="G76" s="71">
        <v>0.24870419882618</v>
      </c>
      <c r="H76" s="68">
        <v>38.465094775774404</v>
      </c>
      <c r="I76" s="71">
        <v>6.5136392701434502E-4</v>
      </c>
      <c r="J76" s="68">
        <v>13.129912159038399</v>
      </c>
      <c r="K76" s="71">
        <v>9.6441315459542806E-2</v>
      </c>
      <c r="L76" s="68">
        <v>40.9616273693944</v>
      </c>
    </row>
    <row r="77" spans="1:12" x14ac:dyDescent="0.2">
      <c r="A77" s="72" t="s">
        <v>485</v>
      </c>
      <c r="B77" s="66" t="s">
        <v>486</v>
      </c>
      <c r="C77" s="67">
        <v>50</v>
      </c>
      <c r="D77" s="67" t="s">
        <v>340</v>
      </c>
      <c r="E77" s="71">
        <v>5.7253699975669203E-2</v>
      </c>
      <c r="F77" s="68">
        <v>5.2242256125751299</v>
      </c>
      <c r="G77" s="71">
        <v>3.08684040065564E-2</v>
      </c>
      <c r="H77" s="68">
        <v>2.4965325936199698</v>
      </c>
      <c r="I77" s="71">
        <v>4.1115253025948402E-4</v>
      </c>
      <c r="J77" s="68">
        <v>10.587147480351399</v>
      </c>
      <c r="K77" s="71">
        <v>0.140481543390192</v>
      </c>
      <c r="L77" s="68">
        <v>52.057327785483103</v>
      </c>
    </row>
    <row r="78" spans="1:12" x14ac:dyDescent="0.2">
      <c r="A78" s="72" t="s">
        <v>487</v>
      </c>
      <c r="B78" s="66" t="s">
        <v>488</v>
      </c>
      <c r="C78" s="67">
        <v>50</v>
      </c>
      <c r="D78" s="67" t="s">
        <v>340</v>
      </c>
      <c r="E78" s="71">
        <v>8.89342074836805E-2</v>
      </c>
      <c r="F78" s="68">
        <v>14.9329634766528</v>
      </c>
      <c r="G78" s="71">
        <v>0.174429677338207</v>
      </c>
      <c r="H78" s="68">
        <v>17.660656495607999</v>
      </c>
      <c r="I78" s="71">
        <v>9.7561909983682107E-3</v>
      </c>
      <c r="J78" s="68">
        <v>42.441054091539499</v>
      </c>
      <c r="K78" s="71">
        <v>8.2616754114466104E-2</v>
      </c>
      <c r="L78" s="68">
        <v>35.644937586685202</v>
      </c>
    </row>
    <row r="79" spans="1:12" x14ac:dyDescent="0.2">
      <c r="A79" s="72" t="s">
        <v>489</v>
      </c>
      <c r="B79" s="66" t="s">
        <v>490</v>
      </c>
      <c r="C79" s="67">
        <v>50</v>
      </c>
      <c r="D79" s="67" t="s">
        <v>340</v>
      </c>
      <c r="E79" s="71">
        <v>7.3801172883048993E-2</v>
      </c>
      <c r="F79" s="68">
        <v>8.46047156726768</v>
      </c>
      <c r="G79" s="71">
        <v>0.17435876032162001</v>
      </c>
      <c r="H79" s="68">
        <v>17.614424410540899</v>
      </c>
      <c r="I79" s="71">
        <v>1.2351334842441799E-3</v>
      </c>
      <c r="J79" s="68">
        <v>16.920943134535399</v>
      </c>
      <c r="K79" s="71">
        <v>4.5809624843282798E-2</v>
      </c>
      <c r="L79" s="68">
        <v>21.729079981507201</v>
      </c>
    </row>
    <row r="80" spans="1:12" x14ac:dyDescent="0.2">
      <c r="A80" s="72" t="s">
        <v>491</v>
      </c>
      <c r="B80" s="66" t="s">
        <v>492</v>
      </c>
      <c r="C80" s="67">
        <v>50</v>
      </c>
      <c r="D80" s="67" t="s">
        <v>340</v>
      </c>
      <c r="E80" s="71">
        <v>7.01581605267136E-2</v>
      </c>
      <c r="F80" s="68">
        <v>7.8594544613962096</v>
      </c>
      <c r="G80" s="71">
        <v>0.13767430716595899</v>
      </c>
      <c r="H80" s="68">
        <v>13.962089690245</v>
      </c>
      <c r="I80" s="71">
        <v>5.2912535925021204E-3</v>
      </c>
      <c r="J80" s="68">
        <v>33.240869163199299</v>
      </c>
      <c r="K80" s="71">
        <v>6.7508920821680002E-2</v>
      </c>
      <c r="L80" s="68">
        <v>29.542302357836299</v>
      </c>
    </row>
    <row r="81" spans="1:12" x14ac:dyDescent="0.2">
      <c r="A81" s="72" t="s">
        <v>493</v>
      </c>
      <c r="B81" s="66" t="s">
        <v>494</v>
      </c>
      <c r="C81" s="67">
        <v>50</v>
      </c>
      <c r="D81" s="67" t="s">
        <v>340</v>
      </c>
      <c r="E81" s="71">
        <v>4.8317321360921303E-2</v>
      </c>
      <c r="F81" s="68">
        <v>4.2995839112344001</v>
      </c>
      <c r="G81" s="71">
        <v>7.2029511796669998E-2</v>
      </c>
      <c r="H81" s="68">
        <v>6.7036523347203003</v>
      </c>
      <c r="I81" s="71">
        <v>1.0235597237391101E-2</v>
      </c>
      <c r="J81" s="68">
        <v>43.643088303282497</v>
      </c>
      <c r="K81" s="71">
        <v>6.2686855048702805E-2</v>
      </c>
      <c r="L81" s="68">
        <v>27.3231622746186</v>
      </c>
    </row>
    <row r="82" spans="1:12" x14ac:dyDescent="0.2">
      <c r="A82" s="72" t="s">
        <v>495</v>
      </c>
      <c r="B82" s="66" t="s">
        <v>496</v>
      </c>
      <c r="C82" s="67">
        <v>50</v>
      </c>
      <c r="D82" s="67" t="s">
        <v>340</v>
      </c>
      <c r="E82" s="71">
        <v>6.2154073887310597E-2</v>
      </c>
      <c r="F82" s="68">
        <v>6.2413314840499297</v>
      </c>
      <c r="G82" s="71">
        <v>0.136967508506906</v>
      </c>
      <c r="H82" s="68">
        <v>13.869625520111001</v>
      </c>
      <c r="I82" s="71">
        <v>3.68508831174278E-3</v>
      </c>
      <c r="J82" s="68">
        <v>28.340268146093401</v>
      </c>
      <c r="K82" s="71">
        <v>4.5809624843282798E-2</v>
      </c>
      <c r="L82" s="68">
        <v>21.729079981507201</v>
      </c>
    </row>
    <row r="83" spans="1:12" x14ac:dyDescent="0.2">
      <c r="A83" s="72" t="s">
        <v>497</v>
      </c>
      <c r="B83" s="66" t="s">
        <v>498</v>
      </c>
      <c r="C83" s="67">
        <v>50</v>
      </c>
      <c r="D83" s="67" t="s">
        <v>340</v>
      </c>
      <c r="E83" s="71">
        <v>0.13792510577956499</v>
      </c>
      <c r="F83" s="68">
        <v>42.764678687008796</v>
      </c>
      <c r="G83" s="71">
        <v>0.22502032870786101</v>
      </c>
      <c r="H83" s="68">
        <v>25.889967637540501</v>
      </c>
      <c r="I83" s="71">
        <v>9.4724706057778801E-2</v>
      </c>
      <c r="J83" s="68">
        <v>83.8650023116043</v>
      </c>
      <c r="K83" s="71">
        <v>9.4030282573054194E-2</v>
      </c>
      <c r="L83" s="68">
        <v>40.036985668053603</v>
      </c>
    </row>
    <row r="84" spans="1:12" x14ac:dyDescent="0.2">
      <c r="A84" s="72" t="s">
        <v>499</v>
      </c>
      <c r="B84" s="66" t="s">
        <v>500</v>
      </c>
      <c r="C84" s="67">
        <v>50</v>
      </c>
      <c r="D84" s="67" t="s">
        <v>340</v>
      </c>
      <c r="E84" s="71">
        <v>0.127618854306632</v>
      </c>
      <c r="F84" s="68">
        <v>37.494220989366603</v>
      </c>
      <c r="G84" s="71">
        <v>0.28763462540211099</v>
      </c>
      <c r="H84" s="68">
        <v>83.125288950531697</v>
      </c>
      <c r="I84" s="71">
        <v>3.7357148242057402E-2</v>
      </c>
      <c r="J84" s="68">
        <v>68.885806749884395</v>
      </c>
      <c r="K84" s="71">
        <v>5.7864789275725699E-2</v>
      </c>
      <c r="L84" s="68">
        <v>25.6588072122053</v>
      </c>
    </row>
    <row r="85" spans="1:12" x14ac:dyDescent="0.2">
      <c r="A85" s="72" t="s">
        <v>501</v>
      </c>
      <c r="B85" s="66" t="s">
        <v>502</v>
      </c>
      <c r="C85" s="67">
        <v>50</v>
      </c>
      <c r="D85" s="67" t="s">
        <v>340</v>
      </c>
      <c r="E85" s="71">
        <v>0.113221858137711</v>
      </c>
      <c r="F85" s="68">
        <v>28.062875635691199</v>
      </c>
      <c r="G85" s="71">
        <v>0.246234846948442</v>
      </c>
      <c r="H85" s="68">
        <v>35.321312991215898</v>
      </c>
      <c r="I85" s="71">
        <v>6.6335435511029996E-3</v>
      </c>
      <c r="J85" s="68">
        <v>36.199722607489598</v>
      </c>
      <c r="K85" s="71">
        <v>8.6797183913588594E-2</v>
      </c>
      <c r="L85" s="68">
        <v>37.263060564031399</v>
      </c>
    </row>
    <row r="86" spans="1:12" x14ac:dyDescent="0.2">
      <c r="A86" s="72" t="s">
        <v>503</v>
      </c>
      <c r="B86" s="66" t="s">
        <v>504</v>
      </c>
      <c r="C86" s="67">
        <v>50</v>
      </c>
      <c r="D86" s="67" t="s">
        <v>340</v>
      </c>
      <c r="E86" s="71">
        <v>0.107653203482863</v>
      </c>
      <c r="F86" s="68">
        <v>24.6879334257975</v>
      </c>
      <c r="G86" s="71">
        <v>0.25</v>
      </c>
      <c r="H86" s="68">
        <v>66.435506241331495</v>
      </c>
      <c r="I86" s="71">
        <v>1.26837882863736E-2</v>
      </c>
      <c r="J86" s="68">
        <v>47.8039759593158</v>
      </c>
      <c r="K86" s="71">
        <v>6.0275822162214297E-2</v>
      </c>
      <c r="L86" s="68">
        <v>26.4909847434119</v>
      </c>
    </row>
    <row r="87" spans="1:12" x14ac:dyDescent="0.2">
      <c r="A87" s="72" t="s">
        <v>505</v>
      </c>
      <c r="B87" s="66" t="s">
        <v>506</v>
      </c>
      <c r="C87" s="67">
        <v>50</v>
      </c>
      <c r="D87" s="67" t="s">
        <v>340</v>
      </c>
      <c r="E87" s="71">
        <v>0.104396382252638</v>
      </c>
      <c r="F87" s="68">
        <v>22.468793342579801</v>
      </c>
      <c r="G87" s="71">
        <v>0.228993739135184</v>
      </c>
      <c r="H87" s="68">
        <v>26.953305594082298</v>
      </c>
      <c r="I87" s="71">
        <v>1.1864421028072201E-2</v>
      </c>
      <c r="J87" s="68">
        <v>46.509477577438702</v>
      </c>
      <c r="K87" s="71">
        <v>7.2330986594657101E-2</v>
      </c>
      <c r="L87" s="68">
        <v>31.484049930651899</v>
      </c>
    </row>
    <row r="88" spans="1:12" x14ac:dyDescent="0.2">
      <c r="A88" s="72" t="s">
        <v>507</v>
      </c>
      <c r="B88" s="66" t="s">
        <v>508</v>
      </c>
      <c r="C88" s="67">
        <v>50</v>
      </c>
      <c r="D88" s="67" t="s">
        <v>340</v>
      </c>
      <c r="E88" s="71">
        <v>9.4829128162173301E-2</v>
      </c>
      <c r="F88" s="68">
        <v>17.799352750809099</v>
      </c>
      <c r="G88" s="71">
        <v>0.25</v>
      </c>
      <c r="H88" s="68">
        <v>66.435506241331495</v>
      </c>
      <c r="I88" s="71">
        <v>7.3292407567994899E-4</v>
      </c>
      <c r="J88" s="68">
        <v>13.823393435043901</v>
      </c>
      <c r="K88" s="71">
        <v>3.3754460410840001E-2</v>
      </c>
      <c r="L88" s="68">
        <v>18.492834026814599</v>
      </c>
    </row>
    <row r="89" spans="1:12" x14ac:dyDescent="0.2">
      <c r="A89" s="72" t="s">
        <v>509</v>
      </c>
      <c r="B89" s="66" t="s">
        <v>510</v>
      </c>
      <c r="C89" s="67">
        <v>50</v>
      </c>
      <c r="D89" s="67" t="s">
        <v>340</v>
      </c>
      <c r="E89" s="71">
        <v>9.1546167841513398E-2</v>
      </c>
      <c r="F89" s="68">
        <v>16.1349976883957</v>
      </c>
      <c r="G89" s="71">
        <v>0.22293871013945399</v>
      </c>
      <c r="H89" s="68">
        <v>25.288950531668998</v>
      </c>
      <c r="I89" s="71">
        <v>1.06810276882627E-3</v>
      </c>
      <c r="J89" s="68">
        <v>16.042533518261699</v>
      </c>
      <c r="K89" s="71">
        <v>5.0631690616260001E-2</v>
      </c>
      <c r="L89" s="68">
        <v>23.254738788719401</v>
      </c>
    </row>
    <row r="90" spans="1:12" x14ac:dyDescent="0.2">
      <c r="A90" s="72" t="s">
        <v>511</v>
      </c>
      <c r="B90" s="66" t="s">
        <v>512</v>
      </c>
      <c r="C90" s="67">
        <v>50</v>
      </c>
      <c r="D90" s="67" t="s">
        <v>340</v>
      </c>
      <c r="E90" s="71">
        <v>9.9406885909923803E-2</v>
      </c>
      <c r="F90" s="68">
        <v>19.833564493758701</v>
      </c>
      <c r="G90" s="71">
        <v>0.25</v>
      </c>
      <c r="H90" s="68">
        <v>66.435506241331495</v>
      </c>
      <c r="I90" s="71">
        <v>0</v>
      </c>
      <c r="J90" s="68">
        <v>1.3407304669440601</v>
      </c>
      <c r="K90" s="71">
        <v>4.8220657729771403E-2</v>
      </c>
      <c r="L90" s="68">
        <v>22.515025427646801</v>
      </c>
    </row>
    <row r="91" spans="1:12" x14ac:dyDescent="0.2">
      <c r="A91" s="72" t="s">
        <v>513</v>
      </c>
      <c r="B91" s="66" t="s">
        <v>514</v>
      </c>
      <c r="C91" s="67">
        <v>50</v>
      </c>
      <c r="D91" s="67" t="s">
        <v>340</v>
      </c>
      <c r="E91" s="71">
        <v>9.6943922207511996E-2</v>
      </c>
      <c r="F91" s="68">
        <v>18.7702265372168</v>
      </c>
      <c r="G91" s="71">
        <v>0.24156796118879101</v>
      </c>
      <c r="H91" s="68">
        <v>31.992602866389301</v>
      </c>
      <c r="I91" s="71">
        <v>1.0687279249928299E-2</v>
      </c>
      <c r="J91" s="68">
        <v>44.567730004623201</v>
      </c>
      <c r="K91" s="71">
        <v>3.85765261838171E-2</v>
      </c>
      <c r="L91" s="68">
        <v>19.5561719833564</v>
      </c>
    </row>
    <row r="92" spans="1:12" x14ac:dyDescent="0.2">
      <c r="A92" s="72" t="s">
        <v>515</v>
      </c>
      <c r="B92" s="66" t="s">
        <v>516</v>
      </c>
      <c r="C92" s="67">
        <v>50</v>
      </c>
      <c r="D92" s="67" t="s">
        <v>340</v>
      </c>
      <c r="E92" s="71">
        <v>0.12364003905946</v>
      </c>
      <c r="F92" s="68">
        <v>35.228848821081797</v>
      </c>
      <c r="G92" s="71">
        <v>0.260877288710049</v>
      </c>
      <c r="H92" s="68">
        <v>73.139158576051798</v>
      </c>
      <c r="I92" s="71">
        <v>8.7794472358125597E-3</v>
      </c>
      <c r="J92" s="68">
        <v>40.730466944059202</v>
      </c>
      <c r="K92" s="71">
        <v>0.10126338123252</v>
      </c>
      <c r="L92" s="68">
        <v>42.302357836338402</v>
      </c>
    </row>
    <row r="93" spans="1:12" x14ac:dyDescent="0.2">
      <c r="A93" s="72" t="s">
        <v>517</v>
      </c>
      <c r="B93" s="66" t="s">
        <v>518</v>
      </c>
      <c r="C93" s="67">
        <v>50</v>
      </c>
      <c r="D93" s="67" t="s">
        <v>340</v>
      </c>
      <c r="E93" s="71">
        <v>0.114384540547629</v>
      </c>
      <c r="F93" s="68">
        <v>28.756356911696699</v>
      </c>
      <c r="G93" s="71">
        <v>0.25</v>
      </c>
      <c r="H93" s="68">
        <v>66.435506241331495</v>
      </c>
      <c r="I93" s="71">
        <v>8.7674706157881994E-3</v>
      </c>
      <c r="J93" s="68">
        <v>40.684234858992099</v>
      </c>
      <c r="K93" s="71">
        <v>8.4386151027099995E-2</v>
      </c>
      <c r="L93" s="68">
        <v>36.338418862690702</v>
      </c>
    </row>
    <row r="94" spans="1:12" x14ac:dyDescent="0.2">
      <c r="A94" s="72" t="s">
        <v>519</v>
      </c>
      <c r="B94" s="66" t="s">
        <v>520</v>
      </c>
      <c r="C94" s="67">
        <v>50</v>
      </c>
      <c r="D94" s="67" t="s">
        <v>340</v>
      </c>
      <c r="E94" s="71">
        <v>0.117952582238137</v>
      </c>
      <c r="F94" s="68">
        <v>31.160425335182602</v>
      </c>
      <c r="G94" s="71">
        <v>0.181335515155329</v>
      </c>
      <c r="H94" s="68">
        <v>18.446601941747598</v>
      </c>
      <c r="I94" s="71">
        <v>2.3038192596790501E-2</v>
      </c>
      <c r="J94" s="68">
        <v>60.147942672214498</v>
      </c>
      <c r="K94" s="71">
        <v>0.14948403896229101</v>
      </c>
      <c r="L94" s="68">
        <v>54.415164123902002</v>
      </c>
    </row>
    <row r="95" spans="1:12" x14ac:dyDescent="0.2">
      <c r="A95" s="72" t="s">
        <v>521</v>
      </c>
      <c r="B95" s="66" t="s">
        <v>522</v>
      </c>
      <c r="C95" s="67">
        <v>50</v>
      </c>
      <c r="D95" s="67" t="s">
        <v>340</v>
      </c>
      <c r="E95" s="71">
        <v>0.113252312799849</v>
      </c>
      <c r="F95" s="68">
        <v>28.1553398058252</v>
      </c>
      <c r="G95" s="71">
        <v>0.22462571885490201</v>
      </c>
      <c r="H95" s="68">
        <v>25.7050392972723</v>
      </c>
      <c r="I95" s="71">
        <v>1.1456805425637699E-2</v>
      </c>
      <c r="J95" s="68">
        <v>45.862228386500199</v>
      </c>
      <c r="K95" s="71">
        <v>0.103674414119009</v>
      </c>
      <c r="L95" s="68">
        <v>43.134535367545098</v>
      </c>
    </row>
    <row r="96" spans="1:12" x14ac:dyDescent="0.2">
      <c r="A96" s="72" t="s">
        <v>523</v>
      </c>
      <c r="B96" s="66" t="s">
        <v>524</v>
      </c>
      <c r="C96" s="67">
        <v>53</v>
      </c>
      <c r="D96" s="67" t="s">
        <v>340</v>
      </c>
      <c r="E96" s="71">
        <v>6.8347564343820402E-2</v>
      </c>
      <c r="F96" s="68">
        <v>5.1851851851851896</v>
      </c>
      <c r="G96" s="71">
        <v>0.172613680353875</v>
      </c>
      <c r="H96" s="68">
        <v>6.9135802469135799</v>
      </c>
      <c r="I96" s="71">
        <v>3.2429012677586098E-2</v>
      </c>
      <c r="J96" s="68">
        <v>51.358024691357997</v>
      </c>
      <c r="K96" s="71">
        <v>0</v>
      </c>
      <c r="L96" s="68">
        <v>72.098765432098801</v>
      </c>
    </row>
    <row r="97" spans="1:12" x14ac:dyDescent="0.2">
      <c r="A97" s="72" t="s">
        <v>525</v>
      </c>
      <c r="B97" s="66" t="s">
        <v>526</v>
      </c>
      <c r="C97" s="67">
        <v>53</v>
      </c>
      <c r="D97" s="67" t="s">
        <v>340</v>
      </c>
      <c r="E97" s="71">
        <v>8.2500205182356595E-2</v>
      </c>
      <c r="F97" s="68">
        <v>10.617283950617299</v>
      </c>
      <c r="G97" s="71">
        <v>0.22998341208476</v>
      </c>
      <c r="H97" s="68">
        <v>18.271604938271601</v>
      </c>
      <c r="I97" s="71">
        <v>1.7517203462309699E-2</v>
      </c>
      <c r="J97" s="68">
        <v>33.827160493827201</v>
      </c>
      <c r="K97" s="71">
        <v>0</v>
      </c>
      <c r="L97" s="68">
        <v>72.098765432098801</v>
      </c>
    </row>
    <row r="98" spans="1:12" x14ac:dyDescent="0.2">
      <c r="A98" s="72" t="s">
        <v>527</v>
      </c>
      <c r="B98" s="66" t="s">
        <v>528</v>
      </c>
      <c r="C98" s="67">
        <v>53</v>
      </c>
      <c r="D98" s="67" t="s">
        <v>340</v>
      </c>
      <c r="E98" s="71">
        <v>9.0657342377497993E-2</v>
      </c>
      <c r="F98" s="68">
        <v>24.1975308641975</v>
      </c>
      <c r="G98" s="71">
        <v>0.27069969167298802</v>
      </c>
      <c r="H98" s="68">
        <v>59.012345679012299</v>
      </c>
      <c r="I98" s="71">
        <v>1.2723354595056699E-3</v>
      </c>
      <c r="J98" s="68">
        <v>2.9629629629629601</v>
      </c>
      <c r="K98" s="71">
        <v>0</v>
      </c>
      <c r="L98" s="68">
        <v>72.098765432098801</v>
      </c>
    </row>
    <row r="99" spans="1:12" x14ac:dyDescent="0.2">
      <c r="A99" s="72" t="s">
        <v>529</v>
      </c>
      <c r="B99" s="66" t="s">
        <v>530</v>
      </c>
      <c r="C99" s="67">
        <v>53</v>
      </c>
      <c r="D99" s="67" t="s">
        <v>340</v>
      </c>
      <c r="E99" s="71">
        <v>8.4139621198983494E-2</v>
      </c>
      <c r="F99" s="68">
        <v>13.3333333333333</v>
      </c>
      <c r="G99" s="71">
        <v>0.25</v>
      </c>
      <c r="H99" s="68">
        <v>36.790123456790099</v>
      </c>
      <c r="I99" s="71">
        <v>2.4188635969506398E-3</v>
      </c>
      <c r="J99" s="68">
        <v>6.4197530864197496</v>
      </c>
      <c r="K99" s="71">
        <v>0</v>
      </c>
      <c r="L99" s="68">
        <v>72.098765432098801</v>
      </c>
    </row>
    <row r="100" spans="1:12" x14ac:dyDescent="0.2">
      <c r="A100" s="72" t="s">
        <v>531</v>
      </c>
      <c r="B100" s="66" t="s">
        <v>532</v>
      </c>
      <c r="C100" s="67">
        <v>53</v>
      </c>
      <c r="D100" s="67" t="s">
        <v>340</v>
      </c>
      <c r="E100" s="71">
        <v>0.10492141691847701</v>
      </c>
      <c r="F100" s="68">
        <v>44.691358024691397</v>
      </c>
      <c r="G100" s="71">
        <v>0.25</v>
      </c>
      <c r="H100" s="68">
        <v>36.790123456790099</v>
      </c>
      <c r="I100" s="71">
        <v>6.4764250755430394E-2</v>
      </c>
      <c r="J100" s="68">
        <v>76.790123456790099</v>
      </c>
      <c r="K100" s="71">
        <v>0</v>
      </c>
      <c r="L100" s="68">
        <v>72.098765432098801</v>
      </c>
    </row>
    <row r="101" spans="1:12" x14ac:dyDescent="0.2">
      <c r="A101" s="72" t="s">
        <v>533</v>
      </c>
      <c r="B101" s="66" t="s">
        <v>534</v>
      </c>
      <c r="C101" s="67">
        <v>53</v>
      </c>
      <c r="D101" s="67" t="s">
        <v>340</v>
      </c>
      <c r="E101" s="71">
        <v>9.4674904523370906E-2</v>
      </c>
      <c r="F101" s="68">
        <v>33.3333333333333</v>
      </c>
      <c r="G101" s="71">
        <v>0.28007464541652899</v>
      </c>
      <c r="H101" s="68">
        <v>62.962962962962997</v>
      </c>
      <c r="I101" s="71">
        <v>3.9500681535835896E-3</v>
      </c>
      <c r="J101" s="68">
        <v>9.1358024691358004</v>
      </c>
      <c r="K101" s="71">
        <v>0</v>
      </c>
      <c r="L101" s="68">
        <v>72.098765432098801</v>
      </c>
    </row>
    <row r="102" spans="1:12" x14ac:dyDescent="0.2">
      <c r="A102" s="72" t="s">
        <v>535</v>
      </c>
      <c r="B102" s="66" t="s">
        <v>536</v>
      </c>
      <c r="C102" s="67">
        <v>53</v>
      </c>
      <c r="D102" s="67" t="s">
        <v>340</v>
      </c>
      <c r="E102" s="71">
        <v>0.107385255163646</v>
      </c>
      <c r="F102" s="68">
        <v>47.654320987654302</v>
      </c>
      <c r="G102" s="71">
        <v>0.28434501046340599</v>
      </c>
      <c r="H102" s="68">
        <v>63.209876543209901</v>
      </c>
      <c r="I102" s="71">
        <v>3.7810755027532603E-2</v>
      </c>
      <c r="J102" s="68">
        <v>57.530864197530903</v>
      </c>
      <c r="K102" s="71">
        <v>0</v>
      </c>
      <c r="L102" s="68">
        <v>72.098765432098801</v>
      </c>
    </row>
    <row r="103" spans="1:12" x14ac:dyDescent="0.2">
      <c r="A103" s="72" t="s">
        <v>537</v>
      </c>
      <c r="B103" s="66" t="s">
        <v>538</v>
      </c>
      <c r="C103" s="67">
        <v>53</v>
      </c>
      <c r="D103" s="67" t="s">
        <v>340</v>
      </c>
      <c r="E103" s="71">
        <v>0.13390499743774201</v>
      </c>
      <c r="F103" s="68">
        <v>61.481481481481502</v>
      </c>
      <c r="G103" s="71">
        <v>0.345153020220963</v>
      </c>
      <c r="H103" s="68">
        <v>76.543209876543202</v>
      </c>
      <c r="I103" s="71">
        <v>5.6561972092262498E-2</v>
      </c>
      <c r="J103" s="68">
        <v>71.358024691357997</v>
      </c>
      <c r="K103" s="71">
        <v>0</v>
      </c>
      <c r="L103" s="68">
        <v>72.098765432098801</v>
      </c>
    </row>
    <row r="104" spans="1:12" x14ac:dyDescent="0.2">
      <c r="A104" s="72" t="s">
        <v>539</v>
      </c>
      <c r="B104" s="66" t="s">
        <v>540</v>
      </c>
      <c r="C104" s="67">
        <v>53</v>
      </c>
      <c r="D104" s="67" t="s">
        <v>340</v>
      </c>
      <c r="E104" s="71">
        <v>0.10097453564775399</v>
      </c>
      <c r="F104" s="68">
        <v>40</v>
      </c>
      <c r="G104" s="71">
        <v>0.28668400222513302</v>
      </c>
      <c r="H104" s="68">
        <v>64.197530864197503</v>
      </c>
      <c r="I104" s="71">
        <v>1.6239604718129699E-2</v>
      </c>
      <c r="J104" s="68">
        <v>30.8641975308642</v>
      </c>
      <c r="K104" s="71">
        <v>0</v>
      </c>
      <c r="L104" s="68">
        <v>72.098765432098801</v>
      </c>
    </row>
    <row r="105" spans="1:12" x14ac:dyDescent="0.2">
      <c r="A105" s="72" t="s">
        <v>541</v>
      </c>
      <c r="B105" s="66" t="s">
        <v>542</v>
      </c>
      <c r="C105" s="67">
        <v>53</v>
      </c>
      <c r="D105" s="67" t="s">
        <v>340</v>
      </c>
      <c r="E105" s="71">
        <v>0.11618192636616</v>
      </c>
      <c r="F105" s="68">
        <v>53.827160493827201</v>
      </c>
      <c r="G105" s="71">
        <v>0.30476318094424698</v>
      </c>
      <c r="H105" s="68">
        <v>69.876543209876502</v>
      </c>
      <c r="I105" s="71">
        <v>4.3782598154233701E-2</v>
      </c>
      <c r="J105" s="68">
        <v>64.197530864197503</v>
      </c>
      <c r="K105" s="71">
        <v>0</v>
      </c>
      <c r="L105" s="68">
        <v>72.098765432098801</v>
      </c>
    </row>
    <row r="106" spans="1:12" x14ac:dyDescent="0.2">
      <c r="A106" s="72" t="s">
        <v>543</v>
      </c>
      <c r="B106" s="66" t="s">
        <v>544</v>
      </c>
      <c r="C106" s="67">
        <v>53</v>
      </c>
      <c r="D106" s="67" t="s">
        <v>340</v>
      </c>
      <c r="E106" s="71">
        <v>0.149937049875561</v>
      </c>
      <c r="F106" s="68">
        <v>66.913580246913597</v>
      </c>
      <c r="G106" s="71">
        <v>0.24748263330089601</v>
      </c>
      <c r="H106" s="68">
        <v>26.6666666666667</v>
      </c>
      <c r="I106" s="71">
        <v>0.20232851632578699</v>
      </c>
      <c r="J106" s="68">
        <v>92.592592592592595</v>
      </c>
      <c r="K106" s="71">
        <v>0</v>
      </c>
      <c r="L106" s="68">
        <v>72.098765432098801</v>
      </c>
    </row>
    <row r="107" spans="1:12" x14ac:dyDescent="0.2">
      <c r="A107" s="72" t="s">
        <v>545</v>
      </c>
      <c r="B107" s="66" t="s">
        <v>546</v>
      </c>
      <c r="C107" s="67">
        <v>53</v>
      </c>
      <c r="D107" s="67" t="s">
        <v>340</v>
      </c>
      <c r="E107" s="71">
        <v>6.7680676415773106E-2</v>
      </c>
      <c r="F107" s="68">
        <v>4.9382716049382704</v>
      </c>
      <c r="G107" s="71">
        <v>0.19522020008809901</v>
      </c>
      <c r="H107" s="68">
        <v>9.3827160493827204</v>
      </c>
      <c r="I107" s="71">
        <v>7.8218291592203597E-3</v>
      </c>
      <c r="J107" s="68">
        <v>17.7777777777778</v>
      </c>
      <c r="K107" s="71">
        <v>0</v>
      </c>
      <c r="L107" s="68">
        <v>72.098765432098801</v>
      </c>
    </row>
    <row r="108" spans="1:12" x14ac:dyDescent="0.2">
      <c r="A108" s="72" t="s">
        <v>547</v>
      </c>
      <c r="B108" s="66" t="s">
        <v>548</v>
      </c>
      <c r="C108" s="67">
        <v>53</v>
      </c>
      <c r="D108" s="67" t="s">
        <v>340</v>
      </c>
      <c r="E108" s="71">
        <v>6.0095038585586499E-2</v>
      </c>
      <c r="F108" s="68">
        <v>3.7037037037037002</v>
      </c>
      <c r="G108" s="71">
        <v>0.118669950622625</v>
      </c>
      <c r="H108" s="68">
        <v>3.7037037037037002</v>
      </c>
      <c r="I108" s="71">
        <v>6.1615165134135001E-2</v>
      </c>
      <c r="J108" s="68">
        <v>74.814814814814795</v>
      </c>
      <c r="K108" s="71">
        <v>0</v>
      </c>
      <c r="L108" s="68">
        <v>72.098765432098801</v>
      </c>
    </row>
    <row r="109" spans="1:12" x14ac:dyDescent="0.2">
      <c r="A109" s="72" t="s">
        <v>549</v>
      </c>
      <c r="B109" s="66" t="s">
        <v>550</v>
      </c>
      <c r="C109" s="67">
        <v>53</v>
      </c>
      <c r="D109" s="67" t="s">
        <v>340</v>
      </c>
      <c r="E109" s="71">
        <v>0.105737771979273</v>
      </c>
      <c r="F109" s="68">
        <v>46.172839506172799</v>
      </c>
      <c r="G109" s="71">
        <v>0.27477056681133999</v>
      </c>
      <c r="H109" s="68">
        <v>61.234567901234598</v>
      </c>
      <c r="I109" s="71">
        <v>4.2442749126478101E-2</v>
      </c>
      <c r="J109" s="68">
        <v>61.975308641975303</v>
      </c>
      <c r="K109" s="71">
        <v>0</v>
      </c>
      <c r="L109" s="68">
        <v>72.098765432098801</v>
      </c>
    </row>
    <row r="110" spans="1:12" x14ac:dyDescent="0.2">
      <c r="A110" s="72" t="s">
        <v>551</v>
      </c>
      <c r="B110" s="66" t="s">
        <v>552</v>
      </c>
      <c r="C110" s="67">
        <v>53</v>
      </c>
      <c r="D110" s="67" t="s">
        <v>340</v>
      </c>
      <c r="E110" s="71">
        <v>0.16752472002285501</v>
      </c>
      <c r="F110" s="68">
        <v>73.3333333333333</v>
      </c>
      <c r="G110" s="71">
        <v>0.27896167411985301</v>
      </c>
      <c r="H110" s="68">
        <v>62.716049382716101</v>
      </c>
      <c r="I110" s="71">
        <v>0.223612485948712</v>
      </c>
      <c r="J110" s="68">
        <v>92.839506172839506</v>
      </c>
      <c r="K110" s="71">
        <v>0</v>
      </c>
      <c r="L110" s="68">
        <v>72.098765432098801</v>
      </c>
    </row>
    <row r="111" spans="1:12" x14ac:dyDescent="0.2">
      <c r="A111" s="72" t="s">
        <v>553</v>
      </c>
      <c r="B111" s="66" t="s">
        <v>554</v>
      </c>
      <c r="C111" s="67">
        <v>53</v>
      </c>
      <c r="D111" s="67" t="s">
        <v>340</v>
      </c>
      <c r="E111" s="71">
        <v>0.11008016883048199</v>
      </c>
      <c r="F111" s="68">
        <v>49.629629629629598</v>
      </c>
      <c r="G111" s="71">
        <v>0.27210192731492799</v>
      </c>
      <c r="H111" s="68">
        <v>59.753086419753103</v>
      </c>
      <c r="I111" s="71">
        <v>5.8138579176516998E-2</v>
      </c>
      <c r="J111" s="68">
        <v>72.592592592592595</v>
      </c>
      <c r="K111" s="71">
        <v>0</v>
      </c>
      <c r="L111" s="68">
        <v>72.098765432098801</v>
      </c>
    </row>
    <row r="112" spans="1:12" x14ac:dyDescent="0.2">
      <c r="A112" s="72" t="s">
        <v>555</v>
      </c>
      <c r="B112" s="66" t="s">
        <v>556</v>
      </c>
      <c r="C112" s="67">
        <v>53</v>
      </c>
      <c r="D112" s="67" t="s">
        <v>340</v>
      </c>
      <c r="E112" s="71">
        <v>0.107516354356385</v>
      </c>
      <c r="F112" s="68">
        <v>47.901234567901199</v>
      </c>
      <c r="G112" s="71">
        <v>0.27324029131519301</v>
      </c>
      <c r="H112" s="68">
        <v>60.493827160493801</v>
      </c>
      <c r="I112" s="71">
        <v>4.9308771753961401E-2</v>
      </c>
      <c r="J112" s="68">
        <v>67.901234567901199</v>
      </c>
      <c r="K112" s="71">
        <v>0</v>
      </c>
      <c r="L112" s="68">
        <v>72.098765432098801</v>
      </c>
    </row>
    <row r="113" spans="1:12" x14ac:dyDescent="0.2">
      <c r="A113" s="72" t="s">
        <v>557</v>
      </c>
      <c r="B113" s="66" t="s">
        <v>558</v>
      </c>
      <c r="C113" s="67">
        <v>53</v>
      </c>
      <c r="D113" s="67" t="s">
        <v>340</v>
      </c>
      <c r="E113" s="71">
        <v>8.4388293757191299E-2</v>
      </c>
      <c r="F113" s="68">
        <v>13.827160493827201</v>
      </c>
      <c r="G113" s="71">
        <v>0.24962640421672999</v>
      </c>
      <c r="H113" s="68">
        <v>30.123456790123502</v>
      </c>
      <c r="I113" s="71">
        <v>3.53847705484346E-3</v>
      </c>
      <c r="J113" s="68">
        <v>8.3950617283950599</v>
      </c>
      <c r="K113" s="71">
        <v>0</v>
      </c>
      <c r="L113" s="68">
        <v>72.098765432098801</v>
      </c>
    </row>
    <row r="114" spans="1:12" x14ac:dyDescent="0.2">
      <c r="A114" s="72" t="s">
        <v>559</v>
      </c>
      <c r="B114" s="66" t="s">
        <v>560</v>
      </c>
      <c r="C114" s="67">
        <v>53</v>
      </c>
      <c r="D114" s="67" t="s">
        <v>340</v>
      </c>
      <c r="E114" s="71">
        <v>0.18648698853276299</v>
      </c>
      <c r="F114" s="68">
        <v>78.518518518518505</v>
      </c>
      <c r="G114" s="71">
        <v>0.29657515479417701</v>
      </c>
      <c r="H114" s="68">
        <v>67.901234567901199</v>
      </c>
      <c r="I114" s="71">
        <v>0.262885810804113</v>
      </c>
      <c r="J114" s="68">
        <v>93.827160493827193</v>
      </c>
      <c r="K114" s="71">
        <v>0</v>
      </c>
      <c r="L114" s="68">
        <v>72.098765432098801</v>
      </c>
    </row>
    <row r="115" spans="1:12" x14ac:dyDescent="0.2">
      <c r="A115" s="72" t="s">
        <v>561</v>
      </c>
      <c r="B115" s="66" t="s">
        <v>562</v>
      </c>
      <c r="C115" s="67">
        <v>53</v>
      </c>
      <c r="D115" s="67" t="s">
        <v>340</v>
      </c>
      <c r="E115" s="71">
        <v>6.9291500700045E-2</v>
      </c>
      <c r="F115" s="68">
        <v>5.67901234567901</v>
      </c>
      <c r="G115" s="71">
        <v>4.0089937171309903E-2</v>
      </c>
      <c r="H115" s="68">
        <v>1.2345679012345701</v>
      </c>
      <c r="I115" s="71">
        <v>0.16778456492882499</v>
      </c>
      <c r="J115" s="68">
        <v>90.864197530864203</v>
      </c>
      <c r="K115" s="71">
        <v>0</v>
      </c>
      <c r="L115" s="68">
        <v>72.098765432098801</v>
      </c>
    </row>
    <row r="116" spans="1:12" x14ac:dyDescent="0.2">
      <c r="A116" s="72" t="s">
        <v>563</v>
      </c>
      <c r="B116" s="66" t="s">
        <v>564</v>
      </c>
      <c r="C116" s="67">
        <v>53</v>
      </c>
      <c r="D116" s="67" t="s">
        <v>340</v>
      </c>
      <c r="E116" s="71">
        <v>2.9091187302587998E-4</v>
      </c>
      <c r="F116" s="68">
        <v>0.24691358024691401</v>
      </c>
      <c r="G116" s="71">
        <v>6.7049294641420402E-4</v>
      </c>
      <c r="H116" s="68">
        <v>0.24691358024691401</v>
      </c>
      <c r="I116" s="71">
        <v>2.0224267266343699E-4</v>
      </c>
      <c r="J116" s="68">
        <v>0.98765432098765404</v>
      </c>
      <c r="K116" s="71">
        <v>0</v>
      </c>
      <c r="L116" s="68">
        <v>72.098765432098801</v>
      </c>
    </row>
    <row r="117" spans="1:12" x14ac:dyDescent="0.2">
      <c r="A117" s="72" t="s">
        <v>565</v>
      </c>
      <c r="B117" s="66" t="s">
        <v>566</v>
      </c>
      <c r="C117" s="67">
        <v>53</v>
      </c>
      <c r="D117" s="67" t="s">
        <v>340</v>
      </c>
      <c r="E117" s="71">
        <v>0.118791662929949</v>
      </c>
      <c r="F117" s="68">
        <v>55.061728395061699</v>
      </c>
      <c r="G117" s="71">
        <v>0.29622695624259199</v>
      </c>
      <c r="H117" s="68">
        <v>67.160493827160494</v>
      </c>
      <c r="I117" s="71">
        <v>6.0148032547253198E-2</v>
      </c>
      <c r="J117" s="68">
        <v>73.580246913580297</v>
      </c>
      <c r="K117" s="71">
        <v>0</v>
      </c>
      <c r="L117" s="68">
        <v>72.098765432098801</v>
      </c>
    </row>
    <row r="118" spans="1:12" x14ac:dyDescent="0.2">
      <c r="A118" s="72" t="s">
        <v>567</v>
      </c>
      <c r="B118" s="66" t="s">
        <v>568</v>
      </c>
      <c r="C118" s="67">
        <v>53</v>
      </c>
      <c r="D118" s="67" t="s">
        <v>340</v>
      </c>
      <c r="E118" s="71">
        <v>0.10108140658111001</v>
      </c>
      <c r="F118" s="68">
        <v>40.493827160493801</v>
      </c>
      <c r="G118" s="71">
        <v>0.25948799337565598</v>
      </c>
      <c r="H118" s="68">
        <v>49.629629629629598</v>
      </c>
      <c r="I118" s="71">
        <v>4.3756226367674199E-2</v>
      </c>
      <c r="J118" s="68">
        <v>63.950617283950599</v>
      </c>
      <c r="K118" s="71">
        <v>0</v>
      </c>
      <c r="L118" s="68">
        <v>72.098765432098801</v>
      </c>
    </row>
    <row r="119" spans="1:12" x14ac:dyDescent="0.2">
      <c r="A119" s="72" t="s">
        <v>569</v>
      </c>
      <c r="B119" s="66" t="s">
        <v>570</v>
      </c>
      <c r="C119" s="67">
        <v>53</v>
      </c>
      <c r="D119" s="67" t="s">
        <v>340</v>
      </c>
      <c r="E119" s="71">
        <v>9.63337971204688E-2</v>
      </c>
      <c r="F119" s="68">
        <v>35.308641975308603</v>
      </c>
      <c r="G119" s="71">
        <v>0.25</v>
      </c>
      <c r="H119" s="68">
        <v>36.790123456790099</v>
      </c>
      <c r="I119" s="71">
        <v>3.4967832148757198E-2</v>
      </c>
      <c r="J119" s="68">
        <v>53.580246913580197</v>
      </c>
      <c r="K119" s="71">
        <v>4.0335592126492402E-3</v>
      </c>
      <c r="L119" s="68">
        <v>76.543209876543202</v>
      </c>
    </row>
    <row r="120" spans="1:12" x14ac:dyDescent="0.2">
      <c r="A120" s="72" t="s">
        <v>571</v>
      </c>
      <c r="B120" s="66" t="s">
        <v>572</v>
      </c>
      <c r="C120" s="67">
        <v>53</v>
      </c>
      <c r="D120" s="67" t="s">
        <v>340</v>
      </c>
      <c r="E120" s="71">
        <v>6.8826448912624197E-2</v>
      </c>
      <c r="F120" s="68">
        <v>5.4320987654320998</v>
      </c>
      <c r="G120" s="71">
        <v>0.188582566409806</v>
      </c>
      <c r="H120" s="68">
        <v>8.3950617283950599</v>
      </c>
      <c r="I120" s="71">
        <v>1.7896780328066499E-2</v>
      </c>
      <c r="J120" s="68">
        <v>34.074074074074097</v>
      </c>
      <c r="K120" s="71">
        <v>0</v>
      </c>
      <c r="L120" s="68">
        <v>72.098765432098801</v>
      </c>
    </row>
    <row r="121" spans="1:12" x14ac:dyDescent="0.2">
      <c r="A121" s="72" t="s">
        <v>573</v>
      </c>
      <c r="B121" s="66" t="s">
        <v>574</v>
      </c>
      <c r="C121" s="67">
        <v>53</v>
      </c>
      <c r="D121" s="67" t="s">
        <v>340</v>
      </c>
      <c r="E121" s="71">
        <v>8.7306108123768197E-2</v>
      </c>
      <c r="F121" s="68">
        <v>19.7530864197531</v>
      </c>
      <c r="G121" s="71">
        <v>0.25796934065300198</v>
      </c>
      <c r="H121" s="68">
        <v>48.395061728395099</v>
      </c>
      <c r="I121" s="71">
        <v>3.9489837183020503E-3</v>
      </c>
      <c r="J121" s="68">
        <v>8.8888888888888893</v>
      </c>
      <c r="K121" s="71">
        <v>0</v>
      </c>
      <c r="L121" s="68">
        <v>72.098765432098801</v>
      </c>
    </row>
    <row r="122" spans="1:12" x14ac:dyDescent="0.2">
      <c r="A122" s="72" t="s">
        <v>575</v>
      </c>
      <c r="B122" s="66" t="s">
        <v>576</v>
      </c>
      <c r="C122" s="67">
        <v>53</v>
      </c>
      <c r="D122" s="67" t="s">
        <v>340</v>
      </c>
      <c r="E122" s="71">
        <v>7.9105967373575906E-2</v>
      </c>
      <c r="F122" s="68">
        <v>7.9012345679012297</v>
      </c>
      <c r="G122" s="71">
        <v>0.22706446195753699</v>
      </c>
      <c r="H122" s="68">
        <v>16.543209876543202</v>
      </c>
      <c r="I122" s="71">
        <v>1.02534401631907E-2</v>
      </c>
      <c r="J122" s="68">
        <v>23.456790123456798</v>
      </c>
      <c r="K122" s="71">
        <v>0</v>
      </c>
      <c r="L122" s="68">
        <v>72.098765432098801</v>
      </c>
    </row>
    <row r="123" spans="1:12" x14ac:dyDescent="0.2">
      <c r="A123" s="72" t="s">
        <v>577</v>
      </c>
      <c r="B123" s="66" t="s">
        <v>578</v>
      </c>
      <c r="C123" s="67">
        <v>53</v>
      </c>
      <c r="D123" s="67" t="s">
        <v>340</v>
      </c>
      <c r="E123" s="71">
        <v>0.12321214593254599</v>
      </c>
      <c r="F123" s="68">
        <v>58.271604938271601</v>
      </c>
      <c r="G123" s="71">
        <v>0.30081655243903499</v>
      </c>
      <c r="H123" s="68">
        <v>69.382716049382694</v>
      </c>
      <c r="I123" s="71">
        <v>6.88198853586027E-2</v>
      </c>
      <c r="J123" s="68">
        <v>78.518518518518505</v>
      </c>
      <c r="K123" s="71">
        <v>0</v>
      </c>
      <c r="L123" s="68">
        <v>72.098765432098801</v>
      </c>
    </row>
    <row r="124" spans="1:12" x14ac:dyDescent="0.2">
      <c r="A124" s="72" t="s">
        <v>579</v>
      </c>
      <c r="B124" s="66" t="s">
        <v>580</v>
      </c>
      <c r="C124" s="67">
        <v>53</v>
      </c>
      <c r="D124" s="67" t="s">
        <v>340</v>
      </c>
      <c r="E124" s="71">
        <v>0.111008970343521</v>
      </c>
      <c r="F124" s="68">
        <v>50.617283950617299</v>
      </c>
      <c r="G124" s="71">
        <v>0.28600231400944998</v>
      </c>
      <c r="H124" s="68">
        <v>63.950617283950599</v>
      </c>
      <c r="I124" s="71">
        <v>4.7024597021112197E-2</v>
      </c>
      <c r="J124" s="68">
        <v>65.925925925925895</v>
      </c>
      <c r="K124" s="71">
        <v>0</v>
      </c>
      <c r="L124" s="68">
        <v>72.098765432098801</v>
      </c>
    </row>
    <row r="125" spans="1:12" x14ac:dyDescent="0.2">
      <c r="A125" s="72" t="s">
        <v>581</v>
      </c>
      <c r="B125" s="66" t="s">
        <v>582</v>
      </c>
      <c r="C125" s="67">
        <v>53</v>
      </c>
      <c r="D125" s="67" t="s">
        <v>340</v>
      </c>
      <c r="E125" s="71">
        <v>9.4142725716738304E-2</v>
      </c>
      <c r="F125" s="68">
        <v>32.345679012345698</v>
      </c>
      <c r="G125" s="71">
        <v>0.26959529769734603</v>
      </c>
      <c r="H125" s="68">
        <v>57.7777777777778</v>
      </c>
      <c r="I125" s="71">
        <v>1.2832879452869201E-2</v>
      </c>
      <c r="J125" s="68">
        <v>26.6666666666667</v>
      </c>
      <c r="K125" s="71">
        <v>0</v>
      </c>
      <c r="L125" s="68">
        <v>72.098765432098801</v>
      </c>
    </row>
    <row r="126" spans="1:12" x14ac:dyDescent="0.2">
      <c r="A126" s="72" t="s">
        <v>583</v>
      </c>
      <c r="B126" s="66" t="s">
        <v>584</v>
      </c>
      <c r="C126" s="67">
        <v>53</v>
      </c>
      <c r="D126" s="67" t="s">
        <v>340</v>
      </c>
      <c r="E126" s="71">
        <v>8.8205236741146803E-2</v>
      </c>
      <c r="F126" s="68">
        <v>20.740740740740701</v>
      </c>
      <c r="G126" s="71">
        <v>0.25</v>
      </c>
      <c r="H126" s="68">
        <v>36.790123456790099</v>
      </c>
      <c r="I126" s="71">
        <v>1.4615710223440499E-2</v>
      </c>
      <c r="J126" s="68">
        <v>29.1358024691358</v>
      </c>
      <c r="K126" s="71">
        <v>0</v>
      </c>
      <c r="L126" s="68">
        <v>72.098765432098801</v>
      </c>
    </row>
    <row r="127" spans="1:12" x14ac:dyDescent="0.2">
      <c r="A127" s="72" t="s">
        <v>585</v>
      </c>
      <c r="B127" s="66" t="s">
        <v>586</v>
      </c>
      <c r="C127" s="67">
        <v>53</v>
      </c>
      <c r="D127" s="67" t="s">
        <v>340</v>
      </c>
      <c r="E127" s="71">
        <v>0.107145330946272</v>
      </c>
      <c r="F127" s="68">
        <v>46.913580246913597</v>
      </c>
      <c r="G127" s="71">
        <v>0.26593868130600501</v>
      </c>
      <c r="H127" s="68">
        <v>55.308641975308603</v>
      </c>
      <c r="I127" s="71">
        <v>5.5497311532811101E-2</v>
      </c>
      <c r="J127" s="68">
        <v>70.864197530864203</v>
      </c>
      <c r="K127" s="71">
        <v>0</v>
      </c>
      <c r="L127" s="68">
        <v>72.098765432098801</v>
      </c>
    </row>
    <row r="128" spans="1:12" x14ac:dyDescent="0.2">
      <c r="A128" s="72" t="s">
        <v>587</v>
      </c>
      <c r="B128" s="66" t="s">
        <v>588</v>
      </c>
      <c r="C128" s="67">
        <v>53</v>
      </c>
      <c r="D128" s="67" t="s">
        <v>340</v>
      </c>
      <c r="E128" s="71">
        <v>0.10715080200669801</v>
      </c>
      <c r="F128" s="68">
        <v>47.160493827160501</v>
      </c>
      <c r="G128" s="71">
        <v>0.28973960698380502</v>
      </c>
      <c r="H128" s="68">
        <v>65.185185185185205</v>
      </c>
      <c r="I128" s="71">
        <v>3.1712799036288798E-2</v>
      </c>
      <c r="J128" s="68">
        <v>50.617283950617299</v>
      </c>
      <c r="K128" s="71">
        <v>0</v>
      </c>
      <c r="L128" s="68">
        <v>72.098765432098801</v>
      </c>
    </row>
    <row r="129" spans="1:12" x14ac:dyDescent="0.2">
      <c r="A129" s="72" t="s">
        <v>589</v>
      </c>
      <c r="B129" s="66" t="s">
        <v>590</v>
      </c>
      <c r="C129" s="67">
        <v>53</v>
      </c>
      <c r="D129" s="67" t="s">
        <v>340</v>
      </c>
      <c r="E129" s="71">
        <v>0.190993885155571</v>
      </c>
      <c r="F129" s="68">
        <v>79.259259259259295</v>
      </c>
      <c r="G129" s="71">
        <v>0.26380071763731699</v>
      </c>
      <c r="H129" s="68">
        <v>52.839506172839499</v>
      </c>
      <c r="I129" s="71">
        <v>0.30918093782939499</v>
      </c>
      <c r="J129" s="68">
        <v>95.5555555555556</v>
      </c>
      <c r="K129" s="71">
        <v>0</v>
      </c>
      <c r="L129" s="68">
        <v>72.098765432098801</v>
      </c>
    </row>
    <row r="130" spans="1:12" x14ac:dyDescent="0.2">
      <c r="A130" s="72" t="s">
        <v>591</v>
      </c>
      <c r="B130" s="66" t="s">
        <v>592</v>
      </c>
      <c r="C130" s="67">
        <v>53</v>
      </c>
      <c r="D130" s="67" t="s">
        <v>340</v>
      </c>
      <c r="E130" s="71">
        <v>8.6204562775873697E-2</v>
      </c>
      <c r="F130" s="68">
        <v>18.0246913580247</v>
      </c>
      <c r="G130" s="71">
        <v>0.25</v>
      </c>
      <c r="H130" s="68">
        <v>36.790123456790099</v>
      </c>
      <c r="I130" s="71">
        <v>8.6136883276212405E-3</v>
      </c>
      <c r="J130" s="68">
        <v>20.2469135802469</v>
      </c>
      <c r="K130" s="71">
        <v>0</v>
      </c>
      <c r="L130" s="68">
        <v>72.098765432098801</v>
      </c>
    </row>
    <row r="131" spans="1:12" x14ac:dyDescent="0.2">
      <c r="A131" s="72" t="s">
        <v>593</v>
      </c>
      <c r="B131" s="66" t="s">
        <v>594</v>
      </c>
      <c r="C131" s="67">
        <v>53</v>
      </c>
      <c r="D131" s="67" t="s">
        <v>340</v>
      </c>
      <c r="E131" s="71">
        <v>0.109873716716841</v>
      </c>
      <c r="F131" s="68">
        <v>49.135802469135797</v>
      </c>
      <c r="G131" s="71">
        <v>0.25</v>
      </c>
      <c r="H131" s="68">
        <v>36.790123456790099</v>
      </c>
      <c r="I131" s="71">
        <v>7.9621150150521805E-2</v>
      </c>
      <c r="J131" s="68">
        <v>80.740740740740705</v>
      </c>
      <c r="K131" s="71">
        <v>0</v>
      </c>
      <c r="L131" s="68">
        <v>72.098765432098801</v>
      </c>
    </row>
    <row r="132" spans="1:12" x14ac:dyDescent="0.2">
      <c r="A132" s="72" t="s">
        <v>595</v>
      </c>
      <c r="B132" s="66" t="s">
        <v>596</v>
      </c>
      <c r="C132" s="67">
        <v>53</v>
      </c>
      <c r="D132" s="67" t="s">
        <v>340</v>
      </c>
      <c r="E132" s="71">
        <v>0.20147052808063801</v>
      </c>
      <c r="F132" s="68">
        <v>81.975308641975303</v>
      </c>
      <c r="G132" s="71">
        <v>0.263679100684168</v>
      </c>
      <c r="H132" s="68">
        <v>52.592592592592602</v>
      </c>
      <c r="I132" s="71">
        <v>0.34073248355774599</v>
      </c>
      <c r="J132" s="68">
        <v>96.790123456790099</v>
      </c>
      <c r="K132" s="71">
        <v>0</v>
      </c>
      <c r="L132" s="68">
        <v>72.098765432098801</v>
      </c>
    </row>
    <row r="133" spans="1:12" x14ac:dyDescent="0.2">
      <c r="A133" s="72" t="s">
        <v>597</v>
      </c>
      <c r="B133" s="66" t="s">
        <v>598</v>
      </c>
      <c r="C133" s="67">
        <v>53</v>
      </c>
      <c r="D133" s="67" t="s">
        <v>340</v>
      </c>
      <c r="E133" s="71">
        <v>0.15585817402085</v>
      </c>
      <c r="F133" s="68">
        <v>68.8888888888889</v>
      </c>
      <c r="G133" s="71">
        <v>0.32591517318553498</v>
      </c>
      <c r="H133" s="68">
        <v>73.3333333333333</v>
      </c>
      <c r="I133" s="71">
        <v>0.14165934887701601</v>
      </c>
      <c r="J133" s="68">
        <v>89.135802469135797</v>
      </c>
      <c r="K133" s="71">
        <v>0</v>
      </c>
      <c r="L133" s="68">
        <v>72.098765432098801</v>
      </c>
    </row>
    <row r="134" spans="1:12" x14ac:dyDescent="0.2">
      <c r="A134" s="72" t="s">
        <v>599</v>
      </c>
      <c r="B134" s="66" t="s">
        <v>600</v>
      </c>
      <c r="C134" s="67">
        <v>53</v>
      </c>
      <c r="D134" s="67" t="s">
        <v>340</v>
      </c>
      <c r="E134" s="71">
        <v>5.0489082654685498E-2</v>
      </c>
      <c r="F134" s="68">
        <v>2.4691358024691401</v>
      </c>
      <c r="G134" s="71">
        <v>0.11400679652564299</v>
      </c>
      <c r="H134" s="68">
        <v>3.4567901234567899</v>
      </c>
      <c r="I134" s="71">
        <v>3.7460451438413297E-2</v>
      </c>
      <c r="J134" s="68">
        <v>56.790123456790099</v>
      </c>
      <c r="K134" s="71">
        <v>0</v>
      </c>
      <c r="L134" s="68">
        <v>72.098765432098801</v>
      </c>
    </row>
    <row r="135" spans="1:12" x14ac:dyDescent="0.2">
      <c r="A135" s="72" t="s">
        <v>601</v>
      </c>
      <c r="B135" s="66" t="s">
        <v>602</v>
      </c>
      <c r="C135" s="67">
        <v>53</v>
      </c>
      <c r="D135" s="67" t="s">
        <v>340</v>
      </c>
      <c r="E135" s="71">
        <v>1.8986158422620501E-2</v>
      </c>
      <c r="F135" s="68">
        <v>0.74074074074074103</v>
      </c>
      <c r="G135" s="71">
        <v>5.1480885466010803E-2</v>
      </c>
      <c r="H135" s="68">
        <v>1.7283950617283901</v>
      </c>
      <c r="I135" s="71">
        <v>5.4775898018507704E-3</v>
      </c>
      <c r="J135" s="68">
        <v>13.3333333333333</v>
      </c>
      <c r="K135" s="71">
        <v>0</v>
      </c>
      <c r="L135" s="68">
        <v>72.098765432098801</v>
      </c>
    </row>
    <row r="136" spans="1:12" x14ac:dyDescent="0.2">
      <c r="A136" s="72" t="s">
        <v>603</v>
      </c>
      <c r="B136" s="66" t="s">
        <v>604</v>
      </c>
      <c r="C136" s="67">
        <v>53</v>
      </c>
      <c r="D136" s="67" t="s">
        <v>340</v>
      </c>
      <c r="E136" s="71">
        <v>0.232573142561143</v>
      </c>
      <c r="F136" s="68">
        <v>88.395061728395106</v>
      </c>
      <c r="G136" s="71">
        <v>0.33528073251686102</v>
      </c>
      <c r="H136" s="68">
        <v>75.5555555555556</v>
      </c>
      <c r="I136" s="71">
        <v>0.36243869516656901</v>
      </c>
      <c r="J136" s="68">
        <v>97.530864197530903</v>
      </c>
      <c r="K136" s="71">
        <v>0</v>
      </c>
      <c r="L136" s="68">
        <v>72.098765432098801</v>
      </c>
    </row>
    <row r="137" spans="1:12" x14ac:dyDescent="0.2">
      <c r="A137" s="72" t="s">
        <v>605</v>
      </c>
      <c r="B137" s="66" t="s">
        <v>606</v>
      </c>
      <c r="C137" s="67">
        <v>53</v>
      </c>
      <c r="D137" s="67" t="s">
        <v>340</v>
      </c>
      <c r="E137" s="71">
        <v>0.17651983006675401</v>
      </c>
      <c r="F137" s="68">
        <v>75.5555555555556</v>
      </c>
      <c r="G137" s="71">
        <v>0.19675871313174201</v>
      </c>
      <c r="H137" s="68">
        <v>9.8765432098765409</v>
      </c>
      <c r="I137" s="71">
        <v>0.33280077706851902</v>
      </c>
      <c r="J137" s="68">
        <v>95.802469135802497</v>
      </c>
      <c r="K137" s="71">
        <v>0</v>
      </c>
      <c r="L137" s="68">
        <v>72.098765432098801</v>
      </c>
    </row>
    <row r="138" spans="1:12" x14ac:dyDescent="0.2">
      <c r="A138" s="72" t="s">
        <v>607</v>
      </c>
      <c r="B138" s="66" t="s">
        <v>608</v>
      </c>
      <c r="C138" s="67">
        <v>53</v>
      </c>
      <c r="D138" s="67" t="s">
        <v>340</v>
      </c>
      <c r="E138" s="71">
        <v>0.17587457095402501</v>
      </c>
      <c r="F138" s="68">
        <v>75.061728395061706</v>
      </c>
      <c r="G138" s="71">
        <v>0.24619326944933101</v>
      </c>
      <c r="H138" s="68">
        <v>24.6913580246914</v>
      </c>
      <c r="I138" s="71">
        <v>0.28143044341274498</v>
      </c>
      <c r="J138" s="68">
        <v>94.814814814814795</v>
      </c>
      <c r="K138" s="71">
        <v>0</v>
      </c>
      <c r="L138" s="68">
        <v>72.098765432098801</v>
      </c>
    </row>
    <row r="139" spans="1:12" x14ac:dyDescent="0.2">
      <c r="A139" s="72" t="s">
        <v>609</v>
      </c>
      <c r="B139" s="66" t="s">
        <v>610</v>
      </c>
      <c r="C139" s="67">
        <v>53</v>
      </c>
      <c r="D139" s="67" t="s">
        <v>340</v>
      </c>
      <c r="E139" s="71">
        <v>0.19622966195906899</v>
      </c>
      <c r="F139" s="68">
        <v>80.493827160493794</v>
      </c>
      <c r="G139" s="71">
        <v>0.25225958062183701</v>
      </c>
      <c r="H139" s="68">
        <v>40.987654320987701</v>
      </c>
      <c r="I139" s="71">
        <v>0.33642940525537002</v>
      </c>
      <c r="J139" s="68">
        <v>96.049382716049394</v>
      </c>
      <c r="K139" s="71">
        <v>0</v>
      </c>
      <c r="L139" s="68">
        <v>72.098765432098801</v>
      </c>
    </row>
    <row r="140" spans="1:12" x14ac:dyDescent="0.2">
      <c r="A140" s="72" t="s">
        <v>611</v>
      </c>
      <c r="B140" s="66" t="s">
        <v>612</v>
      </c>
      <c r="C140" s="67">
        <v>53</v>
      </c>
      <c r="D140" s="67" t="s">
        <v>340</v>
      </c>
      <c r="E140" s="71">
        <v>0.21859087268938299</v>
      </c>
      <c r="F140" s="68">
        <v>85.679012345678998</v>
      </c>
      <c r="G140" s="71">
        <v>0.31659997876340801</v>
      </c>
      <c r="H140" s="68">
        <v>72.345679012345698</v>
      </c>
      <c r="I140" s="71">
        <v>0.33917263930474101</v>
      </c>
      <c r="J140" s="68">
        <v>96.296296296296305</v>
      </c>
      <c r="K140" s="71">
        <v>0</v>
      </c>
      <c r="L140" s="68">
        <v>72.098765432098801</v>
      </c>
    </row>
    <row r="141" spans="1:12" x14ac:dyDescent="0.2">
      <c r="A141" s="72" t="s">
        <v>613</v>
      </c>
      <c r="B141" s="66" t="s">
        <v>614</v>
      </c>
      <c r="C141" s="67">
        <v>53</v>
      </c>
      <c r="D141" s="67" t="s">
        <v>340</v>
      </c>
      <c r="E141" s="71">
        <v>9.0713740167495893E-2</v>
      </c>
      <c r="F141" s="68">
        <v>24.6913580246914</v>
      </c>
      <c r="G141" s="71">
        <v>0.25969443035766698</v>
      </c>
      <c r="H141" s="68">
        <v>49.876543209876502</v>
      </c>
      <c r="I141" s="71">
        <v>1.24467901448205E-2</v>
      </c>
      <c r="J141" s="68">
        <v>25.432098765432102</v>
      </c>
      <c r="K141" s="71">
        <v>0</v>
      </c>
      <c r="L141" s="68">
        <v>72.098765432098801</v>
      </c>
    </row>
    <row r="142" spans="1:12" x14ac:dyDescent="0.2">
      <c r="A142" s="72" t="s">
        <v>615</v>
      </c>
      <c r="B142" s="66" t="s">
        <v>616</v>
      </c>
      <c r="C142" s="67">
        <v>53</v>
      </c>
      <c r="D142" s="67" t="s">
        <v>340</v>
      </c>
      <c r="E142" s="71">
        <v>9.4679129658886099E-2</v>
      </c>
      <c r="F142" s="68">
        <v>33.580246913580197</v>
      </c>
      <c r="G142" s="71">
        <v>0.249639817512083</v>
      </c>
      <c r="H142" s="68">
        <v>30.370370370370399</v>
      </c>
      <c r="I142" s="71">
        <v>3.4397571464575297E-2</v>
      </c>
      <c r="J142" s="68">
        <v>52.839506172839499</v>
      </c>
      <c r="K142" s="71">
        <v>0</v>
      </c>
      <c r="L142" s="68">
        <v>72.098765432098801</v>
      </c>
    </row>
    <row r="143" spans="1:12" x14ac:dyDescent="0.2">
      <c r="A143" s="72" t="s">
        <v>617</v>
      </c>
      <c r="B143" s="66" t="s">
        <v>618</v>
      </c>
      <c r="C143" s="67">
        <v>53</v>
      </c>
      <c r="D143" s="67" t="s">
        <v>340</v>
      </c>
      <c r="E143" s="71">
        <v>9.3914095095381497E-2</v>
      </c>
      <c r="F143" s="68">
        <v>31.1111111111111</v>
      </c>
      <c r="G143" s="71">
        <v>0.265080708946971</v>
      </c>
      <c r="H143" s="68">
        <v>54.320987654321002</v>
      </c>
      <c r="I143" s="71">
        <v>1.6661576339173399E-2</v>
      </c>
      <c r="J143" s="68">
        <v>32.098765432098801</v>
      </c>
      <c r="K143" s="71">
        <v>0</v>
      </c>
      <c r="L143" s="68">
        <v>72.098765432098801</v>
      </c>
    </row>
    <row r="144" spans="1:12" x14ac:dyDescent="0.2">
      <c r="A144" s="72" t="s">
        <v>619</v>
      </c>
      <c r="B144" s="66" t="s">
        <v>620</v>
      </c>
      <c r="C144" s="67">
        <v>53</v>
      </c>
      <c r="D144" s="67" t="s">
        <v>340</v>
      </c>
      <c r="E144" s="71">
        <v>0.194645473728742</v>
      </c>
      <c r="F144" s="68">
        <v>80</v>
      </c>
      <c r="G144" s="71">
        <v>0.244512244709717</v>
      </c>
      <c r="H144" s="68">
        <v>23.703703703703699</v>
      </c>
      <c r="I144" s="71">
        <v>0.33942417647651002</v>
      </c>
      <c r="J144" s="68">
        <v>96.543209876543202</v>
      </c>
      <c r="K144" s="71">
        <v>0</v>
      </c>
      <c r="L144" s="68">
        <v>72.098765432098801</v>
      </c>
    </row>
    <row r="145" spans="1:12" x14ac:dyDescent="0.2">
      <c r="A145" s="72" t="s">
        <v>621</v>
      </c>
      <c r="B145" s="66" t="s">
        <v>622</v>
      </c>
      <c r="C145" s="67">
        <v>53</v>
      </c>
      <c r="D145" s="67" t="s">
        <v>340</v>
      </c>
      <c r="E145" s="71">
        <v>8.8961471442646906E-2</v>
      </c>
      <c r="F145" s="68">
        <v>22.469135802469101</v>
      </c>
      <c r="G145" s="71">
        <v>0.249440948982045</v>
      </c>
      <c r="H145" s="68">
        <v>29.629629629629601</v>
      </c>
      <c r="I145" s="71">
        <v>1.7443465345895599E-2</v>
      </c>
      <c r="J145" s="68">
        <v>33.580246913580197</v>
      </c>
      <c r="K145" s="71">
        <v>0</v>
      </c>
      <c r="L145" s="68">
        <v>72.098765432098801</v>
      </c>
    </row>
    <row r="146" spans="1:12" x14ac:dyDescent="0.2">
      <c r="A146" s="72" t="s">
        <v>623</v>
      </c>
      <c r="B146" s="66" t="s">
        <v>624</v>
      </c>
      <c r="C146" s="67">
        <v>53</v>
      </c>
      <c r="D146" s="67" t="s">
        <v>340</v>
      </c>
      <c r="E146" s="71">
        <v>0.11604066968377701</v>
      </c>
      <c r="F146" s="68">
        <v>53.580246913580197</v>
      </c>
      <c r="G146" s="71">
        <v>0.22474746311603999</v>
      </c>
      <c r="H146" s="68">
        <v>15.3086419753086</v>
      </c>
      <c r="I146" s="71">
        <v>0.123374545935291</v>
      </c>
      <c r="J146" s="68">
        <v>87.160493827160494</v>
      </c>
      <c r="K146" s="71">
        <v>0</v>
      </c>
      <c r="L146" s="68">
        <v>72.098765432098801</v>
      </c>
    </row>
    <row r="147" spans="1:12" x14ac:dyDescent="0.2">
      <c r="A147" s="72" t="s">
        <v>625</v>
      </c>
      <c r="B147" s="66" t="s">
        <v>626</v>
      </c>
      <c r="C147" s="67">
        <v>53</v>
      </c>
      <c r="D147" s="67" t="s">
        <v>340</v>
      </c>
      <c r="E147" s="71">
        <v>0.122310577558466</v>
      </c>
      <c r="F147" s="68">
        <v>57.7777777777778</v>
      </c>
      <c r="G147" s="71">
        <v>0.24912374314240401</v>
      </c>
      <c r="H147" s="68">
        <v>28.641975308641999</v>
      </c>
      <c r="I147" s="71">
        <v>0.117807989532993</v>
      </c>
      <c r="J147" s="68">
        <v>86.172839506172807</v>
      </c>
      <c r="K147" s="71">
        <v>0</v>
      </c>
      <c r="L147" s="68">
        <v>72.098765432098801</v>
      </c>
    </row>
    <row r="148" spans="1:12" x14ac:dyDescent="0.2">
      <c r="A148" s="72" t="s">
        <v>627</v>
      </c>
      <c r="B148" s="66" t="s">
        <v>628</v>
      </c>
      <c r="C148" s="67">
        <v>53</v>
      </c>
      <c r="D148" s="67" t="s">
        <v>340</v>
      </c>
      <c r="E148" s="71">
        <v>9.1017015877326204E-2</v>
      </c>
      <c r="F148" s="68">
        <v>25.679012345678998</v>
      </c>
      <c r="G148" s="71">
        <v>0.25718983961320901</v>
      </c>
      <c r="H148" s="68">
        <v>47.160493827160501</v>
      </c>
      <c r="I148" s="71">
        <v>1.5861208018769599E-2</v>
      </c>
      <c r="J148" s="68">
        <v>30.617283950617299</v>
      </c>
      <c r="K148" s="71">
        <v>0</v>
      </c>
      <c r="L148" s="68">
        <v>72.098765432098801</v>
      </c>
    </row>
    <row r="149" spans="1:12" x14ac:dyDescent="0.2">
      <c r="A149" s="72" t="s">
        <v>629</v>
      </c>
      <c r="B149" s="66" t="s">
        <v>630</v>
      </c>
      <c r="C149" s="67">
        <v>53</v>
      </c>
      <c r="D149" s="67" t="s">
        <v>340</v>
      </c>
      <c r="E149" s="71">
        <v>0.165108456030815</v>
      </c>
      <c r="F149" s="68">
        <v>71.604938271604894</v>
      </c>
      <c r="G149" s="71">
        <v>0.32106309013040502</v>
      </c>
      <c r="H149" s="68">
        <v>72.592592592592595</v>
      </c>
      <c r="I149" s="71">
        <v>0.174262277962039</v>
      </c>
      <c r="J149" s="68">
        <v>91.604938271604894</v>
      </c>
      <c r="K149" s="71">
        <v>0</v>
      </c>
      <c r="L149" s="68">
        <v>72.098765432098801</v>
      </c>
    </row>
    <row r="150" spans="1:12" x14ac:dyDescent="0.2">
      <c r="A150" s="72" t="s">
        <v>631</v>
      </c>
      <c r="B150" s="66" t="s">
        <v>632</v>
      </c>
      <c r="C150" s="67">
        <v>53</v>
      </c>
      <c r="D150" s="67" t="s">
        <v>340</v>
      </c>
      <c r="E150" s="71">
        <v>0.13979422422915999</v>
      </c>
      <c r="F150" s="68">
        <v>63.456790123456798</v>
      </c>
      <c r="G150" s="71">
        <v>0.28598785636422502</v>
      </c>
      <c r="H150" s="68">
        <v>63.703703703703702</v>
      </c>
      <c r="I150" s="71">
        <v>0.13339481632325501</v>
      </c>
      <c r="J150" s="68">
        <v>88.148148148148195</v>
      </c>
      <c r="K150" s="71">
        <v>0</v>
      </c>
      <c r="L150" s="68">
        <v>72.098765432098801</v>
      </c>
    </row>
    <row r="151" spans="1:12" x14ac:dyDescent="0.2">
      <c r="A151" s="72" t="s">
        <v>633</v>
      </c>
      <c r="B151" s="66" t="s">
        <v>634</v>
      </c>
      <c r="C151" s="67">
        <v>53</v>
      </c>
      <c r="D151" s="67" t="s">
        <v>340</v>
      </c>
      <c r="E151" s="71">
        <v>0.14588621656037301</v>
      </c>
      <c r="F151" s="68">
        <v>65.679012345678998</v>
      </c>
      <c r="G151" s="71">
        <v>0.27037773379347602</v>
      </c>
      <c r="H151" s="68">
        <v>58.518518518518498</v>
      </c>
      <c r="I151" s="71">
        <v>0.16728091588764499</v>
      </c>
      <c r="J151" s="68">
        <v>90.617283950617306</v>
      </c>
      <c r="K151" s="71">
        <v>0</v>
      </c>
      <c r="L151" s="68">
        <v>72.098765432098801</v>
      </c>
    </row>
    <row r="152" spans="1:12" x14ac:dyDescent="0.2">
      <c r="A152" s="72" t="s">
        <v>635</v>
      </c>
      <c r="B152" s="66" t="s">
        <v>636</v>
      </c>
      <c r="C152" s="67">
        <v>53</v>
      </c>
      <c r="D152" s="67" t="s">
        <v>340</v>
      </c>
      <c r="E152" s="71">
        <v>9.9182534347381904E-2</v>
      </c>
      <c r="F152" s="68">
        <v>39.259259259259302</v>
      </c>
      <c r="G152" s="71">
        <v>0.22883347063449799</v>
      </c>
      <c r="H152" s="68">
        <v>17.530864197530899</v>
      </c>
      <c r="I152" s="71">
        <v>6.8714132407647996E-2</v>
      </c>
      <c r="J152" s="68">
        <v>78.271604938271594</v>
      </c>
      <c r="K152" s="71">
        <v>0</v>
      </c>
      <c r="L152" s="68">
        <v>72.098765432098801</v>
      </c>
    </row>
    <row r="153" spans="1:12" x14ac:dyDescent="0.2">
      <c r="A153" s="72" t="s">
        <v>637</v>
      </c>
      <c r="B153" s="66" t="s">
        <v>638</v>
      </c>
      <c r="C153" s="67">
        <v>53</v>
      </c>
      <c r="D153" s="67" t="s">
        <v>340</v>
      </c>
      <c r="E153" s="71">
        <v>0.10366356094283</v>
      </c>
      <c r="F153" s="68">
        <v>43.456790123456798</v>
      </c>
      <c r="G153" s="71">
        <v>0.28857128444865698</v>
      </c>
      <c r="H153" s="68">
        <v>64.938271604938294</v>
      </c>
      <c r="I153" s="71">
        <v>2.2419398379831899E-2</v>
      </c>
      <c r="J153" s="68">
        <v>40.246913580246897</v>
      </c>
      <c r="K153" s="71">
        <v>0</v>
      </c>
      <c r="L153" s="68">
        <v>72.098765432098801</v>
      </c>
    </row>
    <row r="154" spans="1:12" x14ac:dyDescent="0.2">
      <c r="A154" s="72" t="s">
        <v>639</v>
      </c>
      <c r="B154" s="66" t="s">
        <v>640</v>
      </c>
      <c r="C154" s="67">
        <v>51</v>
      </c>
      <c r="D154" s="67" t="s">
        <v>340</v>
      </c>
      <c r="E154" s="71">
        <v>4.9396026093696303E-2</v>
      </c>
      <c r="F154" s="68">
        <v>0.90909090909090895</v>
      </c>
      <c r="G154" s="71">
        <v>0.14058272211682901</v>
      </c>
      <c r="H154" s="68">
        <v>4.0404040404040398</v>
      </c>
      <c r="I154" s="71">
        <v>5.4480450368485801E-3</v>
      </c>
      <c r="J154" s="68">
        <v>31.818181818181799</v>
      </c>
      <c r="K154" s="71">
        <v>2.1573111274108001E-3</v>
      </c>
      <c r="L154" s="68">
        <v>8.9898989898989896</v>
      </c>
    </row>
    <row r="155" spans="1:12" x14ac:dyDescent="0.2">
      <c r="A155" s="72" t="s">
        <v>641</v>
      </c>
      <c r="B155" s="66" t="s">
        <v>642</v>
      </c>
      <c r="C155" s="67">
        <v>51</v>
      </c>
      <c r="D155" s="67" t="s">
        <v>340</v>
      </c>
      <c r="E155" s="71">
        <v>7.6827169476138393E-2</v>
      </c>
      <c r="F155" s="68">
        <v>4.1414141414141401</v>
      </c>
      <c r="G155" s="71">
        <v>0.22161216142999199</v>
      </c>
      <c r="H155" s="68">
        <v>15.1515151515152</v>
      </c>
      <c r="I155" s="71">
        <v>2.3974136161909998E-3</v>
      </c>
      <c r="J155" s="68">
        <v>17.373737373737399</v>
      </c>
      <c r="K155" s="71">
        <v>6.4719333822323899E-3</v>
      </c>
      <c r="L155" s="68">
        <v>14.4444444444444</v>
      </c>
    </row>
    <row r="156" spans="1:12" x14ac:dyDescent="0.2">
      <c r="A156" s="72" t="s">
        <v>643</v>
      </c>
      <c r="B156" s="66" t="s">
        <v>644</v>
      </c>
      <c r="C156" s="67">
        <v>51</v>
      </c>
      <c r="D156" s="67" t="s">
        <v>340</v>
      </c>
      <c r="E156" s="71">
        <v>3.6399054784816899E-2</v>
      </c>
      <c r="F156" s="68">
        <v>0.70707070707070696</v>
      </c>
      <c r="G156" s="71">
        <v>0.104196691888562</v>
      </c>
      <c r="H156" s="68">
        <v>3.23232323232323</v>
      </c>
      <c r="I156" s="71">
        <v>2.8431613384778199E-3</v>
      </c>
      <c r="J156" s="68">
        <v>20.303030303030301</v>
      </c>
      <c r="K156" s="71">
        <v>2.1573111274108001E-3</v>
      </c>
      <c r="L156" s="68">
        <v>8.9898989898989896</v>
      </c>
    </row>
    <row r="157" spans="1:12" x14ac:dyDescent="0.2">
      <c r="A157" s="72" t="s">
        <v>645</v>
      </c>
      <c r="B157" s="66" t="s">
        <v>646</v>
      </c>
      <c r="C157" s="67">
        <v>51</v>
      </c>
      <c r="D157" s="67" t="s">
        <v>340</v>
      </c>
      <c r="E157" s="71">
        <v>6.3857680029974495E-2</v>
      </c>
      <c r="F157" s="68">
        <v>1.51515151515152</v>
      </c>
      <c r="G157" s="71">
        <v>0.17928126229879601</v>
      </c>
      <c r="H157" s="68">
        <v>6.76767676767677</v>
      </c>
      <c r="I157" s="71">
        <v>1.0134466663716901E-2</v>
      </c>
      <c r="J157" s="68">
        <v>46.767676767676797</v>
      </c>
      <c r="K157" s="71">
        <v>2.1573111274108001E-3</v>
      </c>
      <c r="L157" s="68">
        <v>8.9898989898989896</v>
      </c>
    </row>
    <row r="158" spans="1:12" x14ac:dyDescent="0.2">
      <c r="A158" s="72" t="s">
        <v>647</v>
      </c>
      <c r="B158" s="66" t="s">
        <v>648</v>
      </c>
      <c r="C158" s="67">
        <v>51</v>
      </c>
      <c r="D158" s="67" t="s">
        <v>340</v>
      </c>
      <c r="E158" s="71">
        <v>8.5235116352366594E-2</v>
      </c>
      <c r="F158" s="68">
        <v>8.2828282828282802</v>
      </c>
      <c r="G158" s="71">
        <v>0.247764279829817</v>
      </c>
      <c r="H158" s="68">
        <v>34.545454545454497</v>
      </c>
      <c r="I158" s="71">
        <v>3.6264469724610901E-3</v>
      </c>
      <c r="J158" s="68">
        <v>24.545454545454501</v>
      </c>
      <c r="K158" s="71">
        <v>4.3146222548215898E-3</v>
      </c>
      <c r="L158" s="68">
        <v>12.020202020201999</v>
      </c>
    </row>
    <row r="159" spans="1:12" x14ac:dyDescent="0.2">
      <c r="A159" s="72" t="s">
        <v>649</v>
      </c>
      <c r="B159" s="66" t="s">
        <v>650</v>
      </c>
      <c r="C159" s="67">
        <v>51</v>
      </c>
      <c r="D159" s="67" t="s">
        <v>340</v>
      </c>
      <c r="E159" s="71">
        <v>0.105447171177616</v>
      </c>
      <c r="F159" s="68">
        <v>27.171717171717201</v>
      </c>
      <c r="G159" s="71">
        <v>0.311779231640887</v>
      </c>
      <c r="H159" s="68">
        <v>83.232323232323196</v>
      </c>
      <c r="I159" s="71">
        <v>2.4049707645517099E-3</v>
      </c>
      <c r="J159" s="68">
        <v>17.474747474747499</v>
      </c>
      <c r="K159" s="71">
        <v>2.1573111274108001E-3</v>
      </c>
      <c r="L159" s="68">
        <v>8.9898989898989896</v>
      </c>
    </row>
    <row r="160" spans="1:12" x14ac:dyDescent="0.2">
      <c r="A160" s="72" t="s">
        <v>651</v>
      </c>
      <c r="B160" s="66" t="s">
        <v>652</v>
      </c>
      <c r="C160" s="67">
        <v>51</v>
      </c>
      <c r="D160" s="67" t="s">
        <v>340</v>
      </c>
      <c r="E160" s="71">
        <v>0.13339490338306401</v>
      </c>
      <c r="F160" s="68">
        <v>44.848484848484901</v>
      </c>
      <c r="G160" s="71">
        <v>0.39643714487829601</v>
      </c>
      <c r="H160" s="68">
        <v>90.909090909090907</v>
      </c>
      <c r="I160" s="71">
        <v>3.7475652708962299E-3</v>
      </c>
      <c r="J160" s="68">
        <v>25.151515151515198</v>
      </c>
      <c r="K160" s="71">
        <v>0</v>
      </c>
      <c r="L160" s="68">
        <v>5.5555555555555598</v>
      </c>
    </row>
    <row r="161" spans="1:12" x14ac:dyDescent="0.2">
      <c r="A161" s="72" t="s">
        <v>653</v>
      </c>
      <c r="B161" s="66" t="s">
        <v>654</v>
      </c>
      <c r="C161" s="67">
        <v>51</v>
      </c>
      <c r="D161" s="67" t="s">
        <v>340</v>
      </c>
      <c r="E161" s="71">
        <v>9.7428883643511002E-2</v>
      </c>
      <c r="F161" s="68">
        <v>20.404040404040401</v>
      </c>
      <c r="G161" s="71">
        <v>0.28631074792875499</v>
      </c>
      <c r="H161" s="68">
        <v>76.868686868686893</v>
      </c>
      <c r="I161" s="71">
        <v>5.9759030017779904E-3</v>
      </c>
      <c r="J161" s="68">
        <v>34.949494949494898</v>
      </c>
      <c r="K161" s="71">
        <v>0</v>
      </c>
      <c r="L161" s="68">
        <v>5.5555555555555598</v>
      </c>
    </row>
    <row r="162" spans="1:12" x14ac:dyDescent="0.2">
      <c r="A162" s="72" t="s">
        <v>655</v>
      </c>
      <c r="B162" s="66" t="s">
        <v>656</v>
      </c>
      <c r="C162" s="67">
        <v>51</v>
      </c>
      <c r="D162" s="67" t="s">
        <v>340</v>
      </c>
      <c r="E162" s="71">
        <v>9.2818739639582995E-2</v>
      </c>
      <c r="F162" s="68">
        <v>16.060606060606101</v>
      </c>
      <c r="G162" s="71">
        <v>0.26688804225088802</v>
      </c>
      <c r="H162" s="68">
        <v>66.767676767676804</v>
      </c>
      <c r="I162" s="71">
        <v>1.15681766678613E-2</v>
      </c>
      <c r="J162" s="68">
        <v>49.494949494949502</v>
      </c>
      <c r="K162" s="71">
        <v>0</v>
      </c>
      <c r="L162" s="68">
        <v>5.5555555555555598</v>
      </c>
    </row>
    <row r="163" spans="1:12" x14ac:dyDescent="0.2">
      <c r="A163" s="72" t="s">
        <v>657</v>
      </c>
      <c r="B163" s="66" t="s">
        <v>658</v>
      </c>
      <c r="C163" s="67">
        <v>51</v>
      </c>
      <c r="D163" s="67" t="s">
        <v>340</v>
      </c>
      <c r="E163" s="71">
        <v>0.10293544189989599</v>
      </c>
      <c r="F163" s="68">
        <v>25.050505050505102</v>
      </c>
      <c r="G163" s="71">
        <v>0.27022232096468501</v>
      </c>
      <c r="H163" s="68">
        <v>68.484848484848499</v>
      </c>
      <c r="I163" s="71">
        <v>3.4269382480181999E-2</v>
      </c>
      <c r="J163" s="68">
        <v>73.434343434343404</v>
      </c>
      <c r="K163" s="71">
        <v>4.3146222548215898E-3</v>
      </c>
      <c r="L163" s="68">
        <v>12.020202020201999</v>
      </c>
    </row>
    <row r="164" spans="1:12" x14ac:dyDescent="0.2">
      <c r="A164" s="72" t="s">
        <v>659</v>
      </c>
      <c r="B164" s="66" t="s">
        <v>660</v>
      </c>
      <c r="C164" s="67">
        <v>51</v>
      </c>
      <c r="D164" s="67" t="s">
        <v>340</v>
      </c>
      <c r="E164" s="71">
        <v>0.102477380324585</v>
      </c>
      <c r="F164" s="68">
        <v>24.747474747474701</v>
      </c>
      <c r="G164" s="71">
        <v>0.27430517263110799</v>
      </c>
      <c r="H164" s="68">
        <v>70.505050505050505</v>
      </c>
      <c r="I164" s="71">
        <v>3.31269683426475E-2</v>
      </c>
      <c r="J164" s="68">
        <v>72.525252525252498</v>
      </c>
      <c r="K164" s="71">
        <v>0</v>
      </c>
      <c r="L164" s="68">
        <v>5.5555555555555598</v>
      </c>
    </row>
    <row r="165" spans="1:12" x14ac:dyDescent="0.2">
      <c r="A165" s="72" t="s">
        <v>661</v>
      </c>
      <c r="B165" s="66" t="s">
        <v>662</v>
      </c>
      <c r="C165" s="67">
        <v>53</v>
      </c>
      <c r="D165" s="67" t="s">
        <v>340</v>
      </c>
      <c r="E165" s="71">
        <v>8.2535758071298301E-2</v>
      </c>
      <c r="F165" s="68">
        <v>10.8641975308642</v>
      </c>
      <c r="G165" s="71">
        <v>0.24687102120875001</v>
      </c>
      <c r="H165" s="68">
        <v>25.925925925925899</v>
      </c>
      <c r="I165" s="71">
        <v>7.3625300514485305E-4</v>
      </c>
      <c r="J165" s="68">
        <v>2.2222222222222201</v>
      </c>
      <c r="K165" s="71">
        <v>0</v>
      </c>
      <c r="L165" s="68">
        <v>72.098765432098801</v>
      </c>
    </row>
    <row r="166" spans="1:12" x14ac:dyDescent="0.2">
      <c r="A166" s="72" t="s">
        <v>581</v>
      </c>
      <c r="B166" s="66" t="s">
        <v>663</v>
      </c>
      <c r="C166" s="67">
        <v>51</v>
      </c>
      <c r="D166" s="67" t="s">
        <v>340</v>
      </c>
      <c r="E166" s="71">
        <v>8.5465271063810799E-2</v>
      </c>
      <c r="F166" s="68">
        <v>8.4848484848484897</v>
      </c>
      <c r="G166" s="71">
        <v>0.248834857587658</v>
      </c>
      <c r="H166" s="68">
        <v>36.767676767676797</v>
      </c>
      <c r="I166" s="71">
        <v>7.5609556037745098E-3</v>
      </c>
      <c r="J166" s="68">
        <v>40.707070707070699</v>
      </c>
      <c r="K166" s="71">
        <v>0</v>
      </c>
      <c r="L166" s="68">
        <v>5.5555555555555598</v>
      </c>
    </row>
    <row r="167" spans="1:12" x14ac:dyDescent="0.2">
      <c r="A167" s="72" t="s">
        <v>664</v>
      </c>
      <c r="B167" s="66" t="s">
        <v>665</v>
      </c>
      <c r="C167" s="67">
        <v>51</v>
      </c>
      <c r="D167" s="67" t="s">
        <v>340</v>
      </c>
      <c r="E167" s="71">
        <v>0.10711248300145899</v>
      </c>
      <c r="F167" s="68">
        <v>29.191919191919201</v>
      </c>
      <c r="G167" s="71">
        <v>0.26944356976106998</v>
      </c>
      <c r="H167" s="68">
        <v>68.080808080808097</v>
      </c>
      <c r="I167" s="71">
        <v>5.18938792433059E-2</v>
      </c>
      <c r="J167" s="68">
        <v>79.595959595959599</v>
      </c>
      <c r="K167" s="71">
        <v>0</v>
      </c>
      <c r="L167" s="68">
        <v>5.5555555555555598</v>
      </c>
    </row>
    <row r="168" spans="1:12" x14ac:dyDescent="0.2">
      <c r="A168" s="72" t="s">
        <v>666</v>
      </c>
      <c r="B168" s="66" t="s">
        <v>667</v>
      </c>
      <c r="C168" s="67">
        <v>53</v>
      </c>
      <c r="D168" s="67" t="s">
        <v>340</v>
      </c>
      <c r="E168" s="71">
        <v>9.0996270531285006E-2</v>
      </c>
      <c r="F168" s="68">
        <v>25.432098765432102</v>
      </c>
      <c r="G168" s="71">
        <v>0.25936637642250698</v>
      </c>
      <c r="H168" s="68">
        <v>49.382716049382701</v>
      </c>
      <c r="I168" s="71">
        <v>9.5888759586989798E-3</v>
      </c>
      <c r="J168" s="68">
        <v>22.469135802469101</v>
      </c>
      <c r="K168" s="71">
        <v>4.0335592126492402E-3</v>
      </c>
      <c r="L168" s="68">
        <v>76.543209876543202</v>
      </c>
    </row>
    <row r="169" spans="1:12" x14ac:dyDescent="0.2">
      <c r="A169" s="72" t="s">
        <v>668</v>
      </c>
      <c r="B169" s="66" t="s">
        <v>669</v>
      </c>
      <c r="C169" s="67">
        <v>53</v>
      </c>
      <c r="D169" s="67" t="s">
        <v>340</v>
      </c>
      <c r="E169" s="71">
        <v>8.9928233155630394E-2</v>
      </c>
      <c r="F169" s="68">
        <v>23.703703703703699</v>
      </c>
      <c r="G169" s="71">
        <v>0.25320927016478201</v>
      </c>
      <c r="H169" s="68">
        <v>42.716049382716101</v>
      </c>
      <c r="I169" s="71">
        <v>8.5083108768106101E-3</v>
      </c>
      <c r="J169" s="68">
        <v>19.506172839506199</v>
      </c>
      <c r="K169" s="71">
        <v>8.0671184252984907E-3</v>
      </c>
      <c r="L169" s="68">
        <v>77.530864197530903</v>
      </c>
    </row>
    <row r="170" spans="1:12" x14ac:dyDescent="0.2">
      <c r="A170" s="72" t="s">
        <v>670</v>
      </c>
      <c r="B170" s="66" t="s">
        <v>671</v>
      </c>
      <c r="C170" s="67">
        <v>53</v>
      </c>
      <c r="D170" s="67" t="s">
        <v>340</v>
      </c>
      <c r="E170" s="71">
        <v>9.4025228689341794E-2</v>
      </c>
      <c r="F170" s="68">
        <v>31.604938271604901</v>
      </c>
      <c r="G170" s="71">
        <v>0.25430255312628802</v>
      </c>
      <c r="H170" s="68">
        <v>45.185185185185198</v>
      </c>
      <c r="I170" s="71">
        <v>2.7773132941737801E-2</v>
      </c>
      <c r="J170" s="68">
        <v>46.172839506172799</v>
      </c>
      <c r="K170" s="71">
        <v>0</v>
      </c>
      <c r="L170" s="68">
        <v>72.098765432098801</v>
      </c>
    </row>
    <row r="171" spans="1:12" x14ac:dyDescent="0.2">
      <c r="A171" s="72" t="s">
        <v>672</v>
      </c>
      <c r="B171" s="66" t="s">
        <v>673</v>
      </c>
      <c r="C171" s="67">
        <v>53</v>
      </c>
      <c r="D171" s="67" t="s">
        <v>340</v>
      </c>
      <c r="E171" s="71">
        <v>9.4132738947995398E-2</v>
      </c>
      <c r="F171" s="68">
        <v>32.098765432098801</v>
      </c>
      <c r="G171" s="71">
        <v>0.26572402181331101</v>
      </c>
      <c r="H171" s="68">
        <v>55.061728395061699</v>
      </c>
      <c r="I171" s="71">
        <v>1.6674195030675101E-2</v>
      </c>
      <c r="J171" s="68">
        <v>32.345679012345698</v>
      </c>
      <c r="K171" s="71">
        <v>0</v>
      </c>
      <c r="L171" s="68">
        <v>72.098765432098801</v>
      </c>
    </row>
    <row r="172" spans="1:12" x14ac:dyDescent="0.2">
      <c r="A172" s="72" t="s">
        <v>674</v>
      </c>
      <c r="B172" s="66" t="s">
        <v>675</v>
      </c>
      <c r="C172" s="67">
        <v>53</v>
      </c>
      <c r="D172" s="67" t="s">
        <v>340</v>
      </c>
      <c r="E172" s="71">
        <v>8.9522310511278194E-2</v>
      </c>
      <c r="F172" s="68">
        <v>23.456790123456798</v>
      </c>
      <c r="G172" s="71">
        <v>0.25970712926805001</v>
      </c>
      <c r="H172" s="68">
        <v>50.123456790123498</v>
      </c>
      <c r="I172" s="71">
        <v>8.8598022657840891E-3</v>
      </c>
      <c r="J172" s="68">
        <v>20.987654320987701</v>
      </c>
      <c r="K172" s="71">
        <v>0</v>
      </c>
      <c r="L172" s="68">
        <v>72.098765432098801</v>
      </c>
    </row>
    <row r="173" spans="1:12" x14ac:dyDescent="0.2">
      <c r="A173" s="72" t="s">
        <v>676</v>
      </c>
      <c r="B173" s="66" t="s">
        <v>677</v>
      </c>
      <c r="C173" s="67">
        <v>53</v>
      </c>
      <c r="D173" s="67" t="s">
        <v>340</v>
      </c>
      <c r="E173" s="71">
        <v>5.3620759507505202E-2</v>
      </c>
      <c r="F173" s="68">
        <v>2.7160493827160499</v>
      </c>
      <c r="G173" s="71">
        <v>0.15092164600156199</v>
      </c>
      <c r="H173" s="68">
        <v>4.9382716049382704</v>
      </c>
      <c r="I173" s="71">
        <v>9.9406325209537207E-3</v>
      </c>
      <c r="J173" s="68">
        <v>23.209876543209901</v>
      </c>
      <c r="K173" s="71">
        <v>0</v>
      </c>
      <c r="L173" s="68">
        <v>72.098765432098801</v>
      </c>
    </row>
    <row r="174" spans="1:12" x14ac:dyDescent="0.2">
      <c r="A174" s="72" t="s">
        <v>678</v>
      </c>
      <c r="B174" s="66" t="s">
        <v>679</v>
      </c>
      <c r="C174" s="67">
        <v>51</v>
      </c>
      <c r="D174" s="67" t="s">
        <v>340</v>
      </c>
      <c r="E174" s="71">
        <v>0.111235438363394</v>
      </c>
      <c r="F174" s="68">
        <v>32.626262626262601</v>
      </c>
      <c r="G174" s="71">
        <v>0.31261693588238698</v>
      </c>
      <c r="H174" s="68">
        <v>83.3333333333333</v>
      </c>
      <c r="I174" s="71">
        <v>1.8932068080382999E-2</v>
      </c>
      <c r="J174" s="68">
        <v>60</v>
      </c>
      <c r="K174" s="71">
        <v>2.1573111274108001E-3</v>
      </c>
      <c r="L174" s="68">
        <v>8.9898989898989896</v>
      </c>
    </row>
    <row r="175" spans="1:12" x14ac:dyDescent="0.2">
      <c r="A175" s="72" t="s">
        <v>680</v>
      </c>
      <c r="B175" s="66" t="s">
        <v>681</v>
      </c>
      <c r="C175" s="67">
        <v>51</v>
      </c>
      <c r="D175" s="67" t="s">
        <v>340</v>
      </c>
      <c r="E175" s="71">
        <v>8.3395304417431995E-2</v>
      </c>
      <c r="F175" s="68">
        <v>6.5656565656565702</v>
      </c>
      <c r="G175" s="71">
        <v>0.24736886006943401</v>
      </c>
      <c r="H175" s="68">
        <v>33.434343434343397</v>
      </c>
      <c r="I175" s="71">
        <v>2.8170531828617799E-3</v>
      </c>
      <c r="J175" s="68">
        <v>20</v>
      </c>
      <c r="K175" s="71">
        <v>0</v>
      </c>
      <c r="L175" s="68">
        <v>5.5555555555555598</v>
      </c>
    </row>
    <row r="176" spans="1:12" x14ac:dyDescent="0.2">
      <c r="A176" s="72" t="s">
        <v>682</v>
      </c>
      <c r="B176" s="66" t="s">
        <v>683</v>
      </c>
      <c r="C176" s="67">
        <v>51</v>
      </c>
      <c r="D176" s="67" t="s">
        <v>340</v>
      </c>
      <c r="E176" s="71">
        <v>8.5637714554607794E-2</v>
      </c>
      <c r="F176" s="68">
        <v>8.7878787878787907</v>
      </c>
      <c r="G176" s="71">
        <v>0.21855365535879601</v>
      </c>
      <c r="H176" s="68">
        <v>13.7373737373737</v>
      </c>
      <c r="I176" s="71">
        <v>1.03144436486871E-2</v>
      </c>
      <c r="J176" s="68">
        <v>47.373737373737399</v>
      </c>
      <c r="K176" s="71">
        <v>2.80450446563403E-2</v>
      </c>
      <c r="L176" s="68">
        <v>27.474747474747499</v>
      </c>
    </row>
    <row r="177" spans="1:12" x14ac:dyDescent="0.2">
      <c r="A177" s="72" t="s">
        <v>684</v>
      </c>
      <c r="B177" s="66" t="s">
        <v>685</v>
      </c>
      <c r="C177" s="67">
        <v>51</v>
      </c>
      <c r="D177" s="67" t="s">
        <v>340</v>
      </c>
      <c r="E177" s="71">
        <v>9.7031525997973697E-2</v>
      </c>
      <c r="F177" s="68">
        <v>19.8989898989899</v>
      </c>
      <c r="G177" s="71">
        <v>0.26187711148648601</v>
      </c>
      <c r="H177" s="68">
        <v>63.636363636363598</v>
      </c>
      <c r="I177" s="71">
        <v>3.32973297850512E-3</v>
      </c>
      <c r="J177" s="68">
        <v>22.3232323232323</v>
      </c>
      <c r="K177" s="71">
        <v>2.5887733528929601E-2</v>
      </c>
      <c r="L177" s="68">
        <v>26.8686868686869</v>
      </c>
    </row>
    <row r="178" spans="1:12" x14ac:dyDescent="0.2">
      <c r="A178" s="72" t="s">
        <v>686</v>
      </c>
      <c r="B178" s="66" t="s">
        <v>687</v>
      </c>
      <c r="C178" s="67">
        <v>53</v>
      </c>
      <c r="D178" s="67" t="s">
        <v>340</v>
      </c>
      <c r="E178" s="71">
        <v>0.14774754845434801</v>
      </c>
      <c r="F178" s="68">
        <v>66.419753086419703</v>
      </c>
      <c r="G178" s="71">
        <v>0.362798164853813</v>
      </c>
      <c r="H178" s="68">
        <v>79.012345679012299</v>
      </c>
      <c r="I178" s="71">
        <v>7.8404146815453102E-3</v>
      </c>
      <c r="J178" s="68">
        <v>18.0246913580247</v>
      </c>
      <c r="K178" s="71">
        <v>7.2604065827686304E-2</v>
      </c>
      <c r="L178" s="68">
        <v>86.6666666666667</v>
      </c>
    </row>
    <row r="179" spans="1:12" x14ac:dyDescent="0.2">
      <c r="A179" s="72" t="s">
        <v>688</v>
      </c>
      <c r="B179" s="66" t="s">
        <v>689</v>
      </c>
      <c r="C179" s="67">
        <v>53</v>
      </c>
      <c r="D179" s="67" t="s">
        <v>340</v>
      </c>
      <c r="E179" s="71">
        <v>0.102538759582852</v>
      </c>
      <c r="F179" s="68">
        <v>41.728395061728399</v>
      </c>
      <c r="G179" s="71">
        <v>0.29773122388915202</v>
      </c>
      <c r="H179" s="68">
        <v>68.395061728395106</v>
      </c>
      <c r="I179" s="71">
        <v>5.8514956467554001E-3</v>
      </c>
      <c r="J179" s="68">
        <v>13.580246913580201</v>
      </c>
      <c r="K179" s="71">
        <v>4.0335592126492402E-3</v>
      </c>
      <c r="L179" s="68">
        <v>76.543209876543202</v>
      </c>
    </row>
    <row r="180" spans="1:12" x14ac:dyDescent="0.2">
      <c r="A180" s="72" t="s">
        <v>690</v>
      </c>
      <c r="B180" s="66" t="s">
        <v>691</v>
      </c>
      <c r="C180" s="67">
        <v>53</v>
      </c>
      <c r="D180" s="67" t="s">
        <v>340</v>
      </c>
      <c r="E180" s="71">
        <v>0.16208926098345</v>
      </c>
      <c r="F180" s="68">
        <v>70.617283950617306</v>
      </c>
      <c r="G180" s="71">
        <v>0.419313073103317</v>
      </c>
      <c r="H180" s="68">
        <v>86.6666666666667</v>
      </c>
      <c r="I180" s="71">
        <v>2.2585558507890801E-2</v>
      </c>
      <c r="J180" s="68">
        <v>40.987654320987701</v>
      </c>
      <c r="K180" s="71">
        <v>4.4369151339141703E-2</v>
      </c>
      <c r="L180" s="68">
        <v>84.197530864197503</v>
      </c>
    </row>
    <row r="181" spans="1:12" x14ac:dyDescent="0.2">
      <c r="A181" s="72" t="s">
        <v>692</v>
      </c>
      <c r="B181" s="66" t="s">
        <v>693</v>
      </c>
      <c r="C181" s="67">
        <v>51</v>
      </c>
      <c r="D181" s="67" t="s">
        <v>340</v>
      </c>
      <c r="E181" s="71">
        <v>0.15792599260779699</v>
      </c>
      <c r="F181" s="68">
        <v>57.070707070707101</v>
      </c>
      <c r="G181" s="71">
        <v>0.247498469460529</v>
      </c>
      <c r="H181" s="68">
        <v>34.040404040403999</v>
      </c>
      <c r="I181" s="71">
        <v>2.1334951258835898E-2</v>
      </c>
      <c r="J181" s="68">
        <v>62.727272727272698</v>
      </c>
      <c r="K181" s="71">
        <v>0.20494455710402501</v>
      </c>
      <c r="L181" s="68">
        <v>66.060606060606105</v>
      </c>
    </row>
    <row r="182" spans="1:12" x14ac:dyDescent="0.2">
      <c r="A182" s="72" t="s">
        <v>694</v>
      </c>
      <c r="B182" s="66" t="s">
        <v>695</v>
      </c>
      <c r="C182" s="67">
        <v>51</v>
      </c>
      <c r="D182" s="67" t="s">
        <v>340</v>
      </c>
      <c r="E182" s="71">
        <v>0.17024322310530501</v>
      </c>
      <c r="F182" s="68">
        <v>62.727272727272698</v>
      </c>
      <c r="G182" s="71">
        <v>0.274792719248384</v>
      </c>
      <c r="H182" s="68">
        <v>71.212121212121204</v>
      </c>
      <c r="I182" s="71">
        <v>1.1576592816806799E-2</v>
      </c>
      <c r="J182" s="68">
        <v>49.696969696969703</v>
      </c>
      <c r="K182" s="71">
        <v>0.22436035725072301</v>
      </c>
      <c r="L182" s="68">
        <v>69.797979797979806</v>
      </c>
    </row>
    <row r="183" spans="1:12" x14ac:dyDescent="0.2">
      <c r="A183" s="72" t="s">
        <v>696</v>
      </c>
      <c r="B183" s="66" t="s">
        <v>697</v>
      </c>
      <c r="C183" s="67">
        <v>51</v>
      </c>
      <c r="D183" s="67" t="s">
        <v>340</v>
      </c>
      <c r="E183" s="71">
        <v>0.19203473160241299</v>
      </c>
      <c r="F183" s="68">
        <v>71.212121212121204</v>
      </c>
      <c r="G183" s="71">
        <v>0.318605888868989</v>
      </c>
      <c r="H183" s="68">
        <v>84.343434343434296</v>
      </c>
      <c r="I183" s="71">
        <v>4.1767193197171801E-2</v>
      </c>
      <c r="J183" s="68">
        <v>76.565656565656596</v>
      </c>
      <c r="K183" s="71">
        <v>0.21573111274107901</v>
      </c>
      <c r="L183" s="68">
        <v>68.080808080808097</v>
      </c>
    </row>
    <row r="184" spans="1:12" x14ac:dyDescent="0.2">
      <c r="A184" s="72" t="s">
        <v>698</v>
      </c>
      <c r="B184" s="66" t="s">
        <v>699</v>
      </c>
      <c r="C184" s="67">
        <v>51</v>
      </c>
      <c r="D184" s="67" t="s">
        <v>340</v>
      </c>
      <c r="E184" s="71">
        <v>0.142105587964486</v>
      </c>
      <c r="F184" s="68">
        <v>49.595959595959599</v>
      </c>
      <c r="G184" s="71">
        <v>0.22134152346525099</v>
      </c>
      <c r="H184" s="68">
        <v>15.0505050505051</v>
      </c>
      <c r="I184" s="71">
        <v>8.6599278338251508E-3</v>
      </c>
      <c r="J184" s="68">
        <v>43.939393939393902</v>
      </c>
      <c r="K184" s="71">
        <v>0.19631531259438201</v>
      </c>
      <c r="L184" s="68">
        <v>64.040404040403999</v>
      </c>
    </row>
    <row r="185" spans="1:12" x14ac:dyDescent="0.2">
      <c r="A185" s="72" t="s">
        <v>700</v>
      </c>
      <c r="B185" s="66" t="s">
        <v>701</v>
      </c>
      <c r="C185" s="67">
        <v>51</v>
      </c>
      <c r="D185" s="67" t="s">
        <v>340</v>
      </c>
      <c r="E185" s="71">
        <v>0.19948197356234099</v>
      </c>
      <c r="F185" s="68">
        <v>73.535353535353494</v>
      </c>
      <c r="G185" s="71">
        <v>0.347921248167399</v>
      </c>
      <c r="H185" s="68">
        <v>88.080808080808097</v>
      </c>
      <c r="I185" s="71">
        <v>0.14913104953131501</v>
      </c>
      <c r="J185" s="68">
        <v>91.919191919191903</v>
      </c>
      <c r="K185" s="71">
        <v>0.10139362298830699</v>
      </c>
      <c r="L185" s="68">
        <v>47.979797979798001</v>
      </c>
    </row>
    <row r="186" spans="1:12" x14ac:dyDescent="0.2">
      <c r="A186" s="72" t="s">
        <v>702</v>
      </c>
      <c r="B186" s="66" t="s">
        <v>703</v>
      </c>
      <c r="C186" s="67">
        <v>51</v>
      </c>
      <c r="D186" s="67" t="s">
        <v>340</v>
      </c>
      <c r="E186" s="71">
        <v>0.18440265469714501</v>
      </c>
      <c r="F186" s="68">
        <v>68.181818181818201</v>
      </c>
      <c r="G186" s="71">
        <v>0.4216436929647</v>
      </c>
      <c r="H186" s="68">
        <v>91.818181818181799</v>
      </c>
      <c r="I186" s="71">
        <v>2.36987147561953E-2</v>
      </c>
      <c r="J186" s="68">
        <v>65.959595959596001</v>
      </c>
      <c r="K186" s="71">
        <v>0.10786555637054</v>
      </c>
      <c r="L186" s="68">
        <v>48.686868686868699</v>
      </c>
    </row>
    <row r="187" spans="1:12" x14ac:dyDescent="0.2">
      <c r="A187" s="72" t="s">
        <v>704</v>
      </c>
      <c r="B187" s="66" t="s">
        <v>705</v>
      </c>
      <c r="C187" s="67">
        <v>51</v>
      </c>
      <c r="D187" s="67" t="s">
        <v>340</v>
      </c>
      <c r="E187" s="71">
        <v>0.149507925185141</v>
      </c>
      <c r="F187" s="68">
        <v>52.828282828282802</v>
      </c>
      <c r="G187" s="71">
        <v>0.28517454464669001</v>
      </c>
      <c r="H187" s="68">
        <v>76.363636363636402</v>
      </c>
      <c r="I187" s="71">
        <v>4.6854430028549103E-2</v>
      </c>
      <c r="J187" s="68">
        <v>77.979797979797993</v>
      </c>
      <c r="K187" s="71">
        <v>0.11649480088018301</v>
      </c>
      <c r="L187" s="68">
        <v>51.1111111111111</v>
      </c>
    </row>
    <row r="188" spans="1:12" x14ac:dyDescent="0.2">
      <c r="A188" s="72" t="s">
        <v>706</v>
      </c>
      <c r="B188" s="66" t="s">
        <v>707</v>
      </c>
      <c r="C188" s="67">
        <v>51</v>
      </c>
      <c r="D188" s="67" t="s">
        <v>340</v>
      </c>
      <c r="E188" s="71">
        <v>0.160862061274402</v>
      </c>
      <c r="F188" s="68">
        <v>58.787878787878803</v>
      </c>
      <c r="G188" s="71">
        <v>0.313425406797605</v>
      </c>
      <c r="H188" s="68">
        <v>83.535353535353494</v>
      </c>
      <c r="I188" s="71">
        <v>0.13895842124184901</v>
      </c>
      <c r="J188" s="68">
        <v>91.515151515151501</v>
      </c>
      <c r="K188" s="71">
        <v>3.0202355783751099E-2</v>
      </c>
      <c r="L188" s="68">
        <v>29.090909090909101</v>
      </c>
    </row>
    <row r="189" spans="1:12" x14ac:dyDescent="0.2">
      <c r="A189" s="72" t="s">
        <v>708</v>
      </c>
      <c r="B189" s="66" t="s">
        <v>709</v>
      </c>
      <c r="C189" s="67">
        <v>51</v>
      </c>
      <c r="D189" s="67" t="s">
        <v>340</v>
      </c>
      <c r="E189" s="71">
        <v>0.21417804747918601</v>
      </c>
      <c r="F189" s="68">
        <v>76.565656565656596</v>
      </c>
      <c r="G189" s="71">
        <v>0.44588856351162498</v>
      </c>
      <c r="H189" s="68">
        <v>92.2222222222222</v>
      </c>
      <c r="I189" s="71">
        <v>0.12761162284878699</v>
      </c>
      <c r="J189" s="68">
        <v>91.010101010100996</v>
      </c>
      <c r="K189" s="71">
        <v>6.9033956077145395E-2</v>
      </c>
      <c r="L189" s="68">
        <v>43.535353535353501</v>
      </c>
    </row>
    <row r="190" spans="1:12" x14ac:dyDescent="0.2">
      <c r="A190" s="72" t="s">
        <v>710</v>
      </c>
      <c r="B190" s="66" t="s">
        <v>711</v>
      </c>
      <c r="C190" s="67">
        <v>50</v>
      </c>
      <c r="D190" s="67" t="s">
        <v>340</v>
      </c>
      <c r="E190" s="71">
        <v>0.175912808144911</v>
      </c>
      <c r="F190" s="68">
        <v>62.043458159963002</v>
      </c>
      <c r="G190" s="71">
        <v>8.9905934591010594E-2</v>
      </c>
      <c r="H190" s="68">
        <v>8.46047156726768</v>
      </c>
      <c r="I190" s="71">
        <v>0.22325056294623899</v>
      </c>
      <c r="J190" s="68">
        <v>93.111419325011596</v>
      </c>
      <c r="K190" s="71">
        <v>0.21458192689748301</v>
      </c>
      <c r="L190" s="68">
        <v>65.233472029588498</v>
      </c>
    </row>
    <row r="191" spans="1:12" x14ac:dyDescent="0.2">
      <c r="A191" s="72" t="s">
        <v>712</v>
      </c>
      <c r="B191" s="66" t="s">
        <v>713</v>
      </c>
      <c r="C191" s="67">
        <v>50</v>
      </c>
      <c r="D191" s="67" t="s">
        <v>340</v>
      </c>
      <c r="E191" s="71">
        <v>0.13580491615462401</v>
      </c>
      <c r="F191" s="68">
        <v>41.747572815533999</v>
      </c>
      <c r="G191" s="71">
        <v>4.3437222067613399E-2</v>
      </c>
      <c r="H191" s="68">
        <v>3.6523347202958898</v>
      </c>
      <c r="I191" s="71">
        <v>0.20967142166099101</v>
      </c>
      <c r="J191" s="68">
        <v>92.464170134073001</v>
      </c>
      <c r="K191" s="71">
        <v>0.15430610473526801</v>
      </c>
      <c r="L191" s="68">
        <v>55.570966250577897</v>
      </c>
    </row>
    <row r="192" spans="1:12" x14ac:dyDescent="0.2">
      <c r="A192" s="72" t="s">
        <v>714</v>
      </c>
      <c r="B192" s="66" t="s">
        <v>715</v>
      </c>
      <c r="C192" s="67">
        <v>50</v>
      </c>
      <c r="D192" s="67" t="s">
        <v>340</v>
      </c>
      <c r="E192" s="71">
        <v>8.3463069921400401E-2</v>
      </c>
      <c r="F192" s="68">
        <v>10.6796116504854</v>
      </c>
      <c r="G192" s="71">
        <v>5.30044057659982E-2</v>
      </c>
      <c r="H192" s="68">
        <v>4.9930651872399396</v>
      </c>
      <c r="I192" s="71">
        <v>1.65573375115604E-2</v>
      </c>
      <c r="J192" s="68">
        <v>54.045307443365701</v>
      </c>
      <c r="K192" s="71">
        <v>0.180827466486643</v>
      </c>
      <c r="L192" s="68">
        <v>60.517799352750799</v>
      </c>
    </row>
    <row r="193" spans="1:12" x14ac:dyDescent="0.2">
      <c r="A193" s="72" t="s">
        <v>716</v>
      </c>
      <c r="B193" s="66" t="s">
        <v>717</v>
      </c>
      <c r="C193" s="67">
        <v>51</v>
      </c>
      <c r="D193" s="67" t="s">
        <v>340</v>
      </c>
      <c r="E193" s="71">
        <v>0.17231595969310101</v>
      </c>
      <c r="F193" s="68">
        <v>63.838383838383798</v>
      </c>
      <c r="G193" s="71">
        <v>0.24975421202674999</v>
      </c>
      <c r="H193" s="68">
        <v>39.494949494949502</v>
      </c>
      <c r="I193" s="71">
        <v>5.3473392049363496E-3</v>
      </c>
      <c r="J193" s="68">
        <v>31.616161616161602</v>
      </c>
      <c r="K193" s="71">
        <v>0.26184632784761802</v>
      </c>
      <c r="L193" s="68">
        <v>76.363636363636402</v>
      </c>
    </row>
    <row r="194" spans="1:12" x14ac:dyDescent="0.2">
      <c r="A194" s="72" t="s">
        <v>718</v>
      </c>
      <c r="B194" s="66" t="s">
        <v>719</v>
      </c>
      <c r="C194" s="67">
        <v>50</v>
      </c>
      <c r="D194" s="67" t="s">
        <v>340</v>
      </c>
      <c r="E194" s="71">
        <v>0.161998709648462</v>
      </c>
      <c r="F194" s="68">
        <v>56.079519186315302</v>
      </c>
      <c r="G194" s="71">
        <v>0.25517309186410603</v>
      </c>
      <c r="H194" s="68">
        <v>69.070735090152596</v>
      </c>
      <c r="I194" s="71">
        <v>1.38300772973078E-2</v>
      </c>
      <c r="J194" s="68">
        <v>49.607027276930197</v>
      </c>
      <c r="K194" s="71">
        <v>0.21699295978397101</v>
      </c>
      <c r="L194" s="68">
        <v>65.510864539990706</v>
      </c>
    </row>
    <row r="195" spans="1:12" x14ac:dyDescent="0.2">
      <c r="A195" s="72" t="s">
        <v>720</v>
      </c>
      <c r="B195" s="66" t="s">
        <v>721</v>
      </c>
      <c r="C195" s="67">
        <v>50</v>
      </c>
      <c r="D195" s="67" t="s">
        <v>340</v>
      </c>
      <c r="E195" s="71">
        <v>5.8943895246016002E-2</v>
      </c>
      <c r="F195" s="68">
        <v>5.5940822931114198</v>
      </c>
      <c r="G195" s="71">
        <v>7.5862010236378799E-2</v>
      </c>
      <c r="H195" s="68">
        <v>7.2122052704576998</v>
      </c>
      <c r="I195" s="71">
        <v>1.6583524474569299E-2</v>
      </c>
      <c r="J195" s="68">
        <v>54.091539528432698</v>
      </c>
      <c r="K195" s="71">
        <v>8.4386151027099995E-2</v>
      </c>
      <c r="L195" s="68">
        <v>36.338418862690702</v>
      </c>
    </row>
    <row r="196" spans="1:12" x14ac:dyDescent="0.2">
      <c r="A196" s="72" t="s">
        <v>722</v>
      </c>
      <c r="B196" s="66" t="s">
        <v>723</v>
      </c>
      <c r="C196" s="67">
        <v>50</v>
      </c>
      <c r="D196" s="67" t="s">
        <v>340</v>
      </c>
      <c r="E196" s="71">
        <v>0.101414585350171</v>
      </c>
      <c r="F196" s="68">
        <v>20.943134535367498</v>
      </c>
      <c r="G196" s="71">
        <v>0.12991372419163599</v>
      </c>
      <c r="H196" s="68">
        <v>13.129912159038399</v>
      </c>
      <c r="I196" s="71">
        <v>4.41342559884959E-2</v>
      </c>
      <c r="J196" s="68">
        <v>71.567267683772499</v>
      </c>
      <c r="K196" s="71">
        <v>0.130195775870383</v>
      </c>
      <c r="L196" s="68">
        <v>50.161812297734599</v>
      </c>
    </row>
    <row r="197" spans="1:12" x14ac:dyDescent="0.2">
      <c r="A197" s="72" t="s">
        <v>724</v>
      </c>
      <c r="B197" s="66" t="s">
        <v>725</v>
      </c>
      <c r="C197" s="67">
        <v>50</v>
      </c>
      <c r="D197" s="67" t="s">
        <v>340</v>
      </c>
      <c r="E197" s="71">
        <v>9.8501175518265996E-2</v>
      </c>
      <c r="F197" s="68">
        <v>19.463707813222399</v>
      </c>
      <c r="G197" s="71">
        <v>0.116155988172887</v>
      </c>
      <c r="H197" s="68">
        <v>11.280628756356901</v>
      </c>
      <c r="I197" s="71">
        <v>0.116660683333208</v>
      </c>
      <c r="J197" s="68">
        <v>86.222838650023107</v>
      </c>
      <c r="K197" s="71">
        <v>6.2686855048702805E-2</v>
      </c>
      <c r="L197" s="68">
        <v>27.3231622746186</v>
      </c>
    </row>
    <row r="198" spans="1:12" x14ac:dyDescent="0.2">
      <c r="A198" s="72" t="s">
        <v>726</v>
      </c>
      <c r="B198" s="66" t="s">
        <v>727</v>
      </c>
      <c r="C198" s="67">
        <v>50</v>
      </c>
      <c r="D198" s="67" t="s">
        <v>340</v>
      </c>
      <c r="E198" s="71">
        <v>6.4803381857807096E-2</v>
      </c>
      <c r="F198" s="68">
        <v>6.7036523347203003</v>
      </c>
      <c r="G198" s="71">
        <v>5.4044363317096E-2</v>
      </c>
      <c r="H198" s="68">
        <v>5.1779935275080904</v>
      </c>
      <c r="I198" s="71">
        <v>1.7403105045408401E-2</v>
      </c>
      <c r="J198" s="68">
        <v>55.201109570041602</v>
      </c>
      <c r="K198" s="71">
        <v>0.122962677210917</v>
      </c>
      <c r="L198" s="68">
        <v>48.266296809986102</v>
      </c>
    </row>
    <row r="199" spans="1:12" x14ac:dyDescent="0.2">
      <c r="A199" s="72" t="s">
        <v>728</v>
      </c>
      <c r="B199" s="66" t="s">
        <v>729</v>
      </c>
      <c r="C199" s="67">
        <v>50</v>
      </c>
      <c r="D199" s="67" t="s">
        <v>340</v>
      </c>
      <c r="E199" s="71">
        <v>0.111334412954765</v>
      </c>
      <c r="F199" s="68">
        <v>26.953305594082298</v>
      </c>
      <c r="G199" s="71">
        <v>3.5010054545213297E-2</v>
      </c>
      <c r="H199" s="68">
        <v>2.6814609338881201</v>
      </c>
      <c r="I199" s="71">
        <v>1.86717335125536E-2</v>
      </c>
      <c r="J199" s="68">
        <v>56.356911696717503</v>
      </c>
      <c r="K199" s="71">
        <v>0.28032145080652898</v>
      </c>
      <c r="L199" s="68">
        <v>73.000462320850701</v>
      </c>
    </row>
    <row r="200" spans="1:12" x14ac:dyDescent="0.2">
      <c r="A200" s="72" t="s">
        <v>730</v>
      </c>
      <c r="B200" s="66" t="s">
        <v>731</v>
      </c>
      <c r="C200" s="67">
        <v>50</v>
      </c>
      <c r="D200" s="67" t="s">
        <v>340</v>
      </c>
      <c r="E200" s="71">
        <v>0.117177967824126</v>
      </c>
      <c r="F200" s="68">
        <v>30.605640314378199</v>
      </c>
      <c r="G200" s="71">
        <v>0.12852924970215701</v>
      </c>
      <c r="H200" s="68">
        <v>12.8062875635691</v>
      </c>
      <c r="I200" s="71">
        <v>2.7710989964646202E-2</v>
      </c>
      <c r="J200" s="68">
        <v>62.921867776236702</v>
      </c>
      <c r="K200" s="71">
        <v>0.195293663805574</v>
      </c>
      <c r="L200" s="68">
        <v>62.505779010633397</v>
      </c>
    </row>
    <row r="201" spans="1:12" x14ac:dyDescent="0.2">
      <c r="A201" s="72" t="s">
        <v>732</v>
      </c>
      <c r="B201" s="66" t="s">
        <v>733</v>
      </c>
      <c r="C201" s="67">
        <v>50</v>
      </c>
      <c r="D201" s="67" t="s">
        <v>340</v>
      </c>
      <c r="E201" s="71">
        <v>0.18235567230212499</v>
      </c>
      <c r="F201" s="68">
        <v>64.123901987979707</v>
      </c>
      <c r="G201" s="71">
        <v>0.20995338437053401</v>
      </c>
      <c r="H201" s="68">
        <v>22.515025427646801</v>
      </c>
      <c r="I201" s="71">
        <v>1.9985052458129201E-2</v>
      </c>
      <c r="J201" s="68">
        <v>57.743874248728602</v>
      </c>
      <c r="K201" s="71">
        <v>0.317128580077712</v>
      </c>
      <c r="L201" s="68">
        <v>78.178455848358794</v>
      </c>
    </row>
    <row r="202" spans="1:12" x14ac:dyDescent="0.2">
      <c r="A202" s="72" t="s">
        <v>734</v>
      </c>
      <c r="B202" s="66" t="s">
        <v>735</v>
      </c>
      <c r="C202" s="67">
        <v>50</v>
      </c>
      <c r="D202" s="67" t="s">
        <v>340</v>
      </c>
      <c r="E202" s="71">
        <v>0.19574875923420201</v>
      </c>
      <c r="F202" s="68">
        <v>70.827554322699996</v>
      </c>
      <c r="G202" s="71">
        <v>0.230299007261731</v>
      </c>
      <c r="H202" s="68">
        <v>27.3693943596856</v>
      </c>
      <c r="I202" s="71">
        <v>1.39389645856449E-2</v>
      </c>
      <c r="J202" s="68">
        <v>49.791955617198298</v>
      </c>
      <c r="K202" s="71">
        <v>0.34300830585523201</v>
      </c>
      <c r="L202" s="68">
        <v>80.397595931576504</v>
      </c>
    </row>
    <row r="203" spans="1:12" x14ac:dyDescent="0.2">
      <c r="A203" s="72" t="s">
        <v>736</v>
      </c>
      <c r="B203" s="66" t="s">
        <v>737</v>
      </c>
      <c r="C203" s="67">
        <v>50</v>
      </c>
      <c r="D203" s="67" t="s">
        <v>340</v>
      </c>
      <c r="E203" s="71">
        <v>0.23462233733645099</v>
      </c>
      <c r="F203" s="68">
        <v>80.674988441978698</v>
      </c>
      <c r="G203" s="71">
        <v>0.20216175117631399</v>
      </c>
      <c r="H203" s="68">
        <v>21.128062875635699</v>
      </c>
      <c r="I203" s="71">
        <v>0.156285922091319</v>
      </c>
      <c r="J203" s="68">
        <v>89.6440129449838</v>
      </c>
      <c r="K203" s="71">
        <v>0.34541933874171998</v>
      </c>
      <c r="L203" s="68">
        <v>80.628756356911694</v>
      </c>
    </row>
    <row r="204" spans="1:12" x14ac:dyDescent="0.2">
      <c r="A204" s="72" t="s">
        <v>738</v>
      </c>
      <c r="B204" s="66" t="s">
        <v>739</v>
      </c>
      <c r="C204" s="67">
        <v>51</v>
      </c>
      <c r="D204" s="67" t="s">
        <v>340</v>
      </c>
      <c r="E204" s="71">
        <v>0.18537547204431801</v>
      </c>
      <c r="F204" s="68">
        <v>68.484848484848499</v>
      </c>
      <c r="G204" s="71">
        <v>0.27134925059854098</v>
      </c>
      <c r="H204" s="68">
        <v>69.292929292929301</v>
      </c>
      <c r="I204" s="71">
        <v>3.4529074754762003E-2</v>
      </c>
      <c r="J204" s="68">
        <v>73.636363636363598</v>
      </c>
      <c r="K204" s="71">
        <v>0.25024809077965199</v>
      </c>
      <c r="L204" s="68">
        <v>74.848484848484901</v>
      </c>
    </row>
    <row r="205" spans="1:12" x14ac:dyDescent="0.2">
      <c r="A205" s="72" t="s">
        <v>740</v>
      </c>
      <c r="B205" s="66" t="s">
        <v>741</v>
      </c>
      <c r="C205" s="67">
        <v>51</v>
      </c>
      <c r="D205" s="67" t="s">
        <v>340</v>
      </c>
      <c r="E205" s="71">
        <v>0.167584562198548</v>
      </c>
      <c r="F205" s="68">
        <v>61.414141414141397</v>
      </c>
      <c r="G205" s="71">
        <v>0.253959037162162</v>
      </c>
      <c r="H205" s="68">
        <v>56.363636363636402</v>
      </c>
      <c r="I205" s="71">
        <v>2.8611809086519901E-3</v>
      </c>
      <c r="J205" s="68">
        <v>20.505050505050502</v>
      </c>
      <c r="K205" s="71">
        <v>0.245933468524831</v>
      </c>
      <c r="L205" s="68">
        <v>74.040404040403999</v>
      </c>
    </row>
    <row r="206" spans="1:12" x14ac:dyDescent="0.2">
      <c r="A206" s="72" t="s">
        <v>742</v>
      </c>
      <c r="B206" s="66" t="s">
        <v>743</v>
      </c>
      <c r="C206" s="67">
        <v>51</v>
      </c>
      <c r="D206" s="67" t="s">
        <v>340</v>
      </c>
      <c r="E206" s="71">
        <v>0.18959770200957701</v>
      </c>
      <c r="F206" s="68">
        <v>70.303030303030297</v>
      </c>
      <c r="G206" s="71">
        <v>0.313841581347443</v>
      </c>
      <c r="H206" s="68">
        <v>83.636363636363598</v>
      </c>
      <c r="I206" s="71">
        <v>1.76473006661013E-2</v>
      </c>
      <c r="J206" s="68">
        <v>58.080808080808097</v>
      </c>
      <c r="K206" s="71">
        <v>0.237304224015187</v>
      </c>
      <c r="L206" s="68">
        <v>72.525252525252498</v>
      </c>
    </row>
    <row r="207" spans="1:12" x14ac:dyDescent="0.2">
      <c r="A207" s="72" t="s">
        <v>744</v>
      </c>
      <c r="B207" s="66" t="s">
        <v>745</v>
      </c>
      <c r="C207" s="67">
        <v>51</v>
      </c>
      <c r="D207" s="67" t="s">
        <v>340</v>
      </c>
      <c r="E207" s="71">
        <v>0.19847152526062101</v>
      </c>
      <c r="F207" s="68">
        <v>73.232323232323196</v>
      </c>
      <c r="G207" s="71">
        <v>0.344071357640859</v>
      </c>
      <c r="H207" s="68">
        <v>87.575757575757606</v>
      </c>
      <c r="I207" s="71">
        <v>2.2668238635460101E-2</v>
      </c>
      <c r="J207" s="68">
        <v>64.646464646464693</v>
      </c>
      <c r="K207" s="71">
        <v>0.228674979505544</v>
      </c>
      <c r="L207" s="68">
        <v>70.707070707070699</v>
      </c>
    </row>
    <row r="208" spans="1:12" x14ac:dyDescent="0.2">
      <c r="A208" s="72" t="s">
        <v>746</v>
      </c>
      <c r="B208" s="66" t="s">
        <v>747</v>
      </c>
      <c r="C208" s="67">
        <v>51</v>
      </c>
      <c r="D208" s="67" t="s">
        <v>340</v>
      </c>
      <c r="E208" s="71">
        <v>0.17387570748040301</v>
      </c>
      <c r="F208" s="68">
        <v>64.949494949494905</v>
      </c>
      <c r="G208" s="71">
        <v>0.26760999415442799</v>
      </c>
      <c r="H208" s="68">
        <v>66.868686868686893</v>
      </c>
      <c r="I208" s="71">
        <v>1.6712904271594501E-2</v>
      </c>
      <c r="J208" s="68">
        <v>56.6666666666667</v>
      </c>
      <c r="K208" s="71">
        <v>0.237304224015187</v>
      </c>
      <c r="L208" s="68">
        <v>72.525252525252498</v>
      </c>
    </row>
    <row r="209" spans="1:12" x14ac:dyDescent="0.2">
      <c r="A209" s="72" t="s">
        <v>748</v>
      </c>
      <c r="B209" s="66" t="s">
        <v>749</v>
      </c>
      <c r="C209" s="67">
        <v>51</v>
      </c>
      <c r="D209" s="67" t="s">
        <v>340</v>
      </c>
      <c r="E209" s="71">
        <v>0.18187400862745201</v>
      </c>
      <c r="F209" s="68">
        <v>67.575757575757606</v>
      </c>
      <c r="G209" s="71">
        <v>0.30288311476305602</v>
      </c>
      <c r="H209" s="68">
        <v>81.717171717171695</v>
      </c>
      <c r="I209" s="71">
        <v>7.5919982315227601E-3</v>
      </c>
      <c r="J209" s="68">
        <v>40.808080808080803</v>
      </c>
      <c r="K209" s="71">
        <v>0.235146912887777</v>
      </c>
      <c r="L209" s="68">
        <v>71.818181818181799</v>
      </c>
    </row>
    <row r="210" spans="1:12" x14ac:dyDescent="0.2">
      <c r="A210" s="72" t="s">
        <v>750</v>
      </c>
      <c r="B210" s="66" t="s">
        <v>751</v>
      </c>
      <c r="C210" s="67">
        <v>51</v>
      </c>
      <c r="D210" s="67" t="s">
        <v>340</v>
      </c>
      <c r="E210" s="71">
        <v>0.18066530670091699</v>
      </c>
      <c r="F210" s="68">
        <v>67.171717171717205</v>
      </c>
      <c r="G210" s="71">
        <v>0.28109675399432899</v>
      </c>
      <c r="H210" s="68">
        <v>75.050505050505095</v>
      </c>
      <c r="I210" s="71">
        <v>6.3364530739483498E-3</v>
      </c>
      <c r="J210" s="68">
        <v>36.262626262626299</v>
      </c>
      <c r="K210" s="71">
        <v>0.25456271303447398</v>
      </c>
      <c r="L210" s="68">
        <v>75.050505050505095</v>
      </c>
    </row>
    <row r="211" spans="1:12" x14ac:dyDescent="0.2">
      <c r="A211" s="72" t="s">
        <v>752</v>
      </c>
      <c r="B211" s="66" t="s">
        <v>753</v>
      </c>
      <c r="C211" s="67">
        <v>51</v>
      </c>
      <c r="D211" s="67" t="s">
        <v>340</v>
      </c>
      <c r="E211" s="71">
        <v>0.19350492222493401</v>
      </c>
      <c r="F211" s="68">
        <v>71.919191919191903</v>
      </c>
      <c r="G211" s="71">
        <v>0.24818681021920699</v>
      </c>
      <c r="H211" s="68">
        <v>35.252525252525302</v>
      </c>
      <c r="I211" s="71">
        <v>5.1877509892190803E-2</v>
      </c>
      <c r="J211" s="68">
        <v>79.494949494949495</v>
      </c>
      <c r="K211" s="71">
        <v>0.28045044656340301</v>
      </c>
      <c r="L211" s="68">
        <v>77.979797979797993</v>
      </c>
    </row>
    <row r="212" spans="1:12" x14ac:dyDescent="0.2">
      <c r="A212" s="72" t="s">
        <v>754</v>
      </c>
      <c r="B212" s="66" t="s">
        <v>755</v>
      </c>
      <c r="C212" s="67">
        <v>51</v>
      </c>
      <c r="D212" s="67" t="s">
        <v>340</v>
      </c>
      <c r="E212" s="71">
        <v>0.16688627939680301</v>
      </c>
      <c r="F212" s="68">
        <v>61.1111111111111</v>
      </c>
      <c r="G212" s="71">
        <v>0.27053785646331302</v>
      </c>
      <c r="H212" s="68">
        <v>68.8888888888889</v>
      </c>
      <c r="I212" s="71">
        <v>3.60331334896211E-3</v>
      </c>
      <c r="J212" s="68">
        <v>24.141414141414099</v>
      </c>
      <c r="K212" s="71">
        <v>0.226517668378133</v>
      </c>
      <c r="L212" s="68">
        <v>70</v>
      </c>
    </row>
    <row r="213" spans="1:12" x14ac:dyDescent="0.2">
      <c r="A213" s="72" t="s">
        <v>756</v>
      </c>
      <c r="B213" s="66" t="s">
        <v>757</v>
      </c>
      <c r="C213" s="67">
        <v>51</v>
      </c>
      <c r="D213" s="67" t="s">
        <v>340</v>
      </c>
      <c r="E213" s="71">
        <v>0.19149049518813499</v>
      </c>
      <c r="F213" s="68">
        <v>70.909090909090907</v>
      </c>
      <c r="G213" s="71">
        <v>0.27610568277020398</v>
      </c>
      <c r="H213" s="68">
        <v>72.2222222222222</v>
      </c>
      <c r="I213" s="71">
        <v>5.4589645396782203E-2</v>
      </c>
      <c r="J213" s="68">
        <v>80.202020202020194</v>
      </c>
      <c r="K213" s="71">
        <v>0.24377615739742001</v>
      </c>
      <c r="L213" s="68">
        <v>73.535353535353494</v>
      </c>
    </row>
    <row r="214" spans="1:12" x14ac:dyDescent="0.2">
      <c r="A214" s="72" t="s">
        <v>758</v>
      </c>
      <c r="B214" s="66" t="s">
        <v>759</v>
      </c>
      <c r="C214" s="67">
        <v>51</v>
      </c>
      <c r="D214" s="67" t="s">
        <v>340</v>
      </c>
      <c r="E214" s="71">
        <v>0.196497885550907</v>
      </c>
      <c r="F214" s="68">
        <v>72.525252525252498</v>
      </c>
      <c r="G214" s="71">
        <v>0.315425588737275</v>
      </c>
      <c r="H214" s="68">
        <v>83.939393939393895</v>
      </c>
      <c r="I214" s="71">
        <v>3.89211550276694E-2</v>
      </c>
      <c r="J214" s="68">
        <v>75.252525252525203</v>
      </c>
      <c r="K214" s="71">
        <v>0.235146912887777</v>
      </c>
      <c r="L214" s="68">
        <v>71.818181818181799</v>
      </c>
    </row>
    <row r="215" spans="1:12" x14ac:dyDescent="0.2">
      <c r="A215" s="72" t="s">
        <v>760</v>
      </c>
      <c r="B215" s="66" t="s">
        <v>761</v>
      </c>
      <c r="C215" s="67">
        <v>51</v>
      </c>
      <c r="D215" s="67" t="s">
        <v>340</v>
      </c>
      <c r="E215" s="71">
        <v>0.25534263154055498</v>
      </c>
      <c r="F215" s="68">
        <v>82.424242424242394</v>
      </c>
      <c r="G215" s="71">
        <v>0.47469744569474598</v>
      </c>
      <c r="H215" s="68">
        <v>93.232323232323196</v>
      </c>
      <c r="I215" s="71">
        <v>3.2453113637624501E-2</v>
      </c>
      <c r="J215" s="68">
        <v>72.323232323232304</v>
      </c>
      <c r="K215" s="71">
        <v>0.25887733528929502</v>
      </c>
      <c r="L215" s="68">
        <v>75.959595959596001</v>
      </c>
    </row>
    <row r="216" spans="1:12" x14ac:dyDescent="0.2">
      <c r="A216" s="72" t="s">
        <v>762</v>
      </c>
      <c r="B216" s="66" t="s">
        <v>763</v>
      </c>
      <c r="C216" s="67">
        <v>50</v>
      </c>
      <c r="D216" s="67" t="s">
        <v>340</v>
      </c>
      <c r="E216" s="71">
        <v>0.103339489799618</v>
      </c>
      <c r="F216" s="68">
        <v>21.960240406842299</v>
      </c>
      <c r="G216" s="71">
        <v>0.187430192906751</v>
      </c>
      <c r="H216" s="68">
        <v>18.955154877485</v>
      </c>
      <c r="I216" s="71">
        <v>5.0257289897444997E-2</v>
      </c>
      <c r="J216" s="68">
        <v>74.248728617660603</v>
      </c>
      <c r="K216" s="71">
        <v>7.2330986594657101E-2</v>
      </c>
      <c r="L216" s="68">
        <v>31.484049930651899</v>
      </c>
    </row>
    <row r="217" spans="1:12" x14ac:dyDescent="0.2">
      <c r="A217" s="72" t="s">
        <v>764</v>
      </c>
      <c r="B217" s="66" t="s">
        <v>765</v>
      </c>
      <c r="C217" s="67">
        <v>50</v>
      </c>
      <c r="D217" s="67" t="s">
        <v>340</v>
      </c>
      <c r="E217" s="71">
        <v>8.6231913871566104E-2</v>
      </c>
      <c r="F217" s="68">
        <v>13.2223763291724</v>
      </c>
      <c r="G217" s="71">
        <v>0.12180655511588299</v>
      </c>
      <c r="H217" s="68">
        <v>11.8816458622284</v>
      </c>
      <c r="I217" s="71">
        <v>4.5269936812249702E-2</v>
      </c>
      <c r="J217" s="68">
        <v>72.214516874711094</v>
      </c>
      <c r="K217" s="71">
        <v>9.1619249686565707E-2</v>
      </c>
      <c r="L217" s="68">
        <v>39.204808136846999</v>
      </c>
    </row>
    <row r="218" spans="1:12" x14ac:dyDescent="0.2">
      <c r="A218" s="72" t="s">
        <v>766</v>
      </c>
      <c r="B218" s="66" t="s">
        <v>767</v>
      </c>
      <c r="C218" s="67">
        <v>50</v>
      </c>
      <c r="D218" s="67" t="s">
        <v>340</v>
      </c>
      <c r="E218" s="71">
        <v>3.6499278317743099E-2</v>
      </c>
      <c r="F218" s="68">
        <v>2.4503005085529401</v>
      </c>
      <c r="G218" s="71">
        <v>3.8739934512194998E-2</v>
      </c>
      <c r="H218" s="68">
        <v>3.2362459546925599</v>
      </c>
      <c r="I218" s="71">
        <v>8.3794673286579605E-4</v>
      </c>
      <c r="J218" s="68">
        <v>14.609338881183501</v>
      </c>
      <c r="K218" s="71">
        <v>6.9919953708168503E-2</v>
      </c>
      <c r="L218" s="68">
        <v>30.374479889042998</v>
      </c>
    </row>
    <row r="219" spans="1:12" x14ac:dyDescent="0.2">
      <c r="A219" s="72" t="s">
        <v>768</v>
      </c>
      <c r="B219" s="66" t="s">
        <v>769</v>
      </c>
      <c r="C219" s="67">
        <v>50</v>
      </c>
      <c r="D219" s="67" t="s">
        <v>340</v>
      </c>
      <c r="E219" s="71">
        <v>7.9243855330419805E-2</v>
      </c>
      <c r="F219" s="68">
        <v>9.2926490984743406</v>
      </c>
      <c r="G219" s="71">
        <v>0.14787701294456501</v>
      </c>
      <c r="H219" s="68">
        <v>15.0254276467869</v>
      </c>
      <c r="I219" s="71">
        <v>6.4633624661714995E-4</v>
      </c>
      <c r="J219" s="68">
        <v>13.037447988904299</v>
      </c>
      <c r="K219" s="71">
        <v>8.9208216800077095E-2</v>
      </c>
      <c r="L219" s="68">
        <v>38.141470180305099</v>
      </c>
    </row>
    <row r="220" spans="1:12" x14ac:dyDescent="0.2">
      <c r="A220" s="72" t="s">
        <v>770</v>
      </c>
      <c r="B220" s="66" t="s">
        <v>771</v>
      </c>
      <c r="C220" s="67">
        <v>50</v>
      </c>
      <c r="D220" s="67" t="s">
        <v>340</v>
      </c>
      <c r="E220" s="71">
        <v>6.2241894084840099E-2</v>
      </c>
      <c r="F220" s="68">
        <v>6.28756356911697</v>
      </c>
      <c r="G220" s="71">
        <v>8.4787376349983207E-2</v>
      </c>
      <c r="H220" s="68">
        <v>8.1368469717984304</v>
      </c>
      <c r="I220" s="71">
        <v>1.9963187763925801E-2</v>
      </c>
      <c r="J220" s="68">
        <v>57.651410078594502</v>
      </c>
      <c r="K220" s="71">
        <v>8.1975118140611397E-2</v>
      </c>
      <c r="L220" s="68">
        <v>35.552473416551102</v>
      </c>
    </row>
    <row r="221" spans="1:12" x14ac:dyDescent="0.2">
      <c r="A221" s="72" t="s">
        <v>772</v>
      </c>
      <c r="B221" s="66" t="s">
        <v>773</v>
      </c>
      <c r="C221" s="67">
        <v>50</v>
      </c>
      <c r="D221" s="67" t="s">
        <v>340</v>
      </c>
      <c r="E221" s="71">
        <v>0.16497074260234901</v>
      </c>
      <c r="F221" s="68">
        <v>57.466481738326401</v>
      </c>
      <c r="G221" s="71">
        <v>0.33838433499721599</v>
      </c>
      <c r="H221" s="68">
        <v>89.875173370319004</v>
      </c>
      <c r="I221" s="71">
        <v>5.2853478690821701E-2</v>
      </c>
      <c r="J221" s="68">
        <v>74.849745723532095</v>
      </c>
      <c r="K221" s="71">
        <v>0.103674414119009</v>
      </c>
      <c r="L221" s="68">
        <v>43.134535367545098</v>
      </c>
    </row>
    <row r="222" spans="1:12" x14ac:dyDescent="0.2">
      <c r="A222" s="72" t="s">
        <v>774</v>
      </c>
      <c r="B222" s="66" t="s">
        <v>775</v>
      </c>
      <c r="C222" s="67">
        <v>50</v>
      </c>
      <c r="D222" s="67" t="s">
        <v>340</v>
      </c>
      <c r="E222" s="71">
        <v>0.101285853367529</v>
      </c>
      <c r="F222" s="68">
        <v>20.804438280166401</v>
      </c>
      <c r="G222" s="71">
        <v>0.22380187943184901</v>
      </c>
      <c r="H222" s="68">
        <v>25.473878871937099</v>
      </c>
      <c r="I222" s="71">
        <v>4.9159541661459997E-4</v>
      </c>
      <c r="J222" s="68">
        <v>11.0957004160888</v>
      </c>
      <c r="K222" s="71">
        <v>7.9564085254122799E-2</v>
      </c>
      <c r="L222" s="68">
        <v>34.905224225612599</v>
      </c>
    </row>
    <row r="223" spans="1:12" x14ac:dyDescent="0.2">
      <c r="A223" s="72" t="s">
        <v>776</v>
      </c>
      <c r="B223" s="66" t="s">
        <v>777</v>
      </c>
      <c r="C223" s="67">
        <v>50</v>
      </c>
      <c r="D223" s="67" t="s">
        <v>340</v>
      </c>
      <c r="E223" s="71">
        <v>9.6338336360333399E-2</v>
      </c>
      <c r="F223" s="68">
        <v>18.400369856680499</v>
      </c>
      <c r="G223" s="71">
        <v>0.19243164267247501</v>
      </c>
      <c r="H223" s="68">
        <v>19.879796578825701</v>
      </c>
      <c r="I223" s="71">
        <v>7.3751496084475997E-3</v>
      </c>
      <c r="J223" s="68">
        <v>37.679149329634797</v>
      </c>
      <c r="K223" s="71">
        <v>8.9208216800077095E-2</v>
      </c>
      <c r="L223" s="68">
        <v>38.141470180305099</v>
      </c>
    </row>
    <row r="224" spans="1:12" x14ac:dyDescent="0.2">
      <c r="A224" s="72" t="s">
        <v>778</v>
      </c>
      <c r="B224" s="66" t="s">
        <v>779</v>
      </c>
      <c r="C224" s="67">
        <v>50</v>
      </c>
      <c r="D224" s="67" t="s">
        <v>340</v>
      </c>
      <c r="E224" s="71">
        <v>0.115770511626982</v>
      </c>
      <c r="F224" s="68">
        <v>29.588534442903399</v>
      </c>
      <c r="G224" s="71">
        <v>0.23331983867391601</v>
      </c>
      <c r="H224" s="68">
        <v>28.432732316227501</v>
      </c>
      <c r="I224" s="71">
        <v>6.7315054206885602E-4</v>
      </c>
      <c r="J224" s="68">
        <v>13.3610725843736</v>
      </c>
      <c r="K224" s="71">
        <v>0.11331854566496299</v>
      </c>
      <c r="L224" s="68">
        <v>45.769764216366198</v>
      </c>
    </row>
    <row r="225" spans="1:12" x14ac:dyDescent="0.2">
      <c r="A225" s="72" t="s">
        <v>780</v>
      </c>
      <c r="B225" s="66" t="s">
        <v>781</v>
      </c>
      <c r="C225" s="67">
        <v>50</v>
      </c>
      <c r="D225" s="67" t="s">
        <v>340</v>
      </c>
      <c r="E225" s="71">
        <v>0.110811591041451</v>
      </c>
      <c r="F225" s="68">
        <v>26.583448913546</v>
      </c>
      <c r="G225" s="71">
        <v>0.16908720974095001</v>
      </c>
      <c r="H225" s="68">
        <v>17.1058714748035</v>
      </c>
      <c r="I225" s="71">
        <v>6.9317280810350296E-2</v>
      </c>
      <c r="J225" s="68">
        <v>79.334257975034703</v>
      </c>
      <c r="K225" s="71">
        <v>9.4030282573054194E-2</v>
      </c>
      <c r="L225" s="68">
        <v>40.036985668053603</v>
      </c>
    </row>
    <row r="226" spans="1:12" x14ac:dyDescent="0.2">
      <c r="A226" s="72" t="s">
        <v>782</v>
      </c>
      <c r="B226" s="66" t="s">
        <v>783</v>
      </c>
      <c r="C226" s="67">
        <v>50</v>
      </c>
      <c r="D226" s="67" t="s">
        <v>340</v>
      </c>
      <c r="E226" s="71">
        <v>7.3625716491738394E-2</v>
      </c>
      <c r="F226" s="68">
        <v>8.4142394822006494</v>
      </c>
      <c r="G226" s="71">
        <v>0.109862530274103</v>
      </c>
      <c r="H226" s="68">
        <v>10.448451225150301</v>
      </c>
      <c r="I226" s="71">
        <v>2.18064024010351E-2</v>
      </c>
      <c r="J226" s="68">
        <v>58.992140545538597</v>
      </c>
      <c r="K226" s="71">
        <v>8.9208216800077095E-2</v>
      </c>
      <c r="L226" s="68">
        <v>38.141470180305099</v>
      </c>
    </row>
    <row r="227" spans="1:12" x14ac:dyDescent="0.2">
      <c r="A227" s="72" t="s">
        <v>784</v>
      </c>
      <c r="B227" s="66" t="s">
        <v>785</v>
      </c>
      <c r="C227" s="67">
        <v>50</v>
      </c>
      <c r="D227" s="67" t="s">
        <v>340</v>
      </c>
      <c r="E227" s="71">
        <v>8.2387785684922901E-2</v>
      </c>
      <c r="F227" s="68">
        <v>9.9398982894128505</v>
      </c>
      <c r="G227" s="71">
        <v>0.153027493193373</v>
      </c>
      <c r="H227" s="68">
        <v>15.487748497457201</v>
      </c>
      <c r="I227" s="71">
        <v>1.0558128834109E-4</v>
      </c>
      <c r="J227" s="68">
        <v>6.1950993989828902</v>
      </c>
      <c r="K227" s="71">
        <v>9.4030282573054194E-2</v>
      </c>
      <c r="L227" s="68">
        <v>40.036985668053603</v>
      </c>
    </row>
    <row r="228" spans="1:12" x14ac:dyDescent="0.2">
      <c r="A228" s="72" t="s">
        <v>786</v>
      </c>
      <c r="B228" s="66" t="s">
        <v>787</v>
      </c>
      <c r="C228" s="67">
        <v>50</v>
      </c>
      <c r="D228" s="67" t="s">
        <v>340</v>
      </c>
      <c r="E228" s="71">
        <v>0.18879509309296999</v>
      </c>
      <c r="F228" s="68">
        <v>67.776236708275505</v>
      </c>
      <c r="G228" s="71">
        <v>0.25726216412490899</v>
      </c>
      <c r="H228" s="68">
        <v>71.474803513638506</v>
      </c>
      <c r="I228" s="71">
        <v>1.9799168775371301E-2</v>
      </c>
      <c r="J228" s="68">
        <v>57.512713823393398</v>
      </c>
      <c r="K228" s="71">
        <v>0.28932394637862802</v>
      </c>
      <c r="L228" s="68">
        <v>74.618585298196905</v>
      </c>
    </row>
    <row r="229" spans="1:12" x14ac:dyDescent="0.2">
      <c r="A229" s="72" t="s">
        <v>788</v>
      </c>
      <c r="B229" s="66" t="s">
        <v>789</v>
      </c>
      <c r="C229" s="67">
        <v>50</v>
      </c>
      <c r="D229" s="67" t="s">
        <v>340</v>
      </c>
      <c r="E229" s="71">
        <v>0.188733903767275</v>
      </c>
      <c r="F229" s="68">
        <v>67.683772538141497</v>
      </c>
      <c r="G229" s="71">
        <v>0.25</v>
      </c>
      <c r="H229" s="68">
        <v>66.435506241331495</v>
      </c>
      <c r="I229" s="71">
        <v>5.8221192447548302E-2</v>
      </c>
      <c r="J229" s="68">
        <v>76.421636615811394</v>
      </c>
      <c r="K229" s="71">
        <v>0.25798051885427697</v>
      </c>
      <c r="L229" s="68">
        <v>70.596393897364806</v>
      </c>
    </row>
    <row r="230" spans="1:12" x14ac:dyDescent="0.2">
      <c r="A230" s="72" t="s">
        <v>790</v>
      </c>
      <c r="B230" s="66" t="s">
        <v>791</v>
      </c>
      <c r="C230" s="67">
        <v>50</v>
      </c>
      <c r="D230" s="67" t="s">
        <v>340</v>
      </c>
      <c r="E230" s="71">
        <v>0.183973886894643</v>
      </c>
      <c r="F230" s="68">
        <v>65.002311604253407</v>
      </c>
      <c r="G230" s="71">
        <v>0.23073310484277801</v>
      </c>
      <c r="H230" s="68">
        <v>27.739251040221902</v>
      </c>
      <c r="I230" s="71">
        <v>2.7042543689545201E-2</v>
      </c>
      <c r="J230" s="68">
        <v>62.644475265834501</v>
      </c>
      <c r="K230" s="71">
        <v>0.29414601215160602</v>
      </c>
      <c r="L230" s="68">
        <v>75.589459084604698</v>
      </c>
    </row>
    <row r="231" spans="1:12" x14ac:dyDescent="0.2">
      <c r="A231" s="72" t="s">
        <v>792</v>
      </c>
      <c r="B231" s="66" t="s">
        <v>793</v>
      </c>
      <c r="C231" s="67">
        <v>50</v>
      </c>
      <c r="D231" s="67" t="s">
        <v>340</v>
      </c>
      <c r="E231" s="71">
        <v>0.214623365580449</v>
      </c>
      <c r="F231" s="68">
        <v>75.774387424872899</v>
      </c>
      <c r="G231" s="71">
        <v>0.33769063180827802</v>
      </c>
      <c r="H231" s="68">
        <v>89.690245030050804</v>
      </c>
      <c r="I231" s="71">
        <v>3.8554814532836601E-2</v>
      </c>
      <c r="J231" s="68">
        <v>69.301895515487701</v>
      </c>
      <c r="K231" s="71">
        <v>0.26762465040023098</v>
      </c>
      <c r="L231" s="68">
        <v>71.289875173370305</v>
      </c>
    </row>
    <row r="232" spans="1:12" x14ac:dyDescent="0.2">
      <c r="A232" s="72" t="s">
        <v>794</v>
      </c>
      <c r="B232" s="66" t="s">
        <v>795</v>
      </c>
      <c r="C232" s="67">
        <v>50</v>
      </c>
      <c r="D232" s="67" t="s">
        <v>340</v>
      </c>
      <c r="E232" s="71">
        <v>0.25877357788871003</v>
      </c>
      <c r="F232" s="68">
        <v>85.390661118816496</v>
      </c>
      <c r="G232" s="71">
        <v>0.251896490166784</v>
      </c>
      <c r="H232" s="68">
        <v>67.591308368007404</v>
      </c>
      <c r="I232" s="71">
        <v>0.23992236289369501</v>
      </c>
      <c r="J232" s="68">
        <v>93.666204345815999</v>
      </c>
      <c r="K232" s="71">
        <v>0.28450188060565101</v>
      </c>
      <c r="L232" s="68">
        <v>73.878871937124401</v>
      </c>
    </row>
    <row r="233" spans="1:12" x14ac:dyDescent="0.2">
      <c r="A233" s="72" t="s">
        <v>774</v>
      </c>
      <c r="B233" s="66" t="s">
        <v>796</v>
      </c>
      <c r="C233" s="67">
        <v>50</v>
      </c>
      <c r="D233" s="67" t="s">
        <v>340</v>
      </c>
      <c r="E233" s="71">
        <v>6.8614296462704893E-2</v>
      </c>
      <c r="F233" s="68">
        <v>7.5820619509939897</v>
      </c>
      <c r="G233" s="71">
        <v>9.7412867424059205E-2</v>
      </c>
      <c r="H233" s="68">
        <v>9.2464170134072994</v>
      </c>
      <c r="I233" s="71">
        <v>2.3445749585584998E-3</v>
      </c>
      <c r="J233" s="68">
        <v>23.1160425335183</v>
      </c>
      <c r="K233" s="71">
        <v>0.10608544700549701</v>
      </c>
      <c r="L233" s="68">
        <v>43.781784558483601</v>
      </c>
    </row>
    <row r="234" spans="1:12" x14ac:dyDescent="0.2">
      <c r="A234" s="72" t="s">
        <v>797</v>
      </c>
      <c r="B234" s="66" t="s">
        <v>798</v>
      </c>
      <c r="C234" s="67">
        <v>50</v>
      </c>
      <c r="D234" s="67" t="s">
        <v>340</v>
      </c>
      <c r="E234" s="71">
        <v>0.16489742526099399</v>
      </c>
      <c r="F234" s="68">
        <v>57.420249653259397</v>
      </c>
      <c r="G234" s="71">
        <v>0.21260757477950701</v>
      </c>
      <c r="H234" s="68">
        <v>22.792417938048999</v>
      </c>
      <c r="I234" s="71">
        <v>2.8926247922176102E-2</v>
      </c>
      <c r="J234" s="68">
        <v>63.707813222376302</v>
      </c>
      <c r="K234" s="71">
        <v>0.25315845308129997</v>
      </c>
      <c r="L234" s="68">
        <v>70.134073046694397</v>
      </c>
    </row>
    <row r="235" spans="1:12" x14ac:dyDescent="0.2">
      <c r="A235" s="72" t="s">
        <v>799</v>
      </c>
      <c r="B235" s="66" t="s">
        <v>800</v>
      </c>
      <c r="C235" s="67">
        <v>50</v>
      </c>
      <c r="D235" s="67" t="s">
        <v>340</v>
      </c>
      <c r="E235" s="71">
        <v>0.18074149906810799</v>
      </c>
      <c r="F235" s="68">
        <v>63.569116967175198</v>
      </c>
      <c r="G235" s="71">
        <v>0.24964785365268699</v>
      </c>
      <c r="H235" s="68">
        <v>40.915395284327303</v>
      </c>
      <c r="I235" s="71">
        <v>5.0220940856423304E-3</v>
      </c>
      <c r="J235" s="68">
        <v>32.732316227461901</v>
      </c>
      <c r="K235" s="71">
        <v>0.28755454946599501</v>
      </c>
      <c r="L235" s="68">
        <v>74.341192787794697</v>
      </c>
    </row>
    <row r="236" spans="1:12" x14ac:dyDescent="0.2">
      <c r="A236" s="72" t="s">
        <v>801</v>
      </c>
      <c r="B236" s="66" t="s">
        <v>802</v>
      </c>
      <c r="C236" s="67">
        <v>50</v>
      </c>
      <c r="D236" s="67" t="s">
        <v>340</v>
      </c>
      <c r="E236" s="71">
        <v>0.100247290309823</v>
      </c>
      <c r="F236" s="68">
        <v>20.342117429496099</v>
      </c>
      <c r="G236" s="71">
        <v>6.8452328679912397E-2</v>
      </c>
      <c r="H236" s="68">
        <v>6.2413314840499297</v>
      </c>
      <c r="I236" s="71">
        <v>1.2885549579096701E-2</v>
      </c>
      <c r="J236" s="68">
        <v>48.127600554784998</v>
      </c>
      <c r="K236" s="71">
        <v>0.21940399267046001</v>
      </c>
      <c r="L236" s="68">
        <v>65.695792880258907</v>
      </c>
    </row>
    <row r="237" spans="1:12" x14ac:dyDescent="0.2">
      <c r="A237" s="72" t="s">
        <v>803</v>
      </c>
      <c r="B237" s="66" t="s">
        <v>804</v>
      </c>
      <c r="C237" s="67">
        <v>50</v>
      </c>
      <c r="D237" s="67" t="s">
        <v>340</v>
      </c>
      <c r="E237" s="71">
        <v>9.2758308062306394E-2</v>
      </c>
      <c r="F237" s="68">
        <v>16.643550624133098</v>
      </c>
      <c r="G237" s="71">
        <v>4.1260777235359501E-2</v>
      </c>
      <c r="H237" s="68">
        <v>3.3749422098936699</v>
      </c>
      <c r="I237" s="71">
        <v>7.3292407567994899E-4</v>
      </c>
      <c r="J237" s="68">
        <v>13.823393435043901</v>
      </c>
      <c r="K237" s="71">
        <v>0.23628122287587999</v>
      </c>
      <c r="L237" s="68">
        <v>67.776236708275505</v>
      </c>
    </row>
    <row r="238" spans="1:12" x14ac:dyDescent="0.2">
      <c r="A238" s="72" t="s">
        <v>805</v>
      </c>
      <c r="B238" s="66" t="s">
        <v>806</v>
      </c>
      <c r="C238" s="67">
        <v>50</v>
      </c>
      <c r="D238" s="67" t="s">
        <v>340</v>
      </c>
      <c r="E238" s="71">
        <v>0.168867158673594</v>
      </c>
      <c r="F238" s="68">
        <v>59.0383726306056</v>
      </c>
      <c r="G238" s="71">
        <v>0.221922143572195</v>
      </c>
      <c r="H238" s="68">
        <v>24.8728617660657</v>
      </c>
      <c r="I238" s="71">
        <v>4.3578816420573804E-3</v>
      </c>
      <c r="J238" s="68">
        <v>30.513176144244099</v>
      </c>
      <c r="K238" s="71">
        <v>0.28032145080652898</v>
      </c>
      <c r="L238" s="68">
        <v>73.000462320850701</v>
      </c>
    </row>
    <row r="239" spans="1:12" x14ac:dyDescent="0.2">
      <c r="A239" s="72" t="s">
        <v>807</v>
      </c>
      <c r="B239" s="66" t="s">
        <v>808</v>
      </c>
      <c r="C239" s="67">
        <v>50</v>
      </c>
      <c r="D239" s="67" t="s">
        <v>340</v>
      </c>
      <c r="E239" s="71">
        <v>0.17159696088325499</v>
      </c>
      <c r="F239" s="68">
        <v>60.286638927415602</v>
      </c>
      <c r="G239" s="71">
        <v>0.22733713748117301</v>
      </c>
      <c r="H239" s="68">
        <v>26.537216828479</v>
      </c>
      <c r="I239" s="71">
        <v>1.01849632224061E-2</v>
      </c>
      <c r="J239" s="68">
        <v>43.550624133148403</v>
      </c>
      <c r="K239" s="71">
        <v>0.27726878194618598</v>
      </c>
      <c r="L239" s="68">
        <v>72.723069810448493</v>
      </c>
    </row>
    <row r="240" spans="1:12" x14ac:dyDescent="0.2">
      <c r="A240" s="72" t="s">
        <v>809</v>
      </c>
      <c r="B240" s="66" t="s">
        <v>810</v>
      </c>
      <c r="C240" s="67">
        <v>50</v>
      </c>
      <c r="D240" s="67" t="s">
        <v>340</v>
      </c>
      <c r="E240" s="71">
        <v>0.258403873298437</v>
      </c>
      <c r="F240" s="68">
        <v>85.251964863615299</v>
      </c>
      <c r="G240" s="71">
        <v>0.28402842618528901</v>
      </c>
      <c r="H240" s="68">
        <v>82.293111419325001</v>
      </c>
      <c r="I240" s="71">
        <v>0.21086174290349399</v>
      </c>
      <c r="J240" s="68">
        <v>92.556634304207094</v>
      </c>
      <c r="K240" s="71">
        <v>0.28032145080652898</v>
      </c>
      <c r="L240" s="68">
        <v>73.000462320850701</v>
      </c>
    </row>
    <row r="241" spans="1:12" x14ac:dyDescent="0.2">
      <c r="A241" s="72" t="s">
        <v>811</v>
      </c>
      <c r="B241" s="66" t="s">
        <v>812</v>
      </c>
      <c r="C241" s="67">
        <v>50</v>
      </c>
      <c r="D241" s="67" t="s">
        <v>340</v>
      </c>
      <c r="E241" s="71">
        <v>0.290164657522057</v>
      </c>
      <c r="F241" s="68">
        <v>89.089227924179397</v>
      </c>
      <c r="G241" s="71">
        <v>0.43876439464674599</v>
      </c>
      <c r="H241" s="68">
        <v>95.099398982894101</v>
      </c>
      <c r="I241" s="71">
        <v>0.14240563154079799</v>
      </c>
      <c r="J241" s="68">
        <v>88.534442903374895</v>
      </c>
      <c r="K241" s="71">
        <v>0.28932394637862802</v>
      </c>
      <c r="L241" s="68">
        <v>74.618585298196905</v>
      </c>
    </row>
    <row r="242" spans="1:12" x14ac:dyDescent="0.2">
      <c r="A242" s="72" t="s">
        <v>813</v>
      </c>
      <c r="B242" s="66" t="s">
        <v>814</v>
      </c>
      <c r="C242" s="67">
        <v>51</v>
      </c>
      <c r="D242" s="67" t="s">
        <v>340</v>
      </c>
      <c r="E242" s="71">
        <v>0.21010140207011899</v>
      </c>
      <c r="F242" s="68">
        <v>75.5555555555556</v>
      </c>
      <c r="G242" s="71">
        <v>0.398899168809069</v>
      </c>
      <c r="H242" s="68">
        <v>91.010101010100996</v>
      </c>
      <c r="I242" s="71">
        <v>2.4303169169851601E-2</v>
      </c>
      <c r="J242" s="68">
        <v>66.565656565656596</v>
      </c>
      <c r="K242" s="71">
        <v>0.207101868231436</v>
      </c>
      <c r="L242" s="68">
        <v>66.464646464646506</v>
      </c>
    </row>
    <row r="243" spans="1:12" x14ac:dyDescent="0.2">
      <c r="A243" s="72" t="s">
        <v>815</v>
      </c>
      <c r="B243" s="66" t="s">
        <v>816</v>
      </c>
      <c r="C243" s="67">
        <v>51</v>
      </c>
      <c r="D243" s="67" t="s">
        <v>340</v>
      </c>
      <c r="E243" s="71">
        <v>0.197961496965608</v>
      </c>
      <c r="F243" s="68">
        <v>73.030303030303003</v>
      </c>
      <c r="G243" s="71">
        <v>0.352120523895738</v>
      </c>
      <c r="H243" s="68">
        <v>88.282828282828305</v>
      </c>
      <c r="I243" s="71">
        <v>4.4597429858973603E-3</v>
      </c>
      <c r="J243" s="68">
        <v>28.080808080808101</v>
      </c>
      <c r="K243" s="71">
        <v>0.237304224015187</v>
      </c>
      <c r="L243" s="68">
        <v>72.525252525252498</v>
      </c>
    </row>
    <row r="244" spans="1:12" x14ac:dyDescent="0.2">
      <c r="A244" s="72" t="s">
        <v>817</v>
      </c>
      <c r="B244" s="66" t="s">
        <v>818</v>
      </c>
      <c r="C244" s="67">
        <v>51</v>
      </c>
      <c r="D244" s="67" t="s">
        <v>340</v>
      </c>
      <c r="E244" s="71">
        <v>0.281374324469362</v>
      </c>
      <c r="F244" s="68">
        <v>87.373737373737399</v>
      </c>
      <c r="G244" s="71">
        <v>0.60215706278744197</v>
      </c>
      <c r="H244" s="68">
        <v>96.262626262626299</v>
      </c>
      <c r="I244" s="71">
        <v>1.9762864497330501E-2</v>
      </c>
      <c r="J244" s="68">
        <v>61.212121212121197</v>
      </c>
      <c r="K244" s="71">
        <v>0.22220304612331199</v>
      </c>
      <c r="L244" s="68">
        <v>69.393939393939405</v>
      </c>
    </row>
    <row r="245" spans="1:12" x14ac:dyDescent="0.2">
      <c r="A245" s="72" t="s">
        <v>819</v>
      </c>
      <c r="B245" s="66" t="s">
        <v>820</v>
      </c>
      <c r="C245" s="67">
        <v>51</v>
      </c>
      <c r="D245" s="67" t="s">
        <v>340</v>
      </c>
      <c r="E245" s="71">
        <v>0.16741425560693701</v>
      </c>
      <c r="F245" s="68">
        <v>61.313131313131301</v>
      </c>
      <c r="G245" s="71">
        <v>0.27503516359409103</v>
      </c>
      <c r="H245" s="68">
        <v>71.515151515151501</v>
      </c>
      <c r="I245" s="71">
        <v>2.8472459759962699E-3</v>
      </c>
      <c r="J245" s="68">
        <v>20.404040404040401</v>
      </c>
      <c r="K245" s="71">
        <v>0.22436035725072301</v>
      </c>
      <c r="L245" s="68">
        <v>69.797979797979806</v>
      </c>
    </row>
    <row r="246" spans="1:12" x14ac:dyDescent="0.2">
      <c r="A246" s="72" t="s">
        <v>821</v>
      </c>
      <c r="B246" s="66" t="s">
        <v>822</v>
      </c>
      <c r="C246" s="67">
        <v>51</v>
      </c>
      <c r="D246" s="67" t="s">
        <v>340</v>
      </c>
      <c r="E246" s="71">
        <v>0.19620645057566299</v>
      </c>
      <c r="F246" s="68">
        <v>72.323232323232304</v>
      </c>
      <c r="G246" s="71">
        <v>0.31332045712173401</v>
      </c>
      <c r="H246" s="68">
        <v>83.434343434343404</v>
      </c>
      <c r="I246" s="71">
        <v>3.5837359462658001E-2</v>
      </c>
      <c r="J246" s="68">
        <v>74.242424242424207</v>
      </c>
      <c r="K246" s="71">
        <v>0.23946153514259799</v>
      </c>
      <c r="L246" s="68">
        <v>73.030303030303003</v>
      </c>
    </row>
    <row r="247" spans="1:12" x14ac:dyDescent="0.2">
      <c r="A247" s="72" t="s">
        <v>823</v>
      </c>
      <c r="B247" s="66" t="s">
        <v>824</v>
      </c>
      <c r="C247" s="67">
        <v>50</v>
      </c>
      <c r="D247" s="67" t="s">
        <v>340</v>
      </c>
      <c r="E247" s="71">
        <v>0.2059953386301</v>
      </c>
      <c r="F247" s="68">
        <v>73.647711511789197</v>
      </c>
      <c r="G247" s="71">
        <v>0.293910156655254</v>
      </c>
      <c r="H247" s="68">
        <v>84.281091077207606</v>
      </c>
      <c r="I247" s="71">
        <v>4.6807077288860403E-2</v>
      </c>
      <c r="J247" s="68">
        <v>72.907998150716594</v>
      </c>
      <c r="K247" s="71">
        <v>0.27726878194618598</v>
      </c>
      <c r="L247" s="68">
        <v>72.723069810448493</v>
      </c>
    </row>
    <row r="248" spans="1:12" x14ac:dyDescent="0.2">
      <c r="A248" s="72" t="s">
        <v>825</v>
      </c>
      <c r="B248" s="66" t="s">
        <v>826</v>
      </c>
      <c r="C248" s="67">
        <v>50</v>
      </c>
      <c r="D248" s="67" t="s">
        <v>340</v>
      </c>
      <c r="E248" s="71">
        <v>0.18648236734690701</v>
      </c>
      <c r="F248" s="68">
        <v>66.389274156264406</v>
      </c>
      <c r="G248" s="71">
        <v>0.25</v>
      </c>
      <c r="H248" s="68">
        <v>66.435506241331495</v>
      </c>
      <c r="I248" s="71">
        <v>1.7712122775604799E-2</v>
      </c>
      <c r="J248" s="68">
        <v>55.339805825242699</v>
      </c>
      <c r="K248" s="71">
        <v>0.29173497926511699</v>
      </c>
      <c r="L248" s="68">
        <v>75.127138233934403</v>
      </c>
    </row>
    <row r="249" spans="1:12" x14ac:dyDescent="0.2">
      <c r="A249" s="72" t="s">
        <v>827</v>
      </c>
      <c r="B249" s="66" t="s">
        <v>828</v>
      </c>
      <c r="C249" s="67">
        <v>50</v>
      </c>
      <c r="D249" s="67" t="s">
        <v>340</v>
      </c>
      <c r="E249" s="71">
        <v>0.20685862670059299</v>
      </c>
      <c r="F249" s="68">
        <v>73.971336107258395</v>
      </c>
      <c r="G249" s="71">
        <v>0.33245149911816502</v>
      </c>
      <c r="H249" s="68">
        <v>88.996763754045304</v>
      </c>
      <c r="I249" s="71">
        <v>2.5321796356360601E-2</v>
      </c>
      <c r="J249" s="68">
        <v>61.812297734627798</v>
      </c>
      <c r="K249" s="71">
        <v>0.26280258462725398</v>
      </c>
      <c r="L249" s="68">
        <v>71.012482662968097</v>
      </c>
    </row>
    <row r="250" spans="1:12" x14ac:dyDescent="0.2">
      <c r="A250" s="72" t="s">
        <v>829</v>
      </c>
      <c r="B250" s="66" t="s">
        <v>830</v>
      </c>
      <c r="C250" s="67">
        <v>51</v>
      </c>
      <c r="D250" s="67" t="s">
        <v>340</v>
      </c>
      <c r="E250" s="71">
        <v>0.175080183060564</v>
      </c>
      <c r="F250" s="68">
        <v>65.252525252525203</v>
      </c>
      <c r="G250" s="71">
        <v>0.27449689362547502</v>
      </c>
      <c r="H250" s="68">
        <v>70.808080808080803</v>
      </c>
      <c r="I250" s="71">
        <v>1.3439431541029501E-2</v>
      </c>
      <c r="J250" s="68">
        <v>53.1313131313131</v>
      </c>
      <c r="K250" s="71">
        <v>0.237304224015187</v>
      </c>
      <c r="L250" s="68">
        <v>72.525252525252498</v>
      </c>
    </row>
    <row r="251" spans="1:12" x14ac:dyDescent="0.2">
      <c r="A251" s="72" t="s">
        <v>831</v>
      </c>
      <c r="B251" s="66" t="s">
        <v>832</v>
      </c>
      <c r="C251" s="67">
        <v>50</v>
      </c>
      <c r="D251" s="67" t="s">
        <v>340</v>
      </c>
      <c r="E251" s="71">
        <v>0.21746409584554499</v>
      </c>
      <c r="F251" s="68">
        <v>76.375404530744305</v>
      </c>
      <c r="G251" s="71">
        <v>0.27098246706089801</v>
      </c>
      <c r="H251" s="68">
        <v>78.039759593157697</v>
      </c>
      <c r="I251" s="71">
        <v>0.10896310430252901</v>
      </c>
      <c r="J251" s="68">
        <v>85.4368932038835</v>
      </c>
      <c r="K251" s="71">
        <v>0.27244671617320798</v>
      </c>
      <c r="L251" s="68">
        <v>71.937124364308801</v>
      </c>
    </row>
    <row r="252" spans="1:12" x14ac:dyDescent="0.2">
      <c r="A252" s="72" t="s">
        <v>833</v>
      </c>
      <c r="B252" s="66" t="s">
        <v>834</v>
      </c>
      <c r="C252" s="67">
        <v>50</v>
      </c>
      <c r="D252" s="67" t="s">
        <v>340</v>
      </c>
      <c r="E252" s="71">
        <v>0.357592578922305</v>
      </c>
      <c r="F252" s="68">
        <v>95.330559408229306</v>
      </c>
      <c r="G252" s="71">
        <v>0.363800688420786</v>
      </c>
      <c r="H252" s="68">
        <v>91.863153028201594</v>
      </c>
      <c r="I252" s="71">
        <v>0.51850545031353201</v>
      </c>
      <c r="J252" s="68">
        <v>99.029126213592207</v>
      </c>
      <c r="K252" s="71">
        <v>0.190471598032597</v>
      </c>
      <c r="L252" s="68">
        <v>61.627369394359697</v>
      </c>
    </row>
    <row r="253" spans="1:12" x14ac:dyDescent="0.2">
      <c r="A253" s="72" t="s">
        <v>835</v>
      </c>
      <c r="B253" s="66" t="s">
        <v>836</v>
      </c>
      <c r="C253" s="67">
        <v>50</v>
      </c>
      <c r="D253" s="67" t="s">
        <v>340</v>
      </c>
      <c r="E253" s="71">
        <v>0.38383169704537201</v>
      </c>
      <c r="F253" s="68">
        <v>96.948682385575594</v>
      </c>
      <c r="G253" s="71">
        <v>0.553231090038802</v>
      </c>
      <c r="H253" s="68">
        <v>97.5496994914471</v>
      </c>
      <c r="I253" s="71">
        <v>0.35716071244845798</v>
      </c>
      <c r="J253" s="68">
        <v>96.347665279704103</v>
      </c>
      <c r="K253" s="71">
        <v>0.24110328864885699</v>
      </c>
      <c r="L253" s="68">
        <v>68.331021729080007</v>
      </c>
    </row>
    <row r="254" spans="1:12" x14ac:dyDescent="0.2">
      <c r="A254" s="72" t="s">
        <v>837</v>
      </c>
      <c r="B254" s="66" t="s">
        <v>838</v>
      </c>
      <c r="C254" s="67">
        <v>51</v>
      </c>
      <c r="D254" s="67" t="s">
        <v>340</v>
      </c>
      <c r="E254" s="71">
        <v>0.16892490814793701</v>
      </c>
      <c r="F254" s="68">
        <v>62.121212121212103</v>
      </c>
      <c r="G254" s="71">
        <v>0.235057939449588</v>
      </c>
      <c r="H254" s="68">
        <v>21.919191919191899</v>
      </c>
      <c r="I254" s="71">
        <v>8.5248274501076096E-3</v>
      </c>
      <c r="J254" s="68">
        <v>43.3333333333333</v>
      </c>
      <c r="K254" s="71">
        <v>0.26319195754411701</v>
      </c>
      <c r="L254" s="68">
        <v>76.565656565656596</v>
      </c>
    </row>
    <row r="255" spans="1:12" x14ac:dyDescent="0.2">
      <c r="A255" s="72" t="s">
        <v>839</v>
      </c>
      <c r="B255" s="66" t="s">
        <v>840</v>
      </c>
      <c r="C255" s="67">
        <v>50</v>
      </c>
      <c r="D255" s="67" t="s">
        <v>340</v>
      </c>
      <c r="E255" s="71">
        <v>4.4035683772755699E-2</v>
      </c>
      <c r="F255" s="68">
        <v>3.7447988904299598</v>
      </c>
      <c r="G255" s="71">
        <v>4.2930098683339697E-2</v>
      </c>
      <c r="H255" s="68">
        <v>3.5136384650947798</v>
      </c>
      <c r="I255" s="71">
        <v>2.3797687213388602E-3</v>
      </c>
      <c r="J255" s="68">
        <v>23.532131299121598</v>
      </c>
      <c r="K255" s="71">
        <v>8.6797183913588594E-2</v>
      </c>
      <c r="L255" s="68">
        <v>37.263060564031399</v>
      </c>
    </row>
    <row r="256" spans="1:12" x14ac:dyDescent="0.2">
      <c r="A256" s="72" t="s">
        <v>841</v>
      </c>
      <c r="B256" s="66" t="s">
        <v>842</v>
      </c>
      <c r="C256" s="67">
        <v>50</v>
      </c>
      <c r="D256" s="67" t="s">
        <v>340</v>
      </c>
      <c r="E256" s="71">
        <v>3.8993712072070301E-2</v>
      </c>
      <c r="F256" s="68">
        <v>2.8201571890892301</v>
      </c>
      <c r="G256" s="71">
        <v>4.5875208565459499E-2</v>
      </c>
      <c r="H256" s="68">
        <v>4.0221914008321802</v>
      </c>
      <c r="I256" s="71">
        <v>1.1859739425827201E-3</v>
      </c>
      <c r="J256" s="68">
        <v>16.689782709200198</v>
      </c>
      <c r="K256" s="71">
        <v>6.9919953708168503E-2</v>
      </c>
      <c r="L256" s="68">
        <v>30.374479889042998</v>
      </c>
    </row>
    <row r="257" spans="1:12" x14ac:dyDescent="0.2">
      <c r="A257" s="72" t="s">
        <v>843</v>
      </c>
      <c r="B257" s="66" t="s">
        <v>844</v>
      </c>
      <c r="C257" s="67">
        <v>50</v>
      </c>
      <c r="D257" s="67" t="s">
        <v>340</v>
      </c>
      <c r="E257" s="71">
        <v>3.85796661825148E-2</v>
      </c>
      <c r="F257" s="68">
        <v>2.72769301895516</v>
      </c>
      <c r="G257" s="71">
        <v>5.7274798002017797E-2</v>
      </c>
      <c r="H257" s="68">
        <v>5.7327785483125302</v>
      </c>
      <c r="I257" s="71">
        <v>5.9941126980084605E-4</v>
      </c>
      <c r="J257" s="68">
        <v>12.713823393435</v>
      </c>
      <c r="K257" s="71">
        <v>5.7864789275725699E-2</v>
      </c>
      <c r="L257" s="68">
        <v>25.6588072122053</v>
      </c>
    </row>
    <row r="258" spans="1:12" x14ac:dyDescent="0.2">
      <c r="A258" s="72" t="s">
        <v>845</v>
      </c>
      <c r="B258" s="66" t="s">
        <v>846</v>
      </c>
      <c r="C258" s="67">
        <v>50</v>
      </c>
      <c r="D258" s="67" t="s">
        <v>340</v>
      </c>
      <c r="E258" s="71">
        <v>5.7014910223019799E-2</v>
      </c>
      <c r="F258" s="68">
        <v>5.1779935275080904</v>
      </c>
      <c r="G258" s="71">
        <v>0.133005569296996</v>
      </c>
      <c r="H258" s="68">
        <v>13.546000924641699</v>
      </c>
      <c r="I258" s="71">
        <v>4.2847009612234097E-3</v>
      </c>
      <c r="J258" s="68">
        <v>30.282015718908902</v>
      </c>
      <c r="K258" s="71">
        <v>3.3754460410840001E-2</v>
      </c>
      <c r="L258" s="68">
        <v>18.492834026814599</v>
      </c>
    </row>
    <row r="259" spans="1:12" x14ac:dyDescent="0.2">
      <c r="A259" s="72" t="s">
        <v>847</v>
      </c>
      <c r="B259" s="66" t="s">
        <v>848</v>
      </c>
      <c r="C259" s="67">
        <v>50</v>
      </c>
      <c r="D259" s="67" t="s">
        <v>340</v>
      </c>
      <c r="E259" s="71">
        <v>6.23087668153358E-2</v>
      </c>
      <c r="F259" s="68">
        <v>6.3337956541839997</v>
      </c>
      <c r="G259" s="71">
        <v>0.131088668555398</v>
      </c>
      <c r="H259" s="68">
        <v>13.2686084142395</v>
      </c>
      <c r="I259" s="71">
        <v>1.2439039933815101E-2</v>
      </c>
      <c r="J259" s="68">
        <v>47.295423023578401</v>
      </c>
      <c r="K259" s="71">
        <v>4.33985919567942E-2</v>
      </c>
      <c r="L259" s="68">
        <v>20.850670365233501</v>
      </c>
    </row>
    <row r="260" spans="1:12" x14ac:dyDescent="0.2">
      <c r="A260" s="72" t="s">
        <v>849</v>
      </c>
      <c r="B260" s="66" t="s">
        <v>850</v>
      </c>
      <c r="C260" s="67">
        <v>50</v>
      </c>
      <c r="D260" s="67" t="s">
        <v>340</v>
      </c>
      <c r="E260" s="71">
        <v>0.101640522734445</v>
      </c>
      <c r="F260" s="68">
        <v>21.035598705501599</v>
      </c>
      <c r="G260" s="71">
        <v>0.22659758654117701</v>
      </c>
      <c r="H260" s="68">
        <v>26.306056403143799</v>
      </c>
      <c r="I260" s="71">
        <v>5.9929950675002399E-3</v>
      </c>
      <c r="J260" s="68">
        <v>34.720295885344399</v>
      </c>
      <c r="K260" s="71">
        <v>7.2330986594657101E-2</v>
      </c>
      <c r="L260" s="68">
        <v>31.484049930651899</v>
      </c>
    </row>
    <row r="261" spans="1:12" x14ac:dyDescent="0.2">
      <c r="A261" s="72" t="s">
        <v>851</v>
      </c>
      <c r="B261" s="66" t="s">
        <v>852</v>
      </c>
      <c r="C261" s="67">
        <v>50</v>
      </c>
      <c r="D261" s="67" t="s">
        <v>340</v>
      </c>
      <c r="E261" s="71">
        <v>0.13266383404680801</v>
      </c>
      <c r="F261" s="68">
        <v>39.990753582986599</v>
      </c>
      <c r="G261" s="71">
        <v>0.23362465330598101</v>
      </c>
      <c r="H261" s="68">
        <v>28.525196486361502</v>
      </c>
      <c r="I261" s="71">
        <v>7.2747599147877595E-2</v>
      </c>
      <c r="J261" s="68">
        <v>80.212667591308403</v>
      </c>
      <c r="K261" s="71">
        <v>9.1619249686565707E-2</v>
      </c>
      <c r="L261" s="68">
        <v>39.204808136846999</v>
      </c>
    </row>
    <row r="262" spans="1:12" x14ac:dyDescent="0.2">
      <c r="A262" s="72" t="s">
        <v>853</v>
      </c>
      <c r="B262" s="66" t="s">
        <v>854</v>
      </c>
      <c r="C262" s="67">
        <v>50</v>
      </c>
      <c r="D262" s="67" t="s">
        <v>340</v>
      </c>
      <c r="E262" s="71">
        <v>7.7207583001633107E-2</v>
      </c>
      <c r="F262" s="68">
        <v>8.9690245030050892</v>
      </c>
      <c r="G262" s="71">
        <v>0.12959380371005799</v>
      </c>
      <c r="H262" s="68">
        <v>12.991215903837301</v>
      </c>
      <c r="I262" s="71">
        <v>7.9986627217870504E-3</v>
      </c>
      <c r="J262" s="68">
        <v>39.204808136846999</v>
      </c>
      <c r="K262" s="71">
        <v>9.4030282573054194E-2</v>
      </c>
      <c r="L262" s="68">
        <v>40.036985668053603</v>
      </c>
    </row>
    <row r="263" spans="1:12" x14ac:dyDescent="0.2">
      <c r="A263" s="72" t="s">
        <v>855</v>
      </c>
      <c r="B263" s="66" t="s">
        <v>856</v>
      </c>
      <c r="C263" s="67">
        <v>50</v>
      </c>
      <c r="D263" s="67" t="s">
        <v>340</v>
      </c>
      <c r="E263" s="71">
        <v>5.6684629348200899E-2</v>
      </c>
      <c r="F263" s="68">
        <v>5.0855293573740203</v>
      </c>
      <c r="G263" s="71">
        <v>6.8514543021392399E-2</v>
      </c>
      <c r="H263" s="68">
        <v>6.28756356911697</v>
      </c>
      <c r="I263" s="71">
        <v>2.7596379069046899E-4</v>
      </c>
      <c r="J263" s="68">
        <v>9.3388811835413801</v>
      </c>
      <c r="K263" s="71">
        <v>0.10126338123252</v>
      </c>
      <c r="L263" s="68">
        <v>42.302357836338402</v>
      </c>
    </row>
    <row r="264" spans="1:12" x14ac:dyDescent="0.2">
      <c r="A264" s="72" t="s">
        <v>857</v>
      </c>
      <c r="B264" s="66" t="s">
        <v>858</v>
      </c>
      <c r="C264" s="67">
        <v>50</v>
      </c>
      <c r="D264" s="67" t="s">
        <v>340</v>
      </c>
      <c r="E264" s="71">
        <v>6.9166499190762801E-2</v>
      </c>
      <c r="F264" s="68">
        <v>7.6745261211280598</v>
      </c>
      <c r="G264" s="71">
        <v>0.110928579684729</v>
      </c>
      <c r="H264" s="68">
        <v>10.6333795654184</v>
      </c>
      <c r="I264" s="71">
        <v>1.29602428016576E-4</v>
      </c>
      <c r="J264" s="68">
        <v>6.74988441978733</v>
      </c>
      <c r="K264" s="71">
        <v>9.6441315459542806E-2</v>
      </c>
      <c r="L264" s="68">
        <v>40.9616273693944</v>
      </c>
    </row>
    <row r="265" spans="1:12" x14ac:dyDescent="0.2">
      <c r="A265" s="72" t="s">
        <v>859</v>
      </c>
      <c r="B265" s="66" t="s">
        <v>860</v>
      </c>
      <c r="C265" s="67">
        <v>50</v>
      </c>
      <c r="D265" s="67" t="s">
        <v>340</v>
      </c>
      <c r="E265" s="71">
        <v>5.8143654391728403E-2</v>
      </c>
      <c r="F265" s="68">
        <v>5.4553860379103103</v>
      </c>
      <c r="G265" s="71">
        <v>5.84405038742348E-2</v>
      </c>
      <c r="H265" s="68">
        <v>5.8252427184466002</v>
      </c>
      <c r="I265" s="71">
        <v>2.6088074949888403E-4</v>
      </c>
      <c r="J265" s="68">
        <v>9.2001849283402706</v>
      </c>
      <c r="K265" s="71">
        <v>0.115729578551451</v>
      </c>
      <c r="L265" s="68">
        <v>46.417013407304701</v>
      </c>
    </row>
    <row r="266" spans="1:12" x14ac:dyDescent="0.2">
      <c r="A266" s="72" t="s">
        <v>861</v>
      </c>
      <c r="B266" s="66" t="s">
        <v>862</v>
      </c>
      <c r="C266" s="67">
        <v>50</v>
      </c>
      <c r="D266" s="67" t="s">
        <v>340</v>
      </c>
      <c r="E266" s="71">
        <v>0.119495240317676</v>
      </c>
      <c r="F266" s="68">
        <v>32.131299121590402</v>
      </c>
      <c r="G266" s="71">
        <v>0.24947556698171899</v>
      </c>
      <c r="H266" s="68">
        <v>40.314378178455897</v>
      </c>
      <c r="I266" s="71">
        <v>5.8378463355050501E-2</v>
      </c>
      <c r="J266" s="68">
        <v>76.560332871012506</v>
      </c>
      <c r="K266" s="71">
        <v>5.0631690616260001E-2</v>
      </c>
      <c r="L266" s="68">
        <v>23.254738788719401</v>
      </c>
    </row>
    <row r="267" spans="1:12" x14ac:dyDescent="0.2">
      <c r="A267" s="72" t="s">
        <v>863</v>
      </c>
      <c r="B267" s="66" t="s">
        <v>864</v>
      </c>
      <c r="C267" s="67">
        <v>50</v>
      </c>
      <c r="D267" s="67" t="s">
        <v>340</v>
      </c>
      <c r="E267" s="71">
        <v>4.3141293689821503E-2</v>
      </c>
      <c r="F267" s="68">
        <v>3.6061026352288499</v>
      </c>
      <c r="G267" s="71">
        <v>5.3341146815733598E-2</v>
      </c>
      <c r="H267" s="68">
        <v>5.0855293573740203</v>
      </c>
      <c r="I267" s="71">
        <v>1.3407147725852701E-3</v>
      </c>
      <c r="J267" s="68">
        <v>17.660656495607999</v>
      </c>
      <c r="K267" s="71">
        <v>7.4742019481145699E-2</v>
      </c>
      <c r="L267" s="68">
        <v>32.5473878871937</v>
      </c>
    </row>
    <row r="268" spans="1:12" x14ac:dyDescent="0.2">
      <c r="A268" s="72" t="s">
        <v>865</v>
      </c>
      <c r="B268" s="66" t="s">
        <v>866</v>
      </c>
      <c r="C268" s="67">
        <v>50</v>
      </c>
      <c r="D268" s="67" t="s">
        <v>340</v>
      </c>
      <c r="E268" s="71">
        <v>7.4285761991286905E-2</v>
      </c>
      <c r="F268" s="68">
        <v>8.5529357374017607</v>
      </c>
      <c r="G268" s="71">
        <v>0.14433721018040099</v>
      </c>
      <c r="H268" s="68">
        <v>14.5631067961165</v>
      </c>
      <c r="I268" s="71">
        <v>6.1890891988029403E-3</v>
      </c>
      <c r="J268" s="68">
        <v>35.136384650947797</v>
      </c>
      <c r="K268" s="71">
        <v>7.2330986594657101E-2</v>
      </c>
      <c r="L268" s="68">
        <v>31.484049930651899</v>
      </c>
    </row>
    <row r="269" spans="1:12" x14ac:dyDescent="0.2">
      <c r="A269" s="72" t="s">
        <v>867</v>
      </c>
      <c r="B269" s="66" t="s">
        <v>868</v>
      </c>
      <c r="C269" s="67">
        <v>50</v>
      </c>
      <c r="D269" s="67" t="s">
        <v>340</v>
      </c>
      <c r="E269" s="71">
        <v>3.8801769671160502E-2</v>
      </c>
      <c r="F269" s="68">
        <v>2.7739251040221902</v>
      </c>
      <c r="G269" s="71">
        <v>2.41754754742344E-2</v>
      </c>
      <c r="H269" s="68">
        <v>1.8955154877485001</v>
      </c>
      <c r="I269" s="71">
        <v>6.1058385268154304E-4</v>
      </c>
      <c r="J269" s="68">
        <v>12.7600554785021</v>
      </c>
      <c r="K269" s="71">
        <v>9.1619249686565707E-2</v>
      </c>
      <c r="L269" s="68">
        <v>39.204808136846999</v>
      </c>
    </row>
    <row r="270" spans="1:12" x14ac:dyDescent="0.2">
      <c r="A270" s="72" t="s">
        <v>869</v>
      </c>
      <c r="B270" s="66" t="s">
        <v>870</v>
      </c>
      <c r="C270" s="67">
        <v>50</v>
      </c>
      <c r="D270" s="67" t="s">
        <v>340</v>
      </c>
      <c r="E270" s="71">
        <v>8.0792679275233995E-2</v>
      </c>
      <c r="F270" s="68">
        <v>9.6162736939436009</v>
      </c>
      <c r="G270" s="71">
        <v>0.129021505242183</v>
      </c>
      <c r="H270" s="68">
        <v>12.8987517337032</v>
      </c>
      <c r="I270" s="71">
        <v>3.7986918556582703E-5</v>
      </c>
      <c r="J270" s="68">
        <v>3.6523347202958898</v>
      </c>
      <c r="K270" s="71">
        <v>0.11331854566496299</v>
      </c>
      <c r="L270" s="68">
        <v>45.769764216366198</v>
      </c>
    </row>
    <row r="271" spans="1:12" x14ac:dyDescent="0.2">
      <c r="A271" s="72" t="s">
        <v>871</v>
      </c>
      <c r="B271" s="66" t="s">
        <v>872</v>
      </c>
      <c r="C271" s="67">
        <v>50</v>
      </c>
      <c r="D271" s="67" t="s">
        <v>340</v>
      </c>
      <c r="E271" s="71">
        <v>4.1006465055834503E-2</v>
      </c>
      <c r="F271" s="68">
        <v>3.19001386962552</v>
      </c>
      <c r="G271" s="71">
        <v>3.8598050377623101E-2</v>
      </c>
      <c r="H271" s="68">
        <v>3.19001386962552</v>
      </c>
      <c r="I271" s="71">
        <v>3.5193762780363402E-5</v>
      </c>
      <c r="J271" s="68">
        <v>3.32871012482663</v>
      </c>
      <c r="K271" s="71">
        <v>8.4386151027099995E-2</v>
      </c>
      <c r="L271" s="68">
        <v>36.338418862690702</v>
      </c>
    </row>
    <row r="272" spans="1:12" x14ac:dyDescent="0.2">
      <c r="A272" s="72" t="s">
        <v>873</v>
      </c>
      <c r="B272" s="66" t="s">
        <v>874</v>
      </c>
      <c r="C272" s="67">
        <v>50</v>
      </c>
      <c r="D272" s="67" t="s">
        <v>340</v>
      </c>
      <c r="E272" s="71">
        <v>4.5014600826234798E-2</v>
      </c>
      <c r="F272" s="68">
        <v>3.8834951456310698</v>
      </c>
      <c r="G272" s="71">
        <v>3.9671807815070001E-2</v>
      </c>
      <c r="H272" s="68">
        <v>3.32871012482663</v>
      </c>
      <c r="I272" s="71">
        <v>6.1637778635573303E-3</v>
      </c>
      <c r="J272" s="68">
        <v>35.0901525658807</v>
      </c>
      <c r="K272" s="71">
        <v>8.9208216800077095E-2</v>
      </c>
      <c r="L272" s="68">
        <v>38.141470180305099</v>
      </c>
    </row>
    <row r="273" spans="1:12" x14ac:dyDescent="0.2">
      <c r="A273" s="72" t="s">
        <v>875</v>
      </c>
      <c r="B273" s="66" t="s">
        <v>876</v>
      </c>
      <c r="C273" s="67">
        <v>50</v>
      </c>
      <c r="D273" s="67" t="s">
        <v>340</v>
      </c>
      <c r="E273" s="71">
        <v>4.03009697528715E-2</v>
      </c>
      <c r="F273" s="68">
        <v>3.0513176144244101</v>
      </c>
      <c r="G273" s="71">
        <v>3.6421068272273198E-2</v>
      </c>
      <c r="H273" s="68">
        <v>2.9126213592233001</v>
      </c>
      <c r="I273" s="71">
        <v>4.91775573221832E-3</v>
      </c>
      <c r="J273" s="68">
        <v>32.177531206657399</v>
      </c>
      <c r="K273" s="71">
        <v>7.9564085254122799E-2</v>
      </c>
      <c r="L273" s="68">
        <v>34.905224225612599</v>
      </c>
    </row>
    <row r="274" spans="1:12" x14ac:dyDescent="0.2">
      <c r="A274" s="72" t="s">
        <v>877</v>
      </c>
      <c r="B274" s="66" t="s">
        <v>878</v>
      </c>
      <c r="C274" s="67">
        <v>50</v>
      </c>
      <c r="D274" s="67" t="s">
        <v>340</v>
      </c>
      <c r="E274" s="71">
        <v>5.7527295135997802E-2</v>
      </c>
      <c r="F274" s="68">
        <v>5.3629218677762402</v>
      </c>
      <c r="G274" s="71">
        <v>7.9102999277019997E-2</v>
      </c>
      <c r="H274" s="68">
        <v>7.6282940360610301</v>
      </c>
      <c r="I274" s="71">
        <v>6.6817022173847797E-3</v>
      </c>
      <c r="J274" s="68">
        <v>36.338418862690702</v>
      </c>
      <c r="K274" s="71">
        <v>8.6797183913588594E-2</v>
      </c>
      <c r="L274" s="68">
        <v>37.263060564031399</v>
      </c>
    </row>
    <row r="275" spans="1:12" x14ac:dyDescent="0.2">
      <c r="A275" s="72" t="s">
        <v>879</v>
      </c>
      <c r="B275" s="66" t="s">
        <v>880</v>
      </c>
      <c r="C275" s="67">
        <v>50</v>
      </c>
      <c r="D275" s="67" t="s">
        <v>340</v>
      </c>
      <c r="E275" s="71">
        <v>4.7766791857991903E-2</v>
      </c>
      <c r="F275" s="68">
        <v>4.2071197411003203</v>
      </c>
      <c r="G275" s="71">
        <v>6.7342336502107303E-2</v>
      </c>
      <c r="H275" s="68">
        <v>6.1488673139158596</v>
      </c>
      <c r="I275" s="71">
        <v>8.4491182501883096E-3</v>
      </c>
      <c r="J275" s="68">
        <v>40.129449838187703</v>
      </c>
      <c r="K275" s="71">
        <v>6.7508920821680002E-2</v>
      </c>
      <c r="L275" s="68">
        <v>29.542302357836299</v>
      </c>
    </row>
    <row r="276" spans="1:12" x14ac:dyDescent="0.2">
      <c r="A276" s="72" t="s">
        <v>881</v>
      </c>
      <c r="B276" s="66" t="s">
        <v>882</v>
      </c>
      <c r="C276" s="67">
        <v>50</v>
      </c>
      <c r="D276" s="67" t="s">
        <v>340</v>
      </c>
      <c r="E276" s="71">
        <v>9.2667805396279598E-2</v>
      </c>
      <c r="F276" s="68">
        <v>16.597318539066102</v>
      </c>
      <c r="G276" s="71">
        <v>0.15681211883311399</v>
      </c>
      <c r="H276" s="68">
        <v>15.996301433194599</v>
      </c>
      <c r="I276" s="71">
        <v>5.36823765340445E-2</v>
      </c>
      <c r="J276" s="68">
        <v>75.173370319001407</v>
      </c>
      <c r="K276" s="71">
        <v>6.7508920821680002E-2</v>
      </c>
      <c r="L276" s="68">
        <v>29.542302357836299</v>
      </c>
    </row>
    <row r="277" spans="1:12" x14ac:dyDescent="0.2">
      <c r="A277" s="72" t="s">
        <v>883</v>
      </c>
      <c r="B277" s="66" t="s">
        <v>884</v>
      </c>
      <c r="C277" s="67">
        <v>50</v>
      </c>
      <c r="D277" s="67" t="s">
        <v>340</v>
      </c>
      <c r="E277" s="71">
        <v>0.10939784971090601</v>
      </c>
      <c r="F277" s="68">
        <v>25.843735552473401</v>
      </c>
      <c r="G277" s="71">
        <v>0.239413160899489</v>
      </c>
      <c r="H277" s="68">
        <v>31.299121590383699</v>
      </c>
      <c r="I277" s="71">
        <v>1.8860434525061399E-2</v>
      </c>
      <c r="J277" s="68">
        <v>56.541840036985697</v>
      </c>
      <c r="K277" s="71">
        <v>6.9919953708168503E-2</v>
      </c>
      <c r="L277" s="68">
        <v>30.374479889042998</v>
      </c>
    </row>
    <row r="278" spans="1:12" x14ac:dyDescent="0.2">
      <c r="A278" s="72" t="s">
        <v>885</v>
      </c>
      <c r="B278" s="66" t="s">
        <v>886</v>
      </c>
      <c r="C278" s="67">
        <v>50</v>
      </c>
      <c r="D278" s="67" t="s">
        <v>340</v>
      </c>
      <c r="E278" s="71">
        <v>0.16501714775035201</v>
      </c>
      <c r="F278" s="68">
        <v>57.512713823393398</v>
      </c>
      <c r="G278" s="71">
        <v>0.25</v>
      </c>
      <c r="H278" s="68">
        <v>66.435506241331495</v>
      </c>
      <c r="I278" s="71">
        <v>8.9548574185591395E-4</v>
      </c>
      <c r="J278" s="68">
        <v>15.117891816920899</v>
      </c>
      <c r="K278" s="71">
        <v>0.24415595750919999</v>
      </c>
      <c r="L278" s="68">
        <v>68.4234858992141</v>
      </c>
    </row>
    <row r="279" spans="1:12" x14ac:dyDescent="0.2">
      <c r="A279" s="72" t="s">
        <v>887</v>
      </c>
      <c r="B279" s="66" t="s">
        <v>888</v>
      </c>
      <c r="C279" s="67">
        <v>50</v>
      </c>
      <c r="D279" s="67" t="s">
        <v>340</v>
      </c>
      <c r="E279" s="71">
        <v>0.20347677929490099</v>
      </c>
      <c r="F279" s="68">
        <v>72.815533980582501</v>
      </c>
      <c r="G279" s="71">
        <v>0.24998187879815301</v>
      </c>
      <c r="H279" s="68">
        <v>42.857142857142897</v>
      </c>
      <c r="I279" s="71">
        <v>6.5019174987236E-2</v>
      </c>
      <c r="J279" s="68">
        <v>78.409616273693899</v>
      </c>
      <c r="K279" s="71">
        <v>0.29542928409931501</v>
      </c>
      <c r="L279" s="68">
        <v>75.820619509939903</v>
      </c>
    </row>
    <row r="280" spans="1:12" x14ac:dyDescent="0.2">
      <c r="A280" s="72" t="s">
        <v>889</v>
      </c>
      <c r="B280" s="66" t="s">
        <v>890</v>
      </c>
      <c r="C280" s="67">
        <v>50</v>
      </c>
      <c r="D280" s="67" t="s">
        <v>340</v>
      </c>
      <c r="E280" s="71">
        <v>0.152236118897499</v>
      </c>
      <c r="F280" s="68">
        <v>52.011095700416099</v>
      </c>
      <c r="G280" s="71">
        <v>0.25</v>
      </c>
      <c r="H280" s="68">
        <v>66.435506241331495</v>
      </c>
      <c r="I280" s="71">
        <v>1.3825725773411899E-2</v>
      </c>
      <c r="J280" s="68">
        <v>49.5607951918632</v>
      </c>
      <c r="K280" s="71">
        <v>0.192882630919086</v>
      </c>
      <c r="L280" s="68">
        <v>62.089690245029999</v>
      </c>
    </row>
    <row r="281" spans="1:12" x14ac:dyDescent="0.2">
      <c r="A281" s="72" t="s">
        <v>891</v>
      </c>
      <c r="B281" s="66" t="s">
        <v>892</v>
      </c>
      <c r="C281" s="67">
        <v>50</v>
      </c>
      <c r="D281" s="67" t="s">
        <v>340</v>
      </c>
      <c r="E281" s="71">
        <v>0.152919720543084</v>
      </c>
      <c r="F281" s="68">
        <v>52.473416551086501</v>
      </c>
      <c r="G281" s="71">
        <v>0.25538458762796701</v>
      </c>
      <c r="H281" s="68">
        <v>69.209431345353707</v>
      </c>
      <c r="I281" s="71">
        <v>2.2547107514643099E-2</v>
      </c>
      <c r="J281" s="68">
        <v>59.593157651410102</v>
      </c>
      <c r="K281" s="71">
        <v>0.180827466486643</v>
      </c>
      <c r="L281" s="68">
        <v>60.517799352750799</v>
      </c>
    </row>
    <row r="282" spans="1:12" x14ac:dyDescent="0.2">
      <c r="A282" s="72" t="s">
        <v>893</v>
      </c>
      <c r="B282" s="66" t="s">
        <v>894</v>
      </c>
      <c r="C282" s="67">
        <v>50</v>
      </c>
      <c r="D282" s="67" t="s">
        <v>340</v>
      </c>
      <c r="E282" s="71">
        <v>0.187456067591455</v>
      </c>
      <c r="F282" s="68">
        <v>66.851595006934801</v>
      </c>
      <c r="G282" s="71">
        <v>0.27676626206038002</v>
      </c>
      <c r="H282" s="68">
        <v>80.166435506241299</v>
      </c>
      <c r="I282" s="71">
        <v>2.2278210471125301E-3</v>
      </c>
      <c r="J282" s="68">
        <v>22.561257512713802</v>
      </c>
      <c r="K282" s="71">
        <v>0.28337411966687198</v>
      </c>
      <c r="L282" s="68">
        <v>73.601479426722193</v>
      </c>
    </row>
    <row r="283" spans="1:12" x14ac:dyDescent="0.2">
      <c r="A283" s="72" t="s">
        <v>895</v>
      </c>
      <c r="B283" s="66" t="s">
        <v>896</v>
      </c>
      <c r="C283" s="67">
        <v>50</v>
      </c>
      <c r="D283" s="67" t="s">
        <v>340</v>
      </c>
      <c r="E283" s="71">
        <v>0.16968051410930901</v>
      </c>
      <c r="F283" s="68">
        <v>59.454461396208998</v>
      </c>
      <c r="G283" s="71">
        <v>0.243083269484245</v>
      </c>
      <c r="H283" s="68">
        <v>32.963476652796999</v>
      </c>
      <c r="I283" s="71">
        <v>7.4465532994007005E-4</v>
      </c>
      <c r="J283" s="68">
        <v>13.962089690245</v>
      </c>
      <c r="K283" s="71">
        <v>0.26521361751374301</v>
      </c>
      <c r="L283" s="68">
        <v>71.151178918169194</v>
      </c>
    </row>
    <row r="284" spans="1:12" x14ac:dyDescent="0.2">
      <c r="A284" s="72" t="s">
        <v>897</v>
      </c>
      <c r="B284" s="66" t="s">
        <v>898</v>
      </c>
      <c r="C284" s="67">
        <v>50</v>
      </c>
      <c r="D284" s="67" t="s">
        <v>340</v>
      </c>
      <c r="E284" s="71">
        <v>0.135658432794204</v>
      </c>
      <c r="F284" s="68">
        <v>41.655108645399899</v>
      </c>
      <c r="G284" s="71">
        <v>0.235866543315708</v>
      </c>
      <c r="H284" s="68">
        <v>29.542302357836299</v>
      </c>
      <c r="I284" s="71">
        <v>4.3324012083008699E-2</v>
      </c>
      <c r="J284" s="68">
        <v>71.243643088303301</v>
      </c>
      <c r="K284" s="71">
        <v>0.127784742983894</v>
      </c>
      <c r="L284" s="68">
        <v>49.514563106796103</v>
      </c>
    </row>
    <row r="285" spans="1:12" x14ac:dyDescent="0.2">
      <c r="A285" s="72" t="s">
        <v>899</v>
      </c>
      <c r="B285" s="66" t="s">
        <v>900</v>
      </c>
      <c r="C285" s="67">
        <v>50</v>
      </c>
      <c r="D285" s="67" t="s">
        <v>340</v>
      </c>
      <c r="E285" s="71">
        <v>0.18938664594919499</v>
      </c>
      <c r="F285" s="68">
        <v>68.053629218677798</v>
      </c>
      <c r="G285" s="71">
        <v>0.23823933966412</v>
      </c>
      <c r="H285" s="68">
        <v>30.8830328247804</v>
      </c>
      <c r="I285" s="71">
        <v>3.14788655979917E-3</v>
      </c>
      <c r="J285" s="68">
        <v>26.537216828479</v>
      </c>
      <c r="K285" s="71">
        <v>0.326772711623666</v>
      </c>
      <c r="L285" s="68">
        <v>79.241793804900595</v>
      </c>
    </row>
    <row r="286" spans="1:12" x14ac:dyDescent="0.2">
      <c r="A286" s="72" t="s">
        <v>901</v>
      </c>
      <c r="B286" s="66" t="s">
        <v>902</v>
      </c>
      <c r="C286" s="67">
        <v>50</v>
      </c>
      <c r="D286" s="67" t="s">
        <v>340</v>
      </c>
      <c r="E286" s="71">
        <v>0.18411624343070199</v>
      </c>
      <c r="F286" s="68">
        <v>65.094775774387401</v>
      </c>
      <c r="G286" s="71">
        <v>0.24706084925668401</v>
      </c>
      <c r="H286" s="68">
        <v>36.199722607489598</v>
      </c>
      <c r="I286" s="71">
        <v>1.532229868294E-2</v>
      </c>
      <c r="J286" s="68">
        <v>52.288488210818301</v>
      </c>
      <c r="K286" s="71">
        <v>0.28996558235248299</v>
      </c>
      <c r="L286" s="68">
        <v>74.757281553398101</v>
      </c>
    </row>
    <row r="287" spans="1:12" x14ac:dyDescent="0.2">
      <c r="A287" s="72" t="s">
        <v>903</v>
      </c>
      <c r="B287" s="66" t="s">
        <v>904</v>
      </c>
      <c r="C287" s="67">
        <v>50</v>
      </c>
      <c r="D287" s="67" t="s">
        <v>340</v>
      </c>
      <c r="E287" s="71">
        <v>0.12944732768142</v>
      </c>
      <c r="F287" s="68">
        <v>38.280166435506203</v>
      </c>
      <c r="G287" s="71">
        <v>0.23596255880434</v>
      </c>
      <c r="H287" s="68">
        <v>29.588534442903399</v>
      </c>
      <c r="I287" s="71">
        <v>2.8953852776289501E-3</v>
      </c>
      <c r="J287" s="68">
        <v>25.6125751271382</v>
      </c>
      <c r="K287" s="71">
        <v>0.14948403896229101</v>
      </c>
      <c r="L287" s="68">
        <v>54.415164123902002</v>
      </c>
    </row>
    <row r="288" spans="1:12" x14ac:dyDescent="0.2">
      <c r="A288" s="72" t="s">
        <v>905</v>
      </c>
      <c r="B288" s="66" t="s">
        <v>906</v>
      </c>
      <c r="C288" s="67">
        <v>50</v>
      </c>
      <c r="D288" s="67" t="s">
        <v>340</v>
      </c>
      <c r="E288" s="71">
        <v>0.18446117553568001</v>
      </c>
      <c r="F288" s="68">
        <v>65.325936199722605</v>
      </c>
      <c r="G288" s="71">
        <v>0.25</v>
      </c>
      <c r="H288" s="68">
        <v>66.435506241331495</v>
      </c>
      <c r="I288" s="71">
        <v>1.5828977141044299E-2</v>
      </c>
      <c r="J288" s="68">
        <v>53.166897827092001</v>
      </c>
      <c r="K288" s="71">
        <v>0.28755454946599501</v>
      </c>
      <c r="L288" s="68">
        <v>74.341192787794697</v>
      </c>
    </row>
    <row r="289" spans="1:12" x14ac:dyDescent="0.2">
      <c r="A289" s="72" t="s">
        <v>907</v>
      </c>
      <c r="B289" s="66" t="s">
        <v>908</v>
      </c>
      <c r="C289" s="67">
        <v>50</v>
      </c>
      <c r="D289" s="67" t="s">
        <v>340</v>
      </c>
      <c r="E289" s="71">
        <v>0.21254580525137601</v>
      </c>
      <c r="F289" s="68">
        <v>75.2658344891355</v>
      </c>
      <c r="G289" s="71">
        <v>0.24363540108654</v>
      </c>
      <c r="H289" s="68">
        <v>33.518261673601501</v>
      </c>
      <c r="I289" s="71">
        <v>6.8998699956556206E-2</v>
      </c>
      <c r="J289" s="68">
        <v>79.288025889967599</v>
      </c>
      <c r="K289" s="71">
        <v>0.325003314711033</v>
      </c>
      <c r="L289" s="68">
        <v>78.964401294498401</v>
      </c>
    </row>
    <row r="290" spans="1:12" x14ac:dyDescent="0.2">
      <c r="A290" s="72" t="s">
        <v>909</v>
      </c>
      <c r="B290" s="66" t="s">
        <v>910</v>
      </c>
      <c r="C290" s="67">
        <v>50</v>
      </c>
      <c r="D290" s="67" t="s">
        <v>340</v>
      </c>
      <c r="E290" s="71">
        <v>0.19239508603338801</v>
      </c>
      <c r="F290" s="68">
        <v>69.533055940822905</v>
      </c>
      <c r="G290" s="71">
        <v>0.25</v>
      </c>
      <c r="H290" s="68">
        <v>66.435506241331495</v>
      </c>
      <c r="I290" s="71">
        <v>4.3811138433292401E-2</v>
      </c>
      <c r="J290" s="68">
        <v>71.336107258437394</v>
      </c>
      <c r="K290" s="71">
        <v>0.28337411966687198</v>
      </c>
      <c r="L290" s="68">
        <v>73.601479426722193</v>
      </c>
    </row>
    <row r="291" spans="1:12" x14ac:dyDescent="0.2">
      <c r="A291" s="72" t="s">
        <v>853</v>
      </c>
      <c r="B291" s="66" t="s">
        <v>911</v>
      </c>
      <c r="C291" s="67">
        <v>50</v>
      </c>
      <c r="D291" s="67" t="s">
        <v>340</v>
      </c>
      <c r="E291" s="71">
        <v>0.13786412620083</v>
      </c>
      <c r="F291" s="68">
        <v>42.672214516874703</v>
      </c>
      <c r="G291" s="71">
        <v>0.26156758999896301</v>
      </c>
      <c r="H291" s="68">
        <v>73.693943596856201</v>
      </c>
      <c r="I291" s="71">
        <v>2.18290127331453E-2</v>
      </c>
      <c r="J291" s="68">
        <v>59.084604715672697</v>
      </c>
      <c r="K291" s="71">
        <v>0.130195775870383</v>
      </c>
      <c r="L291" s="68">
        <v>50.161812297734599</v>
      </c>
    </row>
    <row r="292" spans="1:12" x14ac:dyDescent="0.2">
      <c r="A292" s="72" t="s">
        <v>912</v>
      </c>
      <c r="B292" s="66" t="s">
        <v>913</v>
      </c>
      <c r="C292" s="67">
        <v>50</v>
      </c>
      <c r="D292" s="67" t="s">
        <v>340</v>
      </c>
      <c r="E292" s="71">
        <v>0.184317288615749</v>
      </c>
      <c r="F292" s="68">
        <v>65.187239944521494</v>
      </c>
      <c r="G292" s="71">
        <v>0.25555792495126201</v>
      </c>
      <c r="H292" s="68">
        <v>69.764216366158095</v>
      </c>
      <c r="I292" s="71">
        <v>1.7072490089457701E-2</v>
      </c>
      <c r="J292" s="68">
        <v>54.7387887193712</v>
      </c>
      <c r="K292" s="71">
        <v>0.28032145080652898</v>
      </c>
      <c r="L292" s="68">
        <v>73.000462320850701</v>
      </c>
    </row>
    <row r="293" spans="1:12" x14ac:dyDescent="0.2">
      <c r="A293" s="72" t="s">
        <v>914</v>
      </c>
      <c r="B293" s="66" t="s">
        <v>915</v>
      </c>
      <c r="C293" s="67">
        <v>50</v>
      </c>
      <c r="D293" s="67" t="s">
        <v>340</v>
      </c>
      <c r="E293" s="71">
        <v>0.168978394701848</v>
      </c>
      <c r="F293" s="68">
        <v>59.130836800739701</v>
      </c>
      <c r="G293" s="71">
        <v>0.26516316954181401</v>
      </c>
      <c r="H293" s="68">
        <v>75.219602404068397</v>
      </c>
      <c r="I293" s="71">
        <v>1.4493287259950201E-2</v>
      </c>
      <c r="J293" s="68">
        <v>50.762829403606098</v>
      </c>
      <c r="K293" s="71">
        <v>0.22727872730377999</v>
      </c>
      <c r="L293" s="68">
        <v>67.082755432270005</v>
      </c>
    </row>
    <row r="294" spans="1:12" x14ac:dyDescent="0.2">
      <c r="A294" s="72" t="s">
        <v>916</v>
      </c>
      <c r="B294" s="66" t="s">
        <v>917</v>
      </c>
      <c r="C294" s="67">
        <v>50</v>
      </c>
      <c r="D294" s="67" t="s">
        <v>340</v>
      </c>
      <c r="E294" s="71">
        <v>0.17697602749697899</v>
      </c>
      <c r="F294" s="68">
        <v>62.3670827554323</v>
      </c>
      <c r="G294" s="71">
        <v>0.24803939395487301</v>
      </c>
      <c r="H294" s="68">
        <v>37.494220989366603</v>
      </c>
      <c r="I294" s="71">
        <v>1.9256017556799801E-3</v>
      </c>
      <c r="J294" s="68">
        <v>21.3592233009709</v>
      </c>
      <c r="K294" s="71">
        <v>0.28096308678038401</v>
      </c>
      <c r="L294" s="68">
        <v>73.046694405917705</v>
      </c>
    </row>
    <row r="295" spans="1:12" x14ac:dyDescent="0.2">
      <c r="A295" s="72" t="s">
        <v>918</v>
      </c>
      <c r="B295" s="66" t="s">
        <v>919</v>
      </c>
      <c r="C295" s="67">
        <v>50</v>
      </c>
      <c r="D295" s="67" t="s">
        <v>340</v>
      </c>
      <c r="E295" s="71">
        <v>0.203737553216326</v>
      </c>
      <c r="F295" s="68">
        <v>72.861766065649604</v>
      </c>
      <c r="G295" s="71">
        <v>0.25</v>
      </c>
      <c r="H295" s="68">
        <v>66.435506241331495</v>
      </c>
      <c r="I295" s="71">
        <v>1.4510048959549399E-2</v>
      </c>
      <c r="J295" s="68">
        <v>50.809061488673102</v>
      </c>
      <c r="K295" s="71">
        <v>0.34670261068942998</v>
      </c>
      <c r="L295" s="68">
        <v>80.674988441978698</v>
      </c>
    </row>
    <row r="296" spans="1:12" x14ac:dyDescent="0.2">
      <c r="A296" s="72" t="s">
        <v>920</v>
      </c>
      <c r="B296" s="66" t="s">
        <v>921</v>
      </c>
      <c r="C296" s="67">
        <v>50</v>
      </c>
      <c r="D296" s="67" t="s">
        <v>340</v>
      </c>
      <c r="E296" s="71">
        <v>0.18565521944666699</v>
      </c>
      <c r="F296" s="68">
        <v>66.019417475728204</v>
      </c>
      <c r="G296" s="71">
        <v>0.24926541511647199</v>
      </c>
      <c r="H296" s="68">
        <v>39.620896902450298</v>
      </c>
      <c r="I296" s="71">
        <v>1.3554231071923601E-2</v>
      </c>
      <c r="J296" s="68">
        <v>49.283402681460899</v>
      </c>
      <c r="K296" s="71">
        <v>0.29414601215160602</v>
      </c>
      <c r="L296" s="68">
        <v>75.589459084604698</v>
      </c>
    </row>
    <row r="297" spans="1:12" x14ac:dyDescent="0.2">
      <c r="A297" s="72" t="s">
        <v>922</v>
      </c>
      <c r="B297" s="66" t="s">
        <v>923</v>
      </c>
      <c r="C297" s="67">
        <v>50</v>
      </c>
      <c r="D297" s="67" t="s">
        <v>340</v>
      </c>
      <c r="E297" s="71">
        <v>0.21775121530619901</v>
      </c>
      <c r="F297" s="68">
        <v>76.514100785945402</v>
      </c>
      <c r="G297" s="71">
        <v>0.25741478664168099</v>
      </c>
      <c r="H297" s="68">
        <v>71.521035598705495</v>
      </c>
      <c r="I297" s="71">
        <v>0.101051211151456</v>
      </c>
      <c r="J297" s="68">
        <v>84.789644012945004</v>
      </c>
      <c r="K297" s="71">
        <v>0.29478764812545999</v>
      </c>
      <c r="L297" s="68">
        <v>75.681923254738805</v>
      </c>
    </row>
    <row r="298" spans="1:12" x14ac:dyDescent="0.2">
      <c r="A298" s="72" t="s">
        <v>924</v>
      </c>
      <c r="B298" s="66" t="s">
        <v>925</v>
      </c>
      <c r="C298" s="67">
        <v>50</v>
      </c>
      <c r="D298" s="67" t="s">
        <v>340</v>
      </c>
      <c r="E298" s="71">
        <v>0.17271335643689201</v>
      </c>
      <c r="F298" s="68">
        <v>60.748959778085997</v>
      </c>
      <c r="G298" s="71">
        <v>0.23891295978882701</v>
      </c>
      <c r="H298" s="68">
        <v>31.114193250115601</v>
      </c>
      <c r="I298" s="71">
        <v>3.0249086239671999E-2</v>
      </c>
      <c r="J298" s="68">
        <v>64.447526583448905</v>
      </c>
      <c r="K298" s="71">
        <v>0.248978023282177</v>
      </c>
      <c r="L298" s="68">
        <v>69.348127600554804</v>
      </c>
    </row>
    <row r="299" spans="1:12" x14ac:dyDescent="0.2">
      <c r="A299" s="72" t="s">
        <v>926</v>
      </c>
      <c r="B299" s="66" t="s">
        <v>927</v>
      </c>
      <c r="C299" s="67">
        <v>50</v>
      </c>
      <c r="D299" s="67" t="s">
        <v>340</v>
      </c>
      <c r="E299" s="71">
        <v>0.178094292322969</v>
      </c>
      <c r="F299" s="68">
        <v>62.644475265834501</v>
      </c>
      <c r="G299" s="71">
        <v>0.24996997830759399</v>
      </c>
      <c r="H299" s="68">
        <v>42.672214516874703</v>
      </c>
      <c r="I299" s="71">
        <v>2.8743412693524699E-2</v>
      </c>
      <c r="J299" s="68">
        <v>63.615349052242301</v>
      </c>
      <c r="K299" s="71">
        <v>0.255569485967788</v>
      </c>
      <c r="L299" s="68">
        <v>70.457697642163694</v>
      </c>
    </row>
    <row r="300" spans="1:12" x14ac:dyDescent="0.2">
      <c r="A300" s="72" t="s">
        <v>928</v>
      </c>
      <c r="B300" s="66" t="s">
        <v>929</v>
      </c>
      <c r="C300" s="67">
        <v>50</v>
      </c>
      <c r="D300" s="67" t="s">
        <v>340</v>
      </c>
      <c r="E300" s="71">
        <v>0.17559315313776</v>
      </c>
      <c r="F300" s="68">
        <v>61.904761904761898</v>
      </c>
      <c r="G300" s="71">
        <v>0.25</v>
      </c>
      <c r="H300" s="68">
        <v>66.435506241331495</v>
      </c>
      <c r="I300" s="71">
        <v>4.3327432400714098E-3</v>
      </c>
      <c r="J300" s="68">
        <v>30.466944059177099</v>
      </c>
      <c r="K300" s="71">
        <v>0.27244671617320798</v>
      </c>
      <c r="L300" s="68">
        <v>71.937124364308801</v>
      </c>
    </row>
    <row r="301" spans="1:12" x14ac:dyDescent="0.2">
      <c r="A301" s="72" t="s">
        <v>930</v>
      </c>
      <c r="B301" s="66" t="s">
        <v>931</v>
      </c>
      <c r="C301" s="67">
        <v>50</v>
      </c>
      <c r="D301" s="67" t="s">
        <v>340</v>
      </c>
      <c r="E301" s="71">
        <v>0.35881633450376599</v>
      </c>
      <c r="F301" s="68">
        <v>95.515487748497407</v>
      </c>
      <c r="G301" s="71">
        <v>0.24999296789132799</v>
      </c>
      <c r="H301" s="68">
        <v>43.088303282478002</v>
      </c>
      <c r="I301" s="71">
        <v>0.61428514160897396</v>
      </c>
      <c r="J301" s="68">
        <v>99.398982894128494</v>
      </c>
      <c r="K301" s="71">
        <v>0.21217089401099401</v>
      </c>
      <c r="L301" s="68">
        <v>64.771151178918203</v>
      </c>
    </row>
    <row r="302" spans="1:12" x14ac:dyDescent="0.2">
      <c r="A302" s="72" t="s">
        <v>932</v>
      </c>
      <c r="B302" s="66" t="s">
        <v>933</v>
      </c>
      <c r="C302" s="67">
        <v>53</v>
      </c>
      <c r="D302" s="67" t="s">
        <v>340</v>
      </c>
      <c r="E302" s="71">
        <v>0.21622704839929699</v>
      </c>
      <c r="F302" s="68">
        <v>84.691358024691397</v>
      </c>
      <c r="G302" s="71">
        <v>0.25</v>
      </c>
      <c r="H302" s="68">
        <v>36.790123456790099</v>
      </c>
      <c r="I302" s="71">
        <v>2.3560138421511102E-2</v>
      </c>
      <c r="J302" s="68">
        <v>41.234567901234598</v>
      </c>
      <c r="K302" s="71">
        <v>0.375121006776379</v>
      </c>
      <c r="L302" s="68">
        <v>94.814814814814795</v>
      </c>
    </row>
    <row r="303" spans="1:12" x14ac:dyDescent="0.2">
      <c r="A303" s="72" t="s">
        <v>934</v>
      </c>
      <c r="B303" s="66" t="s">
        <v>935</v>
      </c>
      <c r="C303" s="67">
        <v>53</v>
      </c>
      <c r="D303" s="67" t="s">
        <v>340</v>
      </c>
      <c r="E303" s="71">
        <v>0.22658516625132699</v>
      </c>
      <c r="F303" s="68">
        <v>87.407407407407405</v>
      </c>
      <c r="G303" s="71">
        <v>0.25131117452069701</v>
      </c>
      <c r="H303" s="68">
        <v>39.506172839506199</v>
      </c>
      <c r="I303" s="71">
        <v>2.1054843755712201E-2</v>
      </c>
      <c r="J303" s="68">
        <v>37.283950617283899</v>
      </c>
      <c r="K303" s="71">
        <v>0.40738948047757301</v>
      </c>
      <c r="L303" s="68">
        <v>96.049382716049394</v>
      </c>
    </row>
    <row r="304" spans="1:12" x14ac:dyDescent="0.2">
      <c r="A304" s="72" t="s">
        <v>936</v>
      </c>
      <c r="B304" s="66" t="s">
        <v>937</v>
      </c>
      <c r="C304" s="67">
        <v>51</v>
      </c>
      <c r="D304" s="67" t="s">
        <v>340</v>
      </c>
      <c r="E304" s="71">
        <v>0.24982879292094301</v>
      </c>
      <c r="F304" s="68">
        <v>81.818181818181799</v>
      </c>
      <c r="G304" s="71">
        <v>0.222831700113514</v>
      </c>
      <c r="H304" s="68">
        <v>15.6565656565657</v>
      </c>
      <c r="I304" s="71">
        <v>3.4529350895448501E-3</v>
      </c>
      <c r="J304" s="68">
        <v>23.2323232323232</v>
      </c>
      <c r="K304" s="71">
        <v>0.523201743559771</v>
      </c>
      <c r="L304" s="68">
        <v>91.1111111111111</v>
      </c>
    </row>
    <row r="305" spans="1:12" x14ac:dyDescent="0.2">
      <c r="A305" s="72" t="s">
        <v>938</v>
      </c>
      <c r="B305" s="66" t="s">
        <v>939</v>
      </c>
      <c r="C305" s="67">
        <v>51</v>
      </c>
      <c r="D305" s="67" t="s">
        <v>340</v>
      </c>
      <c r="E305" s="71">
        <v>0.202960251958997</v>
      </c>
      <c r="F305" s="68">
        <v>74.141414141414103</v>
      </c>
      <c r="G305" s="71">
        <v>0.24993956033902101</v>
      </c>
      <c r="H305" s="68">
        <v>40.606060606060602</v>
      </c>
      <c r="I305" s="71">
        <v>7.8119119705370201E-3</v>
      </c>
      <c r="J305" s="68">
        <v>41.515151515151501</v>
      </c>
      <c r="K305" s="71">
        <v>0.351129283567433</v>
      </c>
      <c r="L305" s="68">
        <v>83.939393939393895</v>
      </c>
    </row>
    <row r="306" spans="1:12" x14ac:dyDescent="0.2">
      <c r="A306" s="72" t="s">
        <v>940</v>
      </c>
      <c r="B306" s="66" t="s">
        <v>941</v>
      </c>
      <c r="C306" s="67">
        <v>51</v>
      </c>
      <c r="D306" s="67" t="s">
        <v>340</v>
      </c>
      <c r="E306" s="71">
        <v>0.22558285341153</v>
      </c>
      <c r="F306" s="68">
        <v>78.282828282828305</v>
      </c>
      <c r="G306" s="71">
        <v>0.25</v>
      </c>
      <c r="H306" s="68">
        <v>50.303030303030297</v>
      </c>
      <c r="I306" s="71">
        <v>3.3385948663644102E-3</v>
      </c>
      <c r="J306" s="68">
        <v>22.424242424242401</v>
      </c>
      <c r="K306" s="71">
        <v>0.42340996536822501</v>
      </c>
      <c r="L306" s="68">
        <v>87.272727272727295</v>
      </c>
    </row>
    <row r="307" spans="1:12" x14ac:dyDescent="0.2">
      <c r="A307" s="72" t="s">
        <v>942</v>
      </c>
      <c r="B307" s="66" t="s">
        <v>943</v>
      </c>
      <c r="C307" s="67">
        <v>51</v>
      </c>
      <c r="D307" s="67" t="s">
        <v>340</v>
      </c>
      <c r="E307" s="71">
        <v>0.274389040122831</v>
      </c>
      <c r="F307" s="68">
        <v>85.757575757575793</v>
      </c>
      <c r="G307" s="71">
        <v>0.247534061611969</v>
      </c>
      <c r="H307" s="68">
        <v>34.141414141414103</v>
      </c>
      <c r="I307" s="71">
        <v>1.49453445998595E-2</v>
      </c>
      <c r="J307" s="68">
        <v>54.848484848484802</v>
      </c>
      <c r="K307" s="71">
        <v>0.56068771415666596</v>
      </c>
      <c r="L307" s="68">
        <v>92.929292929292899</v>
      </c>
    </row>
    <row r="308" spans="1:12" x14ac:dyDescent="0.2">
      <c r="A308" s="72" t="s">
        <v>944</v>
      </c>
      <c r="B308" s="66" t="s">
        <v>945</v>
      </c>
      <c r="C308" s="67">
        <v>51</v>
      </c>
      <c r="D308" s="67" t="s">
        <v>340</v>
      </c>
      <c r="E308" s="71">
        <v>0.27835421295760698</v>
      </c>
      <c r="F308" s="68">
        <v>86.565656565656596</v>
      </c>
      <c r="G308" s="71">
        <v>0.27569373072970199</v>
      </c>
      <c r="H308" s="68">
        <v>72.020202020202007</v>
      </c>
      <c r="I308" s="71">
        <v>1.24367421818307E-2</v>
      </c>
      <c r="J308" s="68">
        <v>51.616161616161598</v>
      </c>
      <c r="K308" s="71">
        <v>0.54693216596128902</v>
      </c>
      <c r="L308" s="68">
        <v>92.121212121212096</v>
      </c>
    </row>
    <row r="309" spans="1:12" x14ac:dyDescent="0.2">
      <c r="A309" s="72" t="s">
        <v>946</v>
      </c>
      <c r="B309" s="66" t="s">
        <v>947</v>
      </c>
      <c r="C309" s="67">
        <v>51</v>
      </c>
      <c r="D309" s="67" t="s">
        <v>340</v>
      </c>
      <c r="E309" s="71">
        <v>0.27578214875695101</v>
      </c>
      <c r="F309" s="68">
        <v>85.959595959596001</v>
      </c>
      <c r="G309" s="71">
        <v>0.233377749888286</v>
      </c>
      <c r="H309" s="68">
        <v>20.909090909090899</v>
      </c>
      <c r="I309" s="71">
        <v>3.6125747077387798E-3</v>
      </c>
      <c r="J309" s="68">
        <v>24.4444444444444</v>
      </c>
      <c r="K309" s="71">
        <v>0.59035612167482898</v>
      </c>
      <c r="L309" s="68">
        <v>93.636363636363598</v>
      </c>
    </row>
    <row r="310" spans="1:12" x14ac:dyDescent="0.2">
      <c r="A310" s="72" t="s">
        <v>948</v>
      </c>
      <c r="B310" s="66" t="s">
        <v>949</v>
      </c>
      <c r="C310" s="67">
        <v>51</v>
      </c>
      <c r="D310" s="67" t="s">
        <v>340</v>
      </c>
      <c r="E310" s="71">
        <v>0.260489040707376</v>
      </c>
      <c r="F310" s="68">
        <v>83.3333333333333</v>
      </c>
      <c r="G310" s="71">
        <v>0.24126633947255499</v>
      </c>
      <c r="H310" s="68">
        <v>26.161616161616202</v>
      </c>
      <c r="I310" s="71">
        <v>1.7810720520715799E-2</v>
      </c>
      <c r="J310" s="68">
        <v>58.282828282828298</v>
      </c>
      <c r="K310" s="71">
        <v>0.52239006212885897</v>
      </c>
      <c r="L310" s="68">
        <v>90.909090909090907</v>
      </c>
    </row>
    <row r="311" spans="1:12" x14ac:dyDescent="0.2">
      <c r="A311" s="72" t="s">
        <v>950</v>
      </c>
      <c r="B311" s="66" t="s">
        <v>951</v>
      </c>
      <c r="C311" s="67">
        <v>51</v>
      </c>
      <c r="D311" s="67" t="s">
        <v>340</v>
      </c>
      <c r="E311" s="71">
        <v>0.24329520800534199</v>
      </c>
      <c r="F311" s="68">
        <v>80.303030303030297</v>
      </c>
      <c r="G311" s="71">
        <v>0.27787892238608503</v>
      </c>
      <c r="H311" s="68">
        <v>73.535353535353494</v>
      </c>
      <c r="I311" s="71">
        <v>7.0236249876065599E-3</v>
      </c>
      <c r="J311" s="68">
        <v>38.484848484848499</v>
      </c>
      <c r="K311" s="71">
        <v>0.444983076642333</v>
      </c>
      <c r="L311" s="68">
        <v>88.282828282828305</v>
      </c>
    </row>
    <row r="312" spans="1:12" x14ac:dyDescent="0.2">
      <c r="A312" s="72" t="s">
        <v>952</v>
      </c>
      <c r="B312" s="66" t="s">
        <v>953</v>
      </c>
      <c r="C312" s="67">
        <v>51</v>
      </c>
      <c r="D312" s="67" t="s">
        <v>340</v>
      </c>
      <c r="E312" s="71">
        <v>0.32234122781278901</v>
      </c>
      <c r="F312" s="68">
        <v>92.828282828282795</v>
      </c>
      <c r="G312" s="71">
        <v>0.27723677345625503</v>
      </c>
      <c r="H312" s="68">
        <v>72.828282828282795</v>
      </c>
      <c r="I312" s="71">
        <v>1.1237247183704099E-2</v>
      </c>
      <c r="J312" s="68">
        <v>48.989898989898997</v>
      </c>
      <c r="K312" s="71">
        <v>0.678549662798409</v>
      </c>
      <c r="L312" s="68">
        <v>96.161616161616195</v>
      </c>
    </row>
    <row r="313" spans="1:12" x14ac:dyDescent="0.2">
      <c r="A313" s="72" t="s">
        <v>954</v>
      </c>
      <c r="B313" s="66" t="s">
        <v>955</v>
      </c>
      <c r="C313" s="67">
        <v>53</v>
      </c>
      <c r="D313" s="67" t="s">
        <v>340</v>
      </c>
      <c r="E313" s="71">
        <v>0.21766467703692999</v>
      </c>
      <c r="F313" s="68">
        <v>84.938271604938294</v>
      </c>
      <c r="G313" s="71">
        <v>0.24932743173684699</v>
      </c>
      <c r="H313" s="68">
        <v>29.1358024691358</v>
      </c>
      <c r="I313" s="71">
        <v>7.6948303149355496E-2</v>
      </c>
      <c r="J313" s="68">
        <v>80.246913580246897</v>
      </c>
      <c r="K313" s="71">
        <v>0.32671829622458898</v>
      </c>
      <c r="L313" s="68">
        <v>92.839506172839506</v>
      </c>
    </row>
    <row r="314" spans="1:12" x14ac:dyDescent="0.2">
      <c r="A314" s="72" t="s">
        <v>956</v>
      </c>
      <c r="B314" s="66" t="s">
        <v>957</v>
      </c>
      <c r="C314" s="67">
        <v>53</v>
      </c>
      <c r="D314" s="67" t="s">
        <v>340</v>
      </c>
      <c r="E314" s="71">
        <v>0.20415885639945999</v>
      </c>
      <c r="F314" s="68">
        <v>82.716049382716093</v>
      </c>
      <c r="G314" s="71">
        <v>0.24773136239793001</v>
      </c>
      <c r="H314" s="68">
        <v>26.9135802469136</v>
      </c>
      <c r="I314" s="71">
        <v>2.9959792150561899E-2</v>
      </c>
      <c r="J314" s="68">
        <v>49.135802469135797</v>
      </c>
      <c r="K314" s="71">
        <v>0.33478541464988698</v>
      </c>
      <c r="L314" s="68">
        <v>93.086419753086403</v>
      </c>
    </row>
    <row r="315" spans="1:12" x14ac:dyDescent="0.2">
      <c r="A315" s="72" t="s">
        <v>958</v>
      </c>
      <c r="B315" s="66" t="s">
        <v>959</v>
      </c>
      <c r="C315" s="67">
        <v>53</v>
      </c>
      <c r="D315" s="67" t="s">
        <v>340</v>
      </c>
      <c r="E315" s="71">
        <v>0.222993850779445</v>
      </c>
      <c r="F315" s="68">
        <v>86.419753086419703</v>
      </c>
      <c r="G315" s="71">
        <v>0.30673274945221202</v>
      </c>
      <c r="H315" s="68">
        <v>70.370370370370395</v>
      </c>
      <c r="I315" s="71">
        <v>3.5530506661534997E-2</v>
      </c>
      <c r="J315" s="68">
        <v>54.567901234567898</v>
      </c>
      <c r="K315" s="71">
        <v>0.32671829622458898</v>
      </c>
      <c r="L315" s="68">
        <v>92.839506172839506</v>
      </c>
    </row>
    <row r="316" spans="1:12" x14ac:dyDescent="0.2">
      <c r="A316" s="72" t="s">
        <v>960</v>
      </c>
      <c r="B316" s="66" t="s">
        <v>961</v>
      </c>
      <c r="C316" s="67">
        <v>53</v>
      </c>
      <c r="D316" s="67" t="s">
        <v>340</v>
      </c>
      <c r="E316" s="71">
        <v>0.22271587401666501</v>
      </c>
      <c r="F316" s="68">
        <v>86.172839506172807</v>
      </c>
      <c r="G316" s="71">
        <v>0.24585192670315201</v>
      </c>
      <c r="H316" s="68">
        <v>24.4444444444444</v>
      </c>
      <c r="I316" s="71">
        <v>2.70068925072183E-2</v>
      </c>
      <c r="J316" s="68">
        <v>43.950617283950599</v>
      </c>
      <c r="K316" s="71">
        <v>0.39528880283962597</v>
      </c>
      <c r="L316" s="68">
        <v>95.5555555555556</v>
      </c>
    </row>
    <row r="317" spans="1:12" x14ac:dyDescent="0.2">
      <c r="A317" s="72" t="s">
        <v>962</v>
      </c>
      <c r="B317" s="66" t="s">
        <v>963</v>
      </c>
      <c r="C317" s="67">
        <v>53</v>
      </c>
      <c r="D317" s="67" t="s">
        <v>340</v>
      </c>
      <c r="E317" s="71">
        <v>0.224190064646032</v>
      </c>
      <c r="F317" s="68">
        <v>86.6666666666667</v>
      </c>
      <c r="G317" s="71">
        <v>0.26009393910424</v>
      </c>
      <c r="H317" s="68">
        <v>50.617283950617299</v>
      </c>
      <c r="I317" s="71">
        <v>5.0867743562828596E-3</v>
      </c>
      <c r="J317" s="68">
        <v>12.0987654320988</v>
      </c>
      <c r="K317" s="71">
        <v>0.40738948047757301</v>
      </c>
      <c r="L317" s="68">
        <v>96.049382716049394</v>
      </c>
    </row>
    <row r="318" spans="1:12" x14ac:dyDescent="0.2">
      <c r="A318" s="72" t="s">
        <v>964</v>
      </c>
      <c r="B318" s="66" t="s">
        <v>965</v>
      </c>
      <c r="C318" s="67">
        <v>53</v>
      </c>
      <c r="D318" s="67" t="s">
        <v>340</v>
      </c>
      <c r="E318" s="71">
        <v>0.34893006999508303</v>
      </c>
      <c r="F318" s="68">
        <v>98.271604938271594</v>
      </c>
      <c r="G318" s="71">
        <v>4.4323854412594801E-2</v>
      </c>
      <c r="H318" s="68">
        <v>1.4814814814814801</v>
      </c>
      <c r="I318" s="71">
        <v>2.4663555726551498E-3</v>
      </c>
      <c r="J318" s="68">
        <v>6.6666666666666696</v>
      </c>
      <c r="K318" s="71">
        <v>1</v>
      </c>
      <c r="L318" s="68">
        <v>100</v>
      </c>
    </row>
    <row r="319" spans="1:12" x14ac:dyDescent="0.2">
      <c r="A319" s="72" t="s">
        <v>966</v>
      </c>
      <c r="B319" s="66" t="s">
        <v>967</v>
      </c>
      <c r="C319" s="67">
        <v>53</v>
      </c>
      <c r="D319" s="67" t="s">
        <v>340</v>
      </c>
      <c r="E319" s="71">
        <v>0.40337041952941599</v>
      </c>
      <c r="F319" s="68">
        <v>99.753086419753103</v>
      </c>
      <c r="G319" s="71">
        <v>0.18761268133852399</v>
      </c>
      <c r="H319" s="68">
        <v>7.9012345679012297</v>
      </c>
      <c r="I319" s="71">
        <v>2.2498577249722599E-2</v>
      </c>
      <c r="J319" s="68">
        <v>40.493827160493801</v>
      </c>
      <c r="K319" s="71">
        <v>1</v>
      </c>
      <c r="L319" s="68">
        <v>100</v>
      </c>
    </row>
    <row r="320" spans="1:12" x14ac:dyDescent="0.2">
      <c r="A320" s="72" t="s">
        <v>968</v>
      </c>
      <c r="B320" s="66" t="s">
        <v>969</v>
      </c>
      <c r="C320" s="67">
        <v>53</v>
      </c>
      <c r="D320" s="67" t="s">
        <v>340</v>
      </c>
      <c r="E320" s="71">
        <v>0.38439499654301801</v>
      </c>
      <c r="F320" s="68">
        <v>99.012345679012299</v>
      </c>
      <c r="G320" s="71">
        <v>0.15132157260441501</v>
      </c>
      <c r="H320" s="68">
        <v>5.1851851851851896</v>
      </c>
      <c r="I320" s="71">
        <v>1.86341702463833E-3</v>
      </c>
      <c r="J320" s="68">
        <v>4.6913580246913602</v>
      </c>
      <c r="K320" s="71">
        <v>1</v>
      </c>
      <c r="L320" s="68">
        <v>100</v>
      </c>
    </row>
    <row r="321" spans="1:12" x14ac:dyDescent="0.2">
      <c r="A321" s="72" t="s">
        <v>970</v>
      </c>
      <c r="B321" s="66" t="s">
        <v>971</v>
      </c>
      <c r="C321" s="67">
        <v>51</v>
      </c>
      <c r="D321" s="67" t="s">
        <v>340</v>
      </c>
      <c r="E321" s="71">
        <v>0.28793181876767399</v>
      </c>
      <c r="F321" s="68">
        <v>88.585858585858603</v>
      </c>
      <c r="G321" s="71">
        <v>0.219661305422368</v>
      </c>
      <c r="H321" s="68">
        <v>14.2424242424242</v>
      </c>
      <c r="I321" s="71">
        <v>1.62920586089292E-2</v>
      </c>
      <c r="J321" s="68">
        <v>55.959595959596001</v>
      </c>
      <c r="K321" s="71">
        <v>0.62784209227172505</v>
      </c>
      <c r="L321" s="68">
        <v>94.646464646464693</v>
      </c>
    </row>
    <row r="322" spans="1:12" x14ac:dyDescent="0.2">
      <c r="A322" s="72" t="s">
        <v>972</v>
      </c>
      <c r="B322" s="66" t="s">
        <v>973</v>
      </c>
      <c r="C322" s="67">
        <v>51</v>
      </c>
      <c r="D322" s="67" t="s">
        <v>340</v>
      </c>
      <c r="E322" s="71">
        <v>0.287992612700467</v>
      </c>
      <c r="F322" s="68">
        <v>88.686868686868706</v>
      </c>
      <c r="G322" s="71">
        <v>0.25254036187183798</v>
      </c>
      <c r="H322" s="68">
        <v>53.939393939393902</v>
      </c>
      <c r="I322" s="71">
        <v>1.5421102603411599E-2</v>
      </c>
      <c r="J322" s="68">
        <v>55.5555555555556</v>
      </c>
      <c r="K322" s="71">
        <v>0.59601637362615001</v>
      </c>
      <c r="L322" s="68">
        <v>93.737373737373701</v>
      </c>
    </row>
    <row r="323" spans="1:12" x14ac:dyDescent="0.2">
      <c r="A323" s="72" t="s">
        <v>974</v>
      </c>
      <c r="B323" s="66" t="s">
        <v>975</v>
      </c>
      <c r="C323" s="67">
        <v>51</v>
      </c>
      <c r="D323" s="67" t="s">
        <v>340</v>
      </c>
      <c r="E323" s="71">
        <v>0.23085554113871801</v>
      </c>
      <c r="F323" s="68">
        <v>78.8888888888889</v>
      </c>
      <c r="G323" s="71">
        <v>0.24116909400794401</v>
      </c>
      <c r="H323" s="68">
        <v>26.060606060606101</v>
      </c>
      <c r="I323" s="71">
        <v>2.6385719243222399E-2</v>
      </c>
      <c r="J323" s="68">
        <v>68.282828282828305</v>
      </c>
      <c r="K323" s="71">
        <v>0.42501181016498801</v>
      </c>
      <c r="L323" s="68">
        <v>87.373737373737399</v>
      </c>
    </row>
    <row r="324" spans="1:12" x14ac:dyDescent="0.2">
      <c r="A324" s="72" t="s">
        <v>976</v>
      </c>
      <c r="B324" s="66" t="s">
        <v>977</v>
      </c>
      <c r="C324" s="67">
        <v>51</v>
      </c>
      <c r="D324" s="67" t="s">
        <v>340</v>
      </c>
      <c r="E324" s="71">
        <v>0.34308195774405598</v>
      </c>
      <c r="F324" s="68">
        <v>94.343434343434296</v>
      </c>
      <c r="G324" s="71">
        <v>0.30733425998650299</v>
      </c>
      <c r="H324" s="68">
        <v>82.424242424242394</v>
      </c>
      <c r="I324" s="71">
        <v>8.0332909777721707E-3</v>
      </c>
      <c r="J324" s="68">
        <v>41.717171717171702</v>
      </c>
      <c r="K324" s="71">
        <v>0.71387832226789305</v>
      </c>
      <c r="L324" s="68">
        <v>97.272727272727295</v>
      </c>
    </row>
    <row r="325" spans="1:12" x14ac:dyDescent="0.2">
      <c r="A325" s="72" t="s">
        <v>978</v>
      </c>
      <c r="B325" s="66" t="s">
        <v>979</v>
      </c>
      <c r="C325" s="67">
        <v>51</v>
      </c>
      <c r="D325" s="67" t="s">
        <v>340</v>
      </c>
      <c r="E325" s="71">
        <v>0.27770838887182803</v>
      </c>
      <c r="F325" s="68">
        <v>86.363636363636402</v>
      </c>
      <c r="G325" s="71">
        <v>0.12743641342682699</v>
      </c>
      <c r="H325" s="68">
        <v>3.5353535353535399</v>
      </c>
      <c r="I325" s="71">
        <v>1.2513568613193001E-3</v>
      </c>
      <c r="J325" s="68">
        <v>9.0909090909090899</v>
      </c>
      <c r="K325" s="71">
        <v>0.70443739632733804</v>
      </c>
      <c r="L325" s="68">
        <v>97.070707070707101</v>
      </c>
    </row>
    <row r="326" spans="1:12" x14ac:dyDescent="0.2">
      <c r="A326" s="72" t="s">
        <v>980</v>
      </c>
      <c r="B326" s="66" t="s">
        <v>981</v>
      </c>
      <c r="C326" s="67">
        <v>51</v>
      </c>
      <c r="D326" s="67" t="s">
        <v>340</v>
      </c>
      <c r="E326" s="71">
        <v>0.25816769694819097</v>
      </c>
      <c r="F326" s="68">
        <v>83.030303030303003</v>
      </c>
      <c r="G326" s="71">
        <v>0.16574777807129301</v>
      </c>
      <c r="H326" s="68">
        <v>5.0505050505050502</v>
      </c>
      <c r="I326" s="71">
        <v>5.9665835684580303E-2</v>
      </c>
      <c r="J326" s="68">
        <v>81.414141414141397</v>
      </c>
      <c r="K326" s="71">
        <v>0.54908947708870004</v>
      </c>
      <c r="L326" s="68">
        <v>92.323232323232304</v>
      </c>
    </row>
    <row r="327" spans="1:12" x14ac:dyDescent="0.2">
      <c r="A327" s="72" t="s">
        <v>982</v>
      </c>
      <c r="B327" s="66" t="s">
        <v>983</v>
      </c>
      <c r="C327" s="67">
        <v>51</v>
      </c>
      <c r="D327" s="67" t="s">
        <v>340</v>
      </c>
      <c r="E327" s="71">
        <v>0.33346123489742202</v>
      </c>
      <c r="F327" s="68">
        <v>93.737373737373701</v>
      </c>
      <c r="G327" s="71">
        <v>0.203990644368549</v>
      </c>
      <c r="H327" s="68">
        <v>9.7979797979797993</v>
      </c>
      <c r="I327" s="71">
        <v>5.1077525692982996E-3</v>
      </c>
      <c r="J327" s="68">
        <v>30.606060606060598</v>
      </c>
      <c r="K327" s="71">
        <v>0.79128530775441897</v>
      </c>
      <c r="L327" s="68">
        <v>98.080808080808097</v>
      </c>
    </row>
    <row r="328" spans="1:12" x14ac:dyDescent="0.2">
      <c r="A328" s="72" t="s">
        <v>984</v>
      </c>
      <c r="B328" s="66" t="s">
        <v>985</v>
      </c>
      <c r="C328" s="67">
        <v>51</v>
      </c>
      <c r="D328" s="67" t="s">
        <v>340</v>
      </c>
      <c r="E328" s="71">
        <v>0.23496839657642499</v>
      </c>
      <c r="F328" s="68">
        <v>79.191919191919197</v>
      </c>
      <c r="G328" s="71">
        <v>0.242493439937224</v>
      </c>
      <c r="H328" s="68">
        <v>27.474747474747499</v>
      </c>
      <c r="I328" s="71">
        <v>2.0931613973627802E-2</v>
      </c>
      <c r="J328" s="68">
        <v>62.525252525252498</v>
      </c>
      <c r="K328" s="71">
        <v>0.44148013581842299</v>
      </c>
      <c r="L328" s="68">
        <v>87.979797979797993</v>
      </c>
    </row>
    <row r="329" spans="1:12" x14ac:dyDescent="0.2">
      <c r="A329" s="72" t="s">
        <v>986</v>
      </c>
      <c r="B329" s="66" t="s">
        <v>987</v>
      </c>
      <c r="C329" s="67">
        <v>51</v>
      </c>
      <c r="D329" s="67" t="s">
        <v>340</v>
      </c>
      <c r="E329" s="71">
        <v>0.19040628767081799</v>
      </c>
      <c r="F329" s="68">
        <v>70.707070707070699</v>
      </c>
      <c r="G329" s="71">
        <v>0.17578814943743501</v>
      </c>
      <c r="H329" s="68">
        <v>6.4646464646464601</v>
      </c>
      <c r="I329" s="71">
        <v>1.16640299310979E-2</v>
      </c>
      <c r="J329" s="68">
        <v>50.202020202020201</v>
      </c>
      <c r="K329" s="71">
        <v>0.38376668364391903</v>
      </c>
      <c r="L329" s="68">
        <v>85.5555555555556</v>
      </c>
    </row>
    <row r="330" spans="1:12" x14ac:dyDescent="0.2">
      <c r="A330" s="72" t="s">
        <v>988</v>
      </c>
      <c r="B330" s="66" t="s">
        <v>989</v>
      </c>
      <c r="C330" s="67">
        <v>51</v>
      </c>
      <c r="D330" s="67" t="s">
        <v>340</v>
      </c>
      <c r="E330" s="71">
        <v>0.27671364508976998</v>
      </c>
      <c r="F330" s="68">
        <v>86.060606060606105</v>
      </c>
      <c r="G330" s="71">
        <v>0.19825961968104799</v>
      </c>
      <c r="H330" s="68">
        <v>9.1919191919191903</v>
      </c>
      <c r="I330" s="71">
        <v>2.8581327148967699E-2</v>
      </c>
      <c r="J330" s="68">
        <v>69.494949494949495</v>
      </c>
      <c r="K330" s="71">
        <v>0.603299988439294</v>
      </c>
      <c r="L330" s="68">
        <v>94.040404040403999</v>
      </c>
    </row>
    <row r="331" spans="1:12" x14ac:dyDescent="0.2">
      <c r="A331" s="72" t="s">
        <v>990</v>
      </c>
      <c r="B331" s="66" t="s">
        <v>991</v>
      </c>
      <c r="C331" s="67">
        <v>51</v>
      </c>
      <c r="D331" s="67" t="s">
        <v>340</v>
      </c>
      <c r="E331" s="71">
        <v>0.296830997893754</v>
      </c>
      <c r="F331" s="68">
        <v>90</v>
      </c>
      <c r="G331" s="71">
        <v>0.258988522012636</v>
      </c>
      <c r="H331" s="68">
        <v>60.909090909090899</v>
      </c>
      <c r="I331" s="71">
        <v>6.6313719552240002E-3</v>
      </c>
      <c r="J331" s="68">
        <v>37.171717171717198</v>
      </c>
      <c r="K331" s="71">
        <v>0.62487309971340199</v>
      </c>
      <c r="L331" s="68">
        <v>94.545454545454504</v>
      </c>
    </row>
    <row r="332" spans="1:12" x14ac:dyDescent="0.2">
      <c r="A332" s="72" t="s">
        <v>992</v>
      </c>
      <c r="B332" s="66" t="s">
        <v>993</v>
      </c>
      <c r="C332" s="67">
        <v>51</v>
      </c>
      <c r="D332" s="67" t="s">
        <v>340</v>
      </c>
      <c r="E332" s="71">
        <v>0.17969469158672699</v>
      </c>
      <c r="F332" s="68">
        <v>66.565656565656596</v>
      </c>
      <c r="G332" s="71">
        <v>0.17296696510833301</v>
      </c>
      <c r="H332" s="68">
        <v>6.16161616161616</v>
      </c>
      <c r="I332" s="71">
        <v>2.3216924852736899E-3</v>
      </c>
      <c r="J332" s="68">
        <v>17.070707070707101</v>
      </c>
      <c r="K332" s="71">
        <v>0.36379541716657399</v>
      </c>
      <c r="L332" s="68">
        <v>84.242424242424207</v>
      </c>
    </row>
    <row r="333" spans="1:12" x14ac:dyDescent="0.2">
      <c r="A333" s="72" t="s">
        <v>507</v>
      </c>
      <c r="B333" s="66" t="s">
        <v>994</v>
      </c>
      <c r="C333" s="67">
        <v>51</v>
      </c>
      <c r="D333" s="67" t="s">
        <v>340</v>
      </c>
      <c r="E333" s="71">
        <v>0.24113230576393099</v>
      </c>
      <c r="F333" s="68">
        <v>80.202020202020194</v>
      </c>
      <c r="G333" s="71">
        <v>2.2570921969238E-2</v>
      </c>
      <c r="H333" s="68">
        <v>1.1111111111111101</v>
      </c>
      <c r="I333" s="71">
        <v>4.4838952392737899E-3</v>
      </c>
      <c r="J333" s="68">
        <v>28.181818181818201</v>
      </c>
      <c r="K333" s="71">
        <v>0.69634210008328301</v>
      </c>
      <c r="L333" s="68">
        <v>96.868686868686893</v>
      </c>
    </row>
    <row r="334" spans="1:12" x14ac:dyDescent="0.2">
      <c r="A334" s="72" t="s">
        <v>581</v>
      </c>
      <c r="B334" s="66" t="s">
        <v>995</v>
      </c>
      <c r="C334" s="67">
        <v>53</v>
      </c>
      <c r="D334" s="67" t="s">
        <v>340</v>
      </c>
      <c r="E334" s="71">
        <v>0.22432653450502499</v>
      </c>
      <c r="F334" s="68">
        <v>86.913580246913597</v>
      </c>
      <c r="G334" s="71">
        <v>0.26027360504391001</v>
      </c>
      <c r="H334" s="68">
        <v>50.864197530864203</v>
      </c>
      <c r="I334" s="71">
        <v>9.0021261459224997E-2</v>
      </c>
      <c r="J334" s="68">
        <v>83.209876543209901</v>
      </c>
      <c r="K334" s="71">
        <v>0.322684737011939</v>
      </c>
      <c r="L334" s="68">
        <v>92.345679012345698</v>
      </c>
    </row>
    <row r="335" spans="1:12" x14ac:dyDescent="0.2">
      <c r="A335" s="72" t="s">
        <v>996</v>
      </c>
      <c r="B335" s="66" t="s">
        <v>997</v>
      </c>
      <c r="C335" s="67">
        <v>53</v>
      </c>
      <c r="D335" s="67" t="s">
        <v>340</v>
      </c>
      <c r="E335" s="71">
        <v>0.19848773260562799</v>
      </c>
      <c r="F335" s="68">
        <v>81.481481481481495</v>
      </c>
      <c r="G335" s="71">
        <v>0.253960110226223</v>
      </c>
      <c r="H335" s="68">
        <v>44.691358024691397</v>
      </c>
      <c r="I335" s="71">
        <v>1.8818350578721901E-2</v>
      </c>
      <c r="J335" s="68">
        <v>35.802469135802497</v>
      </c>
      <c r="K335" s="71">
        <v>0.322684737011939</v>
      </c>
      <c r="L335" s="68">
        <v>92.345679012345698</v>
      </c>
    </row>
    <row r="336" spans="1:12" x14ac:dyDescent="0.2">
      <c r="A336" s="72" t="s">
        <v>998</v>
      </c>
      <c r="B336" s="66" t="s">
        <v>999</v>
      </c>
      <c r="C336" s="67">
        <v>53</v>
      </c>
      <c r="D336" s="67" t="s">
        <v>340</v>
      </c>
      <c r="E336" s="71">
        <v>0.10635765601493501</v>
      </c>
      <c r="F336" s="68">
        <v>46.6666666666667</v>
      </c>
      <c r="G336" s="71">
        <v>0.26263486688573101</v>
      </c>
      <c r="H336" s="68">
        <v>51.851851851851798</v>
      </c>
      <c r="I336" s="71">
        <v>4.0018313946330996E-3</v>
      </c>
      <c r="J336" s="68">
        <v>9.3827160493827204</v>
      </c>
      <c r="K336" s="71">
        <v>5.2436269764440102E-2</v>
      </c>
      <c r="L336" s="68">
        <v>85.185185185185205</v>
      </c>
    </row>
    <row r="337" spans="1:12" x14ac:dyDescent="0.2">
      <c r="A337" s="72" t="s">
        <v>1000</v>
      </c>
      <c r="B337" s="66" t="s">
        <v>1001</v>
      </c>
      <c r="C337" s="67">
        <v>53</v>
      </c>
      <c r="D337" s="67" t="s">
        <v>340</v>
      </c>
      <c r="E337" s="71">
        <v>0.213080816578434</v>
      </c>
      <c r="F337" s="68">
        <v>84.197530864197503</v>
      </c>
      <c r="G337" s="71">
        <v>0.18884627932072001</v>
      </c>
      <c r="H337" s="68">
        <v>8.6419753086419693</v>
      </c>
      <c r="I337" s="71">
        <v>0.10351007812674599</v>
      </c>
      <c r="J337" s="68">
        <v>84.938271604938294</v>
      </c>
      <c r="K337" s="71">
        <v>0.34688609228783501</v>
      </c>
      <c r="L337" s="68">
        <v>93.580246913580197</v>
      </c>
    </row>
    <row r="338" spans="1:12" x14ac:dyDescent="0.2">
      <c r="A338" s="72" t="s">
        <v>533</v>
      </c>
      <c r="B338" s="66" t="s">
        <v>1002</v>
      </c>
      <c r="C338" s="67">
        <v>51</v>
      </c>
      <c r="D338" s="67" t="s">
        <v>340</v>
      </c>
      <c r="E338" s="71">
        <v>0.34086257136522002</v>
      </c>
      <c r="F338" s="68">
        <v>94.040404040403999</v>
      </c>
      <c r="G338" s="71">
        <v>0.25525789810924099</v>
      </c>
      <c r="H338" s="68">
        <v>57.7777777777778</v>
      </c>
      <c r="I338" s="71">
        <v>1.3982934953423499E-3</v>
      </c>
      <c r="J338" s="68">
        <v>10.4040404040404</v>
      </c>
      <c r="K338" s="71">
        <v>0.76593152249107699</v>
      </c>
      <c r="L338" s="68">
        <v>97.676767676767696</v>
      </c>
    </row>
    <row r="339" spans="1:12" x14ac:dyDescent="0.2">
      <c r="A339" s="72" t="s">
        <v>1003</v>
      </c>
      <c r="B339" s="66" t="s">
        <v>1004</v>
      </c>
      <c r="C339" s="67">
        <v>51</v>
      </c>
      <c r="D339" s="67" t="s">
        <v>340</v>
      </c>
      <c r="E339" s="71">
        <v>0.19267498755294801</v>
      </c>
      <c r="F339" s="68">
        <v>71.414141414141397</v>
      </c>
      <c r="G339" s="71">
        <v>0.24909340501136901</v>
      </c>
      <c r="H339" s="68">
        <v>37.878787878787897</v>
      </c>
      <c r="I339" s="71">
        <v>1.8001022134997099E-2</v>
      </c>
      <c r="J339" s="68">
        <v>58.585858585858603</v>
      </c>
      <c r="K339" s="71">
        <v>0.31093053551247901</v>
      </c>
      <c r="L339" s="68">
        <v>81.212121212121204</v>
      </c>
    </row>
    <row r="340" spans="1:12" x14ac:dyDescent="0.2">
      <c r="A340" s="72" t="s">
        <v>1005</v>
      </c>
      <c r="B340" s="66" t="s">
        <v>1006</v>
      </c>
      <c r="C340" s="67">
        <v>53</v>
      </c>
      <c r="D340" s="67" t="s">
        <v>340</v>
      </c>
      <c r="E340" s="71">
        <v>0.25275121114251398</v>
      </c>
      <c r="F340" s="68">
        <v>90.370370370370395</v>
      </c>
      <c r="G340" s="71">
        <v>0.250063656684615</v>
      </c>
      <c r="H340" s="68">
        <v>37.283950617283899</v>
      </c>
      <c r="I340" s="71">
        <v>8.1899767429258006E-3</v>
      </c>
      <c r="J340" s="68">
        <v>19.012345679012299</v>
      </c>
      <c r="K340" s="71">
        <v>0.5</v>
      </c>
      <c r="L340" s="68">
        <v>98.271604938271594</v>
      </c>
    </row>
    <row r="341" spans="1:12" x14ac:dyDescent="0.2">
      <c r="A341" s="72" t="s">
        <v>1007</v>
      </c>
      <c r="B341" s="66" t="s">
        <v>1008</v>
      </c>
      <c r="C341" s="67">
        <v>53</v>
      </c>
      <c r="D341" s="67" t="s">
        <v>340</v>
      </c>
      <c r="E341" s="71">
        <v>0.27709167410507801</v>
      </c>
      <c r="F341" s="68">
        <v>92.592592592592595</v>
      </c>
      <c r="G341" s="71">
        <v>7.9874028238034703E-2</v>
      </c>
      <c r="H341" s="68">
        <v>2.2222222222222201</v>
      </c>
      <c r="I341" s="71">
        <v>1.7117010501257701E-4</v>
      </c>
      <c r="J341" s="68">
        <v>0.49382716049382702</v>
      </c>
      <c r="K341" s="71">
        <v>0.75122982397218596</v>
      </c>
      <c r="L341" s="68">
        <v>98.765432098765402</v>
      </c>
    </row>
    <row r="342" spans="1:12" x14ac:dyDescent="0.2">
      <c r="A342" s="72" t="s">
        <v>1009</v>
      </c>
      <c r="B342" s="66" t="s">
        <v>1010</v>
      </c>
      <c r="C342" s="67">
        <v>53</v>
      </c>
      <c r="D342" s="67" t="s">
        <v>340</v>
      </c>
      <c r="E342" s="71">
        <v>0.33327134813050302</v>
      </c>
      <c r="F342" s="68">
        <v>96.790123456790099</v>
      </c>
      <c r="G342" s="71">
        <v>0.25743484973583097</v>
      </c>
      <c r="H342" s="68">
        <v>47.407407407407398</v>
      </c>
      <c r="I342" s="71">
        <v>7.2836075340901099E-3</v>
      </c>
      <c r="J342" s="68">
        <v>16.296296296296301</v>
      </c>
      <c r="K342" s="71">
        <v>0.73509558712158896</v>
      </c>
      <c r="L342" s="68">
        <v>98.518518518518505</v>
      </c>
    </row>
    <row r="343" spans="1:12" x14ac:dyDescent="0.2">
      <c r="A343" s="72" t="s">
        <v>1011</v>
      </c>
      <c r="B343" s="66" t="s">
        <v>1012</v>
      </c>
      <c r="C343" s="67">
        <v>53</v>
      </c>
      <c r="D343" s="67" t="s">
        <v>340</v>
      </c>
      <c r="E343" s="71">
        <v>0.25702455607123298</v>
      </c>
      <c r="F343" s="68">
        <v>91.1111111111111</v>
      </c>
      <c r="G343" s="71">
        <v>0.17859329248175801</v>
      </c>
      <c r="H343" s="68">
        <v>7.1604938271604901</v>
      </c>
      <c r="I343" s="71">
        <v>9.2480375731940304E-2</v>
      </c>
      <c r="J343" s="68">
        <v>83.950617283950606</v>
      </c>
      <c r="K343" s="71">
        <v>0.5</v>
      </c>
      <c r="L343" s="68">
        <v>98.271604938271594</v>
      </c>
    </row>
    <row r="344" spans="1:12" x14ac:dyDescent="0.2">
      <c r="A344" s="72" t="s">
        <v>1013</v>
      </c>
      <c r="B344" s="66" t="s">
        <v>1014</v>
      </c>
      <c r="C344" s="67">
        <v>53</v>
      </c>
      <c r="D344" s="67" t="s">
        <v>340</v>
      </c>
      <c r="E344" s="71">
        <v>0.26066024872160598</v>
      </c>
      <c r="F344" s="68">
        <v>91.851851851851805</v>
      </c>
      <c r="G344" s="71">
        <v>0.25788126769820102</v>
      </c>
      <c r="H344" s="68">
        <v>47.901234567901199</v>
      </c>
      <c r="I344" s="71">
        <v>8.0407965075200802E-2</v>
      </c>
      <c r="J344" s="68">
        <v>80.987654320987701</v>
      </c>
      <c r="K344" s="71">
        <v>0.44369151339141699</v>
      </c>
      <c r="L344" s="68">
        <v>97.037037037036995</v>
      </c>
    </row>
    <row r="345" spans="1:12" x14ac:dyDescent="0.2">
      <c r="A345" s="72" t="s">
        <v>1015</v>
      </c>
      <c r="B345" s="66" t="s">
        <v>1016</v>
      </c>
      <c r="C345" s="67">
        <v>53</v>
      </c>
      <c r="D345" s="67" t="s">
        <v>340</v>
      </c>
      <c r="E345" s="71">
        <v>0.1113071996921</v>
      </c>
      <c r="F345" s="68">
        <v>50.864197530864203</v>
      </c>
      <c r="G345" s="71">
        <v>0.27849656536860201</v>
      </c>
      <c r="H345" s="68">
        <v>62.2222222222222</v>
      </c>
      <c r="I345" s="71">
        <v>7.0223231559070898E-3</v>
      </c>
      <c r="J345" s="68">
        <v>15.8024691358025</v>
      </c>
      <c r="K345" s="71">
        <v>4.8402710551790899E-2</v>
      </c>
      <c r="L345" s="68">
        <v>84.691358024691397</v>
      </c>
    </row>
    <row r="346" spans="1:12" x14ac:dyDescent="0.2">
      <c r="A346" s="72" t="s">
        <v>1017</v>
      </c>
      <c r="B346" s="66" t="s">
        <v>1018</v>
      </c>
      <c r="C346" s="67">
        <v>53</v>
      </c>
      <c r="D346" s="67" t="s">
        <v>340</v>
      </c>
      <c r="E346" s="71">
        <v>0.112407044954067</v>
      </c>
      <c r="F346" s="68">
        <v>51.851851851851798</v>
      </c>
      <c r="G346" s="71">
        <v>0.27797264443807501</v>
      </c>
      <c r="H346" s="68">
        <v>61.975308641975303</v>
      </c>
      <c r="I346" s="71">
        <v>1.48793390849844E-2</v>
      </c>
      <c r="J346" s="68">
        <v>29.629629629629601</v>
      </c>
      <c r="K346" s="71">
        <v>4.4369151339141703E-2</v>
      </c>
      <c r="L346" s="68">
        <v>84.197530864197503</v>
      </c>
    </row>
    <row r="347" spans="1:12" x14ac:dyDescent="0.2">
      <c r="A347" s="72" t="s">
        <v>1019</v>
      </c>
      <c r="B347" s="66" t="s">
        <v>1020</v>
      </c>
      <c r="C347" s="67">
        <v>53</v>
      </c>
      <c r="D347" s="67" t="s">
        <v>340</v>
      </c>
      <c r="E347" s="71">
        <v>0.13659848935404101</v>
      </c>
      <c r="F347" s="68">
        <v>61.975308641975303</v>
      </c>
      <c r="G347" s="71">
        <v>0.33200565957993899</v>
      </c>
      <c r="H347" s="68">
        <v>74.567901234567898</v>
      </c>
      <c r="I347" s="71">
        <v>5.3588453206287801E-2</v>
      </c>
      <c r="J347" s="68">
        <v>69.629629629629605</v>
      </c>
      <c r="K347" s="71">
        <v>2.4201355275895502E-2</v>
      </c>
      <c r="L347" s="68">
        <v>81.481481481481495</v>
      </c>
    </row>
    <row r="348" spans="1:12" x14ac:dyDescent="0.2">
      <c r="A348" s="72" t="s">
        <v>1021</v>
      </c>
      <c r="B348" s="66" t="s">
        <v>1022</v>
      </c>
      <c r="C348" s="67">
        <v>53</v>
      </c>
      <c r="D348" s="67" t="s">
        <v>340</v>
      </c>
      <c r="E348" s="71">
        <v>0.185143559662898</v>
      </c>
      <c r="F348" s="68">
        <v>78.024691358024697</v>
      </c>
      <c r="G348" s="71">
        <v>0.45826148791381699</v>
      </c>
      <c r="H348" s="68">
        <v>90.617283950617306</v>
      </c>
      <c r="I348" s="71">
        <v>7.2967835798981806E-2</v>
      </c>
      <c r="J348" s="68">
        <v>79.506172839506206</v>
      </c>
      <c r="K348" s="71">
        <v>2.4201355275895502E-2</v>
      </c>
      <c r="L348" s="68">
        <v>81.481481481481495</v>
      </c>
    </row>
    <row r="349" spans="1:12" x14ac:dyDescent="0.2">
      <c r="A349" s="72" t="s">
        <v>1023</v>
      </c>
      <c r="B349" s="66" t="s">
        <v>1024</v>
      </c>
      <c r="C349" s="67">
        <v>53</v>
      </c>
      <c r="D349" s="67" t="s">
        <v>340</v>
      </c>
      <c r="E349" s="71">
        <v>0.25855194353300698</v>
      </c>
      <c r="F349" s="68">
        <v>91.358024691357997</v>
      </c>
      <c r="G349" s="71">
        <v>0.34519094051228699</v>
      </c>
      <c r="H349" s="68">
        <v>76.790123456790099</v>
      </c>
      <c r="I349" s="71">
        <v>0.277189640006064</v>
      </c>
      <c r="J349" s="68">
        <v>94.320987654321002</v>
      </c>
      <c r="K349" s="71">
        <v>0.153275250080671</v>
      </c>
      <c r="L349" s="68">
        <v>89.382716049382694</v>
      </c>
    </row>
    <row r="350" spans="1:12" x14ac:dyDescent="0.2">
      <c r="A350" s="72" t="s">
        <v>1025</v>
      </c>
      <c r="B350" s="66" t="s">
        <v>1026</v>
      </c>
      <c r="C350" s="67">
        <v>50</v>
      </c>
      <c r="D350" s="67" t="s">
        <v>340</v>
      </c>
      <c r="E350" s="71">
        <v>7.4645008496176501E-2</v>
      </c>
      <c r="F350" s="68">
        <v>8.5991678224687895</v>
      </c>
      <c r="G350" s="71">
        <v>0.108143169135494</v>
      </c>
      <c r="H350" s="68">
        <v>10.2635228848821</v>
      </c>
      <c r="I350" s="71">
        <v>9.7064093475385006E-3</v>
      </c>
      <c r="J350" s="68">
        <v>42.348589921405498</v>
      </c>
      <c r="K350" s="71">
        <v>0.10608544700549701</v>
      </c>
      <c r="L350" s="68">
        <v>43.781784558483601</v>
      </c>
    </row>
    <row r="351" spans="1:12" x14ac:dyDescent="0.2">
      <c r="A351" s="72" t="s">
        <v>1027</v>
      </c>
      <c r="B351" s="66" t="s">
        <v>1028</v>
      </c>
      <c r="C351" s="67">
        <v>50</v>
      </c>
      <c r="D351" s="67" t="s">
        <v>340</v>
      </c>
      <c r="E351" s="71">
        <v>8.3635689973572999E-2</v>
      </c>
      <c r="F351" s="68">
        <v>11.0957004160888</v>
      </c>
      <c r="G351" s="71">
        <v>0.133277008999584</v>
      </c>
      <c r="H351" s="68">
        <v>13.5922330097087</v>
      </c>
      <c r="I351" s="71">
        <v>4.3115152561721401E-3</v>
      </c>
      <c r="J351" s="68">
        <v>30.374479889042998</v>
      </c>
      <c r="K351" s="71">
        <v>0.11331854566496299</v>
      </c>
      <c r="L351" s="68">
        <v>45.769764216366198</v>
      </c>
    </row>
    <row r="352" spans="1:12" x14ac:dyDescent="0.2">
      <c r="A352" s="72" t="s">
        <v>1029</v>
      </c>
      <c r="B352" s="66" t="s">
        <v>1030</v>
      </c>
      <c r="C352" s="67">
        <v>50</v>
      </c>
      <c r="D352" s="67" t="s">
        <v>340</v>
      </c>
      <c r="E352" s="71">
        <v>0.17162719406632601</v>
      </c>
      <c r="F352" s="68">
        <v>60.332871012482698</v>
      </c>
      <c r="G352" s="71">
        <v>0.31151767857844198</v>
      </c>
      <c r="H352" s="68">
        <v>86.592695330559394</v>
      </c>
      <c r="I352" s="71">
        <v>3.70026344528252E-2</v>
      </c>
      <c r="J352" s="68">
        <v>68.654646324549205</v>
      </c>
      <c r="K352" s="71">
        <v>0.16636126916771099</v>
      </c>
      <c r="L352" s="68">
        <v>57.651410078594502</v>
      </c>
    </row>
    <row r="353" spans="1:12" x14ac:dyDescent="0.2">
      <c r="A353" s="72" t="s">
        <v>1031</v>
      </c>
      <c r="B353" s="66" t="s">
        <v>1032</v>
      </c>
      <c r="C353" s="67">
        <v>50</v>
      </c>
      <c r="D353" s="67" t="s">
        <v>340</v>
      </c>
      <c r="E353" s="71">
        <v>0.247533562893234</v>
      </c>
      <c r="F353" s="68">
        <v>83.356449375866802</v>
      </c>
      <c r="G353" s="71">
        <v>0.50768822393598501</v>
      </c>
      <c r="H353" s="68">
        <v>96.902450300508605</v>
      </c>
      <c r="I353" s="71">
        <v>0.15775941237608301</v>
      </c>
      <c r="J353" s="68">
        <v>89.690245030050804</v>
      </c>
      <c r="K353" s="71">
        <v>7.7153052367634298E-2</v>
      </c>
      <c r="L353" s="68">
        <v>33.656957928802598</v>
      </c>
    </row>
    <row r="354" spans="1:12" x14ac:dyDescent="0.2">
      <c r="A354" s="72" t="s">
        <v>1033</v>
      </c>
      <c r="B354" s="66" t="s">
        <v>1034</v>
      </c>
      <c r="C354" s="67">
        <v>50</v>
      </c>
      <c r="D354" s="67" t="s">
        <v>340</v>
      </c>
      <c r="E354" s="71">
        <v>0.14947507188765799</v>
      </c>
      <c r="F354" s="68">
        <v>50.300508552935703</v>
      </c>
      <c r="G354" s="71">
        <v>0.30021717790879598</v>
      </c>
      <c r="H354" s="68">
        <v>85.205732778548295</v>
      </c>
      <c r="I354" s="71">
        <v>3.48894920892149E-2</v>
      </c>
      <c r="J354" s="68">
        <v>67.452612112806307</v>
      </c>
      <c r="K354" s="71">
        <v>0.11331854566496299</v>
      </c>
      <c r="L354" s="68">
        <v>45.769764216366198</v>
      </c>
    </row>
    <row r="355" spans="1:12" x14ac:dyDescent="0.2">
      <c r="A355" s="72" t="s">
        <v>1035</v>
      </c>
      <c r="B355" s="66" t="s">
        <v>1036</v>
      </c>
      <c r="C355" s="67">
        <v>50</v>
      </c>
      <c r="D355" s="67" t="s">
        <v>340</v>
      </c>
      <c r="E355" s="71">
        <v>0.17601463622226901</v>
      </c>
      <c r="F355" s="68">
        <v>62.182154415164099</v>
      </c>
      <c r="G355" s="71">
        <v>0.244214738042423</v>
      </c>
      <c r="H355" s="68">
        <v>33.888118354137802</v>
      </c>
      <c r="I355" s="71">
        <v>9.81796383647629E-2</v>
      </c>
      <c r="J355" s="68">
        <v>84.327323162274595</v>
      </c>
      <c r="K355" s="71">
        <v>0.18564953225962</v>
      </c>
      <c r="L355" s="68">
        <v>61.165048543689302</v>
      </c>
    </row>
    <row r="356" spans="1:12" x14ac:dyDescent="0.2">
      <c r="A356" s="72" t="s">
        <v>1037</v>
      </c>
      <c r="B356" s="66" t="s">
        <v>1038</v>
      </c>
      <c r="C356" s="67">
        <v>50</v>
      </c>
      <c r="D356" s="67" t="s">
        <v>340</v>
      </c>
      <c r="E356" s="71">
        <v>0.116055540049049</v>
      </c>
      <c r="F356" s="68">
        <v>29.727230698104499</v>
      </c>
      <c r="G356" s="71">
        <v>0.24844671546505701</v>
      </c>
      <c r="H356" s="68">
        <v>38.049006010171098</v>
      </c>
      <c r="I356" s="71">
        <v>1.0511687882012699E-2</v>
      </c>
      <c r="J356" s="68">
        <v>44.197873324086899</v>
      </c>
      <c r="K356" s="71">
        <v>8.9208216800077095E-2</v>
      </c>
      <c r="L356" s="68">
        <v>38.141470180305099</v>
      </c>
    </row>
    <row r="357" spans="1:12" x14ac:dyDescent="0.2">
      <c r="A357" s="72" t="s">
        <v>1039</v>
      </c>
      <c r="B357" s="66" t="s">
        <v>1040</v>
      </c>
      <c r="C357" s="67">
        <v>50</v>
      </c>
      <c r="D357" s="67" t="s">
        <v>340</v>
      </c>
      <c r="E357" s="71">
        <v>0.13312727733798299</v>
      </c>
      <c r="F357" s="68">
        <v>40.221914008321797</v>
      </c>
      <c r="G357" s="71">
        <v>0.23044316649624999</v>
      </c>
      <c r="H357" s="68">
        <v>27.508090614886701</v>
      </c>
      <c r="I357" s="71">
        <v>1.46325607824305E-2</v>
      </c>
      <c r="J357" s="68">
        <v>50.993989828941302</v>
      </c>
      <c r="K357" s="71">
        <v>0.15430610473526801</v>
      </c>
      <c r="L357" s="68">
        <v>55.570966250577897</v>
      </c>
    </row>
    <row r="358" spans="1:12" x14ac:dyDescent="0.2">
      <c r="A358" s="72" t="s">
        <v>1041</v>
      </c>
      <c r="B358" s="66" t="s">
        <v>1042</v>
      </c>
      <c r="C358" s="67">
        <v>50</v>
      </c>
      <c r="D358" s="67" t="s">
        <v>340</v>
      </c>
      <c r="E358" s="71">
        <v>6.0176052884275202E-2</v>
      </c>
      <c r="F358" s="68">
        <v>5.8714748035136397</v>
      </c>
      <c r="G358" s="71">
        <v>0.11536379361016</v>
      </c>
      <c r="H358" s="68">
        <v>11.188164586222801</v>
      </c>
      <c r="I358" s="71">
        <v>6.6477107474019803E-5</v>
      </c>
      <c r="J358" s="68">
        <v>5.1779935275080904</v>
      </c>
      <c r="K358" s="71">
        <v>6.5097887935191404E-2</v>
      </c>
      <c r="L358" s="68">
        <v>28.571428571428601</v>
      </c>
    </row>
    <row r="359" spans="1:12" x14ac:dyDescent="0.2">
      <c r="A359" s="72" t="s">
        <v>1043</v>
      </c>
      <c r="B359" s="66" t="s">
        <v>1044</v>
      </c>
      <c r="C359" s="67">
        <v>50</v>
      </c>
      <c r="D359" s="67" t="s">
        <v>340</v>
      </c>
      <c r="E359" s="71">
        <v>8.8037953784142003E-2</v>
      </c>
      <c r="F359" s="68">
        <v>14.609338881183501</v>
      </c>
      <c r="G359" s="71">
        <v>0.17059538480720299</v>
      </c>
      <c r="H359" s="68">
        <v>17.244567730004601</v>
      </c>
      <c r="I359" s="71">
        <v>2.1187489950565699E-2</v>
      </c>
      <c r="J359" s="68">
        <v>58.622283865002302</v>
      </c>
      <c r="K359" s="71">
        <v>7.2330986594657101E-2</v>
      </c>
      <c r="L359" s="68">
        <v>31.484049930651899</v>
      </c>
    </row>
    <row r="360" spans="1:12" x14ac:dyDescent="0.2">
      <c r="A360" s="72" t="s">
        <v>1045</v>
      </c>
      <c r="B360" s="66" t="s">
        <v>1046</v>
      </c>
      <c r="C360" s="67">
        <v>50</v>
      </c>
      <c r="D360" s="67" t="s">
        <v>340</v>
      </c>
      <c r="E360" s="71">
        <v>0.117549758650059</v>
      </c>
      <c r="F360" s="68">
        <v>30.8830328247804</v>
      </c>
      <c r="G360" s="71">
        <v>0.20259146359642899</v>
      </c>
      <c r="H360" s="68">
        <v>21.220527045769799</v>
      </c>
      <c r="I360" s="71">
        <v>5.1205464007715203E-2</v>
      </c>
      <c r="J360" s="68">
        <v>74.433656957928804</v>
      </c>
      <c r="K360" s="71">
        <v>9.8852348346031405E-2</v>
      </c>
      <c r="L360" s="68">
        <v>41.655108645399899</v>
      </c>
    </row>
    <row r="361" spans="1:12" x14ac:dyDescent="0.2">
      <c r="A361" s="72" t="s">
        <v>1047</v>
      </c>
      <c r="B361" s="66" t="s">
        <v>1048</v>
      </c>
      <c r="C361" s="67">
        <v>50</v>
      </c>
      <c r="D361" s="67" t="s">
        <v>340</v>
      </c>
      <c r="E361" s="71">
        <v>0.107205330961841</v>
      </c>
      <c r="F361" s="68">
        <v>24.318076745261202</v>
      </c>
      <c r="G361" s="71">
        <v>0.230561088466056</v>
      </c>
      <c r="H361" s="68">
        <v>27.693018955154901</v>
      </c>
      <c r="I361" s="71">
        <v>1.1490819165343001E-2</v>
      </c>
      <c r="J361" s="68">
        <v>45.954692556634299</v>
      </c>
      <c r="K361" s="71">
        <v>7.9564085254122799E-2</v>
      </c>
      <c r="L361" s="68">
        <v>34.905224225612599</v>
      </c>
    </row>
    <row r="362" spans="1:12" x14ac:dyDescent="0.2">
      <c r="A362" s="72" t="s">
        <v>1049</v>
      </c>
      <c r="B362" s="66" t="s">
        <v>1050</v>
      </c>
      <c r="C362" s="67">
        <v>50</v>
      </c>
      <c r="D362" s="67" t="s">
        <v>340</v>
      </c>
      <c r="E362" s="71">
        <v>6.5583082478967505E-2</v>
      </c>
      <c r="F362" s="68">
        <v>6.9810448451225096</v>
      </c>
      <c r="G362" s="71">
        <v>9.14297391318286E-2</v>
      </c>
      <c r="H362" s="68">
        <v>8.5529357374017607</v>
      </c>
      <c r="I362" s="71">
        <v>1.6450941860655401E-3</v>
      </c>
      <c r="J362" s="68">
        <v>19.417475728155299</v>
      </c>
      <c r="K362" s="71">
        <v>0.103674414119009</v>
      </c>
      <c r="L362" s="68">
        <v>43.134535367545098</v>
      </c>
    </row>
    <row r="363" spans="1:12" x14ac:dyDescent="0.2">
      <c r="A363" s="72" t="s">
        <v>1051</v>
      </c>
      <c r="B363" s="66" t="s">
        <v>1052</v>
      </c>
      <c r="C363" s="67">
        <v>50</v>
      </c>
      <c r="D363" s="67" t="s">
        <v>340</v>
      </c>
      <c r="E363" s="71">
        <v>7.0916576763405501E-2</v>
      </c>
      <c r="F363" s="68">
        <v>7.99815071659732</v>
      </c>
      <c r="G363" s="71">
        <v>0.124919618191038</v>
      </c>
      <c r="H363" s="68">
        <v>12.2977346278317</v>
      </c>
      <c r="I363" s="71">
        <v>3.4439610720784202E-3</v>
      </c>
      <c r="J363" s="68">
        <v>27.2769301895515</v>
      </c>
      <c r="K363" s="71">
        <v>8.4386151027099995E-2</v>
      </c>
      <c r="L363" s="68">
        <v>36.338418862690702</v>
      </c>
    </row>
    <row r="364" spans="1:12" x14ac:dyDescent="0.2">
      <c r="A364" s="72" t="s">
        <v>1053</v>
      </c>
      <c r="B364" s="66" t="s">
        <v>1054</v>
      </c>
      <c r="C364" s="67">
        <v>50</v>
      </c>
      <c r="D364" s="67" t="s">
        <v>340</v>
      </c>
      <c r="E364" s="71">
        <v>0.101189013599737</v>
      </c>
      <c r="F364" s="68">
        <v>20.758206195099401</v>
      </c>
      <c r="G364" s="71">
        <v>0.19093460281345601</v>
      </c>
      <c r="H364" s="68">
        <v>19.6024040684235</v>
      </c>
      <c r="I364" s="71">
        <v>1.37800896397231E-2</v>
      </c>
      <c r="J364" s="68">
        <v>49.375866851594999</v>
      </c>
      <c r="K364" s="71">
        <v>9.8852348346031405E-2</v>
      </c>
      <c r="L364" s="68">
        <v>41.655108645399899</v>
      </c>
    </row>
    <row r="365" spans="1:12" x14ac:dyDescent="0.2">
      <c r="A365" s="72" t="s">
        <v>1055</v>
      </c>
      <c r="B365" s="66" t="s">
        <v>1056</v>
      </c>
      <c r="C365" s="67">
        <v>51</v>
      </c>
      <c r="D365" s="67" t="s">
        <v>340</v>
      </c>
      <c r="E365" s="71">
        <v>0.128616048902534</v>
      </c>
      <c r="F365" s="68">
        <v>42.929292929292899</v>
      </c>
      <c r="G365" s="71">
        <v>0.24993754568072099</v>
      </c>
      <c r="H365" s="68">
        <v>40.505050505050498</v>
      </c>
      <c r="I365" s="71">
        <v>0</v>
      </c>
      <c r="J365" s="68">
        <v>0.80808080808080796</v>
      </c>
      <c r="K365" s="71">
        <v>0.13591060102687999</v>
      </c>
      <c r="L365" s="68">
        <v>53.232323232323203</v>
      </c>
    </row>
    <row r="366" spans="1:12" x14ac:dyDescent="0.2">
      <c r="A366" s="72" t="s">
        <v>1057</v>
      </c>
      <c r="B366" s="66" t="s">
        <v>1058</v>
      </c>
      <c r="C366" s="67">
        <v>50</v>
      </c>
      <c r="D366" s="67" t="s">
        <v>340</v>
      </c>
      <c r="E366" s="71">
        <v>0.129490047903046</v>
      </c>
      <c r="F366" s="68">
        <v>38.326398520573299</v>
      </c>
      <c r="G366" s="71">
        <v>0.207434378063719</v>
      </c>
      <c r="H366" s="68">
        <v>22.052704576976399</v>
      </c>
      <c r="I366" s="71">
        <v>1.9496562250685801E-2</v>
      </c>
      <c r="J366" s="68">
        <v>57.004160887655999</v>
      </c>
      <c r="K366" s="71">
        <v>0.16153920339473399</v>
      </c>
      <c r="L366" s="68">
        <v>56.773000462320901</v>
      </c>
    </row>
    <row r="367" spans="1:12" x14ac:dyDescent="0.2">
      <c r="A367" s="72" t="s">
        <v>1059</v>
      </c>
      <c r="B367" s="66" t="s">
        <v>1060</v>
      </c>
      <c r="C367" s="67">
        <v>51</v>
      </c>
      <c r="D367" s="67" t="s">
        <v>340</v>
      </c>
      <c r="E367" s="71">
        <v>0.12750421831115899</v>
      </c>
      <c r="F367" s="68">
        <v>42.727272727272698</v>
      </c>
      <c r="G367" s="71">
        <v>0.24819929670374599</v>
      </c>
      <c r="H367" s="68">
        <v>35.353535353535399</v>
      </c>
      <c r="I367" s="71">
        <v>2.7173794576709201E-3</v>
      </c>
      <c r="J367" s="68">
        <v>19.494949494949498</v>
      </c>
      <c r="K367" s="71">
        <v>0.131595978772058</v>
      </c>
      <c r="L367" s="68">
        <v>52.727272727272698</v>
      </c>
    </row>
    <row r="368" spans="1:12" x14ac:dyDescent="0.2">
      <c r="A368" s="72" t="s">
        <v>1061</v>
      </c>
      <c r="B368" s="66" t="s">
        <v>1062</v>
      </c>
      <c r="C368" s="67">
        <v>51</v>
      </c>
      <c r="D368" s="67" t="s">
        <v>340</v>
      </c>
      <c r="E368" s="71">
        <v>0.118737276545135</v>
      </c>
      <c r="F368" s="68">
        <v>37.070707070707101</v>
      </c>
      <c r="G368" s="71">
        <v>0.22210172139922599</v>
      </c>
      <c r="H368" s="68">
        <v>15.454545454545499</v>
      </c>
      <c r="I368" s="71">
        <v>3.5681833670895001E-4</v>
      </c>
      <c r="J368" s="68">
        <v>3.1313131313131302</v>
      </c>
      <c r="K368" s="71">
        <v>0.133753289899469</v>
      </c>
      <c r="L368" s="68">
        <v>53.030303030303003</v>
      </c>
    </row>
    <row r="369" spans="1:12" x14ac:dyDescent="0.2">
      <c r="A369" s="72" t="s">
        <v>1063</v>
      </c>
      <c r="B369" s="66" t="s">
        <v>1064</v>
      </c>
      <c r="C369" s="67">
        <v>51</v>
      </c>
      <c r="D369" s="67" t="s">
        <v>340</v>
      </c>
      <c r="E369" s="71">
        <v>0.14805266715565699</v>
      </c>
      <c r="F369" s="68">
        <v>52.323232323232297</v>
      </c>
      <c r="G369" s="71">
        <v>0.25</v>
      </c>
      <c r="H369" s="68">
        <v>50.303030303030297</v>
      </c>
      <c r="I369" s="71">
        <v>0</v>
      </c>
      <c r="J369" s="68">
        <v>0.80808080808080796</v>
      </c>
      <c r="K369" s="71">
        <v>0.19415800146697099</v>
      </c>
      <c r="L369" s="68">
        <v>63.636363636363598</v>
      </c>
    </row>
    <row r="370" spans="1:12" x14ac:dyDescent="0.2">
      <c r="A370" s="72" t="s">
        <v>1065</v>
      </c>
      <c r="B370" s="66" t="s">
        <v>1066</v>
      </c>
      <c r="C370" s="67">
        <v>51</v>
      </c>
      <c r="D370" s="67" t="s">
        <v>340</v>
      </c>
      <c r="E370" s="71">
        <v>0.153634385269144</v>
      </c>
      <c r="F370" s="68">
        <v>54.848484848484802</v>
      </c>
      <c r="G370" s="71">
        <v>0.25630989106949398</v>
      </c>
      <c r="H370" s="68">
        <v>58.787878787878803</v>
      </c>
      <c r="I370" s="71">
        <v>6.1206410161451404E-3</v>
      </c>
      <c r="J370" s="68">
        <v>35.454545454545503</v>
      </c>
      <c r="K370" s="71">
        <v>0.198472623721793</v>
      </c>
      <c r="L370" s="68">
        <v>64.4444444444444</v>
      </c>
    </row>
    <row r="371" spans="1:12" x14ac:dyDescent="0.2">
      <c r="A371" s="72" t="s">
        <v>1067</v>
      </c>
      <c r="B371" s="66" t="s">
        <v>1068</v>
      </c>
      <c r="C371" s="67">
        <v>51</v>
      </c>
      <c r="D371" s="67" t="s">
        <v>340</v>
      </c>
      <c r="E371" s="71">
        <v>0.14496437484527699</v>
      </c>
      <c r="F371" s="68">
        <v>50.606060606060602</v>
      </c>
      <c r="G371" s="71">
        <v>0.249023563639302</v>
      </c>
      <c r="H371" s="68">
        <v>37.272727272727302</v>
      </c>
      <c r="I371" s="71">
        <v>2.4981150666113202E-3</v>
      </c>
      <c r="J371" s="68">
        <v>18.181818181818201</v>
      </c>
      <c r="K371" s="71">
        <v>0.18337144582991799</v>
      </c>
      <c r="L371" s="68">
        <v>61.1111111111111</v>
      </c>
    </row>
    <row r="372" spans="1:12" x14ac:dyDescent="0.2">
      <c r="A372" s="72" t="s">
        <v>1069</v>
      </c>
      <c r="B372" s="66" t="s">
        <v>1070</v>
      </c>
      <c r="C372" s="67">
        <v>51</v>
      </c>
      <c r="D372" s="67" t="s">
        <v>340</v>
      </c>
      <c r="E372" s="71">
        <v>0.14257523956745899</v>
      </c>
      <c r="F372" s="68">
        <v>49.696969696969703</v>
      </c>
      <c r="G372" s="71">
        <v>0.25367053296138597</v>
      </c>
      <c r="H372" s="68">
        <v>55.5555555555556</v>
      </c>
      <c r="I372" s="71">
        <v>1.0099540057769901E-2</v>
      </c>
      <c r="J372" s="68">
        <v>46.6666666666667</v>
      </c>
      <c r="K372" s="71">
        <v>0.16395564568321999</v>
      </c>
      <c r="L372" s="68">
        <v>58.282828282828298</v>
      </c>
    </row>
    <row r="373" spans="1:12" x14ac:dyDescent="0.2">
      <c r="A373" s="72" t="s">
        <v>1071</v>
      </c>
      <c r="B373" s="66" t="s">
        <v>1072</v>
      </c>
      <c r="C373" s="67">
        <v>51</v>
      </c>
      <c r="D373" s="67" t="s">
        <v>340</v>
      </c>
      <c r="E373" s="71">
        <v>0.13446814858247899</v>
      </c>
      <c r="F373" s="68">
        <v>45.454545454545503</v>
      </c>
      <c r="G373" s="71">
        <v>0.24640273587933301</v>
      </c>
      <c r="H373" s="68">
        <v>32.121212121212103</v>
      </c>
      <c r="I373" s="71">
        <v>5.98993094934801E-3</v>
      </c>
      <c r="J373" s="68">
        <v>35.050505050505102</v>
      </c>
      <c r="K373" s="71">
        <v>0.151011778918756</v>
      </c>
      <c r="L373" s="68">
        <v>55.5555555555556</v>
      </c>
    </row>
    <row r="374" spans="1:12" x14ac:dyDescent="0.2">
      <c r="A374" s="72" t="s">
        <v>1073</v>
      </c>
      <c r="B374" s="66" t="s">
        <v>1074</v>
      </c>
      <c r="C374" s="67">
        <v>51</v>
      </c>
      <c r="D374" s="67" t="s">
        <v>340</v>
      </c>
      <c r="E374" s="71">
        <v>0.158420455328765</v>
      </c>
      <c r="F374" s="68">
        <v>57.373737373737399</v>
      </c>
      <c r="G374" s="71">
        <v>0.26583614864864902</v>
      </c>
      <c r="H374" s="68">
        <v>65.959595959596001</v>
      </c>
      <c r="I374" s="71">
        <v>1.0952593615854E-2</v>
      </c>
      <c r="J374" s="68">
        <v>48.484848484848499</v>
      </c>
      <c r="K374" s="71">
        <v>0.198472623721793</v>
      </c>
      <c r="L374" s="68">
        <v>64.4444444444444</v>
      </c>
    </row>
    <row r="375" spans="1:12" x14ac:dyDescent="0.2">
      <c r="A375" s="72" t="s">
        <v>1075</v>
      </c>
      <c r="B375" s="66" t="s">
        <v>1076</v>
      </c>
      <c r="C375" s="67">
        <v>51</v>
      </c>
      <c r="D375" s="67" t="s">
        <v>340</v>
      </c>
      <c r="E375" s="71">
        <v>0.17327268970717399</v>
      </c>
      <c r="F375" s="68">
        <v>64.4444444444444</v>
      </c>
      <c r="G375" s="71">
        <v>0.29900159692723199</v>
      </c>
      <c r="H375" s="68">
        <v>80.909090909090907</v>
      </c>
      <c r="I375" s="71">
        <v>1.3714603962854101E-2</v>
      </c>
      <c r="J375" s="68">
        <v>53.535353535353501</v>
      </c>
      <c r="K375" s="71">
        <v>0.207101868231436</v>
      </c>
      <c r="L375" s="68">
        <v>66.464646464646506</v>
      </c>
    </row>
    <row r="376" spans="1:12" x14ac:dyDescent="0.2">
      <c r="A376" s="72" t="s">
        <v>1037</v>
      </c>
      <c r="B376" s="66" t="s">
        <v>1077</v>
      </c>
      <c r="C376" s="67">
        <v>51</v>
      </c>
      <c r="D376" s="67" t="s">
        <v>340</v>
      </c>
      <c r="E376" s="71">
        <v>0.17268509384960001</v>
      </c>
      <c r="F376" s="68">
        <v>64.040404040403999</v>
      </c>
      <c r="G376" s="71">
        <v>0.27243454391891903</v>
      </c>
      <c r="H376" s="68">
        <v>69.797979797979806</v>
      </c>
      <c r="I376" s="71">
        <v>6.1592024872823203E-3</v>
      </c>
      <c r="J376" s="68">
        <v>35.858585858585897</v>
      </c>
      <c r="K376" s="71">
        <v>0.23946153514259799</v>
      </c>
      <c r="L376" s="68">
        <v>73.030303030303003</v>
      </c>
    </row>
    <row r="377" spans="1:12" x14ac:dyDescent="0.2">
      <c r="A377" s="72" t="s">
        <v>1078</v>
      </c>
      <c r="B377" s="66" t="s">
        <v>1079</v>
      </c>
      <c r="C377" s="67">
        <v>51</v>
      </c>
      <c r="D377" s="67" t="s">
        <v>340</v>
      </c>
      <c r="E377" s="71">
        <v>0.18000611028316299</v>
      </c>
      <c r="F377" s="68">
        <v>66.767676767676804</v>
      </c>
      <c r="G377" s="71">
        <v>0.25876692012575903</v>
      </c>
      <c r="H377" s="68">
        <v>60.808080808080803</v>
      </c>
      <c r="I377" s="71">
        <v>1.1587519797380199E-2</v>
      </c>
      <c r="J377" s="68">
        <v>49.898989898989903</v>
      </c>
      <c r="K377" s="71">
        <v>0.26966389092634901</v>
      </c>
      <c r="L377" s="68">
        <v>76.6666666666667</v>
      </c>
    </row>
    <row r="378" spans="1:12" x14ac:dyDescent="0.2">
      <c r="A378" s="72" t="s">
        <v>1080</v>
      </c>
      <c r="B378" s="66" t="s">
        <v>1081</v>
      </c>
      <c r="C378" s="67">
        <v>51</v>
      </c>
      <c r="D378" s="67" t="s">
        <v>340</v>
      </c>
      <c r="E378" s="71">
        <v>0.206595768537774</v>
      </c>
      <c r="F378" s="68">
        <v>74.949494949494905</v>
      </c>
      <c r="G378" s="71">
        <v>0.311602063649911</v>
      </c>
      <c r="H378" s="68">
        <v>83.131313131313107</v>
      </c>
      <c r="I378" s="71">
        <v>6.8723706820814204E-2</v>
      </c>
      <c r="J378" s="68">
        <v>84.141414141414103</v>
      </c>
      <c r="K378" s="71">
        <v>0.23946153514259799</v>
      </c>
      <c r="L378" s="68">
        <v>73.030303030303003</v>
      </c>
    </row>
    <row r="379" spans="1:12" x14ac:dyDescent="0.2">
      <c r="A379" s="72" t="s">
        <v>1082</v>
      </c>
      <c r="B379" s="66" t="s">
        <v>1083</v>
      </c>
      <c r="C379" s="67">
        <v>51</v>
      </c>
      <c r="D379" s="67" t="s">
        <v>340</v>
      </c>
      <c r="E379" s="71">
        <v>0.13981267315201201</v>
      </c>
      <c r="F379" s="68">
        <v>48.8888888888889</v>
      </c>
      <c r="G379" s="71">
        <v>0.25</v>
      </c>
      <c r="H379" s="68">
        <v>50.303030303030297</v>
      </c>
      <c r="I379" s="71">
        <v>1.1677515179944001E-3</v>
      </c>
      <c r="J379" s="68">
        <v>8.1818181818181799</v>
      </c>
      <c r="K379" s="71">
        <v>0.16827026793804201</v>
      </c>
      <c r="L379" s="68">
        <v>59.292929292929301</v>
      </c>
    </row>
    <row r="380" spans="1:12" x14ac:dyDescent="0.2">
      <c r="A380" s="72" t="s">
        <v>1084</v>
      </c>
      <c r="B380" s="66" t="s">
        <v>1085</v>
      </c>
      <c r="C380" s="67">
        <v>51</v>
      </c>
      <c r="D380" s="67" t="s">
        <v>340</v>
      </c>
      <c r="E380" s="71">
        <v>0.183146336778964</v>
      </c>
      <c r="F380" s="68">
        <v>67.878787878787904</v>
      </c>
      <c r="G380" s="71">
        <v>0.29475117653110999</v>
      </c>
      <c r="H380" s="68">
        <v>79.898989898989896</v>
      </c>
      <c r="I380" s="71">
        <v>2.95157951241465E-2</v>
      </c>
      <c r="J380" s="68">
        <v>70.404040404040401</v>
      </c>
      <c r="K380" s="71">
        <v>0.22517203868163399</v>
      </c>
      <c r="L380" s="68">
        <v>69.898989898989896</v>
      </c>
    </row>
    <row r="381" spans="1:12" x14ac:dyDescent="0.2">
      <c r="A381" s="72" t="s">
        <v>1086</v>
      </c>
      <c r="B381" s="66" t="s">
        <v>1087</v>
      </c>
      <c r="C381" s="67">
        <v>51</v>
      </c>
      <c r="D381" s="67" t="s">
        <v>340</v>
      </c>
      <c r="E381" s="71">
        <v>0.11982440962143701</v>
      </c>
      <c r="F381" s="68">
        <v>37.979797979798001</v>
      </c>
      <c r="G381" s="71">
        <v>0.27579959089857697</v>
      </c>
      <c r="H381" s="68">
        <v>72.121212121212096</v>
      </c>
      <c r="I381" s="71">
        <v>1.03250596337661E-2</v>
      </c>
      <c r="J381" s="68">
        <v>47.575757575757599</v>
      </c>
      <c r="K381" s="71">
        <v>7.3348578331966993E-2</v>
      </c>
      <c r="L381" s="68">
        <v>44.2424242424242</v>
      </c>
    </row>
    <row r="382" spans="1:12" x14ac:dyDescent="0.2">
      <c r="A382" s="72" t="s">
        <v>1088</v>
      </c>
      <c r="B382" s="66" t="s">
        <v>1089</v>
      </c>
      <c r="C382" s="67">
        <v>51</v>
      </c>
      <c r="D382" s="67" t="s">
        <v>340</v>
      </c>
      <c r="E382" s="71">
        <v>0.103693521780549</v>
      </c>
      <c r="F382" s="68">
        <v>25.5555555555556</v>
      </c>
      <c r="G382" s="71">
        <v>8.2158388084455705E-2</v>
      </c>
      <c r="H382" s="68">
        <v>2.7272727272727302</v>
      </c>
      <c r="I382" s="71">
        <v>1.96629978983455E-2</v>
      </c>
      <c r="J382" s="68">
        <v>61.010101010101003</v>
      </c>
      <c r="K382" s="71">
        <v>0.209259179358847</v>
      </c>
      <c r="L382" s="68">
        <v>66.767676767676804</v>
      </c>
    </row>
    <row r="383" spans="1:12" x14ac:dyDescent="0.2">
      <c r="A383" s="72" t="s">
        <v>1090</v>
      </c>
      <c r="B383" s="66" t="s">
        <v>1091</v>
      </c>
      <c r="C383" s="67">
        <v>51</v>
      </c>
      <c r="D383" s="67" t="s">
        <v>340</v>
      </c>
      <c r="E383" s="71">
        <v>0.115332966013282</v>
      </c>
      <c r="F383" s="68">
        <v>34.949494949494898</v>
      </c>
      <c r="G383" s="71">
        <v>0.280229776293416</v>
      </c>
      <c r="H383" s="68">
        <v>74.848484848484901</v>
      </c>
      <c r="I383" s="71">
        <v>1.1836343561160201E-2</v>
      </c>
      <c r="J383" s="68">
        <v>50.707070707070699</v>
      </c>
      <c r="K383" s="71">
        <v>5.39327781852698E-2</v>
      </c>
      <c r="L383" s="68">
        <v>38.989898989898997</v>
      </c>
    </row>
    <row r="384" spans="1:12" x14ac:dyDescent="0.2">
      <c r="A384" s="72" t="s">
        <v>1092</v>
      </c>
      <c r="B384" s="66" t="s">
        <v>1093</v>
      </c>
      <c r="C384" s="67">
        <v>51</v>
      </c>
      <c r="D384" s="67" t="s">
        <v>340</v>
      </c>
      <c r="E384" s="71">
        <v>0.111824600375101</v>
      </c>
      <c r="F384" s="68">
        <v>33.1313131313131</v>
      </c>
      <c r="G384" s="71">
        <v>0.26055743243243201</v>
      </c>
      <c r="H384" s="68">
        <v>62.424242424242401</v>
      </c>
      <c r="I384" s="71">
        <v>2.5298212762423E-2</v>
      </c>
      <c r="J384" s="68">
        <v>67.272727272727295</v>
      </c>
      <c r="K384" s="71">
        <v>4.9618155930448299E-2</v>
      </c>
      <c r="L384" s="68">
        <v>37.676767676767703</v>
      </c>
    </row>
    <row r="385" spans="1:12" x14ac:dyDescent="0.2">
      <c r="A385" s="72" t="s">
        <v>1094</v>
      </c>
      <c r="B385" s="66" t="s">
        <v>1095</v>
      </c>
      <c r="C385" s="67">
        <v>51</v>
      </c>
      <c r="D385" s="67" t="s">
        <v>340</v>
      </c>
      <c r="E385" s="71">
        <v>0.15347573669912301</v>
      </c>
      <c r="F385" s="68">
        <v>54.747474747474698</v>
      </c>
      <c r="G385" s="71">
        <v>0.30464071557071798</v>
      </c>
      <c r="H385" s="68">
        <v>82.020202020202007</v>
      </c>
      <c r="I385" s="71">
        <v>0.13852800550736599</v>
      </c>
      <c r="J385" s="68">
        <v>91.414141414141397</v>
      </c>
      <c r="K385" s="71">
        <v>1.7258489019286401E-2</v>
      </c>
      <c r="L385" s="68">
        <v>22.1212121212121</v>
      </c>
    </row>
    <row r="386" spans="1:12" x14ac:dyDescent="0.2">
      <c r="A386" s="72" t="s">
        <v>1096</v>
      </c>
      <c r="B386" s="66" t="s">
        <v>1097</v>
      </c>
      <c r="C386" s="67">
        <v>51</v>
      </c>
      <c r="D386" s="67" t="s">
        <v>340</v>
      </c>
      <c r="E386" s="71">
        <v>0.107101709941936</v>
      </c>
      <c r="F386" s="68">
        <v>29.090909090909101</v>
      </c>
      <c r="G386" s="71">
        <v>0.248610332737873</v>
      </c>
      <c r="H386" s="68">
        <v>35.959595959596001</v>
      </c>
      <c r="I386" s="71">
        <v>5.97509303234703E-2</v>
      </c>
      <c r="J386" s="68">
        <v>81.515151515151501</v>
      </c>
      <c r="K386" s="71">
        <v>1.2943866764464801E-2</v>
      </c>
      <c r="L386" s="68">
        <v>19.090909090909101</v>
      </c>
    </row>
    <row r="387" spans="1:12" x14ac:dyDescent="0.2">
      <c r="A387" s="72" t="s">
        <v>1098</v>
      </c>
      <c r="B387" s="66" t="s">
        <v>1099</v>
      </c>
      <c r="C387" s="67">
        <v>51</v>
      </c>
      <c r="D387" s="67" t="s">
        <v>340</v>
      </c>
      <c r="E387" s="71">
        <v>0.118893840829259</v>
      </c>
      <c r="F387" s="68">
        <v>37.171717171717198</v>
      </c>
      <c r="G387" s="71">
        <v>0.23168062401818301</v>
      </c>
      <c r="H387" s="68">
        <v>20.1010101010101</v>
      </c>
      <c r="I387" s="71">
        <v>5.8124253519858199E-2</v>
      </c>
      <c r="J387" s="68">
        <v>81.212121212121204</v>
      </c>
      <c r="K387" s="71">
        <v>6.6876644949734596E-2</v>
      </c>
      <c r="L387" s="68">
        <v>42.727272727272698</v>
      </c>
    </row>
    <row r="388" spans="1:12" x14ac:dyDescent="0.2">
      <c r="A388" s="72" t="s">
        <v>1100</v>
      </c>
      <c r="B388" s="66" t="s">
        <v>1101</v>
      </c>
      <c r="C388" s="67">
        <v>51</v>
      </c>
      <c r="D388" s="67" t="s">
        <v>340</v>
      </c>
      <c r="E388" s="71">
        <v>0.18134861329662699</v>
      </c>
      <c r="F388" s="68">
        <v>67.474747474747502</v>
      </c>
      <c r="G388" s="71">
        <v>0.28158770991683502</v>
      </c>
      <c r="H388" s="68">
        <v>75.151515151515099</v>
      </c>
      <c r="I388" s="71">
        <v>3.1625839340091298E-2</v>
      </c>
      <c r="J388" s="68">
        <v>71.515151515151501</v>
      </c>
      <c r="K388" s="71">
        <v>0.23083229063295499</v>
      </c>
      <c r="L388" s="68">
        <v>71.212121212121204</v>
      </c>
    </row>
    <row r="389" spans="1:12" x14ac:dyDescent="0.2">
      <c r="A389" s="72" t="s">
        <v>1102</v>
      </c>
      <c r="B389" s="66" t="s">
        <v>1103</v>
      </c>
      <c r="C389" s="67">
        <v>51</v>
      </c>
      <c r="D389" s="67" t="s">
        <v>340</v>
      </c>
      <c r="E389" s="71">
        <v>0.16382486856854001</v>
      </c>
      <c r="F389" s="68">
        <v>60</v>
      </c>
      <c r="G389" s="71">
        <v>0.23119703239669401</v>
      </c>
      <c r="H389" s="68">
        <v>19.8989898989899</v>
      </c>
      <c r="I389" s="71">
        <v>3.5575491470414499E-3</v>
      </c>
      <c r="J389" s="68">
        <v>23.737373737373701</v>
      </c>
      <c r="K389" s="71">
        <v>0.256720024161884</v>
      </c>
      <c r="L389" s="68">
        <v>75.353535353535307</v>
      </c>
    </row>
    <row r="390" spans="1:12" x14ac:dyDescent="0.2">
      <c r="A390" s="72" t="s">
        <v>1104</v>
      </c>
      <c r="B390" s="66" t="s">
        <v>1105</v>
      </c>
      <c r="C390" s="67">
        <v>51</v>
      </c>
      <c r="D390" s="67" t="s">
        <v>340</v>
      </c>
      <c r="E390" s="71">
        <v>6.1938272702098902E-2</v>
      </c>
      <c r="F390" s="68">
        <v>1.4141414141414099</v>
      </c>
      <c r="G390" s="71">
        <v>3.1419183127535097E-2</v>
      </c>
      <c r="H390" s="68">
        <v>1.4141414141414099</v>
      </c>
      <c r="I390" s="71">
        <v>1.22654493259513E-3</v>
      </c>
      <c r="J390" s="68">
        <v>8.6868686868686904</v>
      </c>
      <c r="K390" s="71">
        <v>0.153169090046166</v>
      </c>
      <c r="L390" s="68">
        <v>56.060606060606098</v>
      </c>
    </row>
    <row r="391" spans="1:12" x14ac:dyDescent="0.2">
      <c r="A391" s="72" t="s">
        <v>1106</v>
      </c>
      <c r="B391" s="66" t="s">
        <v>1107</v>
      </c>
      <c r="C391" s="67">
        <v>51</v>
      </c>
      <c r="D391" s="67" t="s">
        <v>340</v>
      </c>
      <c r="E391" s="71">
        <v>6.4521901284237501E-2</v>
      </c>
      <c r="F391" s="68">
        <v>1.8181818181818199</v>
      </c>
      <c r="G391" s="71">
        <v>7.8765250304696596E-2</v>
      </c>
      <c r="H391" s="68">
        <v>2.6262626262626299</v>
      </c>
      <c r="I391" s="71">
        <v>1.1249519432297799E-2</v>
      </c>
      <c r="J391" s="68">
        <v>49.090909090909101</v>
      </c>
      <c r="K391" s="71">
        <v>0.103550934115718</v>
      </c>
      <c r="L391" s="68">
        <v>48.181818181818201</v>
      </c>
    </row>
    <row r="392" spans="1:12" x14ac:dyDescent="0.2">
      <c r="A392" s="72" t="s">
        <v>1108</v>
      </c>
      <c r="B392" s="66" t="s">
        <v>1109</v>
      </c>
      <c r="C392" s="67">
        <v>51</v>
      </c>
      <c r="D392" s="67" t="s">
        <v>340</v>
      </c>
      <c r="E392" s="71">
        <v>0.162608654212685</v>
      </c>
      <c r="F392" s="68">
        <v>59.494949494949502</v>
      </c>
      <c r="G392" s="71">
        <v>0.244019159737842</v>
      </c>
      <c r="H392" s="68">
        <v>29.595959595959599</v>
      </c>
      <c r="I392" s="71">
        <v>4.1019556923599799E-2</v>
      </c>
      <c r="J392" s="68">
        <v>76.161616161616195</v>
      </c>
      <c r="K392" s="71">
        <v>0.20278724597661499</v>
      </c>
      <c r="L392" s="68">
        <v>65.252525252525203</v>
      </c>
    </row>
    <row r="393" spans="1:12" x14ac:dyDescent="0.2">
      <c r="A393" s="72" t="s">
        <v>1110</v>
      </c>
      <c r="B393" s="66" t="s">
        <v>1111</v>
      </c>
      <c r="C393" s="67">
        <v>51</v>
      </c>
      <c r="D393" s="67" t="s">
        <v>340</v>
      </c>
      <c r="E393" s="71">
        <v>0.141199175099917</v>
      </c>
      <c r="F393" s="68">
        <v>49.393939393939398</v>
      </c>
      <c r="G393" s="71">
        <v>0.24799071697226099</v>
      </c>
      <c r="H393" s="68">
        <v>34.848484848484901</v>
      </c>
      <c r="I393" s="71">
        <v>2.2437718281324098E-2</v>
      </c>
      <c r="J393" s="68">
        <v>64.242424242424207</v>
      </c>
      <c r="K393" s="71">
        <v>0.153169090046166</v>
      </c>
      <c r="L393" s="68">
        <v>56.060606060606098</v>
      </c>
    </row>
    <row r="394" spans="1:12" x14ac:dyDescent="0.2">
      <c r="A394" s="72" t="s">
        <v>1112</v>
      </c>
      <c r="B394" s="66" t="s">
        <v>1113</v>
      </c>
      <c r="C394" s="67">
        <v>51</v>
      </c>
      <c r="D394" s="67" t="s">
        <v>340</v>
      </c>
      <c r="E394" s="71">
        <v>0.15715578508039399</v>
      </c>
      <c r="F394" s="68">
        <v>56.8686868686869</v>
      </c>
      <c r="G394" s="71">
        <v>0.248326492867605</v>
      </c>
      <c r="H394" s="68">
        <v>35.5555555555556</v>
      </c>
      <c r="I394" s="71">
        <v>3.0951273776746902E-3</v>
      </c>
      <c r="J394" s="68">
        <v>21.515151515151501</v>
      </c>
      <c r="K394" s="71">
        <v>0.22004573499590099</v>
      </c>
      <c r="L394" s="68">
        <v>69.090909090909093</v>
      </c>
    </row>
    <row r="395" spans="1:12" x14ac:dyDescent="0.2">
      <c r="A395" s="72" t="s">
        <v>1114</v>
      </c>
      <c r="B395" s="66" t="s">
        <v>1115</v>
      </c>
      <c r="C395" s="67">
        <v>51</v>
      </c>
      <c r="D395" s="67" t="s">
        <v>340</v>
      </c>
      <c r="E395" s="71">
        <v>0.147068861469208</v>
      </c>
      <c r="F395" s="68">
        <v>51.818181818181799</v>
      </c>
      <c r="G395" s="71">
        <v>0.247160678884212</v>
      </c>
      <c r="H395" s="68">
        <v>33.1313131313131</v>
      </c>
      <c r="I395" s="71">
        <v>4.2025263112620203E-3</v>
      </c>
      <c r="J395" s="68">
        <v>27.070707070707101</v>
      </c>
      <c r="K395" s="71">
        <v>0.18984337921215</v>
      </c>
      <c r="L395" s="68">
        <v>62.525252525252498</v>
      </c>
    </row>
    <row r="396" spans="1:12" x14ac:dyDescent="0.2">
      <c r="A396" s="72" t="s">
        <v>1116</v>
      </c>
      <c r="B396" s="66" t="s">
        <v>1117</v>
      </c>
      <c r="C396" s="67">
        <v>51</v>
      </c>
      <c r="D396" s="67" t="s">
        <v>340</v>
      </c>
      <c r="E396" s="71">
        <v>0.140051016139766</v>
      </c>
      <c r="F396" s="68">
        <v>48.989898989898997</v>
      </c>
      <c r="G396" s="71">
        <v>0.26617818003349197</v>
      </c>
      <c r="H396" s="68">
        <v>66.363636363636402</v>
      </c>
      <c r="I396" s="71">
        <v>9.4350228492812195E-3</v>
      </c>
      <c r="J396" s="68">
        <v>45.454545454545503</v>
      </c>
      <c r="K396" s="71">
        <v>0.14453984553652299</v>
      </c>
      <c r="L396" s="68">
        <v>54.2424242424242</v>
      </c>
    </row>
    <row r="397" spans="1:12" x14ac:dyDescent="0.2">
      <c r="A397" s="72" t="s">
        <v>1118</v>
      </c>
      <c r="B397" s="66" t="s">
        <v>1119</v>
      </c>
      <c r="C397" s="67">
        <v>51</v>
      </c>
      <c r="D397" s="67" t="s">
        <v>340</v>
      </c>
      <c r="E397" s="71">
        <v>0.14614196747679301</v>
      </c>
      <c r="F397" s="68">
        <v>51.010101010101003</v>
      </c>
      <c r="G397" s="71">
        <v>0.25</v>
      </c>
      <c r="H397" s="68">
        <v>50.303030303030297</v>
      </c>
      <c r="I397" s="71">
        <v>7.3983434563841598E-4</v>
      </c>
      <c r="J397" s="68">
        <v>4.8484848484848504</v>
      </c>
      <c r="K397" s="71">
        <v>0.18768606808473901</v>
      </c>
      <c r="L397" s="68">
        <v>62.121212121212103</v>
      </c>
    </row>
    <row r="398" spans="1:12" x14ac:dyDescent="0.2">
      <c r="A398" s="72" t="s">
        <v>1120</v>
      </c>
      <c r="B398" s="66" t="s">
        <v>1121</v>
      </c>
      <c r="C398" s="67">
        <v>51</v>
      </c>
      <c r="D398" s="67" t="s">
        <v>340</v>
      </c>
      <c r="E398" s="71">
        <v>0.160491544614353</v>
      </c>
      <c r="F398" s="68">
        <v>58.484848484848499</v>
      </c>
      <c r="G398" s="71">
        <v>0.28677754208491202</v>
      </c>
      <c r="H398" s="68">
        <v>77.272727272727295</v>
      </c>
      <c r="I398" s="71">
        <v>9.1683348008188992E-3</v>
      </c>
      <c r="J398" s="68">
        <v>45.050505050505102</v>
      </c>
      <c r="K398" s="71">
        <v>0.18552875695732801</v>
      </c>
      <c r="L398" s="68">
        <v>61.818181818181799</v>
      </c>
    </row>
    <row r="399" spans="1:12" x14ac:dyDescent="0.2">
      <c r="A399" s="72" t="s">
        <v>1122</v>
      </c>
      <c r="B399" s="66" t="s">
        <v>1123</v>
      </c>
      <c r="C399" s="67">
        <v>51</v>
      </c>
      <c r="D399" s="67" t="s">
        <v>340</v>
      </c>
      <c r="E399" s="71">
        <v>0.16163319696648701</v>
      </c>
      <c r="F399" s="68">
        <v>59.090909090909101</v>
      </c>
      <c r="G399" s="71">
        <v>0.26201285864561402</v>
      </c>
      <c r="H399" s="68">
        <v>63.737373737373701</v>
      </c>
      <c r="I399" s="71">
        <v>1.7942175149821701E-2</v>
      </c>
      <c r="J399" s="68">
        <v>58.484848484848499</v>
      </c>
      <c r="K399" s="71">
        <v>0.20494455710402501</v>
      </c>
      <c r="L399" s="68">
        <v>66.060606060606105</v>
      </c>
    </row>
    <row r="400" spans="1:12" x14ac:dyDescent="0.2">
      <c r="A400" s="72" t="s">
        <v>1124</v>
      </c>
      <c r="B400" s="66" t="s">
        <v>1125</v>
      </c>
      <c r="C400" s="67">
        <v>51</v>
      </c>
      <c r="D400" s="67" t="s">
        <v>340</v>
      </c>
      <c r="E400" s="71">
        <v>0.144754119447568</v>
      </c>
      <c r="F400" s="68">
        <v>50.505050505050498</v>
      </c>
      <c r="G400" s="71">
        <v>0.247462205652133</v>
      </c>
      <c r="H400" s="68">
        <v>33.737373737373701</v>
      </c>
      <c r="I400" s="71">
        <v>7.7433291154743403E-3</v>
      </c>
      <c r="J400" s="68">
        <v>41.212121212121197</v>
      </c>
      <c r="K400" s="71">
        <v>0.179056823575096</v>
      </c>
      <c r="L400" s="68">
        <v>60.909090909090899</v>
      </c>
    </row>
    <row r="401" spans="1:12" x14ac:dyDescent="0.2">
      <c r="A401" s="72" t="s">
        <v>1126</v>
      </c>
      <c r="B401" s="66" t="s">
        <v>1127</v>
      </c>
      <c r="C401" s="67">
        <v>51</v>
      </c>
      <c r="D401" s="67" t="s">
        <v>340</v>
      </c>
      <c r="E401" s="71">
        <v>0.17594849051451</v>
      </c>
      <c r="F401" s="68">
        <v>65.454545454545496</v>
      </c>
      <c r="G401" s="71">
        <v>0.25</v>
      </c>
      <c r="H401" s="68">
        <v>50.303030303030297</v>
      </c>
      <c r="I401" s="71">
        <v>3.8383936400932302E-2</v>
      </c>
      <c r="J401" s="68">
        <v>75.151515151515099</v>
      </c>
      <c r="K401" s="71">
        <v>0.23946153514259799</v>
      </c>
      <c r="L401" s="68">
        <v>73.030303030303003</v>
      </c>
    </row>
    <row r="402" spans="1:12" x14ac:dyDescent="0.2">
      <c r="A402" s="72" t="s">
        <v>1128</v>
      </c>
      <c r="B402" s="66" t="s">
        <v>1129</v>
      </c>
      <c r="C402" s="67">
        <v>51</v>
      </c>
      <c r="D402" s="67" t="s">
        <v>340</v>
      </c>
      <c r="E402" s="71">
        <v>0.1514674561512</v>
      </c>
      <c r="F402" s="68">
        <v>53.636363636363598</v>
      </c>
      <c r="G402" s="71">
        <v>0.247258054042585</v>
      </c>
      <c r="H402" s="68">
        <v>33.3333333333333</v>
      </c>
      <c r="I402" s="71">
        <v>1.51436240714534E-2</v>
      </c>
      <c r="J402" s="68">
        <v>55.050505050505102</v>
      </c>
      <c r="K402" s="71">
        <v>0.19200069033956099</v>
      </c>
      <c r="L402" s="68">
        <v>63.1313131313131</v>
      </c>
    </row>
    <row r="403" spans="1:12" x14ac:dyDescent="0.2">
      <c r="A403" s="72" t="s">
        <v>1130</v>
      </c>
      <c r="B403" s="66" t="s">
        <v>1131</v>
      </c>
      <c r="C403" s="67">
        <v>51</v>
      </c>
      <c r="D403" s="67" t="s">
        <v>340</v>
      </c>
      <c r="E403" s="71">
        <v>0.15012709212802999</v>
      </c>
      <c r="F403" s="68">
        <v>53.232323232323203</v>
      </c>
      <c r="G403" s="71">
        <v>0.25309366994079402</v>
      </c>
      <c r="H403" s="68">
        <v>54.949494949494898</v>
      </c>
      <c r="I403" s="71">
        <v>5.2869161037340101E-3</v>
      </c>
      <c r="J403" s="68">
        <v>31.313131313131301</v>
      </c>
      <c r="K403" s="71">
        <v>0.19200069033956099</v>
      </c>
      <c r="L403" s="68">
        <v>63.1313131313131</v>
      </c>
    </row>
    <row r="404" spans="1:12" x14ac:dyDescent="0.2">
      <c r="A404" s="72" t="s">
        <v>1132</v>
      </c>
      <c r="B404" s="66" t="s">
        <v>1133</v>
      </c>
      <c r="C404" s="67">
        <v>51</v>
      </c>
      <c r="D404" s="67" t="s">
        <v>340</v>
      </c>
      <c r="E404" s="71">
        <v>0.158074092206029</v>
      </c>
      <c r="F404" s="68">
        <v>57.171717171717198</v>
      </c>
      <c r="G404" s="71">
        <v>0.25279147166333699</v>
      </c>
      <c r="H404" s="68">
        <v>54.545454545454497</v>
      </c>
      <c r="I404" s="71">
        <v>5.6996922136720897E-3</v>
      </c>
      <c r="J404" s="68">
        <v>33.232323232323203</v>
      </c>
      <c r="K404" s="71">
        <v>0.21573111274107901</v>
      </c>
      <c r="L404" s="68">
        <v>68.080808080808097</v>
      </c>
    </row>
    <row r="405" spans="1:12" x14ac:dyDescent="0.2">
      <c r="A405" s="72" t="s">
        <v>1134</v>
      </c>
      <c r="B405" s="66" t="s">
        <v>1135</v>
      </c>
      <c r="C405" s="67">
        <v>51</v>
      </c>
      <c r="D405" s="67" t="s">
        <v>340</v>
      </c>
      <c r="E405" s="71">
        <v>0.18844291339167599</v>
      </c>
      <c r="F405" s="68">
        <v>69.595959595959599</v>
      </c>
      <c r="G405" s="71">
        <v>0.32427290743488202</v>
      </c>
      <c r="H405" s="68">
        <v>85.252525252525302</v>
      </c>
      <c r="I405" s="71">
        <v>1.2380853234601299E-2</v>
      </c>
      <c r="J405" s="68">
        <v>51.414141414141397</v>
      </c>
      <c r="K405" s="71">
        <v>0.228674979505544</v>
      </c>
      <c r="L405" s="68">
        <v>70.707070707070699</v>
      </c>
    </row>
    <row r="406" spans="1:12" x14ac:dyDescent="0.2">
      <c r="A406" s="72" t="s">
        <v>1136</v>
      </c>
      <c r="B406" s="66" t="s">
        <v>1137</v>
      </c>
      <c r="C406" s="67">
        <v>51</v>
      </c>
      <c r="D406" s="67" t="s">
        <v>340</v>
      </c>
      <c r="E406" s="71">
        <v>0.13390825249354299</v>
      </c>
      <c r="F406" s="68">
        <v>45.252525252525302</v>
      </c>
      <c r="G406" s="71">
        <v>0.21671804170833101</v>
      </c>
      <c r="H406" s="68">
        <v>13.030303030302999</v>
      </c>
      <c r="I406" s="71">
        <v>6.20399815098839E-2</v>
      </c>
      <c r="J406" s="68">
        <v>82.424242424242394</v>
      </c>
      <c r="K406" s="71">
        <v>0.122966734262415</v>
      </c>
      <c r="L406" s="68">
        <v>51.515151515151501</v>
      </c>
    </row>
    <row r="407" spans="1:12" x14ac:dyDescent="0.2">
      <c r="A407" s="72" t="s">
        <v>1138</v>
      </c>
      <c r="B407" s="66" t="s">
        <v>1139</v>
      </c>
      <c r="C407" s="67">
        <v>51</v>
      </c>
      <c r="D407" s="67" t="s">
        <v>340</v>
      </c>
      <c r="E407" s="71">
        <v>0.172953979481759</v>
      </c>
      <c r="F407" s="68">
        <v>64.141414141414103</v>
      </c>
      <c r="G407" s="71">
        <v>0.25068285487968101</v>
      </c>
      <c r="H407" s="68">
        <v>51.313131313131301</v>
      </c>
      <c r="I407" s="71">
        <v>8.2650326608267294E-2</v>
      </c>
      <c r="J407" s="68">
        <v>86.969696969696997</v>
      </c>
      <c r="K407" s="71">
        <v>0.18552875695732801</v>
      </c>
      <c r="L407" s="68">
        <v>61.818181818181799</v>
      </c>
    </row>
    <row r="408" spans="1:12" x14ac:dyDescent="0.2">
      <c r="A408" s="72" t="s">
        <v>1140</v>
      </c>
      <c r="B408" s="66" t="s">
        <v>1141</v>
      </c>
      <c r="C408" s="67">
        <v>51</v>
      </c>
      <c r="D408" s="67" t="s">
        <v>340</v>
      </c>
      <c r="E408" s="71">
        <v>0.14706161442360299</v>
      </c>
      <c r="F408" s="68">
        <v>51.717171717171702</v>
      </c>
      <c r="G408" s="71">
        <v>0.250310030344776</v>
      </c>
      <c r="H408" s="68">
        <v>50.606060606060602</v>
      </c>
      <c r="I408" s="71">
        <v>6.1436145281384497E-2</v>
      </c>
      <c r="J408" s="68">
        <v>82.121212121212096</v>
      </c>
      <c r="K408" s="71">
        <v>0.12943866764464801</v>
      </c>
      <c r="L408" s="68">
        <v>52.323232323232297</v>
      </c>
    </row>
    <row r="409" spans="1:12" x14ac:dyDescent="0.2">
      <c r="A409" s="72" t="s">
        <v>1142</v>
      </c>
      <c r="B409" s="66" t="s">
        <v>1143</v>
      </c>
      <c r="C409" s="67">
        <v>51</v>
      </c>
      <c r="D409" s="67" t="s">
        <v>340</v>
      </c>
      <c r="E409" s="71">
        <v>0.20771883283336101</v>
      </c>
      <c r="F409" s="68">
        <v>75.050505050505095</v>
      </c>
      <c r="G409" s="71">
        <v>0.249332250857945</v>
      </c>
      <c r="H409" s="68">
        <v>38.282828282828298</v>
      </c>
      <c r="I409" s="71">
        <v>0.27027331352641898</v>
      </c>
      <c r="J409" s="68">
        <v>95.252525252525302</v>
      </c>
      <c r="K409" s="71">
        <v>0.103550934115718</v>
      </c>
      <c r="L409" s="68">
        <v>48.181818181818201</v>
      </c>
    </row>
    <row r="410" spans="1:12" x14ac:dyDescent="0.2">
      <c r="A410" s="72" t="s">
        <v>1144</v>
      </c>
      <c r="B410" s="66" t="s">
        <v>1145</v>
      </c>
      <c r="C410" s="67">
        <v>51</v>
      </c>
      <c r="D410" s="67" t="s">
        <v>340</v>
      </c>
      <c r="E410" s="71">
        <v>0.19319283856118899</v>
      </c>
      <c r="F410" s="68">
        <v>71.515151515151501</v>
      </c>
      <c r="G410" s="71">
        <v>0.38322068807994702</v>
      </c>
      <c r="H410" s="68">
        <v>90</v>
      </c>
      <c r="I410" s="71">
        <v>0.19420051647621001</v>
      </c>
      <c r="J410" s="68">
        <v>93.3333333333333</v>
      </c>
      <c r="K410" s="71">
        <v>2.1573111274108001E-3</v>
      </c>
      <c r="L410" s="68">
        <v>8.9898989898989896</v>
      </c>
    </row>
    <row r="411" spans="1:12" x14ac:dyDescent="0.2">
      <c r="A411" s="72" t="s">
        <v>1146</v>
      </c>
      <c r="B411" s="66" t="s">
        <v>1147</v>
      </c>
      <c r="C411" s="67">
        <v>51</v>
      </c>
      <c r="D411" s="67" t="s">
        <v>340</v>
      </c>
      <c r="E411" s="71">
        <v>0.121431036393683</v>
      </c>
      <c r="F411" s="68">
        <v>38.585858585858603</v>
      </c>
      <c r="G411" s="71">
        <v>0.29427975946735702</v>
      </c>
      <c r="H411" s="68">
        <v>79.595959595959599</v>
      </c>
      <c r="I411" s="71">
        <v>4.6282927312174399E-2</v>
      </c>
      <c r="J411" s="68">
        <v>77.676767676767696</v>
      </c>
      <c r="K411" s="71">
        <v>2.3730422401518798E-2</v>
      </c>
      <c r="L411" s="68">
        <v>26.060606060606101</v>
      </c>
    </row>
    <row r="412" spans="1:12" x14ac:dyDescent="0.2">
      <c r="A412" s="72" t="s">
        <v>1148</v>
      </c>
      <c r="B412" s="66" t="s">
        <v>1149</v>
      </c>
      <c r="C412" s="67">
        <v>51</v>
      </c>
      <c r="D412" s="67" t="s">
        <v>340</v>
      </c>
      <c r="E412" s="71">
        <v>0.111435904257115</v>
      </c>
      <c r="F412" s="68">
        <v>32.828282828282802</v>
      </c>
      <c r="G412" s="71">
        <v>0.232682866227017</v>
      </c>
      <c r="H412" s="68">
        <v>20.303030303030301</v>
      </c>
      <c r="I412" s="71">
        <v>3.9062823849416797E-2</v>
      </c>
      <c r="J412" s="68">
        <v>75.353535353535307</v>
      </c>
      <c r="K412" s="71">
        <v>6.2562022694912997E-2</v>
      </c>
      <c r="L412" s="68">
        <v>41.313131313131301</v>
      </c>
    </row>
    <row r="413" spans="1:12" x14ac:dyDescent="0.2">
      <c r="A413" s="72" t="s">
        <v>1150</v>
      </c>
      <c r="B413" s="66" t="s">
        <v>1151</v>
      </c>
      <c r="C413" s="67">
        <v>51</v>
      </c>
      <c r="D413" s="67" t="s">
        <v>340</v>
      </c>
      <c r="E413" s="71">
        <v>0.212710753768385</v>
      </c>
      <c r="F413" s="68">
        <v>76.262626262626299</v>
      </c>
      <c r="G413" s="71">
        <v>0.285496799292416</v>
      </c>
      <c r="H413" s="68">
        <v>76.6666666666667</v>
      </c>
      <c r="I413" s="71">
        <v>0.29007343931782498</v>
      </c>
      <c r="J413" s="68">
        <v>95.656565656565704</v>
      </c>
      <c r="K413" s="71">
        <v>6.2562022694912997E-2</v>
      </c>
      <c r="L413" s="68">
        <v>41.313131313131301</v>
      </c>
    </row>
    <row r="414" spans="1:12" x14ac:dyDescent="0.2">
      <c r="A414" s="72" t="s">
        <v>1152</v>
      </c>
      <c r="B414" s="66" t="s">
        <v>1153</v>
      </c>
      <c r="C414" s="67">
        <v>51</v>
      </c>
      <c r="D414" s="67" t="s">
        <v>340</v>
      </c>
      <c r="E414" s="71">
        <v>0.16994255932570301</v>
      </c>
      <c r="F414" s="68">
        <v>62.424242424242401</v>
      </c>
      <c r="G414" s="71">
        <v>0.25</v>
      </c>
      <c r="H414" s="68">
        <v>50.303030303030297</v>
      </c>
      <c r="I414" s="71">
        <v>6.13550542553154E-2</v>
      </c>
      <c r="J414" s="68">
        <v>82.020202020202007</v>
      </c>
      <c r="K414" s="71">
        <v>0.198472623721793</v>
      </c>
      <c r="L414" s="68">
        <v>64.4444444444444</v>
      </c>
    </row>
    <row r="415" spans="1:12" x14ac:dyDescent="0.2">
      <c r="A415" s="72" t="s">
        <v>1154</v>
      </c>
      <c r="B415" s="66" t="s">
        <v>1155</v>
      </c>
      <c r="C415" s="67">
        <v>51</v>
      </c>
      <c r="D415" s="67" t="s">
        <v>340</v>
      </c>
      <c r="E415" s="71">
        <v>0.16812962178372101</v>
      </c>
      <c r="F415" s="68">
        <v>61.818181818181799</v>
      </c>
      <c r="G415" s="71">
        <v>0.23078085951740099</v>
      </c>
      <c r="H415" s="68">
        <v>19.494949494949498</v>
      </c>
      <c r="I415" s="71">
        <v>7.08207598571476E-2</v>
      </c>
      <c r="J415" s="68">
        <v>84.848484848484802</v>
      </c>
      <c r="K415" s="71">
        <v>0.20278724597661499</v>
      </c>
      <c r="L415" s="68">
        <v>65.252525252525203</v>
      </c>
    </row>
    <row r="416" spans="1:12" x14ac:dyDescent="0.2">
      <c r="A416" s="72" t="s">
        <v>1156</v>
      </c>
      <c r="B416" s="66" t="s">
        <v>1157</v>
      </c>
      <c r="C416" s="67">
        <v>51</v>
      </c>
      <c r="D416" s="67" t="s">
        <v>340</v>
      </c>
      <c r="E416" s="71">
        <v>0.14760438720057401</v>
      </c>
      <c r="F416" s="68">
        <v>52.121212121212103</v>
      </c>
      <c r="G416" s="71">
        <v>0.25231567013102701</v>
      </c>
      <c r="H416" s="68">
        <v>53.434343434343397</v>
      </c>
      <c r="I416" s="71">
        <v>2.8699156914886101E-2</v>
      </c>
      <c r="J416" s="68">
        <v>69.595959595959599</v>
      </c>
      <c r="K416" s="71">
        <v>0.16179833455581</v>
      </c>
      <c r="L416" s="68">
        <v>57.878787878787897</v>
      </c>
    </row>
    <row r="417" spans="1:12" x14ac:dyDescent="0.2">
      <c r="A417" s="72" t="s">
        <v>1158</v>
      </c>
      <c r="B417" s="66" t="s">
        <v>1159</v>
      </c>
      <c r="C417" s="67">
        <v>51</v>
      </c>
      <c r="D417" s="67" t="s">
        <v>340</v>
      </c>
      <c r="E417" s="71">
        <v>0.13666070422663801</v>
      </c>
      <c r="F417" s="68">
        <v>46.6666666666667</v>
      </c>
      <c r="G417" s="71">
        <v>0.20792459288463699</v>
      </c>
      <c r="H417" s="68">
        <v>10.303030303030299</v>
      </c>
      <c r="I417" s="71">
        <v>2.5158007347590602E-2</v>
      </c>
      <c r="J417" s="68">
        <v>67.171717171717205</v>
      </c>
      <c r="K417" s="71">
        <v>0.17689951244768501</v>
      </c>
      <c r="L417" s="68">
        <v>60.404040404040401</v>
      </c>
    </row>
    <row r="418" spans="1:12" x14ac:dyDescent="0.2">
      <c r="A418" s="72" t="s">
        <v>1160</v>
      </c>
      <c r="B418" s="66" t="s">
        <v>1161</v>
      </c>
      <c r="C418" s="67">
        <v>51</v>
      </c>
      <c r="D418" s="67" t="s">
        <v>340</v>
      </c>
      <c r="E418" s="71">
        <v>0.10810064236924199</v>
      </c>
      <c r="F418" s="68">
        <v>29.8989898989899</v>
      </c>
      <c r="G418" s="71">
        <v>0.22921950100972599</v>
      </c>
      <c r="H418" s="68">
        <v>18.686868686868699</v>
      </c>
      <c r="I418" s="71">
        <v>1.09472921289801E-2</v>
      </c>
      <c r="J418" s="68">
        <v>48.383838383838402</v>
      </c>
      <c r="K418" s="71">
        <v>8.4135133969020906E-2</v>
      </c>
      <c r="L418" s="68">
        <v>45.5555555555556</v>
      </c>
    </row>
    <row r="419" spans="1:12" x14ac:dyDescent="0.2">
      <c r="A419" s="72" t="s">
        <v>1162</v>
      </c>
      <c r="B419" s="66" t="s">
        <v>1163</v>
      </c>
      <c r="C419" s="67">
        <v>51</v>
      </c>
      <c r="D419" s="67" t="s">
        <v>340</v>
      </c>
      <c r="E419" s="71">
        <v>0.131623712875615</v>
      </c>
      <c r="F419" s="68">
        <v>44.4444444444444</v>
      </c>
      <c r="G419" s="71">
        <v>0.24999157905751401</v>
      </c>
      <c r="H419" s="68">
        <v>40.909090909090899</v>
      </c>
      <c r="I419" s="71">
        <v>3.0542069816560199E-2</v>
      </c>
      <c r="J419" s="68">
        <v>71.1111111111111</v>
      </c>
      <c r="K419" s="71">
        <v>0.114337489752772</v>
      </c>
      <c r="L419" s="68">
        <v>50.202020202020201</v>
      </c>
    </row>
    <row r="420" spans="1:12" x14ac:dyDescent="0.2">
      <c r="A420" s="72" t="s">
        <v>1164</v>
      </c>
      <c r="B420" s="66" t="s">
        <v>1165</v>
      </c>
      <c r="C420" s="67">
        <v>51</v>
      </c>
      <c r="D420" s="67" t="s">
        <v>340</v>
      </c>
      <c r="E420" s="71">
        <v>0.15786525780295399</v>
      </c>
      <c r="F420" s="68">
        <v>56.969696969696997</v>
      </c>
      <c r="G420" s="71">
        <v>0.29350112313342103</v>
      </c>
      <c r="H420" s="68">
        <v>79.292929292929301</v>
      </c>
      <c r="I420" s="71">
        <v>7.5097600825765999E-3</v>
      </c>
      <c r="J420" s="68">
        <v>40.505050505050498</v>
      </c>
      <c r="K420" s="71">
        <v>0.17258489019286399</v>
      </c>
      <c r="L420" s="68">
        <v>59.696969696969703</v>
      </c>
    </row>
    <row r="421" spans="1:12" x14ac:dyDescent="0.2">
      <c r="A421" s="72" t="s">
        <v>1166</v>
      </c>
      <c r="B421" s="66" t="s">
        <v>1167</v>
      </c>
      <c r="C421" s="67">
        <v>51</v>
      </c>
      <c r="D421" s="67" t="s">
        <v>340</v>
      </c>
      <c r="E421" s="71">
        <v>0.13945389455248</v>
      </c>
      <c r="F421" s="68">
        <v>48.585858585858603</v>
      </c>
      <c r="G421" s="71">
        <v>0.254109544523831</v>
      </c>
      <c r="H421" s="68">
        <v>56.6666666666667</v>
      </c>
      <c r="I421" s="71">
        <v>4.6111157052111497E-3</v>
      </c>
      <c r="J421" s="68">
        <v>28.585858585858599</v>
      </c>
      <c r="K421" s="71">
        <v>0.159641023428399</v>
      </c>
      <c r="L421" s="68">
        <v>57.676767676767703</v>
      </c>
    </row>
    <row r="422" spans="1:12" x14ac:dyDescent="0.2">
      <c r="A422" s="72" t="s">
        <v>1168</v>
      </c>
      <c r="B422" s="66" t="s">
        <v>1169</v>
      </c>
      <c r="C422" s="67">
        <v>51</v>
      </c>
      <c r="D422" s="67" t="s">
        <v>340</v>
      </c>
      <c r="E422" s="71">
        <v>0.170288906813225</v>
      </c>
      <c r="F422" s="68">
        <v>62.828282828282802</v>
      </c>
      <c r="G422" s="71">
        <v>0.25</v>
      </c>
      <c r="H422" s="68">
        <v>50.303030303030297</v>
      </c>
      <c r="I422" s="71">
        <v>1.9893851503796499E-3</v>
      </c>
      <c r="J422" s="68">
        <v>14.646464646464599</v>
      </c>
      <c r="K422" s="71">
        <v>0.25887733528929502</v>
      </c>
      <c r="L422" s="68">
        <v>75.959595959596001</v>
      </c>
    </row>
    <row r="423" spans="1:12" x14ac:dyDescent="0.2">
      <c r="A423" s="72" t="s">
        <v>1170</v>
      </c>
      <c r="B423" s="66" t="s">
        <v>1171</v>
      </c>
      <c r="C423" s="67">
        <v>51</v>
      </c>
      <c r="D423" s="67" t="s">
        <v>340</v>
      </c>
      <c r="E423" s="71">
        <v>0.14710959536551599</v>
      </c>
      <c r="F423" s="68">
        <v>51.919191919191903</v>
      </c>
      <c r="G423" s="71">
        <v>0.22789721465858601</v>
      </c>
      <c r="H423" s="68">
        <v>18.181818181818201</v>
      </c>
      <c r="I423" s="71">
        <v>2.0150809517047699E-3</v>
      </c>
      <c r="J423" s="68">
        <v>15.0505050505051</v>
      </c>
      <c r="K423" s="71">
        <v>0.21141649048625799</v>
      </c>
      <c r="L423" s="68">
        <v>67.171717171717205</v>
      </c>
    </row>
    <row r="424" spans="1:12" x14ac:dyDescent="0.2">
      <c r="A424" s="72" t="s">
        <v>1172</v>
      </c>
      <c r="B424" s="66" t="s">
        <v>1173</v>
      </c>
      <c r="C424" s="67">
        <v>51</v>
      </c>
      <c r="D424" s="67" t="s">
        <v>340</v>
      </c>
      <c r="E424" s="71">
        <v>0.15372198009898899</v>
      </c>
      <c r="F424" s="68">
        <v>54.949494949494898</v>
      </c>
      <c r="G424" s="71">
        <v>0.24807667565795499</v>
      </c>
      <c r="H424" s="68">
        <v>35.050505050505102</v>
      </c>
      <c r="I424" s="71">
        <v>1.6727741527544199E-3</v>
      </c>
      <c r="J424" s="68">
        <v>12.424242424242401</v>
      </c>
      <c r="K424" s="71">
        <v>0.21141649048625799</v>
      </c>
      <c r="L424" s="68">
        <v>67.171717171717205</v>
      </c>
    </row>
    <row r="425" spans="1:12" x14ac:dyDescent="0.2">
      <c r="A425" s="72" t="s">
        <v>1174</v>
      </c>
      <c r="B425" s="66" t="s">
        <v>1175</v>
      </c>
      <c r="C425" s="67">
        <v>51</v>
      </c>
      <c r="D425" s="67" t="s">
        <v>340</v>
      </c>
      <c r="E425" s="71">
        <v>0.155085356307021</v>
      </c>
      <c r="F425" s="68">
        <v>55.5555555555556</v>
      </c>
      <c r="G425" s="71">
        <v>0.24568057883494801</v>
      </c>
      <c r="H425" s="68">
        <v>31.010101010101</v>
      </c>
      <c r="I425" s="71">
        <v>3.84437734503505E-3</v>
      </c>
      <c r="J425" s="68">
        <v>25.959595959596001</v>
      </c>
      <c r="K425" s="71">
        <v>0.21573111274107901</v>
      </c>
      <c r="L425" s="68">
        <v>68.080808080808097</v>
      </c>
    </row>
    <row r="426" spans="1:12" x14ac:dyDescent="0.2">
      <c r="A426" s="72" t="s">
        <v>1176</v>
      </c>
      <c r="B426" s="66" t="s">
        <v>1177</v>
      </c>
      <c r="C426" s="67">
        <v>51</v>
      </c>
      <c r="D426" s="67" t="s">
        <v>340</v>
      </c>
      <c r="E426" s="71">
        <v>0.161987628590927</v>
      </c>
      <c r="F426" s="68">
        <v>59.292929292929301</v>
      </c>
      <c r="G426" s="71">
        <v>0.24909206198320899</v>
      </c>
      <c r="H426" s="68">
        <v>37.7777777777778</v>
      </c>
      <c r="I426" s="71">
        <v>1.8982399921082301E-2</v>
      </c>
      <c r="J426" s="68">
        <v>60.202020202020201</v>
      </c>
      <c r="K426" s="71">
        <v>0.21788842386849</v>
      </c>
      <c r="L426" s="68">
        <v>68.787878787878796</v>
      </c>
    </row>
    <row r="427" spans="1:12" x14ac:dyDescent="0.2">
      <c r="A427" s="72" t="s">
        <v>1178</v>
      </c>
      <c r="B427" s="66" t="s">
        <v>1179</v>
      </c>
      <c r="C427" s="67">
        <v>51</v>
      </c>
      <c r="D427" s="67" t="s">
        <v>340</v>
      </c>
      <c r="E427" s="71">
        <v>0.156103629800704</v>
      </c>
      <c r="F427" s="68">
        <v>56.363636363636402</v>
      </c>
      <c r="G427" s="71">
        <v>0.25307728005456998</v>
      </c>
      <c r="H427" s="68">
        <v>54.848484848484802</v>
      </c>
      <c r="I427" s="71">
        <v>3.8171188612833098E-3</v>
      </c>
      <c r="J427" s="68">
        <v>25.6565656565657</v>
      </c>
      <c r="K427" s="71">
        <v>0.21141649048625799</v>
      </c>
      <c r="L427" s="68">
        <v>67.171717171717205</v>
      </c>
    </row>
    <row r="428" spans="1:12" x14ac:dyDescent="0.2">
      <c r="A428" s="72" t="s">
        <v>1180</v>
      </c>
      <c r="B428" s="66" t="s">
        <v>1181</v>
      </c>
      <c r="C428" s="67">
        <v>51</v>
      </c>
      <c r="D428" s="67" t="s">
        <v>340</v>
      </c>
      <c r="E428" s="71">
        <v>0.141228185387477</v>
      </c>
      <c r="F428" s="68">
        <v>49.494949494949502</v>
      </c>
      <c r="G428" s="71">
        <v>0.225060241652462</v>
      </c>
      <c r="H428" s="68">
        <v>16.363636363636399</v>
      </c>
      <c r="I428" s="71">
        <v>1.9567490934874698E-2</v>
      </c>
      <c r="J428" s="68">
        <v>60.808080808080803</v>
      </c>
      <c r="K428" s="71">
        <v>0.179056823575096</v>
      </c>
      <c r="L428" s="68">
        <v>60.909090909090899</v>
      </c>
    </row>
    <row r="429" spans="1:12" x14ac:dyDescent="0.2">
      <c r="A429" s="72" t="s">
        <v>958</v>
      </c>
      <c r="B429" s="66" t="s">
        <v>1182</v>
      </c>
      <c r="C429" s="67">
        <v>51</v>
      </c>
      <c r="D429" s="67" t="s">
        <v>340</v>
      </c>
      <c r="E429" s="71">
        <v>0.154691329582062</v>
      </c>
      <c r="F429" s="68">
        <v>55.353535353535399</v>
      </c>
      <c r="G429" s="71">
        <v>0.24775579940124701</v>
      </c>
      <c r="H429" s="68">
        <v>34.4444444444444</v>
      </c>
      <c r="I429" s="71">
        <v>5.6677165916538999E-2</v>
      </c>
      <c r="J429" s="68">
        <v>80.707070707070699</v>
      </c>
      <c r="K429" s="71">
        <v>0.159641023428399</v>
      </c>
      <c r="L429" s="68">
        <v>57.676767676767703</v>
      </c>
    </row>
    <row r="430" spans="1:12" x14ac:dyDescent="0.2">
      <c r="A430" s="72" t="s">
        <v>545</v>
      </c>
      <c r="B430" s="66" t="s">
        <v>1183</v>
      </c>
      <c r="C430" s="67">
        <v>51</v>
      </c>
      <c r="D430" s="67" t="s">
        <v>340</v>
      </c>
      <c r="E430" s="71">
        <v>0.143153551118954</v>
      </c>
      <c r="F430" s="68">
        <v>49.898989898989903</v>
      </c>
      <c r="G430" s="71">
        <v>0.25447494850305702</v>
      </c>
      <c r="H430" s="68">
        <v>57.070707070707101</v>
      </c>
      <c r="I430" s="71">
        <v>6.7120148483265293E-2</v>
      </c>
      <c r="J430" s="68">
        <v>83.838383838383805</v>
      </c>
      <c r="K430" s="71">
        <v>0.10786555637054</v>
      </c>
      <c r="L430" s="68">
        <v>48.686868686868699</v>
      </c>
    </row>
    <row r="431" spans="1:12" x14ac:dyDescent="0.2">
      <c r="A431" s="72" t="s">
        <v>1184</v>
      </c>
      <c r="B431" s="66" t="s">
        <v>1185</v>
      </c>
      <c r="C431" s="67">
        <v>51</v>
      </c>
      <c r="D431" s="67" t="s">
        <v>340</v>
      </c>
      <c r="E431" s="71">
        <v>0.17916758474810701</v>
      </c>
      <c r="F431" s="68">
        <v>66.262626262626299</v>
      </c>
      <c r="G431" s="71">
        <v>0.24687085397570399</v>
      </c>
      <c r="H431" s="68">
        <v>32.828282828282802</v>
      </c>
      <c r="I431" s="71">
        <v>0.174137099388434</v>
      </c>
      <c r="J431" s="68">
        <v>92.828282828282795</v>
      </c>
      <c r="K431" s="71">
        <v>0.11649480088018301</v>
      </c>
      <c r="L431" s="68">
        <v>51.1111111111111</v>
      </c>
    </row>
    <row r="432" spans="1:12" x14ac:dyDescent="0.2">
      <c r="A432" s="72" t="s">
        <v>1186</v>
      </c>
      <c r="B432" s="66" t="s">
        <v>1187</v>
      </c>
      <c r="C432" s="67">
        <v>51</v>
      </c>
      <c r="D432" s="67" t="s">
        <v>340</v>
      </c>
      <c r="E432" s="71">
        <v>0.14425962478221099</v>
      </c>
      <c r="F432" s="68">
        <v>50.404040404040401</v>
      </c>
      <c r="G432" s="71">
        <v>0.25</v>
      </c>
      <c r="H432" s="68">
        <v>50.303030303030297</v>
      </c>
      <c r="I432" s="71">
        <v>1.45086064085924E-2</v>
      </c>
      <c r="J432" s="68">
        <v>54.646464646464601</v>
      </c>
      <c r="K432" s="71">
        <v>0.16827026793804201</v>
      </c>
      <c r="L432" s="68">
        <v>59.292929292929301</v>
      </c>
    </row>
    <row r="433" spans="1:12" x14ac:dyDescent="0.2">
      <c r="A433" s="72" t="s">
        <v>1188</v>
      </c>
      <c r="B433" s="66" t="s">
        <v>1189</v>
      </c>
      <c r="C433" s="67">
        <v>51</v>
      </c>
      <c r="D433" s="67" t="s">
        <v>340</v>
      </c>
      <c r="E433" s="71">
        <v>0.144190350387989</v>
      </c>
      <c r="F433" s="68">
        <v>50.202020202020201</v>
      </c>
      <c r="G433" s="71">
        <v>0.210989368485791</v>
      </c>
      <c r="H433" s="68">
        <v>10.909090909090899</v>
      </c>
      <c r="I433" s="71">
        <v>2.2297377525471299E-2</v>
      </c>
      <c r="J433" s="68">
        <v>63.939393939393902</v>
      </c>
      <c r="K433" s="71">
        <v>0.19928430515270501</v>
      </c>
      <c r="L433" s="68">
        <v>64.646464646464693</v>
      </c>
    </row>
    <row r="434" spans="1:12" x14ac:dyDescent="0.2">
      <c r="A434" s="72" t="s">
        <v>1190</v>
      </c>
      <c r="B434" s="66" t="s">
        <v>1191</v>
      </c>
      <c r="C434" s="67">
        <v>51</v>
      </c>
      <c r="D434" s="67" t="s">
        <v>340</v>
      </c>
      <c r="E434" s="71">
        <v>0.13890275068486199</v>
      </c>
      <c r="F434" s="68">
        <v>48.282828282828298</v>
      </c>
      <c r="G434" s="71">
        <v>0.18987932756068099</v>
      </c>
      <c r="H434" s="68">
        <v>7.67676767676768</v>
      </c>
      <c r="I434" s="71">
        <v>2.61989896447011E-2</v>
      </c>
      <c r="J434" s="68">
        <v>67.979797979797993</v>
      </c>
      <c r="K434" s="71">
        <v>0.20062993484920399</v>
      </c>
      <c r="L434" s="68">
        <v>64.747474747474698</v>
      </c>
    </row>
    <row r="435" spans="1:12" x14ac:dyDescent="0.2">
      <c r="A435" s="72" t="s">
        <v>1192</v>
      </c>
      <c r="B435" s="66" t="s">
        <v>1193</v>
      </c>
      <c r="C435" s="67">
        <v>51</v>
      </c>
      <c r="D435" s="67" t="s">
        <v>340</v>
      </c>
      <c r="E435" s="71">
        <v>0.20426446218283301</v>
      </c>
      <c r="F435" s="68">
        <v>74.4444444444444</v>
      </c>
      <c r="G435" s="71">
        <v>0.33403417570140598</v>
      </c>
      <c r="H435" s="68">
        <v>86.464646464646506</v>
      </c>
      <c r="I435" s="71">
        <v>6.9500031488247196E-2</v>
      </c>
      <c r="J435" s="68">
        <v>84.4444444444444</v>
      </c>
      <c r="K435" s="71">
        <v>0.209259179358847</v>
      </c>
      <c r="L435" s="68">
        <v>66.767676767676804</v>
      </c>
    </row>
    <row r="436" spans="1:12" x14ac:dyDescent="0.2">
      <c r="A436" s="72" t="s">
        <v>1194</v>
      </c>
      <c r="B436" s="66" t="s">
        <v>1195</v>
      </c>
      <c r="C436" s="67">
        <v>51</v>
      </c>
      <c r="D436" s="67" t="s">
        <v>340</v>
      </c>
      <c r="E436" s="71">
        <v>0.154937750204658</v>
      </c>
      <c r="F436" s="68">
        <v>55.454545454545503</v>
      </c>
      <c r="G436" s="71">
        <v>0.24494321467615399</v>
      </c>
      <c r="H436" s="68">
        <v>30.202020202020201</v>
      </c>
      <c r="I436" s="71">
        <v>6.4543634764242894E-2</v>
      </c>
      <c r="J436" s="68">
        <v>82.929292929292899</v>
      </c>
      <c r="K436" s="71">
        <v>0.15532640117357699</v>
      </c>
      <c r="L436" s="68">
        <v>56.8686868686869</v>
      </c>
    </row>
    <row r="437" spans="1:12" x14ac:dyDescent="0.2">
      <c r="A437" s="72" t="s">
        <v>1196</v>
      </c>
      <c r="B437" s="66" t="s">
        <v>1197</v>
      </c>
      <c r="C437" s="67">
        <v>51</v>
      </c>
      <c r="D437" s="67" t="s">
        <v>340</v>
      </c>
      <c r="E437" s="71">
        <v>0.176004115106182</v>
      </c>
      <c r="F437" s="68">
        <v>65.5555555555556</v>
      </c>
      <c r="G437" s="71">
        <v>0.29124137517757398</v>
      </c>
      <c r="H437" s="68">
        <v>78.282828282828305</v>
      </c>
      <c r="I437" s="71">
        <v>4.2612968674000502E-2</v>
      </c>
      <c r="J437" s="68">
        <v>76.868686868686893</v>
      </c>
      <c r="K437" s="71">
        <v>0.19415800146697099</v>
      </c>
      <c r="L437" s="68">
        <v>63.636363636363598</v>
      </c>
    </row>
    <row r="438" spans="1:12" x14ac:dyDescent="0.2">
      <c r="A438" s="72" t="s">
        <v>1198</v>
      </c>
      <c r="B438" s="66" t="s">
        <v>1199</v>
      </c>
      <c r="C438" s="67">
        <v>51</v>
      </c>
      <c r="D438" s="67" t="s">
        <v>340</v>
      </c>
      <c r="E438" s="71">
        <v>0.156056122104095</v>
      </c>
      <c r="F438" s="68">
        <v>56.262626262626299</v>
      </c>
      <c r="G438" s="71">
        <v>0.29919169513969401</v>
      </c>
      <c r="H438" s="68">
        <v>81.010101010100996</v>
      </c>
      <c r="I438" s="71">
        <v>1.1492958871602999E-2</v>
      </c>
      <c r="J438" s="68">
        <v>49.292929292929301</v>
      </c>
      <c r="K438" s="71">
        <v>0.15748371230098801</v>
      </c>
      <c r="L438" s="68">
        <v>57.272727272727302</v>
      </c>
    </row>
    <row r="439" spans="1:12" x14ac:dyDescent="0.2">
      <c r="A439" s="72" t="s">
        <v>1200</v>
      </c>
      <c r="B439" s="66" t="s">
        <v>1201</v>
      </c>
      <c r="C439" s="67">
        <v>51</v>
      </c>
      <c r="D439" s="67" t="s">
        <v>340</v>
      </c>
      <c r="E439" s="71">
        <v>0.16508323211787501</v>
      </c>
      <c r="F439" s="68">
        <v>60.303030303030297</v>
      </c>
      <c r="G439" s="71">
        <v>0.21741693564995601</v>
      </c>
      <c r="H439" s="68">
        <v>13.2323232323232</v>
      </c>
      <c r="I439" s="71">
        <v>3.6213914433659199E-2</v>
      </c>
      <c r="J439" s="68">
        <v>74.343434343434296</v>
      </c>
      <c r="K439" s="71">
        <v>0.24161884627000901</v>
      </c>
      <c r="L439" s="68">
        <v>73.232323232323196</v>
      </c>
    </row>
    <row r="440" spans="1:12" x14ac:dyDescent="0.2">
      <c r="A440" s="72" t="s">
        <v>1202</v>
      </c>
      <c r="B440" s="66" t="s">
        <v>1203</v>
      </c>
      <c r="C440" s="67">
        <v>51</v>
      </c>
      <c r="D440" s="67" t="s">
        <v>340</v>
      </c>
      <c r="E440" s="71">
        <v>0.16265220351092499</v>
      </c>
      <c r="F440" s="68">
        <v>59.595959595959599</v>
      </c>
      <c r="G440" s="71">
        <v>0.25791807432432401</v>
      </c>
      <c r="H440" s="68">
        <v>60.404040404040401</v>
      </c>
      <c r="I440" s="71">
        <v>2.7091863994068701E-3</v>
      </c>
      <c r="J440" s="68">
        <v>19.393939393939402</v>
      </c>
      <c r="K440" s="71">
        <v>0.22732934980904501</v>
      </c>
      <c r="L440" s="68">
        <v>70.303030303030297</v>
      </c>
    </row>
    <row r="441" spans="1:12" x14ac:dyDescent="0.2">
      <c r="A441" s="72" t="s">
        <v>1204</v>
      </c>
      <c r="B441" s="66" t="s">
        <v>1205</v>
      </c>
      <c r="C441" s="67">
        <v>51</v>
      </c>
      <c r="D441" s="67" t="s">
        <v>340</v>
      </c>
      <c r="E441" s="71">
        <v>0.15591820699311101</v>
      </c>
      <c r="F441" s="68">
        <v>56.161616161616202</v>
      </c>
      <c r="G441" s="71">
        <v>0.25791605966877301</v>
      </c>
      <c r="H441" s="68">
        <v>60.303030303030297</v>
      </c>
      <c r="I441" s="71">
        <v>2.4309804353232999E-2</v>
      </c>
      <c r="J441" s="68">
        <v>66.6666666666667</v>
      </c>
      <c r="K441" s="71">
        <v>0.18552875695732801</v>
      </c>
      <c r="L441" s="68">
        <v>61.818181818181799</v>
      </c>
    </row>
    <row r="442" spans="1:12" x14ac:dyDescent="0.2">
      <c r="A442" s="72" t="s">
        <v>1206</v>
      </c>
      <c r="B442" s="66" t="s">
        <v>1207</v>
      </c>
      <c r="C442" s="67">
        <v>51</v>
      </c>
      <c r="D442" s="67" t="s">
        <v>340</v>
      </c>
      <c r="E442" s="71">
        <v>0.16099063429798599</v>
      </c>
      <c r="F442" s="68">
        <v>58.8888888888889</v>
      </c>
      <c r="G442" s="71">
        <v>0.25</v>
      </c>
      <c r="H442" s="68">
        <v>50.303030303030297</v>
      </c>
      <c r="I442" s="71">
        <v>2.1396122610034701E-3</v>
      </c>
      <c r="J442" s="68">
        <v>16.161616161616202</v>
      </c>
      <c r="K442" s="71">
        <v>0.23083229063295499</v>
      </c>
      <c r="L442" s="68">
        <v>71.212121212121204</v>
      </c>
    </row>
    <row r="443" spans="1:12" x14ac:dyDescent="0.2">
      <c r="A443" s="72" t="s">
        <v>1208</v>
      </c>
      <c r="B443" s="66" t="s">
        <v>1209</v>
      </c>
      <c r="C443" s="67">
        <v>51</v>
      </c>
      <c r="D443" s="67" t="s">
        <v>340</v>
      </c>
      <c r="E443" s="71">
        <v>0.18563789869227099</v>
      </c>
      <c r="F443" s="68">
        <v>68.686868686868706</v>
      </c>
      <c r="G443" s="71">
        <v>0.28949137194735403</v>
      </c>
      <c r="H443" s="68">
        <v>77.878787878787904</v>
      </c>
      <c r="I443" s="71">
        <v>2.3646166732039401E-2</v>
      </c>
      <c r="J443" s="68">
        <v>65.858585858585897</v>
      </c>
      <c r="K443" s="71">
        <v>0.24377615739742001</v>
      </c>
      <c r="L443" s="68">
        <v>73.535353535353494</v>
      </c>
    </row>
    <row r="444" spans="1:12" x14ac:dyDescent="0.2">
      <c r="A444" s="72" t="s">
        <v>1210</v>
      </c>
      <c r="B444" s="66" t="s">
        <v>1211</v>
      </c>
      <c r="C444" s="67">
        <v>51</v>
      </c>
      <c r="D444" s="67" t="s">
        <v>340</v>
      </c>
      <c r="E444" s="71">
        <v>0.15391727579022299</v>
      </c>
      <c r="F444" s="68">
        <v>55.050505050505102</v>
      </c>
      <c r="G444" s="71">
        <v>0.219259865306276</v>
      </c>
      <c r="H444" s="68">
        <v>13.9393939393939</v>
      </c>
      <c r="I444" s="71">
        <v>4.3207656911688298E-2</v>
      </c>
      <c r="J444" s="68">
        <v>77.070707070707101</v>
      </c>
      <c r="K444" s="71">
        <v>0.19928430515270501</v>
      </c>
      <c r="L444" s="68">
        <v>64.646464646464693</v>
      </c>
    </row>
    <row r="445" spans="1:12" x14ac:dyDescent="0.2">
      <c r="A445" s="72" t="s">
        <v>1212</v>
      </c>
      <c r="B445" s="66" t="s">
        <v>1213</v>
      </c>
      <c r="C445" s="67">
        <v>51</v>
      </c>
      <c r="D445" s="67" t="s">
        <v>340</v>
      </c>
      <c r="E445" s="71">
        <v>0.16610664036008099</v>
      </c>
      <c r="F445" s="68">
        <v>60.808080808080803</v>
      </c>
      <c r="G445" s="71">
        <v>0.23345027666385099</v>
      </c>
      <c r="H445" s="68">
        <v>21.1111111111111</v>
      </c>
      <c r="I445" s="71">
        <v>5.7145759617730297E-3</v>
      </c>
      <c r="J445" s="68">
        <v>33.3333333333333</v>
      </c>
      <c r="K445" s="71">
        <v>0.25915506845462</v>
      </c>
      <c r="L445" s="68">
        <v>76.060606060606105</v>
      </c>
    </row>
    <row r="446" spans="1:12" x14ac:dyDescent="0.2">
      <c r="A446" s="72" t="s">
        <v>1214</v>
      </c>
      <c r="B446" s="66" t="s">
        <v>1215</v>
      </c>
      <c r="C446" s="67">
        <v>51</v>
      </c>
      <c r="D446" s="67" t="s">
        <v>340</v>
      </c>
      <c r="E446" s="71">
        <v>0.156456950264244</v>
      </c>
      <c r="F446" s="68">
        <v>56.565656565656603</v>
      </c>
      <c r="G446" s="71">
        <v>0.22615567028816799</v>
      </c>
      <c r="H446" s="68">
        <v>16.7676767676768</v>
      </c>
      <c r="I446" s="71">
        <v>3.75364536196465E-3</v>
      </c>
      <c r="J446" s="68">
        <v>25.353535353535399</v>
      </c>
      <c r="K446" s="71">
        <v>0.23946153514259799</v>
      </c>
      <c r="L446" s="68">
        <v>73.030303030303003</v>
      </c>
    </row>
    <row r="447" spans="1:12" x14ac:dyDescent="0.2">
      <c r="A447" s="72" t="s">
        <v>1216</v>
      </c>
      <c r="B447" s="66" t="s">
        <v>1217</v>
      </c>
      <c r="C447" s="67">
        <v>51</v>
      </c>
      <c r="D447" s="67" t="s">
        <v>340</v>
      </c>
      <c r="E447" s="71">
        <v>0.215094693674965</v>
      </c>
      <c r="F447" s="68">
        <v>76.868686868686893</v>
      </c>
      <c r="G447" s="71">
        <v>0.21909518378264101</v>
      </c>
      <c r="H447" s="68">
        <v>13.8383838383838</v>
      </c>
      <c r="I447" s="71">
        <v>1.7346161500315701E-2</v>
      </c>
      <c r="J447" s="68">
        <v>57.373737373737399</v>
      </c>
      <c r="K447" s="71">
        <v>0.40884273574193702</v>
      </c>
      <c r="L447" s="68">
        <v>86.464646464646506</v>
      </c>
    </row>
    <row r="448" spans="1:12" x14ac:dyDescent="0.2">
      <c r="A448" s="72" t="s">
        <v>1218</v>
      </c>
      <c r="B448" s="66" t="s">
        <v>1219</v>
      </c>
      <c r="C448" s="67">
        <v>53</v>
      </c>
      <c r="D448" s="67" t="s">
        <v>340</v>
      </c>
      <c r="E448" s="71">
        <v>0.391769808119663</v>
      </c>
      <c r="F448" s="68">
        <v>99.259259259259295</v>
      </c>
      <c r="G448" s="71">
        <v>0.21818188778703401</v>
      </c>
      <c r="H448" s="68">
        <v>13.580246913580201</v>
      </c>
      <c r="I448" s="71">
        <v>5.3689047552385504E-3</v>
      </c>
      <c r="J448" s="68">
        <v>13.0864197530864</v>
      </c>
      <c r="K448" s="71">
        <v>0.95175863181671505</v>
      </c>
      <c r="L448" s="68">
        <v>99.259259259259295</v>
      </c>
    </row>
    <row r="449" spans="1:12" x14ac:dyDescent="0.2">
      <c r="A449" s="72" t="s">
        <v>1220</v>
      </c>
      <c r="B449" s="66" t="s">
        <v>1221</v>
      </c>
      <c r="C449" s="67">
        <v>53</v>
      </c>
      <c r="D449" s="67" t="s">
        <v>340</v>
      </c>
      <c r="E449" s="71">
        <v>0.22897597443214901</v>
      </c>
      <c r="F449" s="68">
        <v>87.654320987654302</v>
      </c>
      <c r="G449" s="71">
        <v>0.201264406133709</v>
      </c>
      <c r="H449" s="68">
        <v>10.3703703703704</v>
      </c>
      <c r="I449" s="71">
        <v>9.7035300701291006E-3</v>
      </c>
      <c r="J449" s="68">
        <v>22.716049382716101</v>
      </c>
      <c r="K449" s="71">
        <v>0.475959987092611</v>
      </c>
      <c r="L449" s="68">
        <v>97.7777777777778</v>
      </c>
    </row>
    <row r="450" spans="1:12" x14ac:dyDescent="0.2">
      <c r="A450" s="72" t="s">
        <v>1222</v>
      </c>
      <c r="B450" s="66" t="s">
        <v>1223</v>
      </c>
      <c r="C450" s="67">
        <v>53</v>
      </c>
      <c r="D450" s="67" t="s">
        <v>340</v>
      </c>
      <c r="E450" s="71">
        <v>0.121002367555566</v>
      </c>
      <c r="F450" s="68">
        <v>56.049382716049401</v>
      </c>
      <c r="G450" s="71">
        <v>0.235520852822654</v>
      </c>
      <c r="H450" s="68">
        <v>20.493827160493801</v>
      </c>
      <c r="I450" s="71">
        <v>6.2949302441657404E-2</v>
      </c>
      <c r="J450" s="68">
        <v>75.5555555555556</v>
      </c>
      <c r="K450" s="71">
        <v>6.4536947402387801E-2</v>
      </c>
      <c r="L450" s="68">
        <v>86.172839506172807</v>
      </c>
    </row>
    <row r="451" spans="1:12" x14ac:dyDescent="0.2">
      <c r="A451" s="72" t="s">
        <v>1224</v>
      </c>
      <c r="B451" s="66" t="s">
        <v>1225</v>
      </c>
      <c r="C451" s="67">
        <v>53</v>
      </c>
      <c r="D451" s="67" t="s">
        <v>340</v>
      </c>
      <c r="E451" s="71">
        <v>0.15138911363347199</v>
      </c>
      <c r="F451" s="68">
        <v>67.407407407407405</v>
      </c>
      <c r="G451" s="71">
        <v>0.18214781966572899</v>
      </c>
      <c r="H451" s="68">
        <v>7.6543209876543203</v>
      </c>
      <c r="I451" s="71">
        <v>2.19388500504346E-2</v>
      </c>
      <c r="J451" s="68">
        <v>38.271604938271601</v>
      </c>
      <c r="K451" s="71">
        <v>0.25008067118425298</v>
      </c>
      <c r="L451" s="68">
        <v>90.123456790123498</v>
      </c>
    </row>
    <row r="452" spans="1:12" x14ac:dyDescent="0.2">
      <c r="A452" s="72" t="s">
        <v>473</v>
      </c>
      <c r="B452" s="66" t="s">
        <v>1226</v>
      </c>
      <c r="C452" s="67">
        <v>51</v>
      </c>
      <c r="D452" s="67" t="s">
        <v>340</v>
      </c>
      <c r="E452" s="71">
        <v>0.17317105525436399</v>
      </c>
      <c r="F452" s="68">
        <v>64.343434343434396</v>
      </c>
      <c r="G452" s="71">
        <v>0.29990212015439999</v>
      </c>
      <c r="H452" s="68">
        <v>81.212121212121204</v>
      </c>
      <c r="I452" s="71">
        <v>1.7226217402023E-3</v>
      </c>
      <c r="J452" s="68">
        <v>13.030303030302999</v>
      </c>
      <c r="K452" s="71">
        <v>0.21788842386849</v>
      </c>
      <c r="L452" s="68">
        <v>68.787878787878796</v>
      </c>
    </row>
    <row r="453" spans="1:12" x14ac:dyDescent="0.2">
      <c r="A453" s="72" t="s">
        <v>1227</v>
      </c>
      <c r="B453" s="66" t="s">
        <v>1228</v>
      </c>
      <c r="C453" s="67">
        <v>53</v>
      </c>
      <c r="D453" s="67" t="s">
        <v>340</v>
      </c>
      <c r="E453" s="71">
        <v>0.230899090257767</v>
      </c>
      <c r="F453" s="68">
        <v>87.901234567901199</v>
      </c>
      <c r="G453" s="71">
        <v>0.19663386522229101</v>
      </c>
      <c r="H453" s="68">
        <v>9.6296296296296298</v>
      </c>
      <c r="I453" s="71">
        <v>4.4304773734294797E-2</v>
      </c>
      <c r="J453" s="68">
        <v>64.691358024691397</v>
      </c>
      <c r="K453" s="71">
        <v>0.451758631816715</v>
      </c>
      <c r="L453" s="68">
        <v>97.283950617283907</v>
      </c>
    </row>
    <row r="454" spans="1:12" x14ac:dyDescent="0.2">
      <c r="A454" s="72" t="s">
        <v>1229</v>
      </c>
      <c r="B454" s="66" t="s">
        <v>1230</v>
      </c>
      <c r="C454" s="67">
        <v>53</v>
      </c>
      <c r="D454" s="67" t="s">
        <v>340</v>
      </c>
      <c r="E454" s="71">
        <v>9.7854714067262497E-2</v>
      </c>
      <c r="F454" s="68">
        <v>36.543209876543202</v>
      </c>
      <c r="G454" s="71">
        <v>0.25934142135976801</v>
      </c>
      <c r="H454" s="68">
        <v>49.135802469135797</v>
      </c>
      <c r="I454" s="71">
        <v>1.4054924778773299E-2</v>
      </c>
      <c r="J454" s="68">
        <v>28.395061728395099</v>
      </c>
      <c r="K454" s="71">
        <v>2.0167796063246202E-2</v>
      </c>
      <c r="L454" s="68">
        <v>79.753086419753103</v>
      </c>
    </row>
    <row r="455" spans="1:12" x14ac:dyDescent="0.2">
      <c r="A455" s="72" t="s">
        <v>1231</v>
      </c>
      <c r="B455" s="66" t="s">
        <v>1232</v>
      </c>
      <c r="C455" s="67">
        <v>53</v>
      </c>
      <c r="D455" s="67" t="s">
        <v>340</v>
      </c>
      <c r="E455" s="71">
        <v>0.236503088173173</v>
      </c>
      <c r="F455" s="68">
        <v>88.8888888888889</v>
      </c>
      <c r="G455" s="71">
        <v>0.22544348122778299</v>
      </c>
      <c r="H455" s="68">
        <v>15.8024691358025</v>
      </c>
      <c r="I455" s="71">
        <v>4.4407829112968297E-2</v>
      </c>
      <c r="J455" s="68">
        <v>64.938271604938294</v>
      </c>
      <c r="K455" s="71">
        <v>0.43965795417876702</v>
      </c>
      <c r="L455" s="68">
        <v>96.790123456790099</v>
      </c>
    </row>
    <row r="456" spans="1:12" x14ac:dyDescent="0.2">
      <c r="A456" s="72" t="s">
        <v>1233</v>
      </c>
      <c r="B456" s="66" t="s">
        <v>1234</v>
      </c>
      <c r="C456" s="67">
        <v>53</v>
      </c>
      <c r="D456" s="67" t="s">
        <v>340</v>
      </c>
      <c r="E456" s="71">
        <v>0.24469310930046401</v>
      </c>
      <c r="F456" s="68">
        <v>89.629629629629605</v>
      </c>
      <c r="G456" s="71">
        <v>0.48942493390400699</v>
      </c>
      <c r="H456" s="68">
        <v>91.604938271604894</v>
      </c>
      <c r="I456" s="71">
        <v>0.24465439399738501</v>
      </c>
      <c r="J456" s="68">
        <v>93.580246913580197</v>
      </c>
      <c r="K456" s="71">
        <v>0</v>
      </c>
      <c r="L456" s="68">
        <v>72.098765432098801</v>
      </c>
    </row>
    <row r="457" spans="1:12" x14ac:dyDescent="0.2">
      <c r="A457" s="72" t="s">
        <v>1235</v>
      </c>
      <c r="B457" s="66" t="s">
        <v>1236</v>
      </c>
      <c r="C457" s="67">
        <v>53</v>
      </c>
      <c r="D457" s="67" t="s">
        <v>340</v>
      </c>
      <c r="E457" s="71">
        <v>0.13724881902219899</v>
      </c>
      <c r="F457" s="68">
        <v>62.469135802469097</v>
      </c>
      <c r="G457" s="71">
        <v>0.28759326239437399</v>
      </c>
      <c r="H457" s="68">
        <v>64.691358024691397</v>
      </c>
      <c r="I457" s="71">
        <v>0.12011963545957401</v>
      </c>
      <c r="J457" s="68">
        <v>86.913580246913597</v>
      </c>
      <c r="K457" s="71">
        <v>4.0335592126492402E-3</v>
      </c>
      <c r="L457" s="68">
        <v>76.543209876543202</v>
      </c>
    </row>
    <row r="458" spans="1:12" x14ac:dyDescent="0.2">
      <c r="A458" s="72" t="s">
        <v>1237</v>
      </c>
      <c r="B458" s="66" t="s">
        <v>1238</v>
      </c>
      <c r="C458" s="67">
        <v>53</v>
      </c>
      <c r="D458" s="67" t="s">
        <v>340</v>
      </c>
      <c r="E458" s="71">
        <v>0.11155830098288801</v>
      </c>
      <c r="F458" s="68">
        <v>51.1111111111111</v>
      </c>
      <c r="G458" s="71">
        <v>0.29612702421001202</v>
      </c>
      <c r="H458" s="68">
        <v>66.913580246913597</v>
      </c>
      <c r="I458" s="71">
        <v>3.8547878738653403E-2</v>
      </c>
      <c r="J458" s="68">
        <v>58.765432098765402</v>
      </c>
      <c r="K458" s="71">
        <v>0</v>
      </c>
      <c r="L458" s="68">
        <v>72.098765432098801</v>
      </c>
    </row>
    <row r="459" spans="1:12" x14ac:dyDescent="0.2">
      <c r="A459" s="72" t="s">
        <v>1239</v>
      </c>
      <c r="B459" s="66" t="s">
        <v>1240</v>
      </c>
      <c r="C459" s="67">
        <v>53</v>
      </c>
      <c r="D459" s="67" t="s">
        <v>340</v>
      </c>
      <c r="E459" s="71">
        <v>0.12612066790588</v>
      </c>
      <c r="F459" s="68">
        <v>59.012345679012299</v>
      </c>
      <c r="G459" s="71">
        <v>0.26066385611423998</v>
      </c>
      <c r="H459" s="68">
        <v>51.358024691357997</v>
      </c>
      <c r="I459" s="71">
        <v>3.2993404137767503E-2</v>
      </c>
      <c r="J459" s="68">
        <v>52.098765432098801</v>
      </c>
      <c r="K459" s="71">
        <v>8.4704743465634003E-2</v>
      </c>
      <c r="L459" s="68">
        <v>87.160493827160494</v>
      </c>
    </row>
    <row r="460" spans="1:12" x14ac:dyDescent="0.2">
      <c r="A460" s="72" t="s">
        <v>1241</v>
      </c>
      <c r="B460" s="66" t="s">
        <v>1242</v>
      </c>
      <c r="C460" s="67">
        <v>53</v>
      </c>
      <c r="D460" s="67" t="s">
        <v>340</v>
      </c>
      <c r="E460" s="71">
        <v>0.103947018198049</v>
      </c>
      <c r="F460" s="68">
        <v>43.950617283950599</v>
      </c>
      <c r="G460" s="71">
        <v>0.25861380760386998</v>
      </c>
      <c r="H460" s="68">
        <v>48.8888888888889</v>
      </c>
      <c r="I460" s="71">
        <v>8.8580956511354701E-3</v>
      </c>
      <c r="J460" s="68">
        <v>20.740740740740701</v>
      </c>
      <c r="K460" s="71">
        <v>4.4369151339141703E-2</v>
      </c>
      <c r="L460" s="68">
        <v>84.197530864197503</v>
      </c>
    </row>
    <row r="461" spans="1:12" x14ac:dyDescent="0.2">
      <c r="A461" s="72" t="s">
        <v>1243</v>
      </c>
      <c r="B461" s="66" t="s">
        <v>1244</v>
      </c>
      <c r="C461" s="67">
        <v>53</v>
      </c>
      <c r="D461" s="67" t="s">
        <v>340</v>
      </c>
      <c r="E461" s="71">
        <v>0.112378919062084</v>
      </c>
      <c r="F461" s="68">
        <v>51.358024691357997</v>
      </c>
      <c r="G461" s="71">
        <v>0.29648665426229498</v>
      </c>
      <c r="H461" s="68">
        <v>67.407407407407405</v>
      </c>
      <c r="I461" s="71">
        <v>4.06501029239561E-2</v>
      </c>
      <c r="J461" s="68">
        <v>61.234567901234598</v>
      </c>
      <c r="K461" s="71">
        <v>0</v>
      </c>
      <c r="L461" s="68">
        <v>72.098765432098801</v>
      </c>
    </row>
    <row r="462" spans="1:12" x14ac:dyDescent="0.2">
      <c r="A462" s="72" t="s">
        <v>1245</v>
      </c>
      <c r="B462" s="66" t="s">
        <v>1246</v>
      </c>
      <c r="C462" s="67">
        <v>53</v>
      </c>
      <c r="D462" s="67" t="s">
        <v>340</v>
      </c>
      <c r="E462" s="71">
        <v>2.8465947076057301E-2</v>
      </c>
      <c r="F462" s="68">
        <v>0.98765432098765404</v>
      </c>
      <c r="G462" s="71">
        <v>3.0220886065697498E-2</v>
      </c>
      <c r="H462" s="68">
        <v>0.98765432098765404</v>
      </c>
      <c r="I462" s="71">
        <v>4.3076277524526599E-2</v>
      </c>
      <c r="J462" s="68">
        <v>62.962962962962997</v>
      </c>
      <c r="K462" s="71">
        <v>1.2100677637947701E-2</v>
      </c>
      <c r="L462" s="68">
        <v>78.518518518518505</v>
      </c>
    </row>
    <row r="463" spans="1:12" x14ac:dyDescent="0.2">
      <c r="A463" s="72" t="s">
        <v>1247</v>
      </c>
      <c r="B463" s="66" t="s">
        <v>1248</v>
      </c>
      <c r="C463" s="67">
        <v>53</v>
      </c>
      <c r="D463" s="67" t="s">
        <v>340</v>
      </c>
      <c r="E463" s="71">
        <v>0.118635847492937</v>
      </c>
      <c r="F463" s="68">
        <v>54.814814814814802</v>
      </c>
      <c r="G463" s="71">
        <v>0.32855647545184202</v>
      </c>
      <c r="H463" s="68">
        <v>73.827160493827193</v>
      </c>
      <c r="I463" s="71">
        <v>2.73510670269674E-2</v>
      </c>
      <c r="J463" s="68">
        <v>44.938271604938301</v>
      </c>
      <c r="K463" s="71">
        <v>0</v>
      </c>
      <c r="L463" s="68">
        <v>72.098765432098801</v>
      </c>
    </row>
    <row r="464" spans="1:12" x14ac:dyDescent="0.2">
      <c r="A464" s="72" t="s">
        <v>1249</v>
      </c>
      <c r="B464" s="66" t="s">
        <v>1250</v>
      </c>
      <c r="C464" s="67">
        <v>53</v>
      </c>
      <c r="D464" s="67" t="s">
        <v>340</v>
      </c>
      <c r="E464" s="71">
        <v>0.122294998095937</v>
      </c>
      <c r="F464" s="68">
        <v>57.530864197530903</v>
      </c>
      <c r="G464" s="71">
        <v>0.35051759036684699</v>
      </c>
      <c r="H464" s="68">
        <v>77.530864197530903</v>
      </c>
      <c r="I464" s="71">
        <v>1.63674039209643E-2</v>
      </c>
      <c r="J464" s="68">
        <v>31.604938271604901</v>
      </c>
      <c r="K464" s="71">
        <v>0</v>
      </c>
      <c r="L464" s="68">
        <v>72.098765432098801</v>
      </c>
    </row>
    <row r="465" spans="1:12" x14ac:dyDescent="0.2">
      <c r="A465" s="72" t="s">
        <v>1251</v>
      </c>
      <c r="B465" s="66" t="s">
        <v>1252</v>
      </c>
      <c r="C465" s="67">
        <v>53</v>
      </c>
      <c r="D465" s="67" t="s">
        <v>340</v>
      </c>
      <c r="E465" s="71">
        <v>0.109665715974787</v>
      </c>
      <c r="F465" s="68">
        <v>48.8888888888889</v>
      </c>
      <c r="G465" s="71">
        <v>0.285439528762721</v>
      </c>
      <c r="H465" s="68">
        <v>63.456790123456798</v>
      </c>
      <c r="I465" s="71">
        <v>4.3557619161639999E-2</v>
      </c>
      <c r="J465" s="68">
        <v>63.703703703703702</v>
      </c>
      <c r="K465" s="71">
        <v>0</v>
      </c>
      <c r="L465" s="68">
        <v>72.098765432098801</v>
      </c>
    </row>
    <row r="466" spans="1:12" x14ac:dyDescent="0.2">
      <c r="A466" s="72" t="s">
        <v>1253</v>
      </c>
      <c r="B466" s="66" t="s">
        <v>1254</v>
      </c>
      <c r="C466" s="67">
        <v>53</v>
      </c>
      <c r="D466" s="67" t="s">
        <v>340</v>
      </c>
      <c r="E466" s="71">
        <v>0.138909041525238</v>
      </c>
      <c r="F466" s="68">
        <v>62.716049382716101</v>
      </c>
      <c r="G466" s="71">
        <v>0.353679171959697</v>
      </c>
      <c r="H466" s="68">
        <v>77.7777777777778</v>
      </c>
      <c r="I466" s="71">
        <v>6.3047952616015798E-2</v>
      </c>
      <c r="J466" s="68">
        <v>75.802469135802497</v>
      </c>
      <c r="K466" s="71">
        <v>0</v>
      </c>
      <c r="L466" s="68">
        <v>72.098765432098801</v>
      </c>
    </row>
    <row r="467" spans="1:12" x14ac:dyDescent="0.2">
      <c r="A467" s="72" t="s">
        <v>1255</v>
      </c>
      <c r="B467" s="66" t="s">
        <v>1256</v>
      </c>
      <c r="C467" s="67">
        <v>53</v>
      </c>
      <c r="D467" s="67" t="s">
        <v>340</v>
      </c>
      <c r="E467" s="71">
        <v>8.3979358905631601E-2</v>
      </c>
      <c r="F467" s="68">
        <v>12.839506172839499</v>
      </c>
      <c r="G467" s="71">
        <v>0.251938076716895</v>
      </c>
      <c r="H467" s="68">
        <v>40.493827160493801</v>
      </c>
      <c r="I467" s="71">
        <v>0</v>
      </c>
      <c r="J467" s="68">
        <v>0.24691358024691401</v>
      </c>
      <c r="K467" s="71">
        <v>0</v>
      </c>
      <c r="L467" s="68">
        <v>72.098765432098801</v>
      </c>
    </row>
    <row r="468" spans="1:12" x14ac:dyDescent="0.2">
      <c r="A468" s="72" t="s">
        <v>1257</v>
      </c>
      <c r="B468" s="66" t="s">
        <v>1258</v>
      </c>
      <c r="C468" s="67">
        <v>51</v>
      </c>
      <c r="D468" s="67" t="s">
        <v>340</v>
      </c>
      <c r="E468" s="71">
        <v>0.21800702573894701</v>
      </c>
      <c r="F468" s="68">
        <v>77.272727272727295</v>
      </c>
      <c r="G468" s="71">
        <v>0.49209826598302397</v>
      </c>
      <c r="H468" s="68">
        <v>93.939393939393895</v>
      </c>
      <c r="I468" s="71">
        <v>7.9944988392207997E-2</v>
      </c>
      <c r="J468" s="68">
        <v>86.464646464646506</v>
      </c>
      <c r="K468" s="71">
        <v>8.1977822841610107E-2</v>
      </c>
      <c r="L468" s="68">
        <v>44.949494949494898</v>
      </c>
    </row>
    <row r="469" spans="1:12" x14ac:dyDescent="0.2">
      <c r="A469" s="72" t="s">
        <v>1259</v>
      </c>
      <c r="B469" s="66" t="s">
        <v>1260</v>
      </c>
      <c r="C469" s="67">
        <v>51</v>
      </c>
      <c r="D469" s="67" t="s">
        <v>340</v>
      </c>
      <c r="E469" s="71">
        <v>0.159421463344457</v>
      </c>
      <c r="F469" s="68">
        <v>57.7777777777778</v>
      </c>
      <c r="G469" s="71">
        <v>0.273105078829671</v>
      </c>
      <c r="H469" s="68">
        <v>70.101010101010104</v>
      </c>
      <c r="I469" s="71">
        <v>0.20515931120370001</v>
      </c>
      <c r="J469" s="68">
        <v>93.737373737373701</v>
      </c>
      <c r="K469" s="71">
        <v>0</v>
      </c>
      <c r="L469" s="68">
        <v>5.5555555555555598</v>
      </c>
    </row>
    <row r="470" spans="1:12" x14ac:dyDescent="0.2">
      <c r="A470" s="72" t="s">
        <v>1261</v>
      </c>
      <c r="B470" s="66" t="s">
        <v>1262</v>
      </c>
      <c r="C470" s="67">
        <v>51</v>
      </c>
      <c r="D470" s="67" t="s">
        <v>340</v>
      </c>
      <c r="E470" s="71">
        <v>0.12661448160907801</v>
      </c>
      <c r="F470" s="68">
        <v>42.121212121212103</v>
      </c>
      <c r="G470" s="71">
        <v>0.29483717277056398</v>
      </c>
      <c r="H470" s="68">
        <v>80</v>
      </c>
      <c r="I470" s="71">
        <v>8.5006272056671398E-2</v>
      </c>
      <c r="J470" s="68">
        <v>87.575757575757606</v>
      </c>
      <c r="K470" s="71">
        <v>0</v>
      </c>
      <c r="L470" s="68">
        <v>5.5555555555555598</v>
      </c>
    </row>
    <row r="471" spans="1:12" x14ac:dyDescent="0.2">
      <c r="A471" s="72" t="s">
        <v>1263</v>
      </c>
      <c r="B471" s="66" t="s">
        <v>1264</v>
      </c>
      <c r="C471" s="67">
        <v>51</v>
      </c>
      <c r="D471" s="67" t="s">
        <v>340</v>
      </c>
      <c r="E471" s="71">
        <v>0.13109167745859299</v>
      </c>
      <c r="F471" s="68">
        <v>44.040404040403999</v>
      </c>
      <c r="G471" s="71">
        <v>0.277977124398054</v>
      </c>
      <c r="H471" s="68">
        <v>73.636363636363598</v>
      </c>
      <c r="I471" s="71">
        <v>0.115297907977724</v>
      </c>
      <c r="J471" s="68">
        <v>90.303030303030297</v>
      </c>
      <c r="K471" s="71">
        <v>0</v>
      </c>
      <c r="L471" s="68">
        <v>5.5555555555555598</v>
      </c>
    </row>
    <row r="472" spans="1:12" x14ac:dyDescent="0.2">
      <c r="A472" s="72" t="s">
        <v>829</v>
      </c>
      <c r="B472" s="66" t="s">
        <v>1265</v>
      </c>
      <c r="C472" s="67">
        <v>51</v>
      </c>
      <c r="D472" s="67" t="s">
        <v>340</v>
      </c>
      <c r="E472" s="71">
        <v>0.13712429646711299</v>
      </c>
      <c r="F472" s="68">
        <v>47.070707070707101</v>
      </c>
      <c r="G472" s="71">
        <v>0.30872551965256301</v>
      </c>
      <c r="H472" s="68">
        <v>82.727272727272705</v>
      </c>
      <c r="I472" s="71">
        <v>8.3231569602078198E-2</v>
      </c>
      <c r="J472" s="68">
        <v>87.070707070707101</v>
      </c>
      <c r="K472" s="71">
        <v>1.94158001466972E-2</v>
      </c>
      <c r="L472" s="68">
        <v>23.737373737373701</v>
      </c>
    </row>
    <row r="473" spans="1:12" x14ac:dyDescent="0.2">
      <c r="A473" s="72" t="s">
        <v>1266</v>
      </c>
      <c r="B473" s="66" t="s">
        <v>1267</v>
      </c>
      <c r="C473" s="67">
        <v>53</v>
      </c>
      <c r="D473" s="67" t="s">
        <v>340</v>
      </c>
      <c r="E473" s="71">
        <v>0.358170410559213</v>
      </c>
      <c r="F473" s="68">
        <v>98.518518518518505</v>
      </c>
      <c r="G473" s="71">
        <v>0.60930916394928403</v>
      </c>
      <c r="H473" s="68">
        <v>95.061728395061706</v>
      </c>
      <c r="I473" s="71">
        <v>0.41276579796391599</v>
      </c>
      <c r="J473" s="68">
        <v>99.012345679012299</v>
      </c>
      <c r="K473" s="71">
        <v>5.2436269764440102E-2</v>
      </c>
      <c r="L473" s="68">
        <v>85.185185185185205</v>
      </c>
    </row>
    <row r="474" spans="1:12" x14ac:dyDescent="0.2">
      <c r="A474" s="72" t="s">
        <v>1268</v>
      </c>
      <c r="B474" s="66" t="s">
        <v>1269</v>
      </c>
      <c r="C474" s="67">
        <v>53</v>
      </c>
      <c r="D474" s="67" t="s">
        <v>340</v>
      </c>
      <c r="E474" s="71">
        <v>0.25880649854378901</v>
      </c>
      <c r="F474" s="68">
        <v>91.604938271604894</v>
      </c>
      <c r="G474" s="71">
        <v>0.316112984656714</v>
      </c>
      <c r="H474" s="68">
        <v>72.098765432098801</v>
      </c>
      <c r="I474" s="71">
        <v>0.46030651097465197</v>
      </c>
      <c r="J474" s="68">
        <v>99.753086419753103</v>
      </c>
      <c r="K474" s="71">
        <v>0</v>
      </c>
      <c r="L474" s="68">
        <v>72.098765432098801</v>
      </c>
    </row>
    <row r="475" spans="1:12" x14ac:dyDescent="0.2">
      <c r="A475" s="72" t="s">
        <v>1270</v>
      </c>
      <c r="B475" s="66" t="s">
        <v>1271</v>
      </c>
      <c r="C475" s="67">
        <v>53</v>
      </c>
      <c r="D475" s="67" t="s">
        <v>340</v>
      </c>
      <c r="E475" s="71">
        <v>0.28226440182498702</v>
      </c>
      <c r="F475" s="68">
        <v>93.580246913580197</v>
      </c>
      <c r="G475" s="71">
        <v>0.46375616904487399</v>
      </c>
      <c r="H475" s="68">
        <v>90.864197530864203</v>
      </c>
      <c r="I475" s="71">
        <v>0.38303703643008802</v>
      </c>
      <c r="J475" s="68">
        <v>98.271604938271594</v>
      </c>
      <c r="K475" s="71">
        <v>0</v>
      </c>
      <c r="L475" s="68">
        <v>72.098765432098801</v>
      </c>
    </row>
    <row r="476" spans="1:12" x14ac:dyDescent="0.2">
      <c r="A476" s="72" t="s">
        <v>1272</v>
      </c>
      <c r="B476" s="66" t="s">
        <v>1273</v>
      </c>
      <c r="C476" s="67">
        <v>53</v>
      </c>
      <c r="D476" s="67" t="s">
        <v>340</v>
      </c>
      <c r="E476" s="71">
        <v>0.119302371803503</v>
      </c>
      <c r="F476" s="68">
        <v>55.308641975308603</v>
      </c>
      <c r="G476" s="71">
        <v>0.26621328144098</v>
      </c>
      <c r="H476" s="68">
        <v>55.5555555555556</v>
      </c>
      <c r="I476" s="71">
        <v>9.1693833969529001E-2</v>
      </c>
      <c r="J476" s="68">
        <v>83.703703703703695</v>
      </c>
      <c r="K476" s="71">
        <v>0</v>
      </c>
      <c r="L476" s="68">
        <v>72.098765432098801</v>
      </c>
    </row>
    <row r="477" spans="1:12" x14ac:dyDescent="0.2">
      <c r="A477" s="72" t="s">
        <v>1274</v>
      </c>
      <c r="B477" s="66" t="s">
        <v>1275</v>
      </c>
      <c r="C477" s="67">
        <v>53</v>
      </c>
      <c r="D477" s="67" t="s">
        <v>340</v>
      </c>
      <c r="E477" s="71">
        <v>9.5933909980453105E-2</v>
      </c>
      <c r="F477" s="68">
        <v>34.567901234567898</v>
      </c>
      <c r="G477" s="71">
        <v>0.27155446481900603</v>
      </c>
      <c r="H477" s="68">
        <v>59.506172839506199</v>
      </c>
      <c r="I477" s="71">
        <v>1.6247265122352798E-2</v>
      </c>
      <c r="J477" s="68">
        <v>31.1111111111111</v>
      </c>
      <c r="K477" s="71">
        <v>0</v>
      </c>
      <c r="L477" s="68">
        <v>72.098765432098801</v>
      </c>
    </row>
    <row r="478" spans="1:12" x14ac:dyDescent="0.2">
      <c r="A478" s="72" t="s">
        <v>1276</v>
      </c>
      <c r="B478" s="66" t="s">
        <v>1277</v>
      </c>
      <c r="C478" s="67">
        <v>53</v>
      </c>
      <c r="D478" s="67" t="s">
        <v>340</v>
      </c>
      <c r="E478" s="71">
        <v>0.32117664949109798</v>
      </c>
      <c r="F478" s="68">
        <v>95.802469135802497</v>
      </c>
      <c r="G478" s="71">
        <v>0.38071306008537897</v>
      </c>
      <c r="H478" s="68">
        <v>81.975308641975303</v>
      </c>
      <c r="I478" s="71">
        <v>0.58281688838791501</v>
      </c>
      <c r="J478" s="68">
        <v>100</v>
      </c>
      <c r="K478" s="71">
        <v>0</v>
      </c>
      <c r="L478" s="68">
        <v>72.098765432098801</v>
      </c>
    </row>
    <row r="479" spans="1:12" x14ac:dyDescent="0.2">
      <c r="A479" s="72" t="s">
        <v>1278</v>
      </c>
      <c r="B479" s="66" t="s">
        <v>1279</v>
      </c>
      <c r="C479" s="67">
        <v>53</v>
      </c>
      <c r="D479" s="67" t="s">
        <v>340</v>
      </c>
      <c r="E479" s="71">
        <v>9.4163618300853999E-2</v>
      </c>
      <c r="F479" s="68">
        <v>32.592592592592602</v>
      </c>
      <c r="G479" s="71">
        <v>0.24629797453662</v>
      </c>
      <c r="H479" s="68">
        <v>24.938271604938301</v>
      </c>
      <c r="I479" s="71">
        <v>3.61928803659421E-2</v>
      </c>
      <c r="J479" s="68">
        <v>55.5555555555556</v>
      </c>
      <c r="K479" s="71">
        <v>0</v>
      </c>
      <c r="L479" s="68">
        <v>72.098765432098801</v>
      </c>
    </row>
    <row r="480" spans="1:12" x14ac:dyDescent="0.2">
      <c r="A480" s="72" t="s">
        <v>1280</v>
      </c>
      <c r="B480" s="66" t="s">
        <v>1281</v>
      </c>
      <c r="C480" s="67">
        <v>53</v>
      </c>
      <c r="D480" s="67" t="s">
        <v>340</v>
      </c>
      <c r="E480" s="71">
        <v>0.167018242832567</v>
      </c>
      <c r="F480" s="68">
        <v>72.839506172839506</v>
      </c>
      <c r="G480" s="71">
        <v>0.39654407187347801</v>
      </c>
      <c r="H480" s="68">
        <v>84.691358024691397</v>
      </c>
      <c r="I480" s="71">
        <v>0.104510656624224</v>
      </c>
      <c r="J480" s="68">
        <v>85.185185185185205</v>
      </c>
      <c r="K480" s="71">
        <v>0</v>
      </c>
      <c r="L480" s="68">
        <v>72.098765432098801</v>
      </c>
    </row>
    <row r="481" spans="1:12" x14ac:dyDescent="0.2">
      <c r="A481" s="72" t="s">
        <v>1282</v>
      </c>
      <c r="B481" s="66" t="s">
        <v>1283</v>
      </c>
      <c r="C481" s="67">
        <v>53</v>
      </c>
      <c r="D481" s="67" t="s">
        <v>340</v>
      </c>
      <c r="E481" s="71">
        <v>0.18030113644599199</v>
      </c>
      <c r="F481" s="68">
        <v>75.802469135802497</v>
      </c>
      <c r="G481" s="71">
        <v>0.40314304133546702</v>
      </c>
      <c r="H481" s="68">
        <v>84.938271604938294</v>
      </c>
      <c r="I481" s="71">
        <v>0.13776036800250899</v>
      </c>
      <c r="J481" s="68">
        <v>88.395061728395106</v>
      </c>
      <c r="K481" s="71">
        <v>0</v>
      </c>
      <c r="L481" s="68">
        <v>72.098765432098801</v>
      </c>
    </row>
    <row r="482" spans="1:12" x14ac:dyDescent="0.2">
      <c r="A482" s="72" t="s">
        <v>1284</v>
      </c>
      <c r="B482" s="66" t="s">
        <v>1285</v>
      </c>
      <c r="C482" s="67">
        <v>53</v>
      </c>
      <c r="D482" s="67" t="s">
        <v>340</v>
      </c>
      <c r="E482" s="71">
        <v>0.28658696480965701</v>
      </c>
      <c r="F482" s="68">
        <v>93.827160493827193</v>
      </c>
      <c r="G482" s="71">
        <v>0.434859704180455</v>
      </c>
      <c r="H482" s="68">
        <v>88.148148148148195</v>
      </c>
      <c r="I482" s="71">
        <v>0.42490119024851603</v>
      </c>
      <c r="J482" s="68">
        <v>99.259259259259295</v>
      </c>
      <c r="K482" s="71">
        <v>0</v>
      </c>
      <c r="L482" s="68">
        <v>72.098765432098801</v>
      </c>
    </row>
    <row r="483" spans="1:12" x14ac:dyDescent="0.2">
      <c r="A483" s="72" t="s">
        <v>1286</v>
      </c>
      <c r="B483" s="66" t="s">
        <v>1287</v>
      </c>
      <c r="C483" s="67">
        <v>53</v>
      </c>
      <c r="D483" s="67" t="s">
        <v>340</v>
      </c>
      <c r="E483" s="71">
        <v>0.185049230717511</v>
      </c>
      <c r="F483" s="68">
        <v>77.7777777777778</v>
      </c>
      <c r="G483" s="71">
        <v>0.42773826597873299</v>
      </c>
      <c r="H483" s="68">
        <v>87.407407407407405</v>
      </c>
      <c r="I483" s="71">
        <v>0.11934230774850201</v>
      </c>
      <c r="J483" s="68">
        <v>86.419753086419703</v>
      </c>
      <c r="K483" s="71">
        <v>8.0671184252984907E-3</v>
      </c>
      <c r="L483" s="68">
        <v>77.530864197530903</v>
      </c>
    </row>
    <row r="484" spans="1:12" x14ac:dyDescent="0.2">
      <c r="A484" s="72" t="s">
        <v>1288</v>
      </c>
      <c r="B484" s="66" t="s">
        <v>1289</v>
      </c>
      <c r="C484" s="67">
        <v>53</v>
      </c>
      <c r="D484" s="67" t="s">
        <v>340</v>
      </c>
      <c r="E484" s="71">
        <v>0.18466247033861899</v>
      </c>
      <c r="F484" s="68">
        <v>77.530864197530903</v>
      </c>
      <c r="G484" s="71">
        <v>0.31103279815353302</v>
      </c>
      <c r="H484" s="68">
        <v>70.864197530864203</v>
      </c>
      <c r="I484" s="71">
        <v>0.24295461286232301</v>
      </c>
      <c r="J484" s="68">
        <v>93.3333333333333</v>
      </c>
      <c r="K484" s="71">
        <v>0</v>
      </c>
      <c r="L484" s="68">
        <v>72.098765432098801</v>
      </c>
    </row>
    <row r="485" spans="1:12" x14ac:dyDescent="0.2">
      <c r="A485" s="72" t="s">
        <v>1290</v>
      </c>
      <c r="B485" s="66" t="s">
        <v>1291</v>
      </c>
      <c r="C485" s="67">
        <v>53</v>
      </c>
      <c r="D485" s="67" t="s">
        <v>340</v>
      </c>
      <c r="E485" s="71">
        <v>0.18679924452854599</v>
      </c>
      <c r="F485" s="68">
        <v>79.012345679012299</v>
      </c>
      <c r="G485" s="71">
        <v>0.38752245912397598</v>
      </c>
      <c r="H485" s="68">
        <v>83.456790123456798</v>
      </c>
      <c r="I485" s="71">
        <v>0.17287527446166301</v>
      </c>
      <c r="J485" s="68">
        <v>91.358024691357997</v>
      </c>
      <c r="K485" s="71">
        <v>0</v>
      </c>
      <c r="L485" s="68">
        <v>72.098765432098801</v>
      </c>
    </row>
    <row r="486" spans="1:12" x14ac:dyDescent="0.2">
      <c r="A486" s="72" t="s">
        <v>1292</v>
      </c>
      <c r="B486" s="66" t="s">
        <v>1293</v>
      </c>
      <c r="C486" s="67">
        <v>53</v>
      </c>
      <c r="D486" s="67" t="s">
        <v>340</v>
      </c>
      <c r="E486" s="71">
        <v>0.200525665732629</v>
      </c>
      <c r="F486" s="68">
        <v>81.728395061728406</v>
      </c>
      <c r="G486" s="71">
        <v>0.32475996352518399</v>
      </c>
      <c r="H486" s="68">
        <v>72.839506172839506</v>
      </c>
      <c r="I486" s="71">
        <v>0.27681703367270299</v>
      </c>
      <c r="J486" s="68">
        <v>94.074074074074105</v>
      </c>
      <c r="K486" s="71">
        <v>0</v>
      </c>
      <c r="L486" s="68">
        <v>72.098765432098801</v>
      </c>
    </row>
    <row r="487" spans="1:12" x14ac:dyDescent="0.2">
      <c r="A487" s="72" t="s">
        <v>1294</v>
      </c>
      <c r="B487" s="66" t="s">
        <v>1295</v>
      </c>
      <c r="C487" s="67">
        <v>53</v>
      </c>
      <c r="D487" s="67" t="s">
        <v>340</v>
      </c>
      <c r="E487" s="71">
        <v>0.30034423244878899</v>
      </c>
      <c r="F487" s="68">
        <v>94.814814814814795</v>
      </c>
      <c r="G487" s="71">
        <v>0.45085838197727302</v>
      </c>
      <c r="H487" s="68">
        <v>89.876543209876502</v>
      </c>
      <c r="I487" s="71">
        <v>0.45017431536909303</v>
      </c>
      <c r="J487" s="68">
        <v>99.506172839506206</v>
      </c>
      <c r="K487" s="71">
        <v>0</v>
      </c>
      <c r="L487" s="68">
        <v>72.098765432098801</v>
      </c>
    </row>
    <row r="488" spans="1:12" x14ac:dyDescent="0.2">
      <c r="A488" s="72" t="s">
        <v>1296</v>
      </c>
      <c r="B488" s="66" t="s">
        <v>1297</v>
      </c>
      <c r="C488" s="67">
        <v>53</v>
      </c>
      <c r="D488" s="67" t="s">
        <v>340</v>
      </c>
      <c r="E488" s="71">
        <v>0.32276643216743101</v>
      </c>
      <c r="F488" s="68">
        <v>96.296296296296305</v>
      </c>
      <c r="G488" s="71">
        <v>0.78472700918904503</v>
      </c>
      <c r="H488" s="68">
        <v>97.530864197530903</v>
      </c>
      <c r="I488" s="71">
        <v>0.18357228731324701</v>
      </c>
      <c r="J488" s="68">
        <v>91.851851851851805</v>
      </c>
      <c r="K488" s="71">
        <v>0</v>
      </c>
      <c r="L488" s="68">
        <v>72.098765432098801</v>
      </c>
    </row>
    <row r="489" spans="1:12" x14ac:dyDescent="0.2">
      <c r="A489" s="72" t="s">
        <v>1298</v>
      </c>
      <c r="B489" s="66" t="s">
        <v>1299</v>
      </c>
      <c r="C489" s="67">
        <v>53</v>
      </c>
      <c r="D489" s="67" t="s">
        <v>340</v>
      </c>
      <c r="E489" s="71">
        <v>0.31804468464452201</v>
      </c>
      <c r="F489" s="68">
        <v>95.5555555555556</v>
      </c>
      <c r="G489" s="71">
        <v>0.81522883608846097</v>
      </c>
      <c r="H489" s="68">
        <v>98.271604938271594</v>
      </c>
      <c r="I489" s="71">
        <v>0.13890521784510401</v>
      </c>
      <c r="J489" s="68">
        <v>88.8888888888889</v>
      </c>
      <c r="K489" s="71">
        <v>0</v>
      </c>
      <c r="L489" s="68">
        <v>72.098765432098801</v>
      </c>
    </row>
    <row r="490" spans="1:12" x14ac:dyDescent="0.2">
      <c r="A490" s="72" t="s">
        <v>1300</v>
      </c>
      <c r="B490" s="66" t="s">
        <v>1301</v>
      </c>
      <c r="C490" s="67">
        <v>54</v>
      </c>
      <c r="D490" s="67" t="s">
        <v>340</v>
      </c>
      <c r="E490" s="71">
        <v>0.21816605262000199</v>
      </c>
      <c r="F490" s="68">
        <v>81.543274244004195</v>
      </c>
      <c r="G490" s="71">
        <v>0.31626081058625499</v>
      </c>
      <c r="H490" s="68">
        <v>87.591240875912405</v>
      </c>
      <c r="I490" s="71">
        <v>0.12007129465374899</v>
      </c>
      <c r="J490" s="68">
        <v>79.249217935349293</v>
      </c>
      <c r="K490" s="71"/>
      <c r="L490" s="68"/>
    </row>
    <row r="491" spans="1:12" x14ac:dyDescent="0.2">
      <c r="A491" s="72" t="s">
        <v>1302</v>
      </c>
      <c r="B491" s="66" t="s">
        <v>1303</v>
      </c>
      <c r="C491" s="67">
        <v>54</v>
      </c>
      <c r="D491" s="67" t="s">
        <v>340</v>
      </c>
      <c r="E491" s="71">
        <v>0.200806107148469</v>
      </c>
      <c r="F491" s="68">
        <v>77.789363920750802</v>
      </c>
      <c r="G491" s="71">
        <v>0.28212229668245797</v>
      </c>
      <c r="H491" s="68">
        <v>83.941605839416098</v>
      </c>
      <c r="I491" s="71">
        <v>0.119489917614479</v>
      </c>
      <c r="J491" s="68">
        <v>78.936392075078203</v>
      </c>
      <c r="K491" s="71"/>
      <c r="L491" s="68"/>
    </row>
    <row r="492" spans="1:12" x14ac:dyDescent="0.2">
      <c r="A492" s="72" t="s">
        <v>1304</v>
      </c>
      <c r="B492" s="66" t="s">
        <v>1305</v>
      </c>
      <c r="C492" s="67">
        <v>53</v>
      </c>
      <c r="D492" s="67" t="s">
        <v>340</v>
      </c>
      <c r="E492" s="71">
        <v>9.6103361903292606E-2</v>
      </c>
      <c r="F492" s="68">
        <v>34.814814814814802</v>
      </c>
      <c r="G492" s="71">
        <v>0.253687711205278</v>
      </c>
      <c r="H492" s="68">
        <v>44.197530864197503</v>
      </c>
      <c r="I492" s="71">
        <v>3.4622374504599797E-2</v>
      </c>
      <c r="J492" s="68">
        <v>53.086419753086403</v>
      </c>
      <c r="K492" s="71">
        <v>0</v>
      </c>
      <c r="L492" s="68">
        <v>72.098765432098801</v>
      </c>
    </row>
    <row r="493" spans="1:12" x14ac:dyDescent="0.2">
      <c r="A493" s="72" t="s">
        <v>1306</v>
      </c>
      <c r="B493" s="66" t="s">
        <v>1307</v>
      </c>
      <c r="C493" s="67">
        <v>53</v>
      </c>
      <c r="D493" s="67" t="s">
        <v>340</v>
      </c>
      <c r="E493" s="71">
        <v>9.4980929429143796E-2</v>
      </c>
      <c r="F493" s="68">
        <v>33.827160493827201</v>
      </c>
      <c r="G493" s="71">
        <v>0.27300995205729101</v>
      </c>
      <c r="H493" s="68">
        <v>60.246913580246897</v>
      </c>
      <c r="I493" s="71">
        <v>1.193283623014E-2</v>
      </c>
      <c r="J493" s="68">
        <v>24.6913580246914</v>
      </c>
      <c r="K493" s="71">
        <v>0</v>
      </c>
      <c r="L493" s="68">
        <v>72.098765432098801</v>
      </c>
    </row>
    <row r="494" spans="1:12" x14ac:dyDescent="0.2">
      <c r="A494" s="72" t="s">
        <v>1308</v>
      </c>
      <c r="B494" s="66" t="s">
        <v>1309</v>
      </c>
      <c r="C494" s="67">
        <v>53</v>
      </c>
      <c r="D494" s="67" t="s">
        <v>340</v>
      </c>
      <c r="E494" s="71">
        <v>0.20333706870005</v>
      </c>
      <c r="F494" s="68">
        <v>82.2222222222222</v>
      </c>
      <c r="G494" s="71">
        <v>0.444964468098342</v>
      </c>
      <c r="H494" s="68">
        <v>89.135802469135797</v>
      </c>
      <c r="I494" s="71">
        <v>0.165046738001807</v>
      </c>
      <c r="J494" s="68">
        <v>90.370370370370395</v>
      </c>
      <c r="K494" s="71">
        <v>0</v>
      </c>
      <c r="L494" s="68">
        <v>72.098765432098801</v>
      </c>
    </row>
    <row r="495" spans="1:12" x14ac:dyDescent="0.2">
      <c r="A495" s="72" t="s">
        <v>1310</v>
      </c>
      <c r="B495" s="66" t="s">
        <v>1311</v>
      </c>
      <c r="C495" s="67">
        <v>53</v>
      </c>
      <c r="D495" s="67" t="s">
        <v>340</v>
      </c>
      <c r="E495" s="71">
        <v>0.277450463508427</v>
      </c>
      <c r="F495" s="68">
        <v>92.839506172839506</v>
      </c>
      <c r="G495" s="71">
        <v>0.63863708002222797</v>
      </c>
      <c r="H495" s="68">
        <v>95.5555555555556</v>
      </c>
      <c r="I495" s="71">
        <v>0.19371431050305399</v>
      </c>
      <c r="J495" s="68">
        <v>92.345679012345698</v>
      </c>
      <c r="K495" s="71">
        <v>0</v>
      </c>
      <c r="L495" s="68">
        <v>72.098765432098801</v>
      </c>
    </row>
    <row r="496" spans="1:12" x14ac:dyDescent="0.2">
      <c r="A496" s="72" t="s">
        <v>1312</v>
      </c>
      <c r="B496" s="66" t="s">
        <v>1313</v>
      </c>
      <c r="C496" s="67">
        <v>53</v>
      </c>
      <c r="D496" s="67" t="s">
        <v>340</v>
      </c>
      <c r="E496" s="71">
        <v>0.147364268033118</v>
      </c>
      <c r="F496" s="68">
        <v>65.925925925925895</v>
      </c>
      <c r="G496" s="71">
        <v>0.38320653491886397</v>
      </c>
      <c r="H496" s="68">
        <v>82.716049382716093</v>
      </c>
      <c r="I496" s="71">
        <v>5.8886269180490697E-2</v>
      </c>
      <c r="J496" s="68">
        <v>72.839506172839506</v>
      </c>
      <c r="K496" s="71">
        <v>0</v>
      </c>
      <c r="L496" s="68">
        <v>72.098765432098801</v>
      </c>
    </row>
    <row r="497" spans="1:12" x14ac:dyDescent="0.2">
      <c r="A497" s="72" t="s">
        <v>1314</v>
      </c>
      <c r="B497" s="66" t="s">
        <v>1315</v>
      </c>
      <c r="C497" s="67">
        <v>54</v>
      </c>
      <c r="D497" s="67" t="s">
        <v>340</v>
      </c>
      <c r="E497" s="71">
        <v>0.22323435281788501</v>
      </c>
      <c r="F497" s="68">
        <v>82.690302398331596</v>
      </c>
      <c r="G497" s="71">
        <v>0.38819676501442502</v>
      </c>
      <c r="H497" s="68">
        <v>91.240875912408796</v>
      </c>
      <c r="I497" s="71">
        <v>5.82719406213449E-2</v>
      </c>
      <c r="J497" s="68">
        <v>60.583941605839399</v>
      </c>
      <c r="K497" s="71"/>
      <c r="L497" s="68"/>
    </row>
    <row r="498" spans="1:12" x14ac:dyDescent="0.2">
      <c r="A498" s="72" t="s">
        <v>1316</v>
      </c>
      <c r="B498" s="66" t="s">
        <v>1317</v>
      </c>
      <c r="C498" s="67">
        <v>53</v>
      </c>
      <c r="D498" s="67" t="s">
        <v>340</v>
      </c>
      <c r="E498" s="71">
        <v>0.180938162737077</v>
      </c>
      <c r="F498" s="68">
        <v>76.049382716049394</v>
      </c>
      <c r="G498" s="71">
        <v>0.48866545914040899</v>
      </c>
      <c r="H498" s="68">
        <v>91.358024691357997</v>
      </c>
      <c r="I498" s="71">
        <v>5.4149029070823002E-2</v>
      </c>
      <c r="J498" s="68">
        <v>70.123456790123498</v>
      </c>
      <c r="K498" s="71">
        <v>0</v>
      </c>
      <c r="L498" s="68">
        <v>72.098765432098801</v>
      </c>
    </row>
    <row r="499" spans="1:12" x14ac:dyDescent="0.2">
      <c r="A499" s="72" t="s">
        <v>1318</v>
      </c>
      <c r="B499" s="66" t="s">
        <v>1319</v>
      </c>
      <c r="C499" s="67">
        <v>54</v>
      </c>
      <c r="D499" s="67" t="s">
        <v>340</v>
      </c>
      <c r="E499" s="71">
        <v>0.23571144191195301</v>
      </c>
      <c r="F499" s="68">
        <v>84.671532846715294</v>
      </c>
      <c r="G499" s="71">
        <v>0.37279797352417998</v>
      </c>
      <c r="H499" s="68">
        <v>90.406673618352499</v>
      </c>
      <c r="I499" s="71">
        <v>9.8624910299726101E-2</v>
      </c>
      <c r="J499" s="68">
        <v>75.703858185610002</v>
      </c>
      <c r="K499" s="71"/>
      <c r="L499" s="68"/>
    </row>
    <row r="500" spans="1:12" x14ac:dyDescent="0.2">
      <c r="A500" s="72" t="s">
        <v>1320</v>
      </c>
      <c r="B500" s="66" t="s">
        <v>1321</v>
      </c>
      <c r="C500" s="67">
        <v>54</v>
      </c>
      <c r="D500" s="67" t="s">
        <v>340</v>
      </c>
      <c r="E500" s="71">
        <v>0.30216068957258402</v>
      </c>
      <c r="F500" s="68">
        <v>90.823774765380605</v>
      </c>
      <c r="G500" s="71">
        <v>0.44838208162264698</v>
      </c>
      <c r="H500" s="68">
        <v>92.700729927007302</v>
      </c>
      <c r="I500" s="71">
        <v>0.155939297522521</v>
      </c>
      <c r="J500" s="68">
        <v>85.297184567257602</v>
      </c>
      <c r="K500" s="71"/>
      <c r="L500" s="68"/>
    </row>
    <row r="501" spans="1:12" x14ac:dyDescent="0.2">
      <c r="A501" s="72" t="s">
        <v>1322</v>
      </c>
      <c r="B501" s="66" t="s">
        <v>1323</v>
      </c>
      <c r="C501" s="67">
        <v>54</v>
      </c>
      <c r="D501" s="67" t="s">
        <v>340</v>
      </c>
      <c r="E501" s="71">
        <v>0.305658734286265</v>
      </c>
      <c r="F501" s="68">
        <v>91.345151199165798</v>
      </c>
      <c r="G501" s="71">
        <v>0.52339364003132005</v>
      </c>
      <c r="H501" s="68">
        <v>93.952033368091804</v>
      </c>
      <c r="I501" s="71">
        <v>8.79238285412096E-2</v>
      </c>
      <c r="J501" s="68">
        <v>72.262773722627699</v>
      </c>
      <c r="K501" s="71"/>
      <c r="L501" s="68"/>
    </row>
    <row r="502" spans="1:12" x14ac:dyDescent="0.2">
      <c r="A502" s="72" t="s">
        <v>909</v>
      </c>
      <c r="B502" s="66" t="s">
        <v>1324</v>
      </c>
      <c r="C502" s="67">
        <v>54</v>
      </c>
      <c r="D502" s="67" t="s">
        <v>340</v>
      </c>
      <c r="E502" s="71">
        <v>0.34917371844837303</v>
      </c>
      <c r="F502" s="68">
        <v>93.743482794577702</v>
      </c>
      <c r="G502" s="71">
        <v>0.59355468716297399</v>
      </c>
      <c r="H502" s="68">
        <v>95.411887382690296</v>
      </c>
      <c r="I502" s="71">
        <v>0.10479274973377101</v>
      </c>
      <c r="J502" s="68">
        <v>77.059436913451506</v>
      </c>
      <c r="K502" s="71"/>
      <c r="L502" s="68"/>
    </row>
    <row r="503" spans="1:12" x14ac:dyDescent="0.2">
      <c r="A503" s="72" t="s">
        <v>1325</v>
      </c>
      <c r="B503" s="66" t="s">
        <v>1326</v>
      </c>
      <c r="C503" s="67">
        <v>53</v>
      </c>
      <c r="D503" s="67" t="s">
        <v>340</v>
      </c>
      <c r="E503" s="71">
        <v>8.0791808606582693E-2</v>
      </c>
      <c r="F503" s="68">
        <v>8.6419753086419693</v>
      </c>
      <c r="G503" s="71">
        <v>0.20483788312187701</v>
      </c>
      <c r="H503" s="68">
        <v>11.358024691358001</v>
      </c>
      <c r="I503" s="71">
        <v>3.7537542697870803E-2</v>
      </c>
      <c r="J503" s="68">
        <v>57.037037037037003</v>
      </c>
      <c r="K503" s="71">
        <v>0</v>
      </c>
      <c r="L503" s="68">
        <v>72.098765432098801</v>
      </c>
    </row>
    <row r="504" spans="1:12" x14ac:dyDescent="0.2">
      <c r="A504" s="72" t="s">
        <v>1327</v>
      </c>
      <c r="B504" s="66" t="s">
        <v>1328</v>
      </c>
      <c r="C504" s="67">
        <v>53</v>
      </c>
      <c r="D504" s="67" t="s">
        <v>340</v>
      </c>
      <c r="E504" s="71">
        <v>0.11986378303878201</v>
      </c>
      <c r="F504" s="68">
        <v>55.5555555555556</v>
      </c>
      <c r="G504" s="71">
        <v>0.23969315514682801</v>
      </c>
      <c r="H504" s="68">
        <v>21.728395061728399</v>
      </c>
      <c r="I504" s="71">
        <v>0.11989819396951699</v>
      </c>
      <c r="J504" s="68">
        <v>86.6666666666667</v>
      </c>
      <c r="K504" s="71">
        <v>0</v>
      </c>
      <c r="L504" s="68">
        <v>72.098765432098801</v>
      </c>
    </row>
    <row r="505" spans="1:12" x14ac:dyDescent="0.2">
      <c r="A505" s="72" t="s">
        <v>1329</v>
      </c>
      <c r="B505" s="66" t="s">
        <v>1330</v>
      </c>
      <c r="C505" s="67">
        <v>53</v>
      </c>
      <c r="D505" s="67" t="s">
        <v>340</v>
      </c>
      <c r="E505" s="71">
        <v>7.6202400891467195E-2</v>
      </c>
      <c r="F505" s="68">
        <v>6.9135802469135799</v>
      </c>
      <c r="G505" s="71">
        <v>0.22720864167000099</v>
      </c>
      <c r="H505" s="68">
        <v>17.037037037036999</v>
      </c>
      <c r="I505" s="71">
        <v>1.3985610044007701E-3</v>
      </c>
      <c r="J505" s="68">
        <v>3.2098765432098801</v>
      </c>
      <c r="K505" s="71">
        <v>0</v>
      </c>
      <c r="L505" s="68">
        <v>72.098765432098801</v>
      </c>
    </row>
    <row r="506" spans="1:12" x14ac:dyDescent="0.2">
      <c r="A506" s="72" t="s">
        <v>581</v>
      </c>
      <c r="B506" s="66" t="s">
        <v>1331</v>
      </c>
      <c r="C506" s="67">
        <v>53</v>
      </c>
      <c r="D506" s="67" t="s">
        <v>340</v>
      </c>
      <c r="E506" s="71">
        <v>0.10542687551579601</v>
      </c>
      <c r="F506" s="68">
        <v>45.679012345678998</v>
      </c>
      <c r="G506" s="71">
        <v>0.22594144146536799</v>
      </c>
      <c r="H506" s="68">
        <v>16.049382716049401</v>
      </c>
      <c r="I506" s="71">
        <v>9.0339185082021004E-2</v>
      </c>
      <c r="J506" s="68">
        <v>83.456790123456798</v>
      </c>
      <c r="K506" s="71">
        <v>0</v>
      </c>
      <c r="L506" s="68">
        <v>72.098765432098801</v>
      </c>
    </row>
    <row r="507" spans="1:12" x14ac:dyDescent="0.2">
      <c r="A507" s="72" t="s">
        <v>1332</v>
      </c>
      <c r="B507" s="66" t="s">
        <v>1333</v>
      </c>
      <c r="C507" s="67">
        <v>53</v>
      </c>
      <c r="D507" s="67" t="s">
        <v>340</v>
      </c>
      <c r="E507" s="71">
        <v>8.1597246932159695E-2</v>
      </c>
      <c r="F507" s="68">
        <v>9.1358024691358004</v>
      </c>
      <c r="G507" s="71">
        <v>0.17952365622486099</v>
      </c>
      <c r="H507" s="68">
        <v>7.4074074074074101</v>
      </c>
      <c r="I507" s="71">
        <v>6.5268084571617896E-2</v>
      </c>
      <c r="J507" s="68">
        <v>77.283950617283907</v>
      </c>
      <c r="K507" s="71">
        <v>0</v>
      </c>
      <c r="L507" s="68">
        <v>72.098765432098801</v>
      </c>
    </row>
    <row r="508" spans="1:12" x14ac:dyDescent="0.2">
      <c r="A508" s="72" t="s">
        <v>1334</v>
      </c>
      <c r="B508" s="66" t="s">
        <v>1335</v>
      </c>
      <c r="C508" s="67">
        <v>53</v>
      </c>
      <c r="D508" s="67" t="s">
        <v>340</v>
      </c>
      <c r="E508" s="71">
        <v>0.11808540229712999</v>
      </c>
      <c r="F508" s="68">
        <v>54.567901234567898</v>
      </c>
      <c r="G508" s="71">
        <v>0.34953740664425398</v>
      </c>
      <c r="H508" s="68">
        <v>77.283950617283907</v>
      </c>
      <c r="I508" s="71">
        <v>4.7188002471373102E-3</v>
      </c>
      <c r="J508" s="68">
        <v>10.8641975308642</v>
      </c>
      <c r="K508" s="71">
        <v>0</v>
      </c>
      <c r="L508" s="68">
        <v>72.098765432098801</v>
      </c>
    </row>
    <row r="509" spans="1:12" x14ac:dyDescent="0.2">
      <c r="A509" s="72" t="s">
        <v>1336</v>
      </c>
      <c r="B509" s="66" t="s">
        <v>1337</v>
      </c>
      <c r="C509" s="67">
        <v>53</v>
      </c>
      <c r="D509" s="67" t="s">
        <v>340</v>
      </c>
      <c r="E509" s="71">
        <v>7.4182210995045406E-2</v>
      </c>
      <c r="F509" s="68">
        <v>6.4197530864197496</v>
      </c>
      <c r="G509" s="71">
        <v>0.213027964398456</v>
      </c>
      <c r="H509" s="68">
        <v>12.592592592592601</v>
      </c>
      <c r="I509" s="71">
        <v>9.5186685866798394E-3</v>
      </c>
      <c r="J509" s="68">
        <v>22.2222222222222</v>
      </c>
      <c r="K509" s="71">
        <v>0</v>
      </c>
      <c r="L509" s="68">
        <v>72.098765432098801</v>
      </c>
    </row>
    <row r="510" spans="1:12" x14ac:dyDescent="0.2">
      <c r="A510" s="72" t="s">
        <v>1338</v>
      </c>
      <c r="B510" s="66" t="s">
        <v>1339</v>
      </c>
      <c r="C510" s="67">
        <v>53</v>
      </c>
      <c r="D510" s="67" t="s">
        <v>340</v>
      </c>
      <c r="E510" s="71">
        <v>9.6355685257917198E-2</v>
      </c>
      <c r="F510" s="68">
        <v>35.5555555555556</v>
      </c>
      <c r="G510" s="71">
        <v>0.255176983757191</v>
      </c>
      <c r="H510" s="68">
        <v>46.419753086419803</v>
      </c>
      <c r="I510" s="71">
        <v>3.3890072016560302E-2</v>
      </c>
      <c r="J510" s="68">
        <v>52.345679012345698</v>
      </c>
      <c r="K510" s="71">
        <v>0</v>
      </c>
      <c r="L510" s="68">
        <v>72.098765432098801</v>
      </c>
    </row>
    <row r="511" spans="1:12" x14ac:dyDescent="0.2">
      <c r="A511" s="72" t="s">
        <v>1340</v>
      </c>
      <c r="B511" s="66" t="s">
        <v>1341</v>
      </c>
      <c r="C511" s="67">
        <v>53</v>
      </c>
      <c r="D511" s="67" t="s">
        <v>340</v>
      </c>
      <c r="E511" s="71">
        <v>8.7611636565469997E-2</v>
      </c>
      <c r="F511" s="68">
        <v>20</v>
      </c>
      <c r="G511" s="71">
        <v>0.24565454806192</v>
      </c>
      <c r="H511" s="68">
        <v>24.1975308641975</v>
      </c>
      <c r="I511" s="71">
        <v>1.718036163449E-2</v>
      </c>
      <c r="J511" s="68">
        <v>33.086419753086403</v>
      </c>
      <c r="K511" s="71">
        <v>0</v>
      </c>
      <c r="L511" s="68">
        <v>72.098765432098801</v>
      </c>
    </row>
    <row r="512" spans="1:12" x14ac:dyDescent="0.2">
      <c r="A512" s="72" t="s">
        <v>1342</v>
      </c>
      <c r="B512" s="66" t="s">
        <v>1343</v>
      </c>
      <c r="C512" s="67">
        <v>53</v>
      </c>
      <c r="D512" s="67" t="s">
        <v>340</v>
      </c>
      <c r="E512" s="71">
        <v>9.2313463528214096E-2</v>
      </c>
      <c r="F512" s="68">
        <v>27.654320987654302</v>
      </c>
      <c r="G512" s="71">
        <v>0.245406532811629</v>
      </c>
      <c r="H512" s="68">
        <v>23.950617283950599</v>
      </c>
      <c r="I512" s="71">
        <v>2.75002985603644E-2</v>
      </c>
      <c r="J512" s="68">
        <v>45.185185185185198</v>
      </c>
      <c r="K512" s="71">
        <v>4.0335592126492402E-3</v>
      </c>
      <c r="L512" s="68">
        <v>76.543209876543202</v>
      </c>
    </row>
    <row r="513" spans="1:12" x14ac:dyDescent="0.2">
      <c r="A513" s="72" t="s">
        <v>1344</v>
      </c>
      <c r="B513" s="66" t="s">
        <v>1345</v>
      </c>
      <c r="C513" s="67">
        <v>53</v>
      </c>
      <c r="D513" s="67" t="s">
        <v>340</v>
      </c>
      <c r="E513" s="71">
        <v>4.3979134045049897E-2</v>
      </c>
      <c r="F513" s="68">
        <v>2.2222222222222201</v>
      </c>
      <c r="G513" s="71">
        <v>0.12131754584723101</v>
      </c>
      <c r="H513" s="68">
        <v>3.9506172839506202</v>
      </c>
      <c r="I513" s="71">
        <v>1.06198562879193E-2</v>
      </c>
      <c r="J513" s="68">
        <v>23.703703703703699</v>
      </c>
      <c r="K513" s="71">
        <v>0</v>
      </c>
      <c r="L513" s="68">
        <v>72.098765432098801</v>
      </c>
    </row>
    <row r="514" spans="1:12" x14ac:dyDescent="0.2">
      <c r="A514" s="72" t="s">
        <v>1346</v>
      </c>
      <c r="B514" s="66" t="s">
        <v>1347</v>
      </c>
      <c r="C514" s="67">
        <v>53</v>
      </c>
      <c r="D514" s="67" t="s">
        <v>340</v>
      </c>
      <c r="E514" s="71">
        <v>8.8227531985226298E-3</v>
      </c>
      <c r="F514" s="68">
        <v>0.49382716049382702</v>
      </c>
      <c r="G514" s="71">
        <v>2.1648441337170799E-2</v>
      </c>
      <c r="H514" s="68">
        <v>0.74074074074074103</v>
      </c>
      <c r="I514" s="71">
        <v>4.8198182583970798E-3</v>
      </c>
      <c r="J514" s="68">
        <v>11.1111111111111</v>
      </c>
      <c r="K514" s="71">
        <v>0</v>
      </c>
      <c r="L514" s="68">
        <v>72.098765432098801</v>
      </c>
    </row>
    <row r="515" spans="1:12" x14ac:dyDescent="0.2">
      <c r="A515" s="72" t="s">
        <v>1348</v>
      </c>
      <c r="B515" s="66" t="s">
        <v>1349</v>
      </c>
      <c r="C515" s="67">
        <v>53</v>
      </c>
      <c r="D515" s="67" t="s">
        <v>340</v>
      </c>
      <c r="E515" s="71">
        <v>2.9688497211501099E-2</v>
      </c>
      <c r="F515" s="68">
        <v>1.2345679012345701</v>
      </c>
      <c r="G515" s="71">
        <v>4.2710594610791998E-3</v>
      </c>
      <c r="H515" s="68">
        <v>0.49382716049382702</v>
      </c>
      <c r="I515" s="71">
        <v>8.4794432173424195E-2</v>
      </c>
      <c r="J515" s="68">
        <v>82.469135802469097</v>
      </c>
      <c r="K515" s="71">
        <v>0</v>
      </c>
      <c r="L515" s="68">
        <v>72.098765432098801</v>
      </c>
    </row>
    <row r="516" spans="1:12" x14ac:dyDescent="0.2">
      <c r="A516" s="72" t="s">
        <v>1350</v>
      </c>
      <c r="B516" s="66" t="s">
        <v>1351</v>
      </c>
      <c r="C516" s="67">
        <v>53</v>
      </c>
      <c r="D516" s="67" t="s">
        <v>340</v>
      </c>
      <c r="E516" s="71">
        <v>0.104229622523401</v>
      </c>
      <c r="F516" s="68">
        <v>44.4444444444444</v>
      </c>
      <c r="G516" s="71">
        <v>0.29793258480393903</v>
      </c>
      <c r="H516" s="68">
        <v>68.641975308642003</v>
      </c>
      <c r="I516" s="71">
        <v>1.4756282766265699E-2</v>
      </c>
      <c r="J516" s="68">
        <v>29.382716049382701</v>
      </c>
      <c r="K516" s="71">
        <v>0</v>
      </c>
      <c r="L516" s="68">
        <v>72.098765432098801</v>
      </c>
    </row>
    <row r="517" spans="1:12" x14ac:dyDescent="0.2">
      <c r="A517" s="72" t="s">
        <v>1352</v>
      </c>
      <c r="B517" s="66" t="s">
        <v>1353</v>
      </c>
      <c r="C517" s="67">
        <v>53</v>
      </c>
      <c r="D517" s="67" t="s">
        <v>340</v>
      </c>
      <c r="E517" s="71">
        <v>0.17138909926323401</v>
      </c>
      <c r="F517" s="68">
        <v>73.827160493827193</v>
      </c>
      <c r="G517" s="71">
        <v>0.44681058153171899</v>
      </c>
      <c r="H517" s="68">
        <v>89.382716049382694</v>
      </c>
      <c r="I517" s="71">
        <v>6.7356716257984006E-2</v>
      </c>
      <c r="J517" s="68">
        <v>77.7777777777778</v>
      </c>
      <c r="K517" s="71">
        <v>0</v>
      </c>
      <c r="L517" s="68">
        <v>72.098765432098801</v>
      </c>
    </row>
    <row r="518" spans="1:12" x14ac:dyDescent="0.2">
      <c r="A518" s="72" t="s">
        <v>1354</v>
      </c>
      <c r="B518" s="66" t="s">
        <v>1355</v>
      </c>
      <c r="C518" s="67">
        <v>53</v>
      </c>
      <c r="D518" s="67" t="s">
        <v>340</v>
      </c>
      <c r="E518" s="71">
        <v>0.10249856259830099</v>
      </c>
      <c r="F518" s="68">
        <v>41.481481481481502</v>
      </c>
      <c r="G518" s="71">
        <v>0.29650689486756199</v>
      </c>
      <c r="H518" s="68">
        <v>67.654320987654302</v>
      </c>
      <c r="I518" s="71">
        <v>1.0988792927342299E-2</v>
      </c>
      <c r="J518" s="68">
        <v>23.950617283950599</v>
      </c>
      <c r="K518" s="71">
        <v>0</v>
      </c>
      <c r="L518" s="68">
        <v>72.098765432098801</v>
      </c>
    </row>
    <row r="519" spans="1:12" x14ac:dyDescent="0.2">
      <c r="A519" s="72" t="s">
        <v>1356</v>
      </c>
      <c r="B519" s="66" t="s">
        <v>1357</v>
      </c>
      <c r="C519" s="67">
        <v>53</v>
      </c>
      <c r="D519" s="67" t="s">
        <v>340</v>
      </c>
      <c r="E519" s="71">
        <v>0.100790995984957</v>
      </c>
      <c r="F519" s="68">
        <v>39.753086419753103</v>
      </c>
      <c r="G519" s="71">
        <v>0.29559707530991303</v>
      </c>
      <c r="H519" s="68">
        <v>66.6666666666667</v>
      </c>
      <c r="I519" s="71">
        <v>6.7759126449579302E-3</v>
      </c>
      <c r="J519" s="68">
        <v>15.3086419753086</v>
      </c>
      <c r="K519" s="71">
        <v>0</v>
      </c>
      <c r="L519" s="68">
        <v>72.098765432098801</v>
      </c>
    </row>
    <row r="520" spans="1:12" x14ac:dyDescent="0.2">
      <c r="A520" s="72" t="s">
        <v>1358</v>
      </c>
      <c r="B520" s="66" t="s">
        <v>1359</v>
      </c>
      <c r="C520" s="67">
        <v>53</v>
      </c>
      <c r="D520" s="67" t="s">
        <v>340</v>
      </c>
      <c r="E520" s="71">
        <v>0.103656634504964</v>
      </c>
      <c r="F520" s="68">
        <v>43.209876543209901</v>
      </c>
      <c r="G520" s="71">
        <v>0.298170056073018</v>
      </c>
      <c r="H520" s="68">
        <v>68.8888888888889</v>
      </c>
      <c r="I520" s="71">
        <v>1.2799847441873E-2</v>
      </c>
      <c r="J520" s="68">
        <v>26.4197530864197</v>
      </c>
      <c r="K520" s="71">
        <v>0</v>
      </c>
      <c r="L520" s="68">
        <v>72.098765432098801</v>
      </c>
    </row>
    <row r="521" spans="1:12" x14ac:dyDescent="0.2">
      <c r="A521" s="72" t="s">
        <v>1360</v>
      </c>
      <c r="B521" s="66" t="s">
        <v>1361</v>
      </c>
      <c r="C521" s="67">
        <v>53</v>
      </c>
      <c r="D521" s="67" t="s">
        <v>340</v>
      </c>
      <c r="E521" s="71">
        <v>0.102013451235337</v>
      </c>
      <c r="F521" s="68">
        <v>40.987654320987701</v>
      </c>
      <c r="G521" s="71">
        <v>0.24935331545714601</v>
      </c>
      <c r="H521" s="68">
        <v>29.382716049382701</v>
      </c>
      <c r="I521" s="71">
        <v>5.6687038248866499E-2</v>
      </c>
      <c r="J521" s="68">
        <v>71.604938271604894</v>
      </c>
      <c r="K521" s="71">
        <v>0</v>
      </c>
      <c r="L521" s="68">
        <v>72.098765432098801</v>
      </c>
    </row>
    <row r="522" spans="1:12" x14ac:dyDescent="0.2">
      <c r="A522" s="72" t="s">
        <v>557</v>
      </c>
      <c r="B522" s="66" t="s">
        <v>1362</v>
      </c>
      <c r="C522" s="67">
        <v>53</v>
      </c>
      <c r="D522" s="67" t="s">
        <v>340</v>
      </c>
      <c r="E522" s="71">
        <v>0.12255323172025701</v>
      </c>
      <c r="F522" s="68">
        <v>58.024691358024697</v>
      </c>
      <c r="G522" s="71">
        <v>0.32946483950919703</v>
      </c>
      <c r="H522" s="68">
        <v>74.074074074074105</v>
      </c>
      <c r="I522" s="71">
        <v>3.8194855651574003E-2</v>
      </c>
      <c r="J522" s="68">
        <v>58.024691358024697</v>
      </c>
      <c r="K522" s="71">
        <v>0</v>
      </c>
      <c r="L522" s="68">
        <v>72.098765432098801</v>
      </c>
    </row>
    <row r="523" spans="1:12" x14ac:dyDescent="0.2">
      <c r="A523" s="72" t="s">
        <v>1363</v>
      </c>
      <c r="B523" s="66" t="s">
        <v>1364</v>
      </c>
      <c r="C523" s="67">
        <v>53</v>
      </c>
      <c r="D523" s="67" t="s">
        <v>340</v>
      </c>
      <c r="E523" s="71">
        <v>0.160310063482176</v>
      </c>
      <c r="F523" s="68">
        <v>69.629629629629605</v>
      </c>
      <c r="G523" s="71">
        <v>0.40368595508268201</v>
      </c>
      <c r="H523" s="68">
        <v>85.185185185185205</v>
      </c>
      <c r="I523" s="71">
        <v>7.7244235363846697E-2</v>
      </c>
      <c r="J523" s="68">
        <v>80.493827160493794</v>
      </c>
      <c r="K523" s="71">
        <v>0</v>
      </c>
      <c r="L523" s="68">
        <v>72.098765432098801</v>
      </c>
    </row>
    <row r="524" spans="1:12" x14ac:dyDescent="0.2">
      <c r="A524" s="72" t="s">
        <v>1365</v>
      </c>
      <c r="B524" s="66" t="s">
        <v>1366</v>
      </c>
      <c r="C524" s="67">
        <v>53</v>
      </c>
      <c r="D524" s="67" t="s">
        <v>340</v>
      </c>
      <c r="E524" s="71">
        <v>0.14125945818946301</v>
      </c>
      <c r="F524" s="68">
        <v>63.950617283950599</v>
      </c>
      <c r="G524" s="71">
        <v>0.31570830874859201</v>
      </c>
      <c r="H524" s="68">
        <v>71.604938271604894</v>
      </c>
      <c r="I524" s="71">
        <v>0.108070065819798</v>
      </c>
      <c r="J524" s="68">
        <v>85.925925925925895</v>
      </c>
      <c r="K524" s="71">
        <v>0</v>
      </c>
      <c r="L524" s="68">
        <v>72.098765432098801</v>
      </c>
    </row>
    <row r="525" spans="1:12" x14ac:dyDescent="0.2">
      <c r="A525" s="72" t="s">
        <v>1367</v>
      </c>
      <c r="B525" s="66" t="s">
        <v>1368</v>
      </c>
      <c r="C525" s="67">
        <v>53</v>
      </c>
      <c r="D525" s="67" t="s">
        <v>340</v>
      </c>
      <c r="E525" s="71">
        <v>0.16496441872897299</v>
      </c>
      <c r="F525" s="68">
        <v>71.1111111111111</v>
      </c>
      <c r="G525" s="71">
        <v>0.43012389378916499</v>
      </c>
      <c r="H525" s="68">
        <v>87.654320987654302</v>
      </c>
      <c r="I525" s="71">
        <v>6.4769362397754202E-2</v>
      </c>
      <c r="J525" s="68">
        <v>77.037037037036995</v>
      </c>
      <c r="K525" s="71">
        <v>0</v>
      </c>
      <c r="L525" s="68">
        <v>72.098765432098801</v>
      </c>
    </row>
    <row r="526" spans="1:12" x14ac:dyDescent="0.2">
      <c r="A526" s="72" t="s">
        <v>1369</v>
      </c>
      <c r="B526" s="66" t="s">
        <v>1370</v>
      </c>
      <c r="C526" s="67">
        <v>53</v>
      </c>
      <c r="D526" s="67" t="s">
        <v>340</v>
      </c>
      <c r="E526" s="71">
        <v>0.15275982722383599</v>
      </c>
      <c r="F526" s="68">
        <v>68.148148148148195</v>
      </c>
      <c r="G526" s="71">
        <v>0.36185550770088498</v>
      </c>
      <c r="H526" s="68">
        <v>78.765432098765402</v>
      </c>
      <c r="I526" s="71">
        <v>9.6423973970621996E-2</v>
      </c>
      <c r="J526" s="68">
        <v>84.4444444444444</v>
      </c>
      <c r="K526" s="71">
        <v>0</v>
      </c>
      <c r="L526" s="68">
        <v>72.098765432098801</v>
      </c>
    </row>
    <row r="527" spans="1:12" x14ac:dyDescent="0.2">
      <c r="A527" s="72" t="s">
        <v>1371</v>
      </c>
      <c r="B527" s="66" t="s">
        <v>1372</v>
      </c>
      <c r="C527" s="67">
        <v>53</v>
      </c>
      <c r="D527" s="67" t="s">
        <v>340</v>
      </c>
      <c r="E527" s="71">
        <v>0.25467227242372498</v>
      </c>
      <c r="F527" s="68">
        <v>90.617283950617306</v>
      </c>
      <c r="G527" s="71">
        <v>0.376534706337248</v>
      </c>
      <c r="H527" s="68">
        <v>81.481481481481495</v>
      </c>
      <c r="I527" s="71">
        <v>0.38748211093392598</v>
      </c>
      <c r="J527" s="68">
        <v>98.518518518518505</v>
      </c>
      <c r="K527" s="71">
        <v>0</v>
      </c>
      <c r="L527" s="68">
        <v>72.098765432098801</v>
      </c>
    </row>
    <row r="528" spans="1:12" x14ac:dyDescent="0.2">
      <c r="A528" s="72" t="s">
        <v>1373</v>
      </c>
      <c r="B528" s="66" t="s">
        <v>1374</v>
      </c>
      <c r="C528" s="67">
        <v>53</v>
      </c>
      <c r="D528" s="67" t="s">
        <v>340</v>
      </c>
      <c r="E528" s="71">
        <v>0.25111011119662102</v>
      </c>
      <c r="F528" s="68">
        <v>90.123456790123498</v>
      </c>
      <c r="G528" s="71">
        <v>0.38517094856578299</v>
      </c>
      <c r="H528" s="68">
        <v>82.962962962963005</v>
      </c>
      <c r="I528" s="71">
        <v>0.36815938502408002</v>
      </c>
      <c r="J528" s="68">
        <v>98.024691358024697</v>
      </c>
      <c r="K528" s="71">
        <v>0</v>
      </c>
      <c r="L528" s="68">
        <v>72.098765432098801</v>
      </c>
    </row>
    <row r="529" spans="1:12" x14ac:dyDescent="0.2">
      <c r="A529" s="72" t="s">
        <v>1375</v>
      </c>
      <c r="B529" s="66" t="s">
        <v>1376</v>
      </c>
      <c r="C529" s="67">
        <v>53</v>
      </c>
      <c r="D529" s="67" t="s">
        <v>340</v>
      </c>
      <c r="E529" s="71">
        <v>0.17393623069002301</v>
      </c>
      <c r="F529" s="68">
        <v>74.567901234567898</v>
      </c>
      <c r="G529" s="71">
        <v>0.45585791506468298</v>
      </c>
      <c r="H529" s="68">
        <v>90.370370370370395</v>
      </c>
      <c r="I529" s="71">
        <v>6.5950777005386901E-2</v>
      </c>
      <c r="J529" s="68">
        <v>77.530864197530903</v>
      </c>
      <c r="K529" s="71">
        <v>0</v>
      </c>
      <c r="L529" s="68">
        <v>72.098765432098801</v>
      </c>
    </row>
    <row r="530" spans="1:12" x14ac:dyDescent="0.2">
      <c r="A530" s="72" t="s">
        <v>1377</v>
      </c>
      <c r="B530" s="66" t="s">
        <v>1378</v>
      </c>
      <c r="C530" s="67">
        <v>53</v>
      </c>
      <c r="D530" s="67" t="s">
        <v>340</v>
      </c>
      <c r="E530" s="71">
        <v>9.3954255654276897E-2</v>
      </c>
      <c r="F530" s="68">
        <v>31.358024691358001</v>
      </c>
      <c r="G530" s="71">
        <v>0.27329068833693099</v>
      </c>
      <c r="H530" s="68">
        <v>60.740740740740698</v>
      </c>
      <c r="I530" s="71">
        <v>8.5720786258991696E-3</v>
      </c>
      <c r="J530" s="68">
        <v>20</v>
      </c>
      <c r="K530" s="71">
        <v>0</v>
      </c>
      <c r="L530" s="68">
        <v>72.098765432098801</v>
      </c>
    </row>
    <row r="531" spans="1:12" x14ac:dyDescent="0.2">
      <c r="A531" s="72" t="s">
        <v>1379</v>
      </c>
      <c r="B531" s="66" t="s">
        <v>1380</v>
      </c>
      <c r="C531" s="67">
        <v>53</v>
      </c>
      <c r="D531" s="67" t="s">
        <v>340</v>
      </c>
      <c r="E531" s="71">
        <v>0.13675754775580101</v>
      </c>
      <c r="F531" s="68">
        <v>62.2222222222222</v>
      </c>
      <c r="G531" s="71">
        <v>0.37099897028915901</v>
      </c>
      <c r="H531" s="68">
        <v>80</v>
      </c>
      <c r="I531" s="71">
        <v>3.92736729782448E-2</v>
      </c>
      <c r="J531" s="68">
        <v>59.506172839506199</v>
      </c>
      <c r="K531" s="71">
        <v>0</v>
      </c>
      <c r="L531" s="68">
        <v>72.098765432098801</v>
      </c>
    </row>
    <row r="532" spans="1:12" x14ac:dyDescent="0.2">
      <c r="A532" s="72" t="s">
        <v>1381</v>
      </c>
      <c r="B532" s="66" t="s">
        <v>1382</v>
      </c>
      <c r="C532" s="67">
        <v>53</v>
      </c>
      <c r="D532" s="67" t="s">
        <v>340</v>
      </c>
      <c r="E532" s="71">
        <v>0.127130043242416</v>
      </c>
      <c r="F532" s="68">
        <v>59.753086419753103</v>
      </c>
      <c r="G532" s="71">
        <v>0.334131667947902</v>
      </c>
      <c r="H532" s="68">
        <v>75.308641975308603</v>
      </c>
      <c r="I532" s="71">
        <v>4.7258461779346901E-2</v>
      </c>
      <c r="J532" s="68">
        <v>66.172839506172807</v>
      </c>
      <c r="K532" s="71">
        <v>0</v>
      </c>
      <c r="L532" s="68">
        <v>72.098765432098801</v>
      </c>
    </row>
    <row r="533" spans="1:12" x14ac:dyDescent="0.2">
      <c r="A533" s="72" t="s">
        <v>1383</v>
      </c>
      <c r="B533" s="66" t="s">
        <v>1384</v>
      </c>
      <c r="C533" s="67">
        <v>53</v>
      </c>
      <c r="D533" s="67" t="s">
        <v>340</v>
      </c>
      <c r="E533" s="71">
        <v>0.24799334703828399</v>
      </c>
      <c r="F533" s="68">
        <v>89.876543209876502</v>
      </c>
      <c r="G533" s="71">
        <v>0.39034915748752602</v>
      </c>
      <c r="H533" s="68">
        <v>83.950617283950606</v>
      </c>
      <c r="I533" s="71">
        <v>0.35363088362732598</v>
      </c>
      <c r="J533" s="68">
        <v>97.283950617283907</v>
      </c>
      <c r="K533" s="71">
        <v>0</v>
      </c>
      <c r="L533" s="68">
        <v>72.098765432098801</v>
      </c>
    </row>
    <row r="534" spans="1:12" x14ac:dyDescent="0.2">
      <c r="A534" s="72" t="s">
        <v>1385</v>
      </c>
      <c r="B534" s="66" t="s">
        <v>1386</v>
      </c>
      <c r="C534" s="67">
        <v>53</v>
      </c>
      <c r="D534" s="67" t="s">
        <v>340</v>
      </c>
      <c r="E534" s="71">
        <v>0.278807772675911</v>
      </c>
      <c r="F534" s="68">
        <v>93.086419753086403</v>
      </c>
      <c r="G534" s="71">
        <v>0.43391442672675301</v>
      </c>
      <c r="H534" s="68">
        <v>87.901234567901199</v>
      </c>
      <c r="I534" s="71">
        <v>0.40250889130098</v>
      </c>
      <c r="J534" s="68">
        <v>98.765432098765402</v>
      </c>
      <c r="K534" s="71">
        <v>0</v>
      </c>
      <c r="L534" s="68">
        <v>72.098765432098801</v>
      </c>
    </row>
    <row r="535" spans="1:12" x14ac:dyDescent="0.2">
      <c r="A535" s="72" t="s">
        <v>1387</v>
      </c>
      <c r="B535" s="66" t="s">
        <v>1388</v>
      </c>
      <c r="C535" s="67">
        <v>50</v>
      </c>
      <c r="D535" s="67" t="s">
        <v>340</v>
      </c>
      <c r="E535" s="71">
        <v>0.117094678476256</v>
      </c>
      <c r="F535" s="68">
        <v>30.513176144244099</v>
      </c>
      <c r="G535" s="71">
        <v>0.10642003171438701</v>
      </c>
      <c r="H535" s="68">
        <v>10.032362459546899</v>
      </c>
      <c r="I535" s="71">
        <v>3.6052040565945701E-3</v>
      </c>
      <c r="J535" s="68">
        <v>27.924179380490099</v>
      </c>
      <c r="K535" s="71">
        <v>0.24125879965778699</v>
      </c>
      <c r="L535" s="68">
        <v>68.377253814146997</v>
      </c>
    </row>
    <row r="536" spans="1:12" x14ac:dyDescent="0.2">
      <c r="A536" s="72" t="s">
        <v>1270</v>
      </c>
      <c r="B536" s="66" t="s">
        <v>1389</v>
      </c>
      <c r="C536" s="67">
        <v>50</v>
      </c>
      <c r="D536" s="67" t="s">
        <v>340</v>
      </c>
      <c r="E536" s="71">
        <v>0.27207866282263798</v>
      </c>
      <c r="F536" s="68">
        <v>86.500231160425301</v>
      </c>
      <c r="G536" s="71">
        <v>0.249911828177979</v>
      </c>
      <c r="H536" s="68">
        <v>42.117429496070301</v>
      </c>
      <c r="I536" s="71">
        <v>6.4979975977966196E-3</v>
      </c>
      <c r="J536" s="68">
        <v>35.8760980120203</v>
      </c>
      <c r="K536" s="71">
        <v>0.55982616269213903</v>
      </c>
      <c r="L536" s="68">
        <v>91.030975496994898</v>
      </c>
    </row>
    <row r="537" spans="1:12" x14ac:dyDescent="0.2">
      <c r="A537" s="72" t="s">
        <v>1390</v>
      </c>
      <c r="B537" s="66" t="s">
        <v>1391</v>
      </c>
      <c r="C537" s="67">
        <v>50</v>
      </c>
      <c r="D537" s="67" t="s">
        <v>340</v>
      </c>
      <c r="E537" s="71">
        <v>0.22711417299991199</v>
      </c>
      <c r="F537" s="68">
        <v>78.918169209431298</v>
      </c>
      <c r="G537" s="71">
        <v>0.24999486115146799</v>
      </c>
      <c r="H537" s="68">
        <v>43.226999537679099</v>
      </c>
      <c r="I537" s="71">
        <v>4.9254508957851497E-3</v>
      </c>
      <c r="J537" s="68">
        <v>32.223763291724502</v>
      </c>
      <c r="K537" s="71">
        <v>0.42642220695248301</v>
      </c>
      <c r="L537" s="68">
        <v>85.668053629218704</v>
      </c>
    </row>
    <row r="538" spans="1:12" x14ac:dyDescent="0.2">
      <c r="A538" s="72" t="s">
        <v>1392</v>
      </c>
      <c r="B538" s="66" t="s">
        <v>1393</v>
      </c>
      <c r="C538" s="67">
        <v>50</v>
      </c>
      <c r="D538" s="67" t="s">
        <v>340</v>
      </c>
      <c r="E538" s="71">
        <v>0.17090181916265099</v>
      </c>
      <c r="F538" s="68">
        <v>60.009246417013401</v>
      </c>
      <c r="G538" s="71">
        <v>0.247380810085158</v>
      </c>
      <c r="H538" s="68">
        <v>36.662043458159999</v>
      </c>
      <c r="I538" s="71">
        <v>3.9815317011646999E-2</v>
      </c>
      <c r="J538" s="68">
        <v>69.902912621359206</v>
      </c>
      <c r="K538" s="71">
        <v>0.22550933039114701</v>
      </c>
      <c r="L538" s="68">
        <v>66.6666666666667</v>
      </c>
    </row>
    <row r="539" spans="1:12" x14ac:dyDescent="0.2">
      <c r="A539" s="72" t="s">
        <v>1394</v>
      </c>
      <c r="B539" s="66" t="s">
        <v>1395</v>
      </c>
      <c r="C539" s="67">
        <v>50</v>
      </c>
      <c r="D539" s="67" t="s">
        <v>340</v>
      </c>
      <c r="E539" s="71">
        <v>0.15815507086711</v>
      </c>
      <c r="F539" s="68">
        <v>54.507628294036103</v>
      </c>
      <c r="G539" s="71">
        <v>0.24873611375420099</v>
      </c>
      <c r="H539" s="68">
        <v>38.557558945908497</v>
      </c>
      <c r="I539" s="71">
        <v>1.2916568862280301E-2</v>
      </c>
      <c r="J539" s="68">
        <v>48.266296809986102</v>
      </c>
      <c r="K539" s="71">
        <v>0.21281252998484901</v>
      </c>
      <c r="L539" s="68">
        <v>64.9098474341193</v>
      </c>
    </row>
    <row r="540" spans="1:12" x14ac:dyDescent="0.2">
      <c r="A540" s="72" t="s">
        <v>1396</v>
      </c>
      <c r="B540" s="66" t="s">
        <v>1397</v>
      </c>
      <c r="C540" s="67">
        <v>50</v>
      </c>
      <c r="D540" s="67" t="s">
        <v>340</v>
      </c>
      <c r="E540" s="71">
        <v>0.22433309947187499</v>
      </c>
      <c r="F540" s="68">
        <v>78.270920018492802</v>
      </c>
      <c r="G540" s="71">
        <v>0.24982609054843599</v>
      </c>
      <c r="H540" s="68">
        <v>41.516412390198802</v>
      </c>
      <c r="I540" s="71">
        <v>1.00894372948594E-2</v>
      </c>
      <c r="J540" s="68">
        <v>43.319463707813199</v>
      </c>
      <c r="K540" s="71">
        <v>0.41308377057233098</v>
      </c>
      <c r="L540" s="68">
        <v>84.743411927877901</v>
      </c>
    </row>
    <row r="541" spans="1:12" x14ac:dyDescent="0.2">
      <c r="A541" s="72" t="s">
        <v>1398</v>
      </c>
      <c r="B541" s="66" t="s">
        <v>1399</v>
      </c>
      <c r="C541" s="67">
        <v>50</v>
      </c>
      <c r="D541" s="67" t="s">
        <v>340</v>
      </c>
      <c r="E541" s="71">
        <v>0.177967514926687</v>
      </c>
      <c r="F541" s="68">
        <v>62.552011095700401</v>
      </c>
      <c r="G541" s="71">
        <v>0.240637559527179</v>
      </c>
      <c r="H541" s="68">
        <v>31.622746185853</v>
      </c>
      <c r="I541" s="71">
        <v>6.8381967256654604E-3</v>
      </c>
      <c r="J541" s="68">
        <v>36.615811373092903</v>
      </c>
      <c r="K541" s="71">
        <v>0.28642678852721498</v>
      </c>
      <c r="L541" s="68">
        <v>74.110032362459506</v>
      </c>
    </row>
    <row r="542" spans="1:12" x14ac:dyDescent="0.2">
      <c r="A542" s="72" t="s">
        <v>1400</v>
      </c>
      <c r="B542" s="66" t="s">
        <v>1401</v>
      </c>
      <c r="C542" s="67">
        <v>50</v>
      </c>
      <c r="D542" s="67" t="s">
        <v>340</v>
      </c>
      <c r="E542" s="71">
        <v>0.111717121728399</v>
      </c>
      <c r="F542" s="68">
        <v>27.184466019417499</v>
      </c>
      <c r="G542" s="71">
        <v>0.24894545420990599</v>
      </c>
      <c r="H542" s="68">
        <v>39.066111881645902</v>
      </c>
      <c r="I542" s="71">
        <v>4.2307928346800002E-3</v>
      </c>
      <c r="J542" s="68">
        <v>30.050855293573701</v>
      </c>
      <c r="K542" s="71">
        <v>8.1975118140611397E-2</v>
      </c>
      <c r="L542" s="68">
        <v>35.552473416551102</v>
      </c>
    </row>
    <row r="543" spans="1:12" x14ac:dyDescent="0.2">
      <c r="A543" s="72" t="s">
        <v>1402</v>
      </c>
      <c r="B543" s="66" t="s">
        <v>1403</v>
      </c>
      <c r="C543" s="67">
        <v>50</v>
      </c>
      <c r="D543" s="67" t="s">
        <v>340</v>
      </c>
      <c r="E543" s="71">
        <v>0.105313444240554</v>
      </c>
      <c r="F543" s="68">
        <v>23.0698104484512</v>
      </c>
      <c r="G543" s="71">
        <v>0.248257118979546</v>
      </c>
      <c r="H543" s="68">
        <v>37.771613499768797</v>
      </c>
      <c r="I543" s="71">
        <v>1.7429292043608501E-4</v>
      </c>
      <c r="J543" s="68">
        <v>7.9519186315302797</v>
      </c>
      <c r="K543" s="71">
        <v>6.7508920821680002E-2</v>
      </c>
      <c r="L543" s="68">
        <v>29.542302357836299</v>
      </c>
    </row>
    <row r="544" spans="1:12" x14ac:dyDescent="0.2">
      <c r="A544" s="72" t="s">
        <v>1404</v>
      </c>
      <c r="B544" s="66" t="s">
        <v>1405</v>
      </c>
      <c r="C544" s="67">
        <v>50</v>
      </c>
      <c r="D544" s="67" t="s">
        <v>340</v>
      </c>
      <c r="E544" s="71">
        <v>0.104005640688226</v>
      </c>
      <c r="F544" s="68">
        <v>22.330097087378601</v>
      </c>
      <c r="G544" s="71">
        <v>0.24928705241702101</v>
      </c>
      <c r="H544" s="68">
        <v>39.667128987517302</v>
      </c>
      <c r="I544" s="71">
        <v>4.3014598953777497E-5</v>
      </c>
      <c r="J544" s="68">
        <v>3.9759593157651398</v>
      </c>
      <c r="K544" s="71">
        <v>6.2686855048702805E-2</v>
      </c>
      <c r="L544" s="68">
        <v>27.3231622746186</v>
      </c>
    </row>
    <row r="545" spans="1:12" x14ac:dyDescent="0.2">
      <c r="A545" s="72" t="s">
        <v>1406</v>
      </c>
      <c r="B545" s="66" t="s">
        <v>1407</v>
      </c>
      <c r="C545" s="67">
        <v>50</v>
      </c>
      <c r="D545" s="67" t="s">
        <v>340</v>
      </c>
      <c r="E545" s="71">
        <v>0.18549579607743599</v>
      </c>
      <c r="F545" s="68">
        <v>65.788257050393</v>
      </c>
      <c r="G545" s="71">
        <v>0.20021237007465101</v>
      </c>
      <c r="H545" s="68">
        <v>20.758206195099401</v>
      </c>
      <c r="I545" s="71">
        <v>1.69767283490732E-3</v>
      </c>
      <c r="J545" s="68">
        <v>19.5561719833564</v>
      </c>
      <c r="K545" s="71">
        <v>0.35457734532274998</v>
      </c>
      <c r="L545" s="68">
        <v>81.091077207582103</v>
      </c>
    </row>
    <row r="546" spans="1:12" x14ac:dyDescent="0.2">
      <c r="A546" s="72" t="s">
        <v>1408</v>
      </c>
      <c r="B546" s="66" t="s">
        <v>1409</v>
      </c>
      <c r="C546" s="67">
        <v>50</v>
      </c>
      <c r="D546" s="67" t="s">
        <v>340</v>
      </c>
      <c r="E546" s="71">
        <v>9.6914572948621297E-2</v>
      </c>
      <c r="F546" s="68">
        <v>18.677762367082799</v>
      </c>
      <c r="G546" s="71">
        <v>0.249171831543823</v>
      </c>
      <c r="H546" s="68">
        <v>39.343504392048096</v>
      </c>
      <c r="I546" s="71">
        <v>5.8432823173495995E-4</v>
      </c>
      <c r="J546" s="68">
        <v>12.3901987979658</v>
      </c>
      <c r="K546" s="71">
        <v>4.0987559070305699E-2</v>
      </c>
      <c r="L546" s="68">
        <v>20.295885344428999</v>
      </c>
    </row>
    <row r="547" spans="1:12" x14ac:dyDescent="0.2">
      <c r="A547" s="72" t="s">
        <v>1410</v>
      </c>
      <c r="B547" s="66" t="s">
        <v>1411</v>
      </c>
      <c r="C547" s="67">
        <v>50</v>
      </c>
      <c r="D547" s="67" t="s">
        <v>340</v>
      </c>
      <c r="E547" s="71">
        <v>0.148997374535321</v>
      </c>
      <c r="F547" s="68">
        <v>50.161812297734599</v>
      </c>
      <c r="G547" s="71">
        <v>0.201421384561564</v>
      </c>
      <c r="H547" s="68">
        <v>20.896902450300502</v>
      </c>
      <c r="I547" s="71">
        <v>7.7314556134502595E-4</v>
      </c>
      <c r="J547" s="68">
        <v>14.239482200647201</v>
      </c>
      <c r="K547" s="71">
        <v>0.24479759348305499</v>
      </c>
      <c r="L547" s="68">
        <v>68.562182154415197</v>
      </c>
    </row>
    <row r="548" spans="1:12" x14ac:dyDescent="0.2">
      <c r="A548" s="72" t="s">
        <v>1412</v>
      </c>
      <c r="B548" s="66" t="s">
        <v>1413</v>
      </c>
      <c r="C548" s="67">
        <v>50</v>
      </c>
      <c r="D548" s="67" t="s">
        <v>340</v>
      </c>
      <c r="E548" s="71">
        <v>0.11176519927539499</v>
      </c>
      <c r="F548" s="68">
        <v>27.2306981044845</v>
      </c>
      <c r="G548" s="71">
        <v>0.249991615474699</v>
      </c>
      <c r="H548" s="68">
        <v>43.042071197410998</v>
      </c>
      <c r="I548" s="71">
        <v>9.1783132438616E-4</v>
      </c>
      <c r="J548" s="68">
        <v>15.210355987054999</v>
      </c>
      <c r="K548" s="71">
        <v>8.4386151027099995E-2</v>
      </c>
      <c r="L548" s="68">
        <v>36.338418862690702</v>
      </c>
    </row>
    <row r="549" spans="1:12" x14ac:dyDescent="0.2">
      <c r="A549" s="72" t="s">
        <v>1414</v>
      </c>
      <c r="B549" s="66" t="s">
        <v>1415</v>
      </c>
      <c r="C549" s="67">
        <v>50</v>
      </c>
      <c r="D549" s="67" t="s">
        <v>340</v>
      </c>
      <c r="E549" s="71">
        <v>0.103592838143466</v>
      </c>
      <c r="F549" s="68">
        <v>22.1914008321775</v>
      </c>
      <c r="G549" s="71">
        <v>0.249993779285758</v>
      </c>
      <c r="H549" s="68">
        <v>43.180767452612102</v>
      </c>
      <c r="I549" s="71">
        <v>5.0891298242715995E-4</v>
      </c>
      <c r="J549" s="68">
        <v>11.419325011558</v>
      </c>
      <c r="K549" s="71">
        <v>6.0275822162214297E-2</v>
      </c>
      <c r="L549" s="68">
        <v>26.4909847434119</v>
      </c>
    </row>
    <row r="550" spans="1:12" x14ac:dyDescent="0.2">
      <c r="A550" s="72" t="s">
        <v>1416</v>
      </c>
      <c r="B550" s="66" t="s">
        <v>1417</v>
      </c>
      <c r="C550" s="67">
        <v>50</v>
      </c>
      <c r="D550" s="67" t="s">
        <v>340</v>
      </c>
      <c r="E550" s="71">
        <v>0.11672917269713599</v>
      </c>
      <c r="F550" s="68">
        <v>30.189551548774901</v>
      </c>
      <c r="G550" s="71">
        <v>0.21611686644306899</v>
      </c>
      <c r="H550" s="68">
        <v>23.717059639389699</v>
      </c>
      <c r="I550" s="71">
        <v>1.83410730968873E-2</v>
      </c>
      <c r="J550" s="68">
        <v>56.079519186315302</v>
      </c>
      <c r="K550" s="71">
        <v>0.115729578551451</v>
      </c>
      <c r="L550" s="68">
        <v>46.417013407304701</v>
      </c>
    </row>
    <row r="551" spans="1:12" x14ac:dyDescent="0.2">
      <c r="A551" s="72" t="s">
        <v>1418</v>
      </c>
      <c r="B551" s="66" t="s">
        <v>1419</v>
      </c>
      <c r="C551" s="67">
        <v>50</v>
      </c>
      <c r="D551" s="67" t="s">
        <v>340</v>
      </c>
      <c r="E551" s="71">
        <v>0.119557250142985</v>
      </c>
      <c r="F551" s="68">
        <v>32.269995376791499</v>
      </c>
      <c r="G551" s="71">
        <v>0.25068283065791502</v>
      </c>
      <c r="H551" s="68">
        <v>66.620434581599596</v>
      </c>
      <c r="I551" s="71">
        <v>1.3958637197985501E-2</v>
      </c>
      <c r="J551" s="68">
        <v>49.838187702265401</v>
      </c>
      <c r="K551" s="71">
        <v>9.4030282573054194E-2</v>
      </c>
      <c r="L551" s="68">
        <v>40.036985668053603</v>
      </c>
    </row>
    <row r="552" spans="1:12" x14ac:dyDescent="0.2">
      <c r="A552" s="72" t="s">
        <v>1420</v>
      </c>
      <c r="B552" s="66" t="s">
        <v>1421</v>
      </c>
      <c r="C552" s="67">
        <v>51</v>
      </c>
      <c r="D552" s="67" t="s">
        <v>340</v>
      </c>
      <c r="E552" s="71">
        <v>0.11496349664633999</v>
      </c>
      <c r="F552" s="68">
        <v>34.6464646464647</v>
      </c>
      <c r="G552" s="71">
        <v>0.22786699537100399</v>
      </c>
      <c r="H552" s="68">
        <v>18.080808080808101</v>
      </c>
      <c r="I552" s="71">
        <v>4.8433159426527596E-3</v>
      </c>
      <c r="J552" s="68">
        <v>29.494949494949498</v>
      </c>
      <c r="K552" s="71">
        <v>0.112180178625361</v>
      </c>
      <c r="L552" s="68">
        <v>49.595959595959599</v>
      </c>
    </row>
    <row r="553" spans="1:12" x14ac:dyDescent="0.2">
      <c r="A553" s="72" t="s">
        <v>1422</v>
      </c>
      <c r="B553" s="66" t="s">
        <v>1423</v>
      </c>
      <c r="C553" s="67">
        <v>50</v>
      </c>
      <c r="D553" s="67" t="s">
        <v>340</v>
      </c>
      <c r="E553" s="71">
        <v>0.140690318485577</v>
      </c>
      <c r="F553" s="68">
        <v>44.891354600092498</v>
      </c>
      <c r="G553" s="71">
        <v>0.24997809227713</v>
      </c>
      <c r="H553" s="68">
        <v>42.764678687008796</v>
      </c>
      <c r="I553" s="71">
        <v>1.05536597848671E-2</v>
      </c>
      <c r="J553" s="68">
        <v>44.336569579288003</v>
      </c>
      <c r="K553" s="71">
        <v>0.16153920339473399</v>
      </c>
      <c r="L553" s="68">
        <v>56.773000462320901</v>
      </c>
    </row>
    <row r="554" spans="1:12" x14ac:dyDescent="0.2">
      <c r="A554" s="72" t="s">
        <v>1424</v>
      </c>
      <c r="B554" s="66" t="s">
        <v>1425</v>
      </c>
      <c r="C554" s="67">
        <v>50</v>
      </c>
      <c r="D554" s="67" t="s">
        <v>340</v>
      </c>
      <c r="E554" s="71">
        <v>0.17103203523284899</v>
      </c>
      <c r="F554" s="68">
        <v>60.101710587147501</v>
      </c>
      <c r="G554" s="71">
        <v>0.248488908025882</v>
      </c>
      <c r="H554" s="68">
        <v>38.141470180305099</v>
      </c>
      <c r="I554" s="71">
        <v>0.117534191596861</v>
      </c>
      <c r="J554" s="68">
        <v>86.361534905224204</v>
      </c>
      <c r="K554" s="71">
        <v>0.14707300607580301</v>
      </c>
      <c r="L554" s="68">
        <v>53.582986592695299</v>
      </c>
    </row>
    <row r="555" spans="1:12" x14ac:dyDescent="0.2">
      <c r="A555" s="72" t="s">
        <v>1426</v>
      </c>
      <c r="B555" s="66" t="s">
        <v>1427</v>
      </c>
      <c r="C555" s="67">
        <v>50</v>
      </c>
      <c r="D555" s="67" t="s">
        <v>340</v>
      </c>
      <c r="E555" s="71">
        <v>0.13589393742445899</v>
      </c>
      <c r="F555" s="68">
        <v>41.8400369856681</v>
      </c>
      <c r="G555" s="71">
        <v>0.24724152002324601</v>
      </c>
      <c r="H555" s="68">
        <v>36.384650947757699</v>
      </c>
      <c r="I555" s="71">
        <v>1.0956253287838599E-2</v>
      </c>
      <c r="J555" s="68">
        <v>45.076282940360599</v>
      </c>
      <c r="K555" s="71">
        <v>0.14948403896229101</v>
      </c>
      <c r="L555" s="68">
        <v>54.415164123902002</v>
      </c>
    </row>
    <row r="556" spans="1:12" x14ac:dyDescent="0.2">
      <c r="A556" s="72" t="s">
        <v>1428</v>
      </c>
      <c r="B556" s="66" t="s">
        <v>1429</v>
      </c>
      <c r="C556" s="67">
        <v>50</v>
      </c>
      <c r="D556" s="67" t="s">
        <v>340</v>
      </c>
      <c r="E556" s="71">
        <v>0.13703891926918799</v>
      </c>
      <c r="F556" s="68">
        <v>42.394822006472502</v>
      </c>
      <c r="G556" s="71">
        <v>0.24990506653174699</v>
      </c>
      <c r="H556" s="68">
        <v>42.071197411003197</v>
      </c>
      <c r="I556" s="71">
        <v>1.41386852000155E-2</v>
      </c>
      <c r="J556" s="68">
        <v>50.069348127600598</v>
      </c>
      <c r="K556" s="71">
        <v>0.14707300607580301</v>
      </c>
      <c r="L556" s="68">
        <v>53.582986592695299</v>
      </c>
    </row>
    <row r="557" spans="1:12" x14ac:dyDescent="0.2">
      <c r="A557" s="72" t="s">
        <v>1430</v>
      </c>
      <c r="B557" s="66" t="s">
        <v>1431</v>
      </c>
      <c r="C557" s="67">
        <v>50</v>
      </c>
      <c r="D557" s="67" t="s">
        <v>340</v>
      </c>
      <c r="E557" s="71">
        <v>0.141416175109356</v>
      </c>
      <c r="F557" s="68">
        <v>45.214979195561703</v>
      </c>
      <c r="G557" s="71">
        <v>0.23270020107015499</v>
      </c>
      <c r="H557" s="68">
        <v>28.2478039759593</v>
      </c>
      <c r="I557" s="71">
        <v>1.7953956430735499E-2</v>
      </c>
      <c r="J557" s="68">
        <v>55.663430420711997</v>
      </c>
      <c r="K557" s="71">
        <v>0.17359436782717699</v>
      </c>
      <c r="L557" s="68">
        <v>59.130836800739701</v>
      </c>
    </row>
    <row r="558" spans="1:12" x14ac:dyDescent="0.2">
      <c r="A558" s="72" t="s">
        <v>1432</v>
      </c>
      <c r="B558" s="66" t="s">
        <v>1433</v>
      </c>
      <c r="C558" s="67">
        <v>50</v>
      </c>
      <c r="D558" s="67" t="s">
        <v>340</v>
      </c>
      <c r="E558" s="71">
        <v>0.15962087797206301</v>
      </c>
      <c r="F558" s="68">
        <v>55.016181229773501</v>
      </c>
      <c r="G558" s="71">
        <v>0.24900739081735601</v>
      </c>
      <c r="H558" s="68">
        <v>39.204808136846999</v>
      </c>
      <c r="I558" s="71">
        <v>3.63309762058922E-2</v>
      </c>
      <c r="J558" s="68">
        <v>68.331021729080007</v>
      </c>
      <c r="K558" s="71">
        <v>0.19352426689294</v>
      </c>
      <c r="L558" s="68">
        <v>62.182154415164099</v>
      </c>
    </row>
    <row r="559" spans="1:12" x14ac:dyDescent="0.2">
      <c r="A559" s="72" t="s">
        <v>1078</v>
      </c>
      <c r="B559" s="66" t="s">
        <v>1434</v>
      </c>
      <c r="C559" s="67">
        <v>50</v>
      </c>
      <c r="D559" s="67" t="s">
        <v>340</v>
      </c>
      <c r="E559" s="71">
        <v>0.21484446540390201</v>
      </c>
      <c r="F559" s="68">
        <v>75.913083680073996</v>
      </c>
      <c r="G559" s="71">
        <v>0.249263520378075</v>
      </c>
      <c r="H559" s="68">
        <v>39.574664817383301</v>
      </c>
      <c r="I559" s="71">
        <v>1.70683266109205E-2</v>
      </c>
      <c r="J559" s="68">
        <v>54.692556634304196</v>
      </c>
      <c r="K559" s="71">
        <v>0.37820154922271099</v>
      </c>
      <c r="L559" s="68">
        <v>82.570503929727195</v>
      </c>
    </row>
    <row r="560" spans="1:12" x14ac:dyDescent="0.2">
      <c r="A560" s="72" t="s">
        <v>1435</v>
      </c>
      <c r="B560" s="66" t="s">
        <v>1436</v>
      </c>
      <c r="C560" s="67">
        <v>50</v>
      </c>
      <c r="D560" s="67" t="s">
        <v>340</v>
      </c>
      <c r="E560" s="71">
        <v>0.15971759070448299</v>
      </c>
      <c r="F560" s="68">
        <v>55.154877484974598</v>
      </c>
      <c r="G560" s="71">
        <v>0.229302321444946</v>
      </c>
      <c r="H560" s="68">
        <v>26.999537679149299</v>
      </c>
      <c r="I560" s="71">
        <v>9.8749229584246499E-3</v>
      </c>
      <c r="J560" s="68">
        <v>42.672214516874703</v>
      </c>
      <c r="K560" s="71">
        <v>0.23997552771007799</v>
      </c>
      <c r="L560" s="68">
        <v>68.238557558945899</v>
      </c>
    </row>
    <row r="561" spans="1:12" x14ac:dyDescent="0.2">
      <c r="A561" s="72" t="s">
        <v>1437</v>
      </c>
      <c r="B561" s="66" t="s">
        <v>1438</v>
      </c>
      <c r="C561" s="67">
        <v>51</v>
      </c>
      <c r="D561" s="67" t="s">
        <v>340</v>
      </c>
      <c r="E561" s="71">
        <v>0.10529057594164801</v>
      </c>
      <c r="F561" s="68">
        <v>26.7676767676768</v>
      </c>
      <c r="G561" s="71">
        <v>0.21347630990921199</v>
      </c>
      <c r="H561" s="68">
        <v>11.919191919191899</v>
      </c>
      <c r="I561" s="71">
        <v>3.1591060548359401E-3</v>
      </c>
      <c r="J561" s="68">
        <v>21.919191919191899</v>
      </c>
      <c r="K561" s="71">
        <v>9.9236311860896501E-2</v>
      </c>
      <c r="L561" s="68">
        <v>47.7777777777778</v>
      </c>
    </row>
    <row r="562" spans="1:12" x14ac:dyDescent="0.2">
      <c r="A562" s="72" t="s">
        <v>1439</v>
      </c>
      <c r="B562" s="66" t="s">
        <v>1440</v>
      </c>
      <c r="C562" s="67">
        <v>51</v>
      </c>
      <c r="D562" s="67" t="s">
        <v>340</v>
      </c>
      <c r="E562" s="71">
        <v>0.13053159138457501</v>
      </c>
      <c r="F562" s="68">
        <v>43.838383838383798</v>
      </c>
      <c r="G562" s="71">
        <v>0.24747429358412401</v>
      </c>
      <c r="H562" s="68">
        <v>33.838383838383798</v>
      </c>
      <c r="I562" s="71">
        <v>1.7379461604894301E-3</v>
      </c>
      <c r="J562" s="68">
        <v>13.1313131313131</v>
      </c>
      <c r="K562" s="71">
        <v>0.142382534409112</v>
      </c>
      <c r="L562" s="68">
        <v>53.737373737373701</v>
      </c>
    </row>
    <row r="563" spans="1:12" x14ac:dyDescent="0.2">
      <c r="A563" s="72" t="s">
        <v>1441</v>
      </c>
      <c r="B563" s="66" t="s">
        <v>1442</v>
      </c>
      <c r="C563" s="67">
        <v>51</v>
      </c>
      <c r="D563" s="67" t="s">
        <v>340</v>
      </c>
      <c r="E563" s="71">
        <v>9.2268084334063902E-2</v>
      </c>
      <c r="F563" s="68">
        <v>15.6565656565657</v>
      </c>
      <c r="G563" s="71">
        <v>0.20528472086571001</v>
      </c>
      <c r="H563" s="68">
        <v>10</v>
      </c>
      <c r="I563" s="71">
        <v>2.4855760593368299E-3</v>
      </c>
      <c r="J563" s="68">
        <v>18.080808080808101</v>
      </c>
      <c r="K563" s="71">
        <v>6.9033956077145395E-2</v>
      </c>
      <c r="L563" s="68">
        <v>43.535353535353501</v>
      </c>
    </row>
    <row r="564" spans="1:12" x14ac:dyDescent="0.2">
      <c r="A564" s="72" t="s">
        <v>1443</v>
      </c>
      <c r="B564" s="66" t="s">
        <v>1444</v>
      </c>
      <c r="C564" s="67">
        <v>51</v>
      </c>
      <c r="D564" s="67" t="s">
        <v>340</v>
      </c>
      <c r="E564" s="71">
        <v>0.12077001772233301</v>
      </c>
      <c r="F564" s="68">
        <v>38.484848484848499</v>
      </c>
      <c r="G564" s="71">
        <v>0.25</v>
      </c>
      <c r="H564" s="68">
        <v>50.303030303030297</v>
      </c>
      <c r="I564" s="71">
        <v>1.29874541638844E-4</v>
      </c>
      <c r="J564" s="68">
        <v>1.6161616161616199</v>
      </c>
      <c r="K564" s="71">
        <v>0.112180178625361</v>
      </c>
      <c r="L564" s="68">
        <v>49.595959595959599</v>
      </c>
    </row>
    <row r="565" spans="1:12" x14ac:dyDescent="0.2">
      <c r="A565" s="72" t="s">
        <v>1445</v>
      </c>
      <c r="B565" s="66" t="s">
        <v>1446</v>
      </c>
      <c r="C565" s="67">
        <v>50</v>
      </c>
      <c r="D565" s="67" t="s">
        <v>340</v>
      </c>
      <c r="E565" s="71">
        <v>0.13087640236329701</v>
      </c>
      <c r="F565" s="68">
        <v>38.973647711511802</v>
      </c>
      <c r="G565" s="71">
        <v>0.23884815810191901</v>
      </c>
      <c r="H565" s="68">
        <v>31.021729079981501</v>
      </c>
      <c r="I565" s="71">
        <v>6.7080429121683096E-3</v>
      </c>
      <c r="J565" s="68">
        <v>36.384650947757699</v>
      </c>
      <c r="K565" s="71">
        <v>0.14707300607580301</v>
      </c>
      <c r="L565" s="68">
        <v>53.582986592695299</v>
      </c>
    </row>
    <row r="566" spans="1:12" x14ac:dyDescent="0.2">
      <c r="A566" s="72" t="s">
        <v>1447</v>
      </c>
      <c r="B566" s="66" t="s">
        <v>1448</v>
      </c>
      <c r="C566" s="67">
        <v>51</v>
      </c>
      <c r="D566" s="67" t="s">
        <v>340</v>
      </c>
      <c r="E566" s="71">
        <v>2.27928657072538E-2</v>
      </c>
      <c r="F566" s="68">
        <v>0.40404040404040398</v>
      </c>
      <c r="G566" s="71">
        <v>1.132288786238E-3</v>
      </c>
      <c r="H566" s="68">
        <v>0.50505050505050497</v>
      </c>
      <c r="I566" s="71">
        <v>3.6966338578890099E-4</v>
      </c>
      <c r="J566" s="68">
        <v>3.23232323232323</v>
      </c>
      <c r="K566" s="71">
        <v>6.6876644949734596E-2</v>
      </c>
      <c r="L566" s="68">
        <v>42.727272727272698</v>
      </c>
    </row>
    <row r="567" spans="1:12" x14ac:dyDescent="0.2">
      <c r="A567" s="72" t="s">
        <v>1449</v>
      </c>
      <c r="B567" s="66" t="s">
        <v>1450</v>
      </c>
      <c r="C567" s="67">
        <v>51</v>
      </c>
      <c r="D567" s="67" t="s">
        <v>340</v>
      </c>
      <c r="E567" s="71">
        <v>9.2009283601060199E-2</v>
      </c>
      <c r="F567" s="68">
        <v>15.1515151515152</v>
      </c>
      <c r="G567" s="71">
        <v>0.22026838654895201</v>
      </c>
      <c r="H567" s="68">
        <v>14.646464646464599</v>
      </c>
      <c r="I567" s="71">
        <v>1.8266860689590599E-3</v>
      </c>
      <c r="J567" s="68">
        <v>13.535353535353501</v>
      </c>
      <c r="K567" s="71">
        <v>5.39327781852698E-2</v>
      </c>
      <c r="L567" s="68">
        <v>38.989898989898997</v>
      </c>
    </row>
    <row r="568" spans="1:12" x14ac:dyDescent="0.2">
      <c r="A568" s="72" t="s">
        <v>1451</v>
      </c>
      <c r="B568" s="66" t="s">
        <v>1452</v>
      </c>
      <c r="C568" s="67">
        <v>51</v>
      </c>
      <c r="D568" s="67" t="s">
        <v>340</v>
      </c>
      <c r="E568" s="71">
        <v>0.119065964127338</v>
      </c>
      <c r="F568" s="68">
        <v>37.272727272727302</v>
      </c>
      <c r="G568" s="71">
        <v>0.22816583508093899</v>
      </c>
      <c r="H568" s="68">
        <v>18.282828282828302</v>
      </c>
      <c r="I568" s="71">
        <v>1.7507007838394599E-3</v>
      </c>
      <c r="J568" s="68">
        <v>13.2323232323232</v>
      </c>
      <c r="K568" s="71">
        <v>0.12728135651723699</v>
      </c>
      <c r="L568" s="68">
        <v>51.919191919191903</v>
      </c>
    </row>
    <row r="569" spans="1:12" x14ac:dyDescent="0.2">
      <c r="A569" s="72" t="s">
        <v>1453</v>
      </c>
      <c r="B569" s="66" t="s">
        <v>1454</v>
      </c>
      <c r="C569" s="67">
        <v>50</v>
      </c>
      <c r="D569" s="67" t="s">
        <v>340</v>
      </c>
      <c r="E569" s="71">
        <v>0.15261612403118899</v>
      </c>
      <c r="F569" s="68">
        <v>52.1960240406842</v>
      </c>
      <c r="G569" s="71">
        <v>0.245447791724243</v>
      </c>
      <c r="H569" s="68">
        <v>34.858992140545503</v>
      </c>
      <c r="I569" s="71">
        <v>3.3984146769169998E-2</v>
      </c>
      <c r="J569" s="68">
        <v>67.128987517336995</v>
      </c>
      <c r="K569" s="71">
        <v>0.178416433600154</v>
      </c>
      <c r="L569" s="68">
        <v>60.194174757281601</v>
      </c>
    </row>
    <row r="570" spans="1:12" x14ac:dyDescent="0.2">
      <c r="A570" s="72" t="s">
        <v>1455</v>
      </c>
      <c r="B570" s="66" t="s">
        <v>1456</v>
      </c>
      <c r="C570" s="67">
        <v>50</v>
      </c>
      <c r="D570" s="67" t="s">
        <v>340</v>
      </c>
      <c r="E570" s="71">
        <v>0.166525518531349</v>
      </c>
      <c r="F570" s="68">
        <v>57.975034674063799</v>
      </c>
      <c r="G570" s="71">
        <v>0.195094380032936</v>
      </c>
      <c r="H570" s="68">
        <v>20.342117429496099</v>
      </c>
      <c r="I570" s="71">
        <v>7.4150779396986694E-2</v>
      </c>
      <c r="J570" s="68">
        <v>80.536292186777601</v>
      </c>
      <c r="K570" s="71">
        <v>0.23033139616412401</v>
      </c>
      <c r="L570" s="68">
        <v>67.406380027739303</v>
      </c>
    </row>
    <row r="571" spans="1:12" x14ac:dyDescent="0.2">
      <c r="A571" s="72" t="s">
        <v>1457</v>
      </c>
      <c r="B571" s="66" t="s">
        <v>1458</v>
      </c>
      <c r="C571" s="67">
        <v>50</v>
      </c>
      <c r="D571" s="67" t="s">
        <v>340</v>
      </c>
      <c r="E571" s="71">
        <v>0.18770435459694099</v>
      </c>
      <c r="F571" s="68">
        <v>67.082755432270005</v>
      </c>
      <c r="G571" s="71">
        <v>0.23621137946727899</v>
      </c>
      <c r="H571" s="68">
        <v>29.727230698104499</v>
      </c>
      <c r="I571" s="71">
        <v>4.1538914900683798E-3</v>
      </c>
      <c r="J571" s="68">
        <v>29.727230698104499</v>
      </c>
      <c r="K571" s="71">
        <v>0.32274779283347399</v>
      </c>
      <c r="L571" s="68">
        <v>78.733240869163197</v>
      </c>
    </row>
    <row r="572" spans="1:12" x14ac:dyDescent="0.2">
      <c r="A572" s="72" t="s">
        <v>1459</v>
      </c>
      <c r="B572" s="66" t="s">
        <v>1460</v>
      </c>
      <c r="C572" s="67">
        <v>50</v>
      </c>
      <c r="D572" s="67" t="s">
        <v>340</v>
      </c>
      <c r="E572" s="71">
        <v>0.108022809016878</v>
      </c>
      <c r="F572" s="68">
        <v>24.9190938511327</v>
      </c>
      <c r="G572" s="71">
        <v>0.26063522158866098</v>
      </c>
      <c r="H572" s="68">
        <v>73.000462320850701</v>
      </c>
      <c r="I572" s="71">
        <v>3.1573832997593199E-3</v>
      </c>
      <c r="J572" s="68">
        <v>26.629680998613001</v>
      </c>
      <c r="K572" s="71">
        <v>6.0275822162214297E-2</v>
      </c>
      <c r="L572" s="68">
        <v>26.4909847434119</v>
      </c>
    </row>
    <row r="573" spans="1:12" x14ac:dyDescent="0.2">
      <c r="A573" s="72" t="s">
        <v>1461</v>
      </c>
      <c r="B573" s="66" t="s">
        <v>1462</v>
      </c>
      <c r="C573" s="67">
        <v>50</v>
      </c>
      <c r="D573" s="67" t="s">
        <v>340</v>
      </c>
      <c r="E573" s="71">
        <v>0.14761014680348</v>
      </c>
      <c r="F573" s="68">
        <v>49.468331021729099</v>
      </c>
      <c r="G573" s="71">
        <v>0.20596701588975</v>
      </c>
      <c r="H573" s="68">
        <v>21.914008321775299</v>
      </c>
      <c r="I573" s="71">
        <v>1.07124581556899E-2</v>
      </c>
      <c r="J573" s="68">
        <v>44.660194174757301</v>
      </c>
      <c r="K573" s="71">
        <v>0.22615096636500101</v>
      </c>
      <c r="L573" s="68">
        <v>66.805362921867797</v>
      </c>
    </row>
    <row r="574" spans="1:12" x14ac:dyDescent="0.2">
      <c r="A574" s="72" t="s">
        <v>1463</v>
      </c>
      <c r="B574" s="66" t="s">
        <v>1464</v>
      </c>
      <c r="C574" s="67">
        <v>50</v>
      </c>
      <c r="D574" s="67" t="s">
        <v>340</v>
      </c>
      <c r="E574" s="71">
        <v>0.14548246419016</v>
      </c>
      <c r="F574" s="68">
        <v>48.312528895053198</v>
      </c>
      <c r="G574" s="71">
        <v>0.10647549285197799</v>
      </c>
      <c r="H574" s="68">
        <v>10.078594544614001</v>
      </c>
      <c r="I574" s="71">
        <v>8.3518678238060605E-3</v>
      </c>
      <c r="J574" s="68">
        <v>39.713361072584398</v>
      </c>
      <c r="K574" s="71">
        <v>0.32162003189469501</v>
      </c>
      <c r="L574" s="68">
        <v>78.548312528895096</v>
      </c>
    </row>
    <row r="575" spans="1:12" x14ac:dyDescent="0.2">
      <c r="A575" s="72" t="s">
        <v>1465</v>
      </c>
      <c r="B575" s="66" t="s">
        <v>1466</v>
      </c>
      <c r="C575" s="67">
        <v>50</v>
      </c>
      <c r="D575" s="67" t="s">
        <v>340</v>
      </c>
      <c r="E575" s="71">
        <v>0.15640828807772</v>
      </c>
      <c r="F575" s="68">
        <v>54.184003698566798</v>
      </c>
      <c r="G575" s="71">
        <v>7.0745343883502301E-2</v>
      </c>
      <c r="H575" s="68">
        <v>6.5649560795191899</v>
      </c>
      <c r="I575" s="71">
        <v>3.8868658864519802E-3</v>
      </c>
      <c r="J575" s="68">
        <v>29.126213592233</v>
      </c>
      <c r="K575" s="71">
        <v>0.39459265446320702</v>
      </c>
      <c r="L575" s="68">
        <v>83.587609801202007</v>
      </c>
    </row>
    <row r="576" spans="1:12" x14ac:dyDescent="0.2">
      <c r="A576" s="72" t="s">
        <v>1467</v>
      </c>
      <c r="B576" s="66" t="s">
        <v>1468</v>
      </c>
      <c r="C576" s="67">
        <v>50</v>
      </c>
      <c r="D576" s="67" t="s">
        <v>340</v>
      </c>
      <c r="E576" s="71">
        <v>5.0847445121360101E-2</v>
      </c>
      <c r="F576" s="68">
        <v>4.4382801664355096</v>
      </c>
      <c r="G576" s="71">
        <v>7.0659333825452295E-2</v>
      </c>
      <c r="H576" s="68">
        <v>6.5187239944521496</v>
      </c>
      <c r="I576" s="71">
        <v>7.1409820574823103E-3</v>
      </c>
      <c r="J576" s="68">
        <v>37.355524734165499</v>
      </c>
      <c r="K576" s="71">
        <v>7.4742019481145699E-2</v>
      </c>
      <c r="L576" s="68">
        <v>32.5473878871937</v>
      </c>
    </row>
    <row r="577" spans="1:12" x14ac:dyDescent="0.2">
      <c r="A577" s="72" t="s">
        <v>1469</v>
      </c>
      <c r="B577" s="66" t="s">
        <v>1470</v>
      </c>
      <c r="C577" s="67">
        <v>50</v>
      </c>
      <c r="D577" s="67" t="s">
        <v>340</v>
      </c>
      <c r="E577" s="71">
        <v>7.8555741139010593E-2</v>
      </c>
      <c r="F577" s="68">
        <v>9.1077207582062005</v>
      </c>
      <c r="G577" s="71">
        <v>0.14511502158685399</v>
      </c>
      <c r="H577" s="68">
        <v>14.701803051317601</v>
      </c>
      <c r="I577" s="71">
        <v>3.75501791658895E-3</v>
      </c>
      <c r="J577" s="68">
        <v>28.617660656495602</v>
      </c>
      <c r="K577" s="71">
        <v>8.6797183913588594E-2</v>
      </c>
      <c r="L577" s="68">
        <v>37.263060564031399</v>
      </c>
    </row>
    <row r="578" spans="1:12" x14ac:dyDescent="0.2">
      <c r="A578" s="72" t="s">
        <v>1471</v>
      </c>
      <c r="B578" s="66" t="s">
        <v>1472</v>
      </c>
      <c r="C578" s="67">
        <v>50</v>
      </c>
      <c r="D578" s="67" t="s">
        <v>340</v>
      </c>
      <c r="E578" s="71">
        <v>9.1008995508639501E-2</v>
      </c>
      <c r="F578" s="68">
        <v>15.8113730929265</v>
      </c>
      <c r="G578" s="71">
        <v>0.167993178381495</v>
      </c>
      <c r="H578" s="68">
        <v>17.0134073046694</v>
      </c>
      <c r="I578" s="71">
        <v>1.8236624230834601E-2</v>
      </c>
      <c r="J578" s="68">
        <v>55.987055016181202</v>
      </c>
      <c r="K578" s="71">
        <v>8.6797183913588594E-2</v>
      </c>
      <c r="L578" s="68">
        <v>37.263060564031399</v>
      </c>
    </row>
    <row r="579" spans="1:12" x14ac:dyDescent="0.2">
      <c r="A579" s="72" t="s">
        <v>1473</v>
      </c>
      <c r="B579" s="66" t="s">
        <v>1474</v>
      </c>
      <c r="C579" s="67">
        <v>50</v>
      </c>
      <c r="D579" s="67" t="s">
        <v>340</v>
      </c>
      <c r="E579" s="71">
        <v>0.108149882862558</v>
      </c>
      <c r="F579" s="68">
        <v>24.965325936199701</v>
      </c>
      <c r="G579" s="71">
        <v>0.14331940401488799</v>
      </c>
      <c r="H579" s="68">
        <v>14.4706426259824</v>
      </c>
      <c r="I579" s="71">
        <v>3.0277808614217398E-4</v>
      </c>
      <c r="J579" s="68">
        <v>9.5700416088765596</v>
      </c>
      <c r="K579" s="71">
        <v>0.180827466486643</v>
      </c>
      <c r="L579" s="68">
        <v>60.517799352750799</v>
      </c>
    </row>
    <row r="580" spans="1:12" x14ac:dyDescent="0.2">
      <c r="A580" s="72" t="s">
        <v>1475</v>
      </c>
      <c r="B580" s="66" t="s">
        <v>1476</v>
      </c>
      <c r="C580" s="67">
        <v>50</v>
      </c>
      <c r="D580" s="67" t="s">
        <v>340</v>
      </c>
      <c r="E580" s="71">
        <v>0.127160502620393</v>
      </c>
      <c r="F580" s="68">
        <v>37.263060564031399</v>
      </c>
      <c r="G580" s="71">
        <v>0.22426810335277</v>
      </c>
      <c r="H580" s="68">
        <v>25.6125751271382</v>
      </c>
      <c r="I580" s="71">
        <v>1.7373497092072698E-2</v>
      </c>
      <c r="J580" s="68">
        <v>55.154877484974598</v>
      </c>
      <c r="K580" s="71">
        <v>0.13983990741633701</v>
      </c>
      <c r="L580" s="68">
        <v>51.779935275080902</v>
      </c>
    </row>
    <row r="581" spans="1:12" x14ac:dyDescent="0.2">
      <c r="A581" s="72" t="s">
        <v>1477</v>
      </c>
      <c r="B581" s="66" t="s">
        <v>1478</v>
      </c>
      <c r="C581" s="67">
        <v>50</v>
      </c>
      <c r="D581" s="67" t="s">
        <v>340</v>
      </c>
      <c r="E581" s="71">
        <v>0.171015848497311</v>
      </c>
      <c r="F581" s="68">
        <v>60.055478502080398</v>
      </c>
      <c r="G581" s="71">
        <v>0.288709102180771</v>
      </c>
      <c r="H581" s="68">
        <v>83.495145631067999</v>
      </c>
      <c r="I581" s="71">
        <v>7.9676470121849599E-2</v>
      </c>
      <c r="J581" s="68">
        <v>81.9232547387887</v>
      </c>
      <c r="K581" s="71">
        <v>0.14466197318931401</v>
      </c>
      <c r="L581" s="68">
        <v>52.935737401756803</v>
      </c>
    </row>
    <row r="582" spans="1:12" x14ac:dyDescent="0.2">
      <c r="A582" s="72" t="s">
        <v>1479</v>
      </c>
      <c r="B582" s="66" t="s">
        <v>1480</v>
      </c>
      <c r="C582" s="67">
        <v>50</v>
      </c>
      <c r="D582" s="67" t="s">
        <v>340</v>
      </c>
      <c r="E582" s="71">
        <v>0.118749592184747</v>
      </c>
      <c r="F582" s="68">
        <v>31.7152103559871</v>
      </c>
      <c r="G582" s="71">
        <v>0.23943371647071801</v>
      </c>
      <c r="H582" s="68">
        <v>31.345353675450799</v>
      </c>
      <c r="I582" s="71">
        <v>5.9075473050488898E-3</v>
      </c>
      <c r="J582" s="68">
        <v>34.442903374942198</v>
      </c>
      <c r="K582" s="71">
        <v>0.11090751277847399</v>
      </c>
      <c r="L582" s="68">
        <v>44.983818770226499</v>
      </c>
    </row>
    <row r="583" spans="1:12" x14ac:dyDescent="0.2">
      <c r="A583" s="72" t="s">
        <v>1481</v>
      </c>
      <c r="B583" s="66" t="s">
        <v>1482</v>
      </c>
      <c r="C583" s="67">
        <v>50</v>
      </c>
      <c r="D583" s="67" t="s">
        <v>340</v>
      </c>
      <c r="E583" s="71">
        <v>0.151686405615753</v>
      </c>
      <c r="F583" s="68">
        <v>51.595006934812801</v>
      </c>
      <c r="G583" s="71">
        <v>0.23013594248121</v>
      </c>
      <c r="H583" s="68">
        <v>27.2306981044845</v>
      </c>
      <c r="I583" s="71">
        <v>5.8562005198338499E-2</v>
      </c>
      <c r="J583" s="68">
        <v>76.699029126213603</v>
      </c>
      <c r="K583" s="71">
        <v>0.16636126916771099</v>
      </c>
      <c r="L583" s="68">
        <v>57.651410078594502</v>
      </c>
    </row>
    <row r="584" spans="1:12" x14ac:dyDescent="0.2">
      <c r="A584" s="72" t="s">
        <v>1483</v>
      </c>
      <c r="B584" s="66" t="s">
        <v>1484</v>
      </c>
      <c r="C584" s="67">
        <v>50</v>
      </c>
      <c r="D584" s="67" t="s">
        <v>340</v>
      </c>
      <c r="E584" s="71">
        <v>0.115246944608037</v>
      </c>
      <c r="F584" s="68">
        <v>29.172445677300001</v>
      </c>
      <c r="G584" s="71">
        <v>0.23732029753085301</v>
      </c>
      <c r="H584" s="68">
        <v>30.420711974109999</v>
      </c>
      <c r="I584" s="71">
        <v>1.92123194931813E-2</v>
      </c>
      <c r="J584" s="68">
        <v>56.819232547387898</v>
      </c>
      <c r="K584" s="71">
        <v>8.9208216800077095E-2</v>
      </c>
      <c r="L584" s="68">
        <v>38.141470180305099</v>
      </c>
    </row>
    <row r="585" spans="1:12" x14ac:dyDescent="0.2">
      <c r="A585" s="72" t="s">
        <v>1485</v>
      </c>
      <c r="B585" s="66" t="s">
        <v>1486</v>
      </c>
      <c r="C585" s="67">
        <v>50</v>
      </c>
      <c r="D585" s="67" t="s">
        <v>340</v>
      </c>
      <c r="E585" s="71">
        <v>0.126604073722661</v>
      </c>
      <c r="F585" s="68">
        <v>37.124364308830302</v>
      </c>
      <c r="G585" s="71">
        <v>0.245075631044361</v>
      </c>
      <c r="H585" s="68">
        <v>34.350439204808097</v>
      </c>
      <c r="I585" s="71">
        <v>6.9518471397264896E-3</v>
      </c>
      <c r="J585" s="68">
        <v>36.800739713361097</v>
      </c>
      <c r="K585" s="71">
        <v>0.127784742983894</v>
      </c>
      <c r="L585" s="68">
        <v>49.514563106796103</v>
      </c>
    </row>
    <row r="586" spans="1:12" x14ac:dyDescent="0.2">
      <c r="A586" s="72" t="s">
        <v>1487</v>
      </c>
      <c r="B586" s="66" t="s">
        <v>1488</v>
      </c>
      <c r="C586" s="67">
        <v>50</v>
      </c>
      <c r="D586" s="67" t="s">
        <v>340</v>
      </c>
      <c r="E586" s="71">
        <v>0.13344382227812901</v>
      </c>
      <c r="F586" s="68">
        <v>40.545538603791002</v>
      </c>
      <c r="G586" s="71">
        <v>0.23739359268760499</v>
      </c>
      <c r="H586" s="68">
        <v>30.466944059177099</v>
      </c>
      <c r="I586" s="71">
        <v>1.5223232097125099E-2</v>
      </c>
      <c r="J586" s="68">
        <v>52.011095700416099</v>
      </c>
      <c r="K586" s="71">
        <v>0.14771464204965801</v>
      </c>
      <c r="L586" s="68">
        <v>53.8603791030975</v>
      </c>
    </row>
    <row r="587" spans="1:12" x14ac:dyDescent="0.2">
      <c r="A587" s="72" t="s">
        <v>1489</v>
      </c>
      <c r="B587" s="66" t="s">
        <v>1490</v>
      </c>
      <c r="C587" s="67">
        <v>50</v>
      </c>
      <c r="D587" s="67" t="s">
        <v>340</v>
      </c>
      <c r="E587" s="71">
        <v>0.16429009681109399</v>
      </c>
      <c r="F587" s="68">
        <v>57.1890892279242</v>
      </c>
      <c r="G587" s="71">
        <v>0.249634330379855</v>
      </c>
      <c r="H587" s="68">
        <v>40.869163199260299</v>
      </c>
      <c r="I587" s="71">
        <v>0.12750638150197499</v>
      </c>
      <c r="J587" s="68">
        <v>87.239944521497904</v>
      </c>
      <c r="K587" s="71">
        <v>0.115729578551451</v>
      </c>
      <c r="L587" s="68">
        <v>46.417013407304701</v>
      </c>
    </row>
    <row r="588" spans="1:12" x14ac:dyDescent="0.2">
      <c r="A588" s="72" t="s">
        <v>1491</v>
      </c>
      <c r="B588" s="66" t="s">
        <v>1492</v>
      </c>
      <c r="C588" s="67">
        <v>50</v>
      </c>
      <c r="D588" s="67" t="s">
        <v>340</v>
      </c>
      <c r="E588" s="71">
        <v>0.16092730423093499</v>
      </c>
      <c r="F588" s="68">
        <v>55.709662505779001</v>
      </c>
      <c r="G588" s="71">
        <v>0.201785972569062</v>
      </c>
      <c r="H588" s="68">
        <v>21.035598705501599</v>
      </c>
      <c r="I588" s="71">
        <v>6.5130741278551202E-2</v>
      </c>
      <c r="J588" s="68">
        <v>78.548312528895096</v>
      </c>
      <c r="K588" s="71">
        <v>0.21586519884519201</v>
      </c>
      <c r="L588" s="68">
        <v>65.418400369856698</v>
      </c>
    </row>
    <row r="589" spans="1:12" x14ac:dyDescent="0.2">
      <c r="A589" s="72" t="s">
        <v>1493</v>
      </c>
      <c r="B589" s="66" t="s">
        <v>1494</v>
      </c>
      <c r="C589" s="67">
        <v>50</v>
      </c>
      <c r="D589" s="67" t="s">
        <v>340</v>
      </c>
      <c r="E589" s="71">
        <v>9.3744078696073499E-2</v>
      </c>
      <c r="F589" s="68">
        <v>17.1983356449376</v>
      </c>
      <c r="G589" s="71">
        <v>0.234708680628536</v>
      </c>
      <c r="H589" s="68">
        <v>29.126213592233</v>
      </c>
      <c r="I589" s="71">
        <v>7.13930616401658E-4</v>
      </c>
      <c r="J589" s="68">
        <v>13.6846971798428</v>
      </c>
      <c r="K589" s="71">
        <v>4.5809624843282798E-2</v>
      </c>
      <c r="L589" s="68">
        <v>21.729079981507201</v>
      </c>
    </row>
    <row r="590" spans="1:12" x14ac:dyDescent="0.2">
      <c r="A590" s="72" t="s">
        <v>1495</v>
      </c>
      <c r="B590" s="66" t="s">
        <v>1496</v>
      </c>
      <c r="C590" s="67">
        <v>50</v>
      </c>
      <c r="D590" s="67" t="s">
        <v>340</v>
      </c>
      <c r="E590" s="71">
        <v>0.117065074628614</v>
      </c>
      <c r="F590" s="68">
        <v>30.420711974109999</v>
      </c>
      <c r="G590" s="71">
        <v>0.24231770000734901</v>
      </c>
      <c r="H590" s="68">
        <v>32.593619972260797</v>
      </c>
      <c r="I590" s="71">
        <v>7.6141426459738603E-3</v>
      </c>
      <c r="J590" s="68">
        <v>38.557558945908497</v>
      </c>
      <c r="K590" s="71">
        <v>0.10126338123252</v>
      </c>
      <c r="L590" s="68">
        <v>42.302357836338402</v>
      </c>
    </row>
    <row r="591" spans="1:12" x14ac:dyDescent="0.2">
      <c r="A591" s="72" t="s">
        <v>1497</v>
      </c>
      <c r="B591" s="66" t="s">
        <v>1498</v>
      </c>
      <c r="C591" s="67">
        <v>50</v>
      </c>
      <c r="D591" s="67" t="s">
        <v>340</v>
      </c>
      <c r="E591" s="71">
        <v>9.4178565264234904E-2</v>
      </c>
      <c r="F591" s="68">
        <v>17.383263985205701</v>
      </c>
      <c r="G591" s="71">
        <v>0.22677078184999699</v>
      </c>
      <c r="H591" s="68">
        <v>26.4447526583449</v>
      </c>
      <c r="I591" s="71">
        <v>3.1115755347083199E-4</v>
      </c>
      <c r="J591" s="68">
        <v>9.6625057790106297</v>
      </c>
      <c r="K591" s="71">
        <v>5.5453756389237101E-2</v>
      </c>
      <c r="L591" s="68">
        <v>24.641701340730499</v>
      </c>
    </row>
    <row r="592" spans="1:12" x14ac:dyDescent="0.2">
      <c r="A592" s="72" t="s">
        <v>1499</v>
      </c>
      <c r="B592" s="66" t="s">
        <v>1500</v>
      </c>
      <c r="C592" s="67">
        <v>50</v>
      </c>
      <c r="D592" s="67" t="s">
        <v>340</v>
      </c>
      <c r="E592" s="71">
        <v>0.17832821776248001</v>
      </c>
      <c r="F592" s="68">
        <v>62.875635691169698</v>
      </c>
      <c r="G592" s="71">
        <v>0.25</v>
      </c>
      <c r="H592" s="68">
        <v>66.435506241331495</v>
      </c>
      <c r="I592" s="71">
        <v>1.61053362056806E-3</v>
      </c>
      <c r="J592" s="68">
        <v>19.232547387887202</v>
      </c>
      <c r="K592" s="71">
        <v>0.28337411966687198</v>
      </c>
      <c r="L592" s="68">
        <v>73.601479426722193</v>
      </c>
    </row>
    <row r="593" spans="1:12" x14ac:dyDescent="0.2">
      <c r="A593" s="72" t="s">
        <v>1501</v>
      </c>
      <c r="B593" s="66" t="s">
        <v>1502</v>
      </c>
      <c r="C593" s="67">
        <v>50</v>
      </c>
      <c r="D593" s="67" t="s">
        <v>340</v>
      </c>
      <c r="E593" s="71">
        <v>0.122772640479735</v>
      </c>
      <c r="F593" s="68">
        <v>34.350439204808097</v>
      </c>
      <c r="G593" s="71">
        <v>0.25710826914168</v>
      </c>
      <c r="H593" s="68">
        <v>71.197411003236198</v>
      </c>
      <c r="I593" s="71">
        <v>9.3046350911501798E-3</v>
      </c>
      <c r="J593" s="68">
        <v>41.793804900601003</v>
      </c>
      <c r="K593" s="71">
        <v>0.101905017206375</v>
      </c>
      <c r="L593" s="68">
        <v>42.441054091539499</v>
      </c>
    </row>
    <row r="594" spans="1:12" x14ac:dyDescent="0.2">
      <c r="A594" s="72" t="s">
        <v>1503</v>
      </c>
      <c r="B594" s="66" t="s">
        <v>1504</v>
      </c>
      <c r="C594" s="67">
        <v>50</v>
      </c>
      <c r="D594" s="67" t="s">
        <v>340</v>
      </c>
      <c r="E594" s="71">
        <v>0.13905874769366</v>
      </c>
      <c r="F594" s="68">
        <v>43.781784558483601</v>
      </c>
      <c r="G594" s="71">
        <v>0.25116209590465099</v>
      </c>
      <c r="H594" s="68">
        <v>66.759130836800693</v>
      </c>
      <c r="I594" s="71">
        <v>1.4222749212508799E-3</v>
      </c>
      <c r="J594" s="68">
        <v>18.354137771613502</v>
      </c>
      <c r="K594" s="71">
        <v>0.16459187225507699</v>
      </c>
      <c r="L594" s="68">
        <v>57.374017568192301</v>
      </c>
    </row>
    <row r="595" spans="1:12" x14ac:dyDescent="0.2">
      <c r="A595" s="72" t="s">
        <v>1420</v>
      </c>
      <c r="B595" s="66" t="s">
        <v>1505</v>
      </c>
      <c r="C595" s="67">
        <v>50</v>
      </c>
      <c r="D595" s="67" t="s">
        <v>340</v>
      </c>
      <c r="E595" s="71">
        <v>0.16633421809906901</v>
      </c>
      <c r="F595" s="68">
        <v>57.882570503929699</v>
      </c>
      <c r="G595" s="71">
        <v>0.248447256324282</v>
      </c>
      <c r="H595" s="68">
        <v>38.095238095238102</v>
      </c>
      <c r="I595" s="71">
        <v>4.4975966647542401E-2</v>
      </c>
      <c r="J595" s="68">
        <v>71.983356449375904</v>
      </c>
      <c r="K595" s="71">
        <v>0.20557943132538301</v>
      </c>
      <c r="L595" s="68">
        <v>64.216366158113701</v>
      </c>
    </row>
    <row r="596" spans="1:12" x14ac:dyDescent="0.2">
      <c r="A596" s="72" t="s">
        <v>1506</v>
      </c>
      <c r="B596" s="66" t="s">
        <v>1507</v>
      </c>
      <c r="C596" s="67">
        <v>50</v>
      </c>
      <c r="D596" s="67" t="s">
        <v>340</v>
      </c>
      <c r="E596" s="71">
        <v>0.22073782968113401</v>
      </c>
      <c r="F596" s="68">
        <v>77.300046232085094</v>
      </c>
      <c r="G596" s="71">
        <v>0.24855652454670399</v>
      </c>
      <c r="H596" s="68">
        <v>38.233934350439199</v>
      </c>
      <c r="I596" s="71">
        <v>5.3952596973452401E-3</v>
      </c>
      <c r="J596" s="68">
        <v>33.472029588534397</v>
      </c>
      <c r="K596" s="71">
        <v>0.40826170479935298</v>
      </c>
      <c r="L596" s="68">
        <v>84.419787332408703</v>
      </c>
    </row>
    <row r="597" spans="1:12" x14ac:dyDescent="0.2">
      <c r="A597" s="72" t="s">
        <v>1508</v>
      </c>
      <c r="B597" s="66" t="s">
        <v>1509</v>
      </c>
      <c r="C597" s="67">
        <v>50</v>
      </c>
      <c r="D597" s="67" t="s">
        <v>340</v>
      </c>
      <c r="E597" s="71">
        <v>0.216314604261614</v>
      </c>
      <c r="F597" s="68">
        <v>76.1442441054092</v>
      </c>
      <c r="G597" s="71">
        <v>0.247326987504421</v>
      </c>
      <c r="H597" s="68">
        <v>36.615811373092903</v>
      </c>
      <c r="I597" s="71">
        <v>1.1515622634197E-2</v>
      </c>
      <c r="J597" s="68">
        <v>46.047156726768399</v>
      </c>
      <c r="K597" s="71">
        <v>0.390101202646224</v>
      </c>
      <c r="L597" s="68">
        <v>83.079056865464594</v>
      </c>
    </row>
    <row r="598" spans="1:12" x14ac:dyDescent="0.2">
      <c r="A598" s="72" t="s">
        <v>1510</v>
      </c>
      <c r="B598" s="66" t="s">
        <v>1511</v>
      </c>
      <c r="C598" s="67">
        <v>50</v>
      </c>
      <c r="D598" s="67" t="s">
        <v>340</v>
      </c>
      <c r="E598" s="71">
        <v>0.15262918615478499</v>
      </c>
      <c r="F598" s="68">
        <v>52.242256125751297</v>
      </c>
      <c r="G598" s="71">
        <v>0.24943283340338901</v>
      </c>
      <c r="H598" s="68">
        <v>40.1756819232547</v>
      </c>
      <c r="I598" s="71">
        <v>5.2863266220726799E-3</v>
      </c>
      <c r="J598" s="68">
        <v>33.194637078132203</v>
      </c>
      <c r="K598" s="71">
        <v>0.203168398438895</v>
      </c>
      <c r="L598" s="68">
        <v>63.800277392510402</v>
      </c>
    </row>
    <row r="599" spans="1:12" x14ac:dyDescent="0.2">
      <c r="A599" s="72" t="s">
        <v>1512</v>
      </c>
      <c r="B599" s="66" t="s">
        <v>1513</v>
      </c>
      <c r="C599" s="67">
        <v>50</v>
      </c>
      <c r="D599" s="67" t="s">
        <v>340</v>
      </c>
      <c r="E599" s="71">
        <v>0.25197001822770798</v>
      </c>
      <c r="F599" s="68">
        <v>84.281091077207606</v>
      </c>
      <c r="G599" s="71">
        <v>0.248269289859117</v>
      </c>
      <c r="H599" s="68">
        <v>37.864077669902898</v>
      </c>
      <c r="I599" s="71">
        <v>5.83490241652216E-3</v>
      </c>
      <c r="J599" s="68">
        <v>34.3042071197411</v>
      </c>
      <c r="K599" s="71">
        <v>0.50180586240748304</v>
      </c>
      <c r="L599" s="68">
        <v>89.227924179380494</v>
      </c>
    </row>
    <row r="600" spans="1:12" x14ac:dyDescent="0.2">
      <c r="A600" s="72" t="s">
        <v>1514</v>
      </c>
      <c r="B600" s="66" t="s">
        <v>1515</v>
      </c>
      <c r="C600" s="67">
        <v>50</v>
      </c>
      <c r="D600" s="67" t="s">
        <v>340</v>
      </c>
      <c r="E600" s="71">
        <v>0.12650922244833401</v>
      </c>
      <c r="F600" s="68">
        <v>37.078132223763298</v>
      </c>
      <c r="G600" s="71">
        <v>0.248745309582068</v>
      </c>
      <c r="H600" s="68">
        <v>38.603791030975501</v>
      </c>
      <c r="I600" s="71">
        <v>2.9976147790385702E-3</v>
      </c>
      <c r="J600" s="68">
        <v>25.936199722607501</v>
      </c>
      <c r="K600" s="71">
        <v>0.127784742983894</v>
      </c>
      <c r="L600" s="68">
        <v>49.514563106796103</v>
      </c>
    </row>
    <row r="601" spans="1:12" x14ac:dyDescent="0.2">
      <c r="A601" s="72" t="s">
        <v>1516</v>
      </c>
      <c r="B601" s="66" t="s">
        <v>1517</v>
      </c>
      <c r="C601" s="67">
        <v>50</v>
      </c>
      <c r="D601" s="67" t="s">
        <v>340</v>
      </c>
      <c r="E601" s="71">
        <v>0.18516083352318399</v>
      </c>
      <c r="F601" s="68">
        <v>65.695792880258907</v>
      </c>
      <c r="G601" s="71">
        <v>0.248700412240034</v>
      </c>
      <c r="H601" s="68">
        <v>38.4188626907073</v>
      </c>
      <c r="I601" s="71">
        <v>1.0711168256349501E-2</v>
      </c>
      <c r="J601" s="68">
        <v>44.613962089690197</v>
      </c>
      <c r="K601" s="71">
        <v>0.29607092007316999</v>
      </c>
      <c r="L601" s="68">
        <v>75.959315765141</v>
      </c>
    </row>
    <row r="602" spans="1:12" x14ac:dyDescent="0.2">
      <c r="A602" s="72" t="s">
        <v>1518</v>
      </c>
      <c r="B602" s="66" t="s">
        <v>1519</v>
      </c>
      <c r="C602" s="67">
        <v>50</v>
      </c>
      <c r="D602" s="67" t="s">
        <v>340</v>
      </c>
      <c r="E602" s="71">
        <v>0.13951809743535701</v>
      </c>
      <c r="F602" s="68">
        <v>43.966712898751702</v>
      </c>
      <c r="G602" s="71">
        <v>0.18843822284980499</v>
      </c>
      <c r="H602" s="68">
        <v>19.140083217753102</v>
      </c>
      <c r="I602" s="71">
        <v>4.6067390651197901E-3</v>
      </c>
      <c r="J602" s="68">
        <v>31.160425335182602</v>
      </c>
      <c r="K602" s="71">
        <v>0.22550933039114701</v>
      </c>
      <c r="L602" s="68">
        <v>66.6666666666667</v>
      </c>
    </row>
    <row r="603" spans="1:12" x14ac:dyDescent="0.2">
      <c r="A603" s="72" t="s">
        <v>1520</v>
      </c>
      <c r="B603" s="66" t="s">
        <v>1521</v>
      </c>
      <c r="C603" s="67">
        <v>50</v>
      </c>
      <c r="D603" s="67" t="s">
        <v>340</v>
      </c>
      <c r="E603" s="71">
        <v>0.166912132891821</v>
      </c>
      <c r="F603" s="68">
        <v>58.159963014332</v>
      </c>
      <c r="G603" s="71">
        <v>0.24714415265112699</v>
      </c>
      <c r="H603" s="68">
        <v>36.245954692556602</v>
      </c>
      <c r="I603" s="71">
        <v>7.0252556286457797E-3</v>
      </c>
      <c r="J603" s="68">
        <v>37.031900138696301</v>
      </c>
      <c r="K603" s="71">
        <v>0.246566990395689</v>
      </c>
      <c r="L603" s="68">
        <v>68.793342579750302</v>
      </c>
    </row>
    <row r="604" spans="1:12" x14ac:dyDescent="0.2">
      <c r="A604" s="72" t="s">
        <v>1522</v>
      </c>
      <c r="B604" s="66" t="s">
        <v>1523</v>
      </c>
      <c r="C604" s="67">
        <v>50</v>
      </c>
      <c r="D604" s="67" t="s">
        <v>340</v>
      </c>
      <c r="E604" s="71">
        <v>0.24193664432841999</v>
      </c>
      <c r="F604" s="68">
        <v>82.339343504392005</v>
      </c>
      <c r="G604" s="71">
        <v>0.24770888464024199</v>
      </c>
      <c r="H604" s="68">
        <v>36.939435968562201</v>
      </c>
      <c r="I604" s="71">
        <v>5.2275805753960996E-3</v>
      </c>
      <c r="J604" s="68">
        <v>33.102172907998202</v>
      </c>
      <c r="K604" s="71">
        <v>0.47287346776962003</v>
      </c>
      <c r="L604" s="68">
        <v>88.025889967637497</v>
      </c>
    </row>
    <row r="605" spans="1:12" x14ac:dyDescent="0.2">
      <c r="A605" s="72" t="s">
        <v>1524</v>
      </c>
      <c r="B605" s="66" t="s">
        <v>1525</v>
      </c>
      <c r="C605" s="67">
        <v>50</v>
      </c>
      <c r="D605" s="67" t="s">
        <v>340</v>
      </c>
      <c r="E605" s="71">
        <v>0.18588654682490499</v>
      </c>
      <c r="F605" s="68">
        <v>66.158113730929301</v>
      </c>
      <c r="G605" s="71">
        <v>0.20456284139824901</v>
      </c>
      <c r="H605" s="68">
        <v>21.636615811373101</v>
      </c>
      <c r="I605" s="71">
        <v>5.1109164393261103E-3</v>
      </c>
      <c r="J605" s="68">
        <v>32.871012482662998</v>
      </c>
      <c r="K605" s="71">
        <v>0.34798588263713898</v>
      </c>
      <c r="L605" s="68">
        <v>80.767452612112805</v>
      </c>
    </row>
    <row r="606" spans="1:12" x14ac:dyDescent="0.2">
      <c r="A606" s="72" t="s">
        <v>1526</v>
      </c>
      <c r="B606" s="66" t="s">
        <v>1527</v>
      </c>
      <c r="C606" s="67">
        <v>50</v>
      </c>
      <c r="D606" s="67" t="s">
        <v>340</v>
      </c>
      <c r="E606" s="71">
        <v>0.21190982887950499</v>
      </c>
      <c r="F606" s="68">
        <v>75.0809061488673</v>
      </c>
      <c r="G606" s="71">
        <v>0.15432735835714201</v>
      </c>
      <c r="H606" s="68">
        <v>15.7651410078595</v>
      </c>
      <c r="I606" s="71">
        <v>1.22899045788139E-5</v>
      </c>
      <c r="J606" s="68">
        <v>2.08044382801664</v>
      </c>
      <c r="K606" s="71">
        <v>0.481389838376796</v>
      </c>
      <c r="L606" s="68">
        <v>88.441978733240902</v>
      </c>
    </row>
    <row r="607" spans="1:12" x14ac:dyDescent="0.2">
      <c r="A607" s="72" t="s">
        <v>1528</v>
      </c>
      <c r="B607" s="66" t="s">
        <v>1529</v>
      </c>
      <c r="C607" s="67">
        <v>51</v>
      </c>
      <c r="D607" s="67" t="s">
        <v>340</v>
      </c>
      <c r="E607" s="71">
        <v>0.135868264522538</v>
      </c>
      <c r="F607" s="68">
        <v>46.262626262626299</v>
      </c>
      <c r="G607" s="71">
        <v>0.249220328349951</v>
      </c>
      <c r="H607" s="68">
        <v>38.080808080808097</v>
      </c>
      <c r="I607" s="71">
        <v>3.0580640440860799E-3</v>
      </c>
      <c r="J607" s="68">
        <v>21.313131313131301</v>
      </c>
      <c r="K607" s="71">
        <v>0.15532640117357699</v>
      </c>
      <c r="L607" s="68">
        <v>56.8686868686869</v>
      </c>
    </row>
    <row r="608" spans="1:12" x14ac:dyDescent="0.2">
      <c r="A608" s="72" t="s">
        <v>1530</v>
      </c>
      <c r="B608" s="66" t="s">
        <v>1531</v>
      </c>
      <c r="C608" s="67">
        <v>50</v>
      </c>
      <c r="D608" s="67" t="s">
        <v>340</v>
      </c>
      <c r="E608" s="71">
        <v>0.19093628855658901</v>
      </c>
      <c r="F608" s="68">
        <v>68.885806749884395</v>
      </c>
      <c r="G608" s="71">
        <v>0.21603893220270801</v>
      </c>
      <c r="H608" s="68">
        <v>23.670827554322699</v>
      </c>
      <c r="I608" s="71">
        <v>1.23228446551885E-2</v>
      </c>
      <c r="J608" s="68">
        <v>47.202958853444301</v>
      </c>
      <c r="K608" s="71">
        <v>0.34444708881187103</v>
      </c>
      <c r="L608" s="68">
        <v>80.536292186777601</v>
      </c>
    </row>
    <row r="609" spans="1:12" x14ac:dyDescent="0.2">
      <c r="A609" s="72" t="s">
        <v>1532</v>
      </c>
      <c r="B609" s="66" t="s">
        <v>1533</v>
      </c>
      <c r="C609" s="67">
        <v>51</v>
      </c>
      <c r="D609" s="67" t="s">
        <v>340</v>
      </c>
      <c r="E609" s="71">
        <v>0.13729753838653</v>
      </c>
      <c r="F609" s="68">
        <v>47.373737373737399</v>
      </c>
      <c r="G609" s="71">
        <v>0.249474174931095</v>
      </c>
      <c r="H609" s="68">
        <v>38.585858585858603</v>
      </c>
      <c r="I609" s="71">
        <v>4.9347279275067102E-3</v>
      </c>
      <c r="J609" s="68">
        <v>29.696969696969699</v>
      </c>
      <c r="K609" s="71">
        <v>0.15748371230098801</v>
      </c>
      <c r="L609" s="68">
        <v>57.272727272727302</v>
      </c>
    </row>
    <row r="610" spans="1:12" x14ac:dyDescent="0.2">
      <c r="A610" s="72" t="s">
        <v>1534</v>
      </c>
      <c r="B610" s="66" t="s">
        <v>1535</v>
      </c>
      <c r="C610" s="67">
        <v>50</v>
      </c>
      <c r="D610" s="67" t="s">
        <v>340</v>
      </c>
      <c r="E610" s="71">
        <v>0.23049570590805399</v>
      </c>
      <c r="F610" s="68">
        <v>79.842810910772101</v>
      </c>
      <c r="G610" s="71">
        <v>0.14522855891802</v>
      </c>
      <c r="H610" s="68">
        <v>14.748035136384701</v>
      </c>
      <c r="I610" s="71">
        <v>6.0046654656370498E-2</v>
      </c>
      <c r="J610" s="68">
        <v>77.161349976883997</v>
      </c>
      <c r="K610" s="71">
        <v>0.486211904149773</v>
      </c>
      <c r="L610" s="68">
        <v>88.719371243643096</v>
      </c>
    </row>
    <row r="611" spans="1:12" x14ac:dyDescent="0.2">
      <c r="A611" s="72" t="s">
        <v>1536</v>
      </c>
      <c r="B611" s="66" t="s">
        <v>1537</v>
      </c>
      <c r="C611" s="67">
        <v>50</v>
      </c>
      <c r="D611" s="67" t="s">
        <v>340</v>
      </c>
      <c r="E611" s="71">
        <v>0.19235627411176601</v>
      </c>
      <c r="F611" s="68">
        <v>69.486823855755901</v>
      </c>
      <c r="G611" s="71">
        <v>0.17254971162469701</v>
      </c>
      <c r="H611" s="68">
        <v>17.429496070272801</v>
      </c>
      <c r="I611" s="71">
        <v>1.18513641689592E-2</v>
      </c>
      <c r="J611" s="68">
        <v>46.463245492371698</v>
      </c>
      <c r="K611" s="71">
        <v>0.39266774654164299</v>
      </c>
      <c r="L611" s="68">
        <v>83.310217290799798</v>
      </c>
    </row>
    <row r="612" spans="1:12" x14ac:dyDescent="0.2">
      <c r="A612" s="72" t="s">
        <v>1538</v>
      </c>
      <c r="B612" s="66" t="s">
        <v>1539</v>
      </c>
      <c r="C612" s="67">
        <v>51</v>
      </c>
      <c r="D612" s="67" t="s">
        <v>340</v>
      </c>
      <c r="E612" s="71">
        <v>0.113821272007504</v>
      </c>
      <c r="F612" s="68">
        <v>33.838383838383798</v>
      </c>
      <c r="G612" s="71">
        <v>0.242903712000546</v>
      </c>
      <c r="H612" s="68">
        <v>28.181818181818201</v>
      </c>
      <c r="I612" s="71">
        <v>1.2267658925533701E-2</v>
      </c>
      <c r="J612" s="68">
        <v>51.313131313131301</v>
      </c>
      <c r="K612" s="71">
        <v>8.6292445096431705E-2</v>
      </c>
      <c r="L612" s="68">
        <v>45.656565656565697</v>
      </c>
    </row>
    <row r="613" spans="1:12" x14ac:dyDescent="0.2">
      <c r="A613" s="72" t="s">
        <v>1540</v>
      </c>
      <c r="B613" s="66" t="s">
        <v>1541</v>
      </c>
      <c r="C613" s="67">
        <v>51</v>
      </c>
      <c r="D613" s="67" t="s">
        <v>340</v>
      </c>
      <c r="E613" s="71">
        <v>0.142859214901981</v>
      </c>
      <c r="F613" s="68">
        <v>49.797979797979799</v>
      </c>
      <c r="G613" s="71">
        <v>0.13102922745794199</v>
      </c>
      <c r="H613" s="68">
        <v>3.7373737373737401</v>
      </c>
      <c r="I613" s="71">
        <v>9.0737819648657996E-4</v>
      </c>
      <c r="J613" s="68">
        <v>6.3636363636363598</v>
      </c>
      <c r="K613" s="71">
        <v>0.29664103905151501</v>
      </c>
      <c r="L613" s="68">
        <v>79.494949494949495</v>
      </c>
    </row>
    <row r="614" spans="1:12" x14ac:dyDescent="0.2">
      <c r="A614" s="72" t="s">
        <v>1542</v>
      </c>
      <c r="B614" s="66" t="s">
        <v>1543</v>
      </c>
      <c r="C614" s="67">
        <v>51</v>
      </c>
      <c r="D614" s="67" t="s">
        <v>340</v>
      </c>
      <c r="E614" s="71">
        <v>0.14510565729133401</v>
      </c>
      <c r="F614" s="68">
        <v>50.707070707070699</v>
      </c>
      <c r="G614" s="71">
        <v>0.248926188579385</v>
      </c>
      <c r="H614" s="68">
        <v>37.070707070707101</v>
      </c>
      <c r="I614" s="71">
        <v>2.20765603378759E-3</v>
      </c>
      <c r="J614" s="68">
        <v>16.464646464646499</v>
      </c>
      <c r="K614" s="71">
        <v>0.184183127260829</v>
      </c>
      <c r="L614" s="68">
        <v>61.212121212121197</v>
      </c>
    </row>
    <row r="615" spans="1:12" x14ac:dyDescent="0.2">
      <c r="A615" s="72" t="s">
        <v>1544</v>
      </c>
      <c r="B615" s="66" t="s">
        <v>1545</v>
      </c>
      <c r="C615" s="67">
        <v>50</v>
      </c>
      <c r="D615" s="67" t="s">
        <v>340</v>
      </c>
      <c r="E615" s="71">
        <v>0.22430252339189</v>
      </c>
      <c r="F615" s="68">
        <v>78.224687933425798</v>
      </c>
      <c r="G615" s="71">
        <v>0.176886738053946</v>
      </c>
      <c r="H615" s="68">
        <v>17.8455848358761</v>
      </c>
      <c r="I615" s="71">
        <v>1.6479642599748101E-4</v>
      </c>
      <c r="J615" s="68">
        <v>7.6745261211280598</v>
      </c>
      <c r="K615" s="71">
        <v>0.495856035695727</v>
      </c>
      <c r="L615" s="68">
        <v>89.089227924179397</v>
      </c>
    </row>
    <row r="616" spans="1:12" x14ac:dyDescent="0.2">
      <c r="A616" s="72" t="s">
        <v>1546</v>
      </c>
      <c r="B616" s="66" t="s">
        <v>1547</v>
      </c>
      <c r="C616" s="67">
        <v>50</v>
      </c>
      <c r="D616" s="67" t="s">
        <v>340</v>
      </c>
      <c r="E616" s="71">
        <v>0.209269738158679</v>
      </c>
      <c r="F616" s="68">
        <v>74.3874248728618</v>
      </c>
      <c r="G616" s="71">
        <v>0.178661150110594</v>
      </c>
      <c r="H616" s="68">
        <v>18.030513176144201</v>
      </c>
      <c r="I616" s="71">
        <v>1.00290570066639E-2</v>
      </c>
      <c r="J616" s="68">
        <v>43.042071197410998</v>
      </c>
      <c r="K616" s="71">
        <v>0.43911900735878001</v>
      </c>
      <c r="L616" s="68">
        <v>86.222838650023107</v>
      </c>
    </row>
    <row r="617" spans="1:12" x14ac:dyDescent="0.2">
      <c r="A617" s="72" t="s">
        <v>920</v>
      </c>
      <c r="B617" s="66" t="s">
        <v>1548</v>
      </c>
      <c r="C617" s="67">
        <v>51</v>
      </c>
      <c r="D617" s="67" t="s">
        <v>340</v>
      </c>
      <c r="E617" s="71">
        <v>0.13644440256469101</v>
      </c>
      <c r="F617" s="68">
        <v>46.565656565656603</v>
      </c>
      <c r="G617" s="71">
        <v>0.239761517789256</v>
      </c>
      <c r="H617" s="68">
        <v>24.949494949494898</v>
      </c>
      <c r="I617" s="71">
        <v>2.64705166327317E-3</v>
      </c>
      <c r="J617" s="68">
        <v>18.7878787878788</v>
      </c>
      <c r="K617" s="71">
        <v>0.16692463824154299</v>
      </c>
      <c r="L617" s="68">
        <v>58.787878787878803</v>
      </c>
    </row>
    <row r="618" spans="1:12" x14ac:dyDescent="0.2">
      <c r="A618" s="72" t="s">
        <v>1549</v>
      </c>
      <c r="B618" s="66" t="s">
        <v>1550</v>
      </c>
      <c r="C618" s="67">
        <v>50</v>
      </c>
      <c r="D618" s="67" t="s">
        <v>340</v>
      </c>
      <c r="E618" s="71">
        <v>0.14263241931916201</v>
      </c>
      <c r="F618" s="68">
        <v>46.047156726768399</v>
      </c>
      <c r="G618" s="71">
        <v>0.15890372904633901</v>
      </c>
      <c r="H618" s="68">
        <v>16.2274618585298</v>
      </c>
      <c r="I618" s="71">
        <v>3.6244003884746798E-3</v>
      </c>
      <c r="J618" s="68">
        <v>28.062875635691199</v>
      </c>
      <c r="K618" s="71">
        <v>0.26536912852267303</v>
      </c>
      <c r="L618" s="68">
        <v>71.243643088303301</v>
      </c>
    </row>
    <row r="619" spans="1:12" x14ac:dyDescent="0.2">
      <c r="A619" s="72" t="s">
        <v>1551</v>
      </c>
      <c r="B619" s="66" t="s">
        <v>1552</v>
      </c>
      <c r="C619" s="67">
        <v>51</v>
      </c>
      <c r="D619" s="67" t="s">
        <v>340</v>
      </c>
      <c r="E619" s="71">
        <v>0.102073233233397</v>
      </c>
      <c r="F619" s="68">
        <v>24.3434343434343</v>
      </c>
      <c r="G619" s="71">
        <v>0.24988784492494101</v>
      </c>
      <c r="H619" s="68">
        <v>40.202020202020201</v>
      </c>
      <c r="I619" s="71">
        <v>2.1814876736677501E-2</v>
      </c>
      <c r="J619" s="68">
        <v>63.434343434343397</v>
      </c>
      <c r="K619" s="71">
        <v>3.4516978038572697E-2</v>
      </c>
      <c r="L619" s="68">
        <v>31.313131313131301</v>
      </c>
    </row>
    <row r="620" spans="1:12" x14ac:dyDescent="0.2">
      <c r="A620" s="72" t="s">
        <v>1553</v>
      </c>
      <c r="B620" s="66" t="s">
        <v>1554</v>
      </c>
      <c r="C620" s="67">
        <v>51</v>
      </c>
      <c r="D620" s="67" t="s">
        <v>340</v>
      </c>
      <c r="E620" s="71">
        <v>8.6116266346343798E-2</v>
      </c>
      <c r="F620" s="68">
        <v>9.3939393939393891</v>
      </c>
      <c r="G620" s="71">
        <v>0.17821693319155901</v>
      </c>
      <c r="H620" s="68">
        <v>6.5656565656565702</v>
      </c>
      <c r="I620" s="71">
        <v>1.24435394668258E-2</v>
      </c>
      <c r="J620" s="68">
        <v>51.717171717171702</v>
      </c>
      <c r="K620" s="71">
        <v>6.7688326380646299E-2</v>
      </c>
      <c r="L620" s="68">
        <v>42.828282828282802</v>
      </c>
    </row>
    <row r="621" spans="1:12" x14ac:dyDescent="0.2">
      <c r="A621" s="72" t="s">
        <v>1555</v>
      </c>
      <c r="B621" s="66" t="s">
        <v>1556</v>
      </c>
      <c r="C621" s="67">
        <v>51</v>
      </c>
      <c r="D621" s="67" t="s">
        <v>340</v>
      </c>
      <c r="E621" s="71">
        <v>8.4648541238859995E-2</v>
      </c>
      <c r="F621" s="68">
        <v>7.9797979797979801</v>
      </c>
      <c r="G621" s="71">
        <v>0.21656679350983701</v>
      </c>
      <c r="H621" s="68">
        <v>12.7272727272727</v>
      </c>
      <c r="I621" s="71">
        <v>2.86185216817044E-3</v>
      </c>
      <c r="J621" s="68">
        <v>20.606060606060598</v>
      </c>
      <c r="K621" s="71">
        <v>3.4516978038572697E-2</v>
      </c>
      <c r="L621" s="68">
        <v>31.313131313131301</v>
      </c>
    </row>
    <row r="622" spans="1:12" x14ac:dyDescent="0.2">
      <c r="A622" s="72" t="s">
        <v>1557</v>
      </c>
      <c r="B622" s="66" t="s">
        <v>1558</v>
      </c>
      <c r="C622" s="67">
        <v>51</v>
      </c>
      <c r="D622" s="67" t="s">
        <v>340</v>
      </c>
      <c r="E622" s="71">
        <v>6.9740539837539195E-2</v>
      </c>
      <c r="F622" s="68">
        <v>2.4242424242424199</v>
      </c>
      <c r="G622" s="71">
        <v>0.16569607519139801</v>
      </c>
      <c r="H622" s="68">
        <v>4.9494949494949498</v>
      </c>
      <c r="I622" s="71">
        <v>2.5366329004150199E-3</v>
      </c>
      <c r="J622" s="68">
        <v>18.383838383838398</v>
      </c>
      <c r="K622" s="71">
        <v>4.0988911420805102E-2</v>
      </c>
      <c r="L622" s="68">
        <v>33.838383838383798</v>
      </c>
    </row>
    <row r="623" spans="1:12" x14ac:dyDescent="0.2">
      <c r="A623" s="72" t="s">
        <v>1559</v>
      </c>
      <c r="B623" s="66" t="s">
        <v>1560</v>
      </c>
      <c r="C623" s="67">
        <v>51</v>
      </c>
      <c r="D623" s="67" t="s">
        <v>340</v>
      </c>
      <c r="E623" s="71">
        <v>0.114715268391875</v>
      </c>
      <c r="F623" s="68">
        <v>34.545454545454497</v>
      </c>
      <c r="G623" s="71">
        <v>0.29488482482629402</v>
      </c>
      <c r="H623" s="68">
        <v>80.101010101010104</v>
      </c>
      <c r="I623" s="71">
        <v>8.2720689285262806E-3</v>
      </c>
      <c r="J623" s="68">
        <v>42.828282828282802</v>
      </c>
      <c r="K623" s="71">
        <v>4.0988911420805102E-2</v>
      </c>
      <c r="L623" s="68">
        <v>33.838383838383798</v>
      </c>
    </row>
    <row r="624" spans="1:12" x14ac:dyDescent="0.2">
      <c r="A624" s="72" t="s">
        <v>1561</v>
      </c>
      <c r="B624" s="66" t="s">
        <v>1562</v>
      </c>
      <c r="C624" s="67">
        <v>51</v>
      </c>
      <c r="D624" s="67" t="s">
        <v>340</v>
      </c>
      <c r="E624" s="71">
        <v>6.9207934995411696E-2</v>
      </c>
      <c r="F624" s="68">
        <v>2.32323232323232</v>
      </c>
      <c r="G624" s="71">
        <v>0.16815932303817699</v>
      </c>
      <c r="H624" s="68">
        <v>5.3535353535353503</v>
      </c>
      <c r="I624" s="71">
        <v>9.2621261643073601E-3</v>
      </c>
      <c r="J624" s="68">
        <v>45.3535353535353</v>
      </c>
      <c r="K624" s="71">
        <v>3.0202355783751099E-2</v>
      </c>
      <c r="L624" s="68">
        <v>29.090909090909101</v>
      </c>
    </row>
    <row r="625" spans="1:12" x14ac:dyDescent="0.2">
      <c r="A625" s="72" t="s">
        <v>1563</v>
      </c>
      <c r="B625" s="66" t="s">
        <v>1564</v>
      </c>
      <c r="C625" s="67">
        <v>51</v>
      </c>
      <c r="D625" s="67" t="s">
        <v>340</v>
      </c>
      <c r="E625" s="71">
        <v>0.10041432170183</v>
      </c>
      <c r="F625" s="68">
        <v>22.525252525252501</v>
      </c>
      <c r="G625" s="71">
        <v>0.28677547593422698</v>
      </c>
      <c r="H625" s="68">
        <v>77.171717171717205</v>
      </c>
      <c r="I625" s="71">
        <v>5.8382446616195701E-3</v>
      </c>
      <c r="J625" s="68">
        <v>33.737373737373701</v>
      </c>
      <c r="K625" s="71">
        <v>8.6292445096431795E-3</v>
      </c>
      <c r="L625" s="68">
        <v>16.060606060606101</v>
      </c>
    </row>
    <row r="626" spans="1:12" x14ac:dyDescent="0.2">
      <c r="A626" s="72" t="s">
        <v>1416</v>
      </c>
      <c r="B626" s="66" t="s">
        <v>1565</v>
      </c>
      <c r="C626" s="67">
        <v>51</v>
      </c>
      <c r="D626" s="67" t="s">
        <v>340</v>
      </c>
      <c r="E626" s="71">
        <v>7.2788625195087997E-2</v>
      </c>
      <c r="F626" s="68">
        <v>2.8282828282828301</v>
      </c>
      <c r="G626" s="71">
        <v>0.162318161401976</v>
      </c>
      <c r="H626" s="68">
        <v>4.6464646464646497</v>
      </c>
      <c r="I626" s="71">
        <v>2.8002669526947601E-2</v>
      </c>
      <c r="J626" s="68">
        <v>69.090909090909093</v>
      </c>
      <c r="K626" s="71">
        <v>2.80450446563403E-2</v>
      </c>
      <c r="L626" s="68">
        <v>27.474747474747499</v>
      </c>
    </row>
    <row r="627" spans="1:12" x14ac:dyDescent="0.2">
      <c r="A627" s="72" t="s">
        <v>1566</v>
      </c>
      <c r="B627" s="66" t="s">
        <v>1567</v>
      </c>
      <c r="C627" s="67">
        <v>51</v>
      </c>
      <c r="D627" s="67" t="s">
        <v>340</v>
      </c>
      <c r="E627" s="71">
        <v>9.9057789536269106E-2</v>
      </c>
      <c r="F627" s="68">
        <v>21.1111111111111</v>
      </c>
      <c r="G627" s="71">
        <v>0.27282620456347001</v>
      </c>
      <c r="H627" s="68">
        <v>69.898989898989896</v>
      </c>
      <c r="I627" s="71">
        <v>7.0886750260504899E-3</v>
      </c>
      <c r="J627" s="68">
        <v>38.686868686868699</v>
      </c>
      <c r="K627" s="71">
        <v>1.7258489019286401E-2</v>
      </c>
      <c r="L627" s="68">
        <v>22.1212121212121</v>
      </c>
    </row>
    <row r="628" spans="1:12" x14ac:dyDescent="0.2">
      <c r="A628" s="72" t="s">
        <v>1568</v>
      </c>
      <c r="B628" s="66" t="s">
        <v>1569</v>
      </c>
      <c r="C628" s="67">
        <v>51</v>
      </c>
      <c r="D628" s="67" t="s">
        <v>340</v>
      </c>
      <c r="E628" s="71">
        <v>9.2859845413537895E-2</v>
      </c>
      <c r="F628" s="68">
        <v>16.161616161616202</v>
      </c>
      <c r="G628" s="71">
        <v>0.259943440477993</v>
      </c>
      <c r="H628" s="68">
        <v>61.818181818181799</v>
      </c>
      <c r="I628" s="71">
        <v>1.00068512529774E-2</v>
      </c>
      <c r="J628" s="68">
        <v>46.565656565656603</v>
      </c>
      <c r="K628" s="71">
        <v>8.6292445096431795E-3</v>
      </c>
      <c r="L628" s="68">
        <v>16.060606060606101</v>
      </c>
    </row>
    <row r="629" spans="1:12" x14ac:dyDescent="0.2">
      <c r="A629" s="72" t="s">
        <v>1570</v>
      </c>
      <c r="B629" s="66" t="s">
        <v>1571</v>
      </c>
      <c r="C629" s="67">
        <v>51</v>
      </c>
      <c r="D629" s="67" t="s">
        <v>340</v>
      </c>
      <c r="E629" s="71">
        <v>0.10973631250767001</v>
      </c>
      <c r="F629" s="68">
        <v>31.313131313131301</v>
      </c>
      <c r="G629" s="71">
        <v>0.24874016764512499</v>
      </c>
      <c r="H629" s="68">
        <v>36.262626262626299</v>
      </c>
      <c r="I629" s="71">
        <v>4.8109102966721898E-2</v>
      </c>
      <c r="J629" s="68">
        <v>78.282828282828305</v>
      </c>
      <c r="K629" s="71">
        <v>3.2359666911161898E-2</v>
      </c>
      <c r="L629" s="68">
        <v>30</v>
      </c>
    </row>
    <row r="630" spans="1:12" x14ac:dyDescent="0.2">
      <c r="A630" s="72" t="s">
        <v>1572</v>
      </c>
      <c r="B630" s="66" t="s">
        <v>1573</v>
      </c>
      <c r="C630" s="67">
        <v>51</v>
      </c>
      <c r="D630" s="67" t="s">
        <v>340</v>
      </c>
      <c r="E630" s="71">
        <v>9.6818596528378903E-2</v>
      </c>
      <c r="F630" s="68">
        <v>19.696969696969699</v>
      </c>
      <c r="G630" s="71">
        <v>0.248823271167296</v>
      </c>
      <c r="H630" s="68">
        <v>36.6666666666667</v>
      </c>
      <c r="I630" s="71">
        <v>3.08459627807873E-2</v>
      </c>
      <c r="J630" s="68">
        <v>71.313131313131294</v>
      </c>
      <c r="K630" s="71">
        <v>1.0786555637054E-2</v>
      </c>
      <c r="L630" s="68">
        <v>17.373737373737399</v>
      </c>
    </row>
    <row r="631" spans="1:12" x14ac:dyDescent="0.2">
      <c r="A631" s="72" t="s">
        <v>1574</v>
      </c>
      <c r="B631" s="66" t="s">
        <v>1575</v>
      </c>
      <c r="C631" s="67">
        <v>51</v>
      </c>
      <c r="D631" s="67" t="s">
        <v>340</v>
      </c>
      <c r="E631" s="71">
        <v>0.105647277519342</v>
      </c>
      <c r="F631" s="68">
        <v>27.474747474747499</v>
      </c>
      <c r="G631" s="71">
        <v>0.28262162255569401</v>
      </c>
      <c r="H631" s="68">
        <v>75.5555555555556</v>
      </c>
      <c r="I631" s="71">
        <v>2.1376343237867301E-2</v>
      </c>
      <c r="J631" s="68">
        <v>62.828282828282802</v>
      </c>
      <c r="K631" s="71">
        <v>1.2943866764464801E-2</v>
      </c>
      <c r="L631" s="68">
        <v>19.090909090909101</v>
      </c>
    </row>
    <row r="632" spans="1:12" x14ac:dyDescent="0.2">
      <c r="A632" s="72" t="s">
        <v>1576</v>
      </c>
      <c r="B632" s="66" t="s">
        <v>1577</v>
      </c>
      <c r="C632" s="67">
        <v>51</v>
      </c>
      <c r="D632" s="67" t="s">
        <v>340</v>
      </c>
      <c r="E632" s="71">
        <v>0.101723125250004</v>
      </c>
      <c r="F632" s="68">
        <v>23.939393939393899</v>
      </c>
      <c r="G632" s="71">
        <v>0.25588224287901801</v>
      </c>
      <c r="H632" s="68">
        <v>58.585858585858603</v>
      </c>
      <c r="I632" s="71">
        <v>2.9871332724297799E-2</v>
      </c>
      <c r="J632" s="68">
        <v>70.707070707070699</v>
      </c>
      <c r="K632" s="71">
        <v>1.94158001466972E-2</v>
      </c>
      <c r="L632" s="68">
        <v>23.737373737373701</v>
      </c>
    </row>
    <row r="633" spans="1:12" x14ac:dyDescent="0.2">
      <c r="A633" s="72" t="s">
        <v>1578</v>
      </c>
      <c r="B633" s="66" t="s">
        <v>1579</v>
      </c>
      <c r="C633" s="67">
        <v>51</v>
      </c>
      <c r="D633" s="67" t="s">
        <v>340</v>
      </c>
      <c r="E633" s="71">
        <v>0.11968057601859999</v>
      </c>
      <c r="F633" s="68">
        <v>37.7777777777778</v>
      </c>
      <c r="G633" s="71">
        <v>0.35336651352246901</v>
      </c>
      <c r="H633" s="68">
        <v>88.383838383838395</v>
      </c>
      <c r="I633" s="71">
        <v>5.6752145333319398E-3</v>
      </c>
      <c r="J633" s="68">
        <v>32.929292929292899</v>
      </c>
      <c r="K633" s="71">
        <v>0</v>
      </c>
      <c r="L633" s="68">
        <v>5.5555555555555598</v>
      </c>
    </row>
    <row r="634" spans="1:12" x14ac:dyDescent="0.2">
      <c r="A634" s="72" t="s">
        <v>1580</v>
      </c>
      <c r="B634" s="66" t="s">
        <v>1581</v>
      </c>
      <c r="C634" s="67">
        <v>51</v>
      </c>
      <c r="D634" s="67" t="s">
        <v>340</v>
      </c>
      <c r="E634" s="71">
        <v>9.2878044555258998E-2</v>
      </c>
      <c r="F634" s="68">
        <v>16.363636363636399</v>
      </c>
      <c r="G634" s="71">
        <v>0.25204856278410698</v>
      </c>
      <c r="H634" s="68">
        <v>53.030303030303003</v>
      </c>
      <c r="I634" s="71">
        <v>2.2270948626847999E-2</v>
      </c>
      <c r="J634" s="68">
        <v>63.838383838383798</v>
      </c>
      <c r="K634" s="71">
        <v>4.3146222548215898E-3</v>
      </c>
      <c r="L634" s="68">
        <v>12.020202020201999</v>
      </c>
    </row>
    <row r="635" spans="1:12" x14ac:dyDescent="0.2">
      <c r="A635" s="72" t="s">
        <v>1582</v>
      </c>
      <c r="B635" s="66" t="s">
        <v>1583</v>
      </c>
      <c r="C635" s="67">
        <v>51</v>
      </c>
      <c r="D635" s="67" t="s">
        <v>340</v>
      </c>
      <c r="E635" s="71">
        <v>0.114296704254283</v>
      </c>
      <c r="F635" s="68">
        <v>34.2424242424242</v>
      </c>
      <c r="G635" s="71">
        <v>0.31052841662275898</v>
      </c>
      <c r="H635" s="68">
        <v>82.929292929292899</v>
      </c>
      <c r="I635" s="71">
        <v>2.15751405030347E-2</v>
      </c>
      <c r="J635" s="68">
        <v>63.3333333333333</v>
      </c>
      <c r="K635" s="71">
        <v>1.0786555637054E-2</v>
      </c>
      <c r="L635" s="68">
        <v>17.373737373737399</v>
      </c>
    </row>
    <row r="636" spans="1:12" x14ac:dyDescent="0.2">
      <c r="A636" s="72" t="s">
        <v>1584</v>
      </c>
      <c r="B636" s="66" t="s">
        <v>1585</v>
      </c>
      <c r="C636" s="67">
        <v>51</v>
      </c>
      <c r="D636" s="67" t="s">
        <v>340</v>
      </c>
      <c r="E636" s="71">
        <v>7.8165499074622696E-2</v>
      </c>
      <c r="F636" s="68">
        <v>4.3434343434343399</v>
      </c>
      <c r="G636" s="71">
        <v>0.20956202313922501</v>
      </c>
      <c r="H636" s="68">
        <v>10.6060606060606</v>
      </c>
      <c r="I636" s="71">
        <v>2.0619851829821099E-2</v>
      </c>
      <c r="J636" s="68">
        <v>62.121212121212103</v>
      </c>
      <c r="K636" s="71">
        <v>4.3146222548215898E-3</v>
      </c>
      <c r="L636" s="68">
        <v>12.020202020201999</v>
      </c>
    </row>
    <row r="637" spans="1:12" x14ac:dyDescent="0.2">
      <c r="A637" s="72" t="s">
        <v>1586</v>
      </c>
      <c r="B637" s="66" t="s">
        <v>1587</v>
      </c>
      <c r="C637" s="67">
        <v>51</v>
      </c>
      <c r="D637" s="67" t="s">
        <v>340</v>
      </c>
      <c r="E637" s="71">
        <v>0.224554975931893</v>
      </c>
      <c r="F637" s="68">
        <v>78.080808080808097</v>
      </c>
      <c r="G637" s="71">
        <v>0.57572694548244596</v>
      </c>
      <c r="H637" s="68">
        <v>95.757575757575793</v>
      </c>
      <c r="I637" s="71">
        <v>8.0679493293945595E-2</v>
      </c>
      <c r="J637" s="68">
        <v>86.6666666666667</v>
      </c>
      <c r="K637" s="71">
        <v>1.7258489019286401E-2</v>
      </c>
      <c r="L637" s="68">
        <v>22.1212121212121</v>
      </c>
    </row>
    <row r="638" spans="1:12" x14ac:dyDescent="0.2">
      <c r="A638" s="72" t="s">
        <v>1588</v>
      </c>
      <c r="B638" s="66" t="s">
        <v>1589</v>
      </c>
      <c r="C638" s="67">
        <v>51</v>
      </c>
      <c r="D638" s="67" t="s">
        <v>340</v>
      </c>
      <c r="E638" s="71">
        <v>9.3077123464561803E-2</v>
      </c>
      <c r="F638" s="68">
        <v>16.565656565656599</v>
      </c>
      <c r="G638" s="71">
        <v>0.220067228831416</v>
      </c>
      <c r="H638" s="68">
        <v>14.3434343434343</v>
      </c>
      <c r="I638" s="71">
        <v>2.8961785778518601E-2</v>
      </c>
      <c r="J638" s="68">
        <v>69.797979797979806</v>
      </c>
      <c r="K638" s="71">
        <v>3.0202355783751099E-2</v>
      </c>
      <c r="L638" s="68">
        <v>29.090909090909101</v>
      </c>
    </row>
    <row r="639" spans="1:12" x14ac:dyDescent="0.2">
      <c r="A639" s="72" t="s">
        <v>1590</v>
      </c>
      <c r="B639" s="66" t="s">
        <v>1591</v>
      </c>
      <c r="C639" s="67">
        <v>51</v>
      </c>
      <c r="D639" s="67" t="s">
        <v>340</v>
      </c>
      <c r="E639" s="71">
        <v>0.12516115790760601</v>
      </c>
      <c r="F639" s="68">
        <v>41.1111111111111</v>
      </c>
      <c r="G639" s="71">
        <v>0.292835413246125</v>
      </c>
      <c r="H639" s="68">
        <v>79.090909090909093</v>
      </c>
      <c r="I639" s="71">
        <v>7.6176127094459201E-2</v>
      </c>
      <c r="J639" s="68">
        <v>85.858585858585897</v>
      </c>
      <c r="K639" s="71">
        <v>6.4719333822323899E-3</v>
      </c>
      <c r="L639" s="68">
        <v>14.4444444444444</v>
      </c>
    </row>
    <row r="640" spans="1:12" x14ac:dyDescent="0.2">
      <c r="A640" s="72" t="s">
        <v>1592</v>
      </c>
      <c r="B640" s="66" t="s">
        <v>1593</v>
      </c>
      <c r="C640" s="67">
        <v>51</v>
      </c>
      <c r="D640" s="67" t="s">
        <v>340</v>
      </c>
      <c r="E640" s="71">
        <v>0.12724156297691999</v>
      </c>
      <c r="F640" s="68">
        <v>42.424242424242401</v>
      </c>
      <c r="G640" s="71">
        <v>0.271929135553727</v>
      </c>
      <c r="H640" s="68">
        <v>69.595959595959599</v>
      </c>
      <c r="I640" s="71">
        <v>6.1523027143082103E-2</v>
      </c>
      <c r="J640" s="68">
        <v>82.2222222222222</v>
      </c>
      <c r="K640" s="71">
        <v>4.8272526233949099E-2</v>
      </c>
      <c r="L640" s="68">
        <v>36.767676767676797</v>
      </c>
    </row>
    <row r="641" spans="1:12" x14ac:dyDescent="0.2">
      <c r="A641" s="72" t="s">
        <v>1594</v>
      </c>
      <c r="B641" s="66" t="s">
        <v>1595</v>
      </c>
      <c r="C641" s="67">
        <v>51</v>
      </c>
      <c r="D641" s="67" t="s">
        <v>340</v>
      </c>
      <c r="E641" s="71">
        <v>0.13950269256572501</v>
      </c>
      <c r="F641" s="68">
        <v>48.686868686868699</v>
      </c>
      <c r="G641" s="71">
        <v>0.408037324986052</v>
      </c>
      <c r="H641" s="68">
        <v>91.414141414141397</v>
      </c>
      <c r="I641" s="71">
        <v>8.3134415837129005E-3</v>
      </c>
      <c r="J641" s="68">
        <v>42.929292929292899</v>
      </c>
      <c r="K641" s="71">
        <v>2.1573111274108001E-3</v>
      </c>
      <c r="L641" s="68">
        <v>8.9898989898989896</v>
      </c>
    </row>
    <row r="642" spans="1:12" x14ac:dyDescent="0.2">
      <c r="A642" s="72" t="s">
        <v>1596</v>
      </c>
      <c r="B642" s="66" t="s">
        <v>1597</v>
      </c>
      <c r="C642" s="67">
        <v>47</v>
      </c>
      <c r="D642" s="67" t="s">
        <v>340</v>
      </c>
      <c r="E642" s="71">
        <v>8.6508109250030205E-2</v>
      </c>
      <c r="F642" s="68">
        <v>39.171974522292999</v>
      </c>
      <c r="G642" s="71">
        <v>0.25151203580500803</v>
      </c>
      <c r="H642" s="68">
        <v>59.872611464968202</v>
      </c>
      <c r="I642" s="71">
        <v>8.0122919450827008E-3</v>
      </c>
      <c r="J642" s="68">
        <v>52.3487261146497</v>
      </c>
      <c r="K642" s="71">
        <v>0</v>
      </c>
      <c r="L642" s="68">
        <v>67.237261146496806</v>
      </c>
    </row>
    <row r="643" spans="1:12" x14ac:dyDescent="0.2">
      <c r="A643" s="72" t="s">
        <v>1598</v>
      </c>
      <c r="B643" s="66" t="s">
        <v>1599</v>
      </c>
      <c r="C643" s="67">
        <v>51</v>
      </c>
      <c r="D643" s="67" t="s">
        <v>340</v>
      </c>
      <c r="E643" s="71">
        <v>9.5460823145936194E-2</v>
      </c>
      <c r="F643" s="68">
        <v>18.383838383838398</v>
      </c>
      <c r="G643" s="71">
        <v>0.265053206771445</v>
      </c>
      <c r="H643" s="68">
        <v>65.353535353535307</v>
      </c>
      <c r="I643" s="71">
        <v>1.7014640411541899E-2</v>
      </c>
      <c r="J643" s="68">
        <v>56.8686868686869</v>
      </c>
      <c r="K643" s="71">
        <v>4.3146222548215898E-3</v>
      </c>
      <c r="L643" s="68">
        <v>12.020202020201999</v>
      </c>
    </row>
    <row r="644" spans="1:12" x14ac:dyDescent="0.2">
      <c r="A644" s="72" t="s">
        <v>1600</v>
      </c>
      <c r="B644" s="66" t="s">
        <v>1601</v>
      </c>
      <c r="C644" s="67">
        <v>51</v>
      </c>
      <c r="D644" s="67" t="s">
        <v>340</v>
      </c>
      <c r="E644" s="71">
        <v>0.13122700068929599</v>
      </c>
      <c r="F644" s="68">
        <v>44.141414141414103</v>
      </c>
      <c r="G644" s="71">
        <v>0.38939461193042302</v>
      </c>
      <c r="H644" s="68">
        <v>90.606060606060595</v>
      </c>
      <c r="I644" s="71">
        <v>4.2863901374643404E-3</v>
      </c>
      <c r="J644" s="68">
        <v>27.575757575757599</v>
      </c>
      <c r="K644" s="71">
        <v>0</v>
      </c>
      <c r="L644" s="68">
        <v>5.5555555555555598</v>
      </c>
    </row>
    <row r="645" spans="1:12" x14ac:dyDescent="0.2">
      <c r="A645" s="72" t="s">
        <v>1602</v>
      </c>
      <c r="B645" s="66" t="s">
        <v>1603</v>
      </c>
      <c r="C645" s="67">
        <v>51</v>
      </c>
      <c r="D645" s="67" t="s">
        <v>340</v>
      </c>
      <c r="E645" s="71">
        <v>0.115240172068441</v>
      </c>
      <c r="F645" s="68">
        <v>34.848484848484901</v>
      </c>
      <c r="G645" s="71">
        <v>0.34153506412100099</v>
      </c>
      <c r="H645" s="68">
        <v>87.272727272727295</v>
      </c>
      <c r="I645" s="71">
        <v>2.02814095691183E-3</v>
      </c>
      <c r="J645" s="68">
        <v>15.252525252525301</v>
      </c>
      <c r="K645" s="71">
        <v>2.1573111274108001E-3</v>
      </c>
      <c r="L645" s="68">
        <v>8.9898989898989896</v>
      </c>
    </row>
    <row r="646" spans="1:12" x14ac:dyDescent="0.2">
      <c r="A646" s="72" t="s">
        <v>1604</v>
      </c>
      <c r="B646" s="66" t="s">
        <v>1605</v>
      </c>
      <c r="C646" s="67">
        <v>47</v>
      </c>
      <c r="D646" s="67" t="s">
        <v>340</v>
      </c>
      <c r="E646" s="71">
        <v>0.212863782877348</v>
      </c>
      <c r="F646" s="68">
        <v>92.714968152866206</v>
      </c>
      <c r="G646" s="71">
        <v>0.58845450779392405</v>
      </c>
      <c r="H646" s="68">
        <v>97.691082802547797</v>
      </c>
      <c r="I646" s="71">
        <v>2.23378277030871E-2</v>
      </c>
      <c r="J646" s="68">
        <v>73.248407643312106</v>
      </c>
      <c r="K646" s="71">
        <v>2.7799013135033801E-2</v>
      </c>
      <c r="L646" s="68">
        <v>86.146496815286596</v>
      </c>
    </row>
    <row r="647" spans="1:12" x14ac:dyDescent="0.2">
      <c r="A647" s="72" t="s">
        <v>1606</v>
      </c>
      <c r="B647" s="66" t="s">
        <v>1607</v>
      </c>
      <c r="C647" s="67">
        <v>51</v>
      </c>
      <c r="D647" s="67" t="s">
        <v>340</v>
      </c>
      <c r="E647" s="71">
        <v>0.213162045153275</v>
      </c>
      <c r="F647" s="68">
        <v>76.363636363636402</v>
      </c>
      <c r="G647" s="71">
        <v>0.475155824653611</v>
      </c>
      <c r="H647" s="68">
        <v>93.434343434343404</v>
      </c>
      <c r="I647" s="71">
        <v>0.15570106629657099</v>
      </c>
      <c r="J647" s="68">
        <v>92.121212121212096</v>
      </c>
      <c r="K647" s="71">
        <v>8.6292445096431795E-3</v>
      </c>
      <c r="L647" s="68">
        <v>16.060606060606101</v>
      </c>
    </row>
    <row r="648" spans="1:12" x14ac:dyDescent="0.2">
      <c r="A648" s="72" t="s">
        <v>1608</v>
      </c>
      <c r="B648" s="66" t="s">
        <v>1609</v>
      </c>
      <c r="C648" s="67">
        <v>47</v>
      </c>
      <c r="D648" s="67" t="s">
        <v>340</v>
      </c>
      <c r="E648" s="71">
        <v>0.133867640139922</v>
      </c>
      <c r="F648" s="68">
        <v>82.006369426751604</v>
      </c>
      <c r="G648" s="71">
        <v>0.26349145585762501</v>
      </c>
      <c r="H648" s="68">
        <v>69.068471337579595</v>
      </c>
      <c r="I648" s="71">
        <v>0.11031245142710799</v>
      </c>
      <c r="J648" s="68">
        <v>91.321656050955397</v>
      </c>
      <c r="K648" s="71">
        <v>2.7799013135033801E-2</v>
      </c>
      <c r="L648" s="68">
        <v>86.146496815286596</v>
      </c>
    </row>
    <row r="649" spans="1:12" x14ac:dyDescent="0.2">
      <c r="A649" s="72" t="s">
        <v>1610</v>
      </c>
      <c r="B649" s="66" t="s">
        <v>1611</v>
      </c>
      <c r="C649" s="67">
        <v>47</v>
      </c>
      <c r="D649" s="67" t="s">
        <v>340</v>
      </c>
      <c r="E649" s="71">
        <v>0.110984354109374</v>
      </c>
      <c r="F649" s="68">
        <v>72.054140127388493</v>
      </c>
      <c r="G649" s="71">
        <v>0.24982875150226</v>
      </c>
      <c r="H649" s="68">
        <v>23.925159235668801</v>
      </c>
      <c r="I649" s="71">
        <v>8.3124310825861594E-2</v>
      </c>
      <c r="J649" s="68">
        <v>89.649681528662398</v>
      </c>
      <c r="K649" s="71">
        <v>0</v>
      </c>
      <c r="L649" s="68">
        <v>67.237261146496806</v>
      </c>
    </row>
    <row r="650" spans="1:12" x14ac:dyDescent="0.2">
      <c r="A650" s="72" t="s">
        <v>1612</v>
      </c>
      <c r="B650" s="66" t="s">
        <v>1613</v>
      </c>
      <c r="C650" s="67">
        <v>47</v>
      </c>
      <c r="D650" s="67" t="s">
        <v>340</v>
      </c>
      <c r="E650" s="71">
        <v>0.11496385333630001</v>
      </c>
      <c r="F650" s="68">
        <v>74.044585987261101</v>
      </c>
      <c r="G650" s="71">
        <v>0.31674789450406199</v>
      </c>
      <c r="H650" s="68">
        <v>85.390127388535007</v>
      </c>
      <c r="I650" s="71">
        <v>2.11939122210782E-2</v>
      </c>
      <c r="J650" s="68">
        <v>72.253184713375802</v>
      </c>
      <c r="K650" s="71">
        <v>6.9497532837584398E-3</v>
      </c>
      <c r="L650" s="68">
        <v>78.503184713375802</v>
      </c>
    </row>
    <row r="651" spans="1:12" x14ac:dyDescent="0.2">
      <c r="A651" s="72" t="s">
        <v>1614</v>
      </c>
      <c r="B651" s="66" t="s">
        <v>1615</v>
      </c>
      <c r="C651" s="67">
        <v>47</v>
      </c>
      <c r="D651" s="67" t="s">
        <v>340</v>
      </c>
      <c r="E651" s="71">
        <v>9.0241543267944299E-2</v>
      </c>
      <c r="F651" s="68">
        <v>50.1194267515924</v>
      </c>
      <c r="G651" s="71">
        <v>0.23691004018840001</v>
      </c>
      <c r="H651" s="68">
        <v>10.828025477707</v>
      </c>
      <c r="I651" s="71">
        <v>3.0339712973553399E-2</v>
      </c>
      <c r="J651" s="68">
        <v>78.383757961783402</v>
      </c>
      <c r="K651" s="71">
        <v>3.4748766418792199E-3</v>
      </c>
      <c r="L651" s="68">
        <v>74.681528662420405</v>
      </c>
    </row>
    <row r="652" spans="1:12" x14ac:dyDescent="0.2">
      <c r="A652" s="72" t="s">
        <v>1616</v>
      </c>
      <c r="B652" s="66" t="s">
        <v>1617</v>
      </c>
      <c r="C652" s="67">
        <v>47</v>
      </c>
      <c r="D652" s="67" t="s">
        <v>340</v>
      </c>
      <c r="E652" s="71">
        <v>0.11656133871841499</v>
      </c>
      <c r="F652" s="68">
        <v>75</v>
      </c>
      <c r="G652" s="71">
        <v>0.27081175699049898</v>
      </c>
      <c r="H652" s="68">
        <v>72.730891719745202</v>
      </c>
      <c r="I652" s="71">
        <v>7.1922505880986295E-2</v>
      </c>
      <c r="J652" s="68">
        <v>88.256369426751604</v>
      </c>
      <c r="K652" s="71">
        <v>6.9497532837584398E-3</v>
      </c>
      <c r="L652" s="68">
        <v>78.503184713375802</v>
      </c>
    </row>
    <row r="653" spans="1:12" x14ac:dyDescent="0.2">
      <c r="A653" s="72" t="s">
        <v>1618</v>
      </c>
      <c r="B653" s="66" t="s">
        <v>1619</v>
      </c>
      <c r="C653" s="67">
        <v>47</v>
      </c>
      <c r="D653" s="67" t="s">
        <v>340</v>
      </c>
      <c r="E653" s="71">
        <v>9.6852180598685597E-2</v>
      </c>
      <c r="F653" s="68">
        <v>60.390127388534999</v>
      </c>
      <c r="G653" s="71">
        <v>0.25151816090976797</v>
      </c>
      <c r="H653" s="68">
        <v>59.9124203821656</v>
      </c>
      <c r="I653" s="71">
        <v>3.5563504244409398E-2</v>
      </c>
      <c r="J653" s="68">
        <v>80.8917197452229</v>
      </c>
      <c r="K653" s="71">
        <v>3.4748766418792199E-3</v>
      </c>
      <c r="L653" s="68">
        <v>74.681528662420405</v>
      </c>
    </row>
    <row r="654" spans="1:12" x14ac:dyDescent="0.2">
      <c r="A654" s="72" t="s">
        <v>1620</v>
      </c>
      <c r="B654" s="66" t="s">
        <v>1621</v>
      </c>
      <c r="C654" s="67">
        <v>47</v>
      </c>
      <c r="D654" s="67" t="s">
        <v>340</v>
      </c>
      <c r="E654" s="71">
        <v>0.17986460183682201</v>
      </c>
      <c r="F654" s="68">
        <v>88.853503184713404</v>
      </c>
      <c r="G654" s="71">
        <v>0.446702805784365</v>
      </c>
      <c r="H654" s="68">
        <v>95.063694267515899</v>
      </c>
      <c r="I654" s="71">
        <v>8.8490169622700704E-3</v>
      </c>
      <c r="J654" s="68">
        <v>54.737261146496799</v>
      </c>
      <c r="K654" s="71">
        <v>8.4041982763831E-2</v>
      </c>
      <c r="L654" s="68">
        <v>90.963375796178397</v>
      </c>
    </row>
    <row r="655" spans="1:12" x14ac:dyDescent="0.2">
      <c r="A655" s="72" t="s">
        <v>1622</v>
      </c>
      <c r="B655" s="66" t="s">
        <v>1623</v>
      </c>
      <c r="C655" s="67">
        <v>47</v>
      </c>
      <c r="D655" s="67" t="s">
        <v>340</v>
      </c>
      <c r="E655" s="71">
        <v>0.188134239975672</v>
      </c>
      <c r="F655" s="68">
        <v>90.007961783439498</v>
      </c>
      <c r="G655" s="71">
        <v>0.39629638433729902</v>
      </c>
      <c r="H655" s="68">
        <v>93.113057324840796</v>
      </c>
      <c r="I655" s="71">
        <v>0.15768170566407899</v>
      </c>
      <c r="J655" s="68">
        <v>92.914012738853501</v>
      </c>
      <c r="K655" s="71">
        <v>1.04246299256377E-2</v>
      </c>
      <c r="L655" s="68">
        <v>80.414012738853501</v>
      </c>
    </row>
    <row r="656" spans="1:12" x14ac:dyDescent="0.2">
      <c r="A656" s="72" t="s">
        <v>1624</v>
      </c>
      <c r="B656" s="66" t="s">
        <v>1625</v>
      </c>
      <c r="C656" s="67">
        <v>47</v>
      </c>
      <c r="D656" s="67" t="s">
        <v>340</v>
      </c>
      <c r="E656" s="71">
        <v>8.5201878275896301E-2</v>
      </c>
      <c r="F656" s="68">
        <v>32.285031847133801</v>
      </c>
      <c r="G656" s="71">
        <v>0.24999999523237201</v>
      </c>
      <c r="H656" s="68">
        <v>25.159235668789801</v>
      </c>
      <c r="I656" s="71">
        <v>5.60563959531669E-3</v>
      </c>
      <c r="J656" s="68">
        <v>44.148089171974497</v>
      </c>
      <c r="K656" s="71">
        <v>0</v>
      </c>
      <c r="L656" s="68">
        <v>67.237261146496806</v>
      </c>
    </row>
    <row r="657" spans="1:12" x14ac:dyDescent="0.2">
      <c r="A657" s="72" t="s">
        <v>1626</v>
      </c>
      <c r="B657" s="66" t="s">
        <v>1627</v>
      </c>
      <c r="C657" s="67">
        <v>52</v>
      </c>
      <c r="D657" s="67" t="s">
        <v>340</v>
      </c>
      <c r="E657" s="71">
        <v>0.21652750545681901</v>
      </c>
      <c r="F657" s="68">
        <v>81.2068965517241</v>
      </c>
      <c r="G657" s="71">
        <v>0.26225168863592402</v>
      </c>
      <c r="H657" s="68">
        <v>64.310344827586206</v>
      </c>
      <c r="I657" s="71">
        <v>0.170803322277714</v>
      </c>
      <c r="J657" s="68">
        <v>88.965517241379303</v>
      </c>
      <c r="K657" s="71"/>
      <c r="L657" s="68"/>
    </row>
    <row r="658" spans="1:12" x14ac:dyDescent="0.2">
      <c r="A658" s="72" t="s">
        <v>1628</v>
      </c>
      <c r="B658" s="66" t="s">
        <v>1629</v>
      </c>
      <c r="C658" s="67">
        <v>47</v>
      </c>
      <c r="D658" s="67" t="s">
        <v>340</v>
      </c>
      <c r="E658" s="71">
        <v>8.96217587880003E-2</v>
      </c>
      <c r="F658" s="68">
        <v>48.765923566879003</v>
      </c>
      <c r="G658" s="71">
        <v>0.246665978881251</v>
      </c>
      <c r="H658" s="68">
        <v>18.3917197452229</v>
      </c>
      <c r="I658" s="71">
        <v>1.8724420840870899E-2</v>
      </c>
      <c r="J658" s="68">
        <v>69.864649681528704</v>
      </c>
      <c r="K658" s="71">
        <v>3.4748766418792199E-3</v>
      </c>
      <c r="L658" s="68">
        <v>74.681528662420405</v>
      </c>
    </row>
    <row r="659" spans="1:12" x14ac:dyDescent="0.2">
      <c r="A659" s="72" t="s">
        <v>1630</v>
      </c>
      <c r="B659" s="66" t="s">
        <v>1631</v>
      </c>
      <c r="C659" s="67">
        <v>52</v>
      </c>
      <c r="D659" s="67" t="s">
        <v>340</v>
      </c>
      <c r="E659" s="71">
        <v>0.13777862342357899</v>
      </c>
      <c r="F659" s="68">
        <v>40</v>
      </c>
      <c r="G659" s="71">
        <v>0.261448116508807</v>
      </c>
      <c r="H659" s="68">
        <v>63.448275862069003</v>
      </c>
      <c r="I659" s="71">
        <v>1.4109130338350701E-2</v>
      </c>
      <c r="J659" s="68">
        <v>35.517241379310299</v>
      </c>
      <c r="K659" s="71"/>
      <c r="L659" s="68"/>
    </row>
    <row r="660" spans="1:12" x14ac:dyDescent="0.2">
      <c r="A660" s="72" t="s">
        <v>1632</v>
      </c>
      <c r="B660" s="66" t="s">
        <v>1633</v>
      </c>
      <c r="C660" s="67">
        <v>52</v>
      </c>
      <c r="D660" s="67" t="s">
        <v>340</v>
      </c>
      <c r="E660" s="71">
        <v>0.16833841822220499</v>
      </c>
      <c r="F660" s="68">
        <v>63.620689655172399</v>
      </c>
      <c r="G660" s="71">
        <v>0.25806803527966699</v>
      </c>
      <c r="H660" s="68">
        <v>61.551724137930997</v>
      </c>
      <c r="I660" s="71">
        <v>7.8608801164742503E-2</v>
      </c>
      <c r="J660" s="68">
        <v>74.827586206896598</v>
      </c>
      <c r="K660" s="71"/>
      <c r="L660" s="68"/>
    </row>
    <row r="661" spans="1:12" x14ac:dyDescent="0.2">
      <c r="A661" s="72" t="s">
        <v>1634</v>
      </c>
      <c r="B661" s="66" t="s">
        <v>1635</v>
      </c>
      <c r="C661" s="67">
        <v>52</v>
      </c>
      <c r="D661" s="67" t="s">
        <v>340</v>
      </c>
      <c r="E661" s="71">
        <v>0.31854152127094998</v>
      </c>
      <c r="F661" s="68">
        <v>94.137931034482804</v>
      </c>
      <c r="G661" s="71">
        <v>0.45711989292491301</v>
      </c>
      <c r="H661" s="68">
        <v>92.586206896551701</v>
      </c>
      <c r="I661" s="71">
        <v>0.17996314961698701</v>
      </c>
      <c r="J661" s="68">
        <v>89.310344827586206</v>
      </c>
      <c r="K661" s="71"/>
      <c r="L661" s="68"/>
    </row>
    <row r="662" spans="1:12" x14ac:dyDescent="0.2">
      <c r="A662" s="72" t="s">
        <v>1636</v>
      </c>
      <c r="B662" s="66" t="s">
        <v>1637</v>
      </c>
      <c r="C662" s="67">
        <v>47</v>
      </c>
      <c r="D662" s="67" t="s">
        <v>340</v>
      </c>
      <c r="E662" s="71">
        <v>0.109024300493076</v>
      </c>
      <c r="F662" s="68">
        <v>70.501592356687894</v>
      </c>
      <c r="G662" s="71">
        <v>0.27820977752499199</v>
      </c>
      <c r="H662" s="68">
        <v>75.079617834394895</v>
      </c>
      <c r="I662" s="71">
        <v>4.5388247312356501E-2</v>
      </c>
      <c r="J662" s="68">
        <v>83.996815286624198</v>
      </c>
      <c r="K662" s="71">
        <v>3.4748766418792199E-3</v>
      </c>
      <c r="L662" s="68">
        <v>74.681528662420405</v>
      </c>
    </row>
    <row r="663" spans="1:12" x14ac:dyDescent="0.2">
      <c r="A663" s="72" t="s">
        <v>1638</v>
      </c>
      <c r="B663" s="66" t="s">
        <v>1639</v>
      </c>
      <c r="C663" s="67">
        <v>47</v>
      </c>
      <c r="D663" s="67" t="s">
        <v>340</v>
      </c>
      <c r="E663" s="71">
        <v>8.7770271073331796E-2</v>
      </c>
      <c r="F663" s="68">
        <v>43.6305732484076</v>
      </c>
      <c r="G663" s="71">
        <v>0.249937618245993</v>
      </c>
      <c r="H663" s="68">
        <v>24.482484076433099</v>
      </c>
      <c r="I663" s="71">
        <v>9.8983183321236495E-3</v>
      </c>
      <c r="J663" s="68">
        <v>57.006369426751597</v>
      </c>
      <c r="K663" s="71">
        <v>3.4748766418792199E-3</v>
      </c>
      <c r="L663" s="68">
        <v>74.681528662420405</v>
      </c>
    </row>
    <row r="664" spans="1:12" x14ac:dyDescent="0.2">
      <c r="A664" s="72" t="s">
        <v>1640</v>
      </c>
      <c r="B664" s="66" t="s">
        <v>1641</v>
      </c>
      <c r="C664" s="67">
        <v>47</v>
      </c>
      <c r="D664" s="67" t="s">
        <v>340</v>
      </c>
      <c r="E664" s="71">
        <v>8.5242380319781402E-2</v>
      </c>
      <c r="F664" s="68">
        <v>32.523885350318501</v>
      </c>
      <c r="G664" s="71">
        <v>0.25</v>
      </c>
      <c r="H664" s="68">
        <v>57.245222929936297</v>
      </c>
      <c r="I664" s="71">
        <v>5.7271409593442997E-3</v>
      </c>
      <c r="J664" s="68">
        <v>44.386942675159197</v>
      </c>
      <c r="K664" s="71">
        <v>0</v>
      </c>
      <c r="L664" s="68">
        <v>67.237261146496806</v>
      </c>
    </row>
    <row r="665" spans="1:12" x14ac:dyDescent="0.2">
      <c r="A665" s="72" t="s">
        <v>1642</v>
      </c>
      <c r="B665" s="66" t="s">
        <v>1643</v>
      </c>
      <c r="C665" s="67">
        <v>47</v>
      </c>
      <c r="D665" s="67" t="s">
        <v>340</v>
      </c>
      <c r="E665" s="71">
        <v>9.5731090377773095E-2</v>
      </c>
      <c r="F665" s="68">
        <v>58.718152866242001</v>
      </c>
      <c r="G665" s="71">
        <v>0.28325450025725202</v>
      </c>
      <c r="H665" s="68">
        <v>76.751592356687894</v>
      </c>
      <c r="I665" s="71">
        <v>3.9387708760670603E-3</v>
      </c>
      <c r="J665" s="68">
        <v>36.027070063694303</v>
      </c>
      <c r="K665" s="71">
        <v>0</v>
      </c>
      <c r="L665" s="68">
        <v>67.237261146496806</v>
      </c>
    </row>
    <row r="666" spans="1:12" x14ac:dyDescent="0.2">
      <c r="A666" s="72" t="s">
        <v>1644</v>
      </c>
      <c r="B666" s="66" t="s">
        <v>1645</v>
      </c>
      <c r="C666" s="67">
        <v>47</v>
      </c>
      <c r="D666" s="67" t="s">
        <v>340</v>
      </c>
      <c r="E666" s="71">
        <v>8.5838870519378593E-2</v>
      </c>
      <c r="F666" s="68">
        <v>36.106687898089199</v>
      </c>
      <c r="G666" s="71">
        <v>0.24920094643201901</v>
      </c>
      <c r="H666" s="68">
        <v>22.093949044586001</v>
      </c>
      <c r="I666" s="71">
        <v>8.3156651261167593E-3</v>
      </c>
      <c r="J666" s="68">
        <v>53.622611464968202</v>
      </c>
      <c r="K666" s="71">
        <v>0</v>
      </c>
      <c r="L666" s="68">
        <v>67.237261146496806</v>
      </c>
    </row>
    <row r="667" spans="1:12" x14ac:dyDescent="0.2">
      <c r="A667" s="72" t="s">
        <v>1646</v>
      </c>
      <c r="B667" s="66" t="s">
        <v>1647</v>
      </c>
      <c r="C667" s="67">
        <v>52</v>
      </c>
      <c r="D667" s="67" t="s">
        <v>340</v>
      </c>
      <c r="E667" s="71">
        <v>0.13126710797817601</v>
      </c>
      <c r="F667" s="68">
        <v>30.862068965517199</v>
      </c>
      <c r="G667" s="71">
        <v>0.25</v>
      </c>
      <c r="H667" s="68">
        <v>54.310344827586199</v>
      </c>
      <c r="I667" s="71">
        <v>1.25342159563527E-2</v>
      </c>
      <c r="J667" s="68">
        <v>32.586206896551701</v>
      </c>
      <c r="K667" s="71"/>
      <c r="L667" s="68"/>
    </row>
    <row r="668" spans="1:12" x14ac:dyDescent="0.2">
      <c r="A668" s="72" t="s">
        <v>1648</v>
      </c>
      <c r="B668" s="66" t="s">
        <v>1649</v>
      </c>
      <c r="C668" s="67">
        <v>52</v>
      </c>
      <c r="D668" s="67" t="s">
        <v>340</v>
      </c>
      <c r="E668" s="71">
        <v>0.12972400578170101</v>
      </c>
      <c r="F668" s="68">
        <v>27.413793103448299</v>
      </c>
      <c r="G668" s="71">
        <v>0.24992679415121399</v>
      </c>
      <c r="H668" s="68">
        <v>35.517241379310299</v>
      </c>
      <c r="I668" s="71">
        <v>9.5212174121883496E-3</v>
      </c>
      <c r="J668" s="68">
        <v>26.379310344827601</v>
      </c>
      <c r="K668" s="71"/>
      <c r="L668" s="68"/>
    </row>
    <row r="669" spans="1:12" x14ac:dyDescent="0.2">
      <c r="A669" s="72" t="s">
        <v>1650</v>
      </c>
      <c r="B669" s="66" t="s">
        <v>1651</v>
      </c>
      <c r="C669" s="67">
        <v>52</v>
      </c>
      <c r="D669" s="67" t="s">
        <v>340</v>
      </c>
      <c r="E669" s="71">
        <v>0.210954657826912</v>
      </c>
      <c r="F669" s="68">
        <v>79.482758620689694</v>
      </c>
      <c r="G669" s="71">
        <v>0.25490532659521298</v>
      </c>
      <c r="H669" s="68">
        <v>59.655172413793103</v>
      </c>
      <c r="I669" s="71">
        <v>0.167003989058611</v>
      </c>
      <c r="J669" s="68">
        <v>88.448275862068996</v>
      </c>
      <c r="K669" s="71"/>
      <c r="L669" s="68"/>
    </row>
    <row r="670" spans="1:12" x14ac:dyDescent="0.2">
      <c r="A670" s="72" t="s">
        <v>553</v>
      </c>
      <c r="B670" s="66" t="s">
        <v>1652</v>
      </c>
      <c r="C670" s="67">
        <v>52</v>
      </c>
      <c r="D670" s="67" t="s">
        <v>340</v>
      </c>
      <c r="E670" s="71">
        <v>0.132633704465737</v>
      </c>
      <c r="F670" s="68">
        <v>33.275862068965502</v>
      </c>
      <c r="G670" s="71">
        <v>0.24999999823983099</v>
      </c>
      <c r="H670" s="68">
        <v>38.275862068965502</v>
      </c>
      <c r="I670" s="71">
        <v>1.52674106916427E-2</v>
      </c>
      <c r="J670" s="68">
        <v>36.379310344827601</v>
      </c>
      <c r="K670" s="71"/>
      <c r="L670" s="68"/>
    </row>
    <row r="671" spans="1:12" x14ac:dyDescent="0.2">
      <c r="A671" s="72" t="s">
        <v>1653</v>
      </c>
      <c r="B671" s="66" t="s">
        <v>1654</v>
      </c>
      <c r="C671" s="67">
        <v>52</v>
      </c>
      <c r="D671" s="67" t="s">
        <v>340</v>
      </c>
      <c r="E671" s="71">
        <v>0.24327996554814699</v>
      </c>
      <c r="F671" s="68">
        <v>85.862068965517295</v>
      </c>
      <c r="G671" s="71">
        <v>0.231774641364032</v>
      </c>
      <c r="H671" s="68">
        <v>11.034482758620699</v>
      </c>
      <c r="I671" s="71">
        <v>0.254785289732262</v>
      </c>
      <c r="J671" s="68">
        <v>93.448275862068996</v>
      </c>
      <c r="K671" s="71"/>
      <c r="L671" s="68"/>
    </row>
    <row r="672" spans="1:12" x14ac:dyDescent="0.2">
      <c r="A672" s="72" t="s">
        <v>1655</v>
      </c>
      <c r="B672" s="66" t="s">
        <v>1656</v>
      </c>
      <c r="C672" s="67">
        <v>52</v>
      </c>
      <c r="D672" s="67" t="s">
        <v>340</v>
      </c>
      <c r="E672" s="71">
        <v>0.13094778990909101</v>
      </c>
      <c r="F672" s="68">
        <v>29.310344827586199</v>
      </c>
      <c r="G672" s="71">
        <v>0.23390254386138701</v>
      </c>
      <c r="H672" s="68">
        <v>12.413793103448301</v>
      </c>
      <c r="I672" s="71">
        <v>2.7993035956794799E-2</v>
      </c>
      <c r="J672" s="68">
        <v>49.827586206896498</v>
      </c>
      <c r="K672" s="71"/>
      <c r="L672" s="68"/>
    </row>
    <row r="673" spans="1:12" x14ac:dyDescent="0.2">
      <c r="A673" s="72" t="s">
        <v>1657</v>
      </c>
      <c r="B673" s="66" t="s">
        <v>1658</v>
      </c>
      <c r="C673" s="67">
        <v>52</v>
      </c>
      <c r="D673" s="67" t="s">
        <v>340</v>
      </c>
      <c r="E673" s="71">
        <v>0.121954115621175</v>
      </c>
      <c r="F673" s="68">
        <v>8.1034482758620694</v>
      </c>
      <c r="G673" s="71">
        <v>0.22753594650134901</v>
      </c>
      <c r="H673" s="68">
        <v>9.6551724137930997</v>
      </c>
      <c r="I673" s="71">
        <v>1.6372284741001001E-2</v>
      </c>
      <c r="J673" s="68">
        <v>38.1034482758621</v>
      </c>
      <c r="K673" s="71"/>
      <c r="L673" s="68"/>
    </row>
    <row r="674" spans="1:12" x14ac:dyDescent="0.2">
      <c r="A674" s="72" t="s">
        <v>1659</v>
      </c>
      <c r="B674" s="66" t="s">
        <v>1660</v>
      </c>
      <c r="C674" s="67">
        <v>52</v>
      </c>
      <c r="D674" s="67" t="s">
        <v>340</v>
      </c>
      <c r="E674" s="71">
        <v>0.14671472858291501</v>
      </c>
      <c r="F674" s="68">
        <v>49.137931034482797</v>
      </c>
      <c r="G674" s="71">
        <v>0.26816966461175101</v>
      </c>
      <c r="H674" s="68">
        <v>67.068965517241395</v>
      </c>
      <c r="I674" s="71">
        <v>2.5259792554078699E-2</v>
      </c>
      <c r="J674" s="68">
        <v>47.241379310344797</v>
      </c>
      <c r="K674" s="71"/>
      <c r="L674" s="68"/>
    </row>
    <row r="675" spans="1:12" x14ac:dyDescent="0.2">
      <c r="A675" s="72" t="s">
        <v>1661</v>
      </c>
      <c r="B675" s="66" t="s">
        <v>1662</v>
      </c>
      <c r="C675" s="67">
        <v>52</v>
      </c>
      <c r="D675" s="67" t="s">
        <v>340</v>
      </c>
      <c r="E675" s="71">
        <v>0.13126006082285799</v>
      </c>
      <c r="F675" s="68">
        <v>30.689655172413801</v>
      </c>
      <c r="G675" s="71">
        <v>0.25</v>
      </c>
      <c r="H675" s="68">
        <v>54.310344827586199</v>
      </c>
      <c r="I675" s="71">
        <v>1.2520121645715801E-2</v>
      </c>
      <c r="J675" s="68">
        <v>32.241379310344797</v>
      </c>
      <c r="K675" s="71"/>
      <c r="L675" s="68"/>
    </row>
    <row r="676" spans="1:12" x14ac:dyDescent="0.2">
      <c r="A676" s="72" t="s">
        <v>1663</v>
      </c>
      <c r="B676" s="66" t="s">
        <v>1664</v>
      </c>
      <c r="C676" s="67">
        <v>52</v>
      </c>
      <c r="D676" s="67" t="s">
        <v>340</v>
      </c>
      <c r="E676" s="71">
        <v>0.15959190546564</v>
      </c>
      <c r="F676" s="68">
        <v>57.931034482758598</v>
      </c>
      <c r="G676" s="71">
        <v>0.26238935561636501</v>
      </c>
      <c r="H676" s="68">
        <v>64.482758620689694</v>
      </c>
      <c r="I676" s="71">
        <v>5.6794455314913998E-2</v>
      </c>
      <c r="J676" s="68">
        <v>66.2068965517241</v>
      </c>
      <c r="K676" s="71"/>
      <c r="L676" s="68"/>
    </row>
    <row r="677" spans="1:12" x14ac:dyDescent="0.2">
      <c r="A677" s="72" t="s">
        <v>1665</v>
      </c>
      <c r="B677" s="66" t="s">
        <v>1666</v>
      </c>
      <c r="C677" s="67">
        <v>52</v>
      </c>
      <c r="D677" s="67" t="s">
        <v>340</v>
      </c>
      <c r="E677" s="71">
        <v>0.14442756778594901</v>
      </c>
      <c r="F677" s="68">
        <v>47.413793103448299</v>
      </c>
      <c r="G677" s="71">
        <v>0.26312565628281398</v>
      </c>
      <c r="H677" s="68">
        <v>65.344827586206904</v>
      </c>
      <c r="I677" s="71">
        <v>2.5729479289084499E-2</v>
      </c>
      <c r="J677" s="68">
        <v>47.586206896551701</v>
      </c>
      <c r="K677" s="71"/>
      <c r="L677" s="68"/>
    </row>
    <row r="678" spans="1:12" x14ac:dyDescent="0.2">
      <c r="A678" s="72" t="s">
        <v>1667</v>
      </c>
      <c r="B678" s="66" t="s">
        <v>1668</v>
      </c>
      <c r="C678" s="67">
        <v>52</v>
      </c>
      <c r="D678" s="67" t="s">
        <v>340</v>
      </c>
      <c r="E678" s="71">
        <v>0.176438754739172</v>
      </c>
      <c r="F678" s="68">
        <v>67.931034482758605</v>
      </c>
      <c r="G678" s="71">
        <v>0.323619302241129</v>
      </c>
      <c r="H678" s="68">
        <v>79.827586206896598</v>
      </c>
      <c r="I678" s="71">
        <v>2.92582072372151E-2</v>
      </c>
      <c r="J678" s="68">
        <v>50.344827586206897</v>
      </c>
      <c r="K678" s="71"/>
      <c r="L678" s="68"/>
    </row>
    <row r="679" spans="1:12" x14ac:dyDescent="0.2">
      <c r="A679" s="72" t="s">
        <v>1669</v>
      </c>
      <c r="B679" s="66" t="s">
        <v>1670</v>
      </c>
      <c r="C679" s="67">
        <v>52</v>
      </c>
      <c r="D679" s="67" t="s">
        <v>340</v>
      </c>
      <c r="E679" s="71">
        <v>0.172530207400865</v>
      </c>
      <c r="F679" s="68">
        <v>65.517241379310306</v>
      </c>
      <c r="G679" s="71">
        <v>0.25435253904567601</v>
      </c>
      <c r="H679" s="68">
        <v>58.620689655172399</v>
      </c>
      <c r="I679" s="71">
        <v>9.0707875756053893E-2</v>
      </c>
      <c r="J679" s="68">
        <v>77.413793103448299</v>
      </c>
      <c r="K679" s="71"/>
      <c r="L679" s="68"/>
    </row>
    <row r="680" spans="1:12" x14ac:dyDescent="0.2">
      <c r="A680" s="72" t="s">
        <v>1671</v>
      </c>
      <c r="B680" s="66" t="s">
        <v>1672</v>
      </c>
      <c r="C680" s="67">
        <v>52</v>
      </c>
      <c r="D680" s="67" t="s">
        <v>340</v>
      </c>
      <c r="E680" s="71">
        <v>0.12590203556263599</v>
      </c>
      <c r="F680" s="68">
        <v>15.862068965517199</v>
      </c>
      <c r="G680" s="71">
        <v>0.249726730178844</v>
      </c>
      <c r="H680" s="68">
        <v>34.137931034482797</v>
      </c>
      <c r="I680" s="71">
        <v>2.0773409464289001E-3</v>
      </c>
      <c r="J680" s="68">
        <v>7.4137931034482802</v>
      </c>
      <c r="K680" s="71"/>
      <c r="L680" s="68"/>
    </row>
    <row r="681" spans="1:12" x14ac:dyDescent="0.2">
      <c r="A681" s="72" t="s">
        <v>1673</v>
      </c>
      <c r="B681" s="66" t="s">
        <v>1674</v>
      </c>
      <c r="C681" s="67">
        <v>52</v>
      </c>
      <c r="D681" s="67" t="s">
        <v>340</v>
      </c>
      <c r="E681" s="71">
        <v>0.131206529286676</v>
      </c>
      <c r="F681" s="68">
        <v>30.3448275862069</v>
      </c>
      <c r="G681" s="71">
        <v>0.25</v>
      </c>
      <c r="H681" s="68">
        <v>54.310344827586199</v>
      </c>
      <c r="I681" s="71">
        <v>1.24130585733522E-2</v>
      </c>
      <c r="J681" s="68">
        <v>31.8965517241379</v>
      </c>
      <c r="K681" s="71"/>
      <c r="L681" s="68"/>
    </row>
    <row r="682" spans="1:12" x14ac:dyDescent="0.2">
      <c r="A682" s="72" t="s">
        <v>1675</v>
      </c>
      <c r="B682" s="66" t="s">
        <v>1676</v>
      </c>
      <c r="C682" s="67">
        <v>52</v>
      </c>
      <c r="D682" s="67" t="s">
        <v>340</v>
      </c>
      <c r="E682" s="71">
        <v>0.12522692386387599</v>
      </c>
      <c r="F682" s="68">
        <v>12.9310344827586</v>
      </c>
      <c r="G682" s="71">
        <v>0.25</v>
      </c>
      <c r="H682" s="68">
        <v>54.310344827586199</v>
      </c>
      <c r="I682" s="71">
        <v>4.5384772775214198E-4</v>
      </c>
      <c r="J682" s="68">
        <v>2.0689655172413799</v>
      </c>
      <c r="K682" s="71"/>
      <c r="L682" s="68"/>
    </row>
    <row r="683" spans="1:12" x14ac:dyDescent="0.2">
      <c r="A683" s="72" t="s">
        <v>1677</v>
      </c>
      <c r="B683" s="66" t="s">
        <v>1678</v>
      </c>
      <c r="C683" s="67">
        <v>52</v>
      </c>
      <c r="D683" s="67" t="s">
        <v>340</v>
      </c>
      <c r="E683" s="71">
        <v>0.13118426103878</v>
      </c>
      <c r="F683" s="68">
        <v>30.172413793103399</v>
      </c>
      <c r="G683" s="71">
        <v>0.25437521876093799</v>
      </c>
      <c r="H683" s="68">
        <v>59.482758620689701</v>
      </c>
      <c r="I683" s="71">
        <v>7.9933033166214203E-3</v>
      </c>
      <c r="J683" s="68">
        <v>23.1034482758621</v>
      </c>
      <c r="K683" s="71"/>
      <c r="L683" s="68"/>
    </row>
    <row r="684" spans="1:12" x14ac:dyDescent="0.2">
      <c r="A684" s="72" t="s">
        <v>1679</v>
      </c>
      <c r="B684" s="66" t="s">
        <v>1680</v>
      </c>
      <c r="C684" s="67">
        <v>52</v>
      </c>
      <c r="D684" s="67" t="s">
        <v>340</v>
      </c>
      <c r="E684" s="71">
        <v>0.124472353368467</v>
      </c>
      <c r="F684" s="68">
        <v>10.689655172413801</v>
      </c>
      <c r="G684" s="71">
        <v>0.237421857085443</v>
      </c>
      <c r="H684" s="68">
        <v>13.7931034482759</v>
      </c>
      <c r="I684" s="71">
        <v>1.15228496514916E-2</v>
      </c>
      <c r="J684" s="68">
        <v>30.689655172413801</v>
      </c>
      <c r="K684" s="71"/>
      <c r="L684" s="68"/>
    </row>
    <row r="685" spans="1:12" x14ac:dyDescent="0.2">
      <c r="A685" s="72" t="s">
        <v>1681</v>
      </c>
      <c r="B685" s="66" t="s">
        <v>1682</v>
      </c>
      <c r="C685" s="67">
        <v>52</v>
      </c>
      <c r="D685" s="67" t="s">
        <v>340</v>
      </c>
      <c r="E685" s="71">
        <v>0.12532430699419</v>
      </c>
      <c r="F685" s="68">
        <v>13.6206896551724</v>
      </c>
      <c r="G685" s="71">
        <v>0.25</v>
      </c>
      <c r="H685" s="68">
        <v>54.310344827586199</v>
      </c>
      <c r="I685" s="71">
        <v>6.4861398837905203E-4</v>
      </c>
      <c r="J685" s="68">
        <v>3.1034482758620698</v>
      </c>
      <c r="K685" s="71"/>
      <c r="L685" s="68"/>
    </row>
    <row r="686" spans="1:12" x14ac:dyDescent="0.2">
      <c r="A686" s="72" t="s">
        <v>1683</v>
      </c>
      <c r="B686" s="66" t="s">
        <v>1684</v>
      </c>
      <c r="C686" s="67">
        <v>52</v>
      </c>
      <c r="D686" s="67" t="s">
        <v>340</v>
      </c>
      <c r="E686" s="71">
        <v>0.12566633877660799</v>
      </c>
      <c r="F686" s="68">
        <v>14.6551724137931</v>
      </c>
      <c r="G686" s="71">
        <v>0.25</v>
      </c>
      <c r="H686" s="68">
        <v>54.310344827586199</v>
      </c>
      <c r="I686" s="71">
        <v>1.3326775532167699E-3</v>
      </c>
      <c r="J686" s="68">
        <v>5</v>
      </c>
      <c r="K686" s="71"/>
      <c r="L686" s="68"/>
    </row>
    <row r="687" spans="1:12" x14ac:dyDescent="0.2">
      <c r="A687" s="72" t="s">
        <v>1685</v>
      </c>
      <c r="B687" s="66" t="s">
        <v>1686</v>
      </c>
      <c r="C687" s="67">
        <v>52</v>
      </c>
      <c r="D687" s="67" t="s">
        <v>340</v>
      </c>
      <c r="E687" s="71">
        <v>0.12816267629040201</v>
      </c>
      <c r="F687" s="68">
        <v>24.137931034482801</v>
      </c>
      <c r="G687" s="71">
        <v>0.25</v>
      </c>
      <c r="H687" s="68">
        <v>54.310344827586199</v>
      </c>
      <c r="I687" s="71">
        <v>6.3253525808043397E-3</v>
      </c>
      <c r="J687" s="68">
        <v>19.137931034482801</v>
      </c>
      <c r="K687" s="71"/>
      <c r="L687" s="68"/>
    </row>
    <row r="688" spans="1:12" x14ac:dyDescent="0.2">
      <c r="A688" s="72" t="s">
        <v>799</v>
      </c>
      <c r="B688" s="66" t="s">
        <v>1687</v>
      </c>
      <c r="C688" s="67">
        <v>52</v>
      </c>
      <c r="D688" s="67" t="s">
        <v>340</v>
      </c>
      <c r="E688" s="71">
        <v>0.124111084531758</v>
      </c>
      <c r="F688" s="68">
        <v>10</v>
      </c>
      <c r="G688" s="71">
        <v>0.24637928858843999</v>
      </c>
      <c r="H688" s="68">
        <v>21.724137931034502</v>
      </c>
      <c r="I688" s="71">
        <v>1.8428804750764E-3</v>
      </c>
      <c r="J688" s="68">
        <v>6.5517241379310303</v>
      </c>
      <c r="K688" s="71"/>
      <c r="L688" s="68"/>
    </row>
    <row r="689" spans="1:12" x14ac:dyDescent="0.2">
      <c r="A689" s="72" t="s">
        <v>1688</v>
      </c>
      <c r="B689" s="66" t="s">
        <v>1689</v>
      </c>
      <c r="C689" s="67">
        <v>52</v>
      </c>
      <c r="D689" s="67" t="s">
        <v>340</v>
      </c>
      <c r="E689" s="71">
        <v>0.12713846553734801</v>
      </c>
      <c r="F689" s="68">
        <v>21.034482758620701</v>
      </c>
      <c r="G689" s="71">
        <v>0.24930432113461701</v>
      </c>
      <c r="H689" s="68">
        <v>29.827586206896601</v>
      </c>
      <c r="I689" s="71">
        <v>4.9726099400797903E-3</v>
      </c>
      <c r="J689" s="68">
        <v>13.965517241379301</v>
      </c>
      <c r="K689" s="71"/>
      <c r="L689" s="68"/>
    </row>
    <row r="690" spans="1:12" x14ac:dyDescent="0.2">
      <c r="A690" s="72" t="s">
        <v>1690</v>
      </c>
      <c r="B690" s="66" t="s">
        <v>1691</v>
      </c>
      <c r="C690" s="67">
        <v>52</v>
      </c>
      <c r="D690" s="67" t="s">
        <v>340</v>
      </c>
      <c r="E690" s="71">
        <v>0.112004372739566</v>
      </c>
      <c r="F690" s="68">
        <v>5</v>
      </c>
      <c r="G690" s="71">
        <v>8.7896822067802999E-2</v>
      </c>
      <c r="H690" s="68">
        <v>1.2068965517241399</v>
      </c>
      <c r="I690" s="71">
        <v>0.13611192341132899</v>
      </c>
      <c r="J690" s="68">
        <v>85.172413793103502</v>
      </c>
      <c r="K690" s="71"/>
      <c r="L690" s="68"/>
    </row>
    <row r="691" spans="1:12" x14ac:dyDescent="0.2">
      <c r="A691" s="72" t="s">
        <v>1692</v>
      </c>
      <c r="B691" s="66" t="s">
        <v>1693</v>
      </c>
      <c r="C691" s="67">
        <v>52</v>
      </c>
      <c r="D691" s="67" t="s">
        <v>340</v>
      </c>
      <c r="E691" s="71">
        <v>0.135277229691037</v>
      </c>
      <c r="F691" s="68">
        <v>37.241379310344797</v>
      </c>
      <c r="G691" s="71">
        <v>0.24936933392082</v>
      </c>
      <c r="H691" s="68">
        <v>30.517241379310299</v>
      </c>
      <c r="I691" s="71">
        <v>2.11851254612541E-2</v>
      </c>
      <c r="J691" s="68">
        <v>43.448275862069003</v>
      </c>
      <c r="K691" s="71"/>
      <c r="L691" s="68"/>
    </row>
    <row r="692" spans="1:12" x14ac:dyDescent="0.2">
      <c r="A692" s="72" t="s">
        <v>1694</v>
      </c>
      <c r="B692" s="66" t="s">
        <v>1695</v>
      </c>
      <c r="C692" s="67">
        <v>52</v>
      </c>
      <c r="D692" s="67" t="s">
        <v>340</v>
      </c>
      <c r="E692" s="71">
        <v>8.9618545044140199E-2</v>
      </c>
      <c r="F692" s="68">
        <v>3.1034482758620698</v>
      </c>
      <c r="G692" s="71">
        <v>0.102454402088427</v>
      </c>
      <c r="H692" s="68">
        <v>2.0689655172413799</v>
      </c>
      <c r="I692" s="71">
        <v>7.6782687999853202E-2</v>
      </c>
      <c r="J692" s="68">
        <v>73.965517241379303</v>
      </c>
      <c r="K692" s="71"/>
      <c r="L692" s="68"/>
    </row>
    <row r="693" spans="1:12" x14ac:dyDescent="0.2">
      <c r="A693" s="72" t="s">
        <v>1696</v>
      </c>
      <c r="B693" s="66" t="s">
        <v>1697</v>
      </c>
      <c r="C693" s="67">
        <v>52</v>
      </c>
      <c r="D693" s="67" t="s">
        <v>340</v>
      </c>
      <c r="E693" s="71">
        <v>0.35594740272735098</v>
      </c>
      <c r="F693" s="68">
        <v>95.517241379310306</v>
      </c>
      <c r="G693" s="71">
        <v>0.24457887242842599</v>
      </c>
      <c r="H693" s="68">
        <v>18.448275862069</v>
      </c>
      <c r="I693" s="71">
        <v>0.467315933026277</v>
      </c>
      <c r="J693" s="68">
        <v>98.275862068965495</v>
      </c>
      <c r="K693" s="71"/>
      <c r="L693" s="68"/>
    </row>
    <row r="694" spans="1:12" x14ac:dyDescent="0.2">
      <c r="A694" s="72" t="s">
        <v>593</v>
      </c>
      <c r="B694" s="66" t="s">
        <v>1698</v>
      </c>
      <c r="C694" s="67">
        <v>52</v>
      </c>
      <c r="D694" s="67" t="s">
        <v>340</v>
      </c>
      <c r="E694" s="71">
        <v>0.13679364225150301</v>
      </c>
      <c r="F694" s="68">
        <v>38.965517241379303</v>
      </c>
      <c r="G694" s="71">
        <v>0.249960143592664</v>
      </c>
      <c r="H694" s="68">
        <v>36.551724137930997</v>
      </c>
      <c r="I694" s="71">
        <v>2.3627140910340801E-2</v>
      </c>
      <c r="J694" s="68">
        <v>45.689655172413801</v>
      </c>
      <c r="K694" s="71"/>
      <c r="L694" s="68"/>
    </row>
    <row r="695" spans="1:12" x14ac:dyDescent="0.2">
      <c r="A695" s="72" t="s">
        <v>595</v>
      </c>
      <c r="B695" s="66" t="s">
        <v>1699</v>
      </c>
      <c r="C695" s="67">
        <v>52</v>
      </c>
      <c r="D695" s="67" t="s">
        <v>340</v>
      </c>
      <c r="E695" s="71">
        <v>0.12819798808580199</v>
      </c>
      <c r="F695" s="68">
        <v>24.482758620689701</v>
      </c>
      <c r="G695" s="71">
        <v>0.249688081375287</v>
      </c>
      <c r="H695" s="68">
        <v>33.620689655172399</v>
      </c>
      <c r="I695" s="71">
        <v>6.7078947963172099E-3</v>
      </c>
      <c r="J695" s="68">
        <v>19.6551724137931</v>
      </c>
      <c r="K695" s="71"/>
      <c r="L695" s="68"/>
    </row>
    <row r="696" spans="1:12" x14ac:dyDescent="0.2">
      <c r="A696" s="72" t="s">
        <v>597</v>
      </c>
      <c r="B696" s="66" t="s">
        <v>1700</v>
      </c>
      <c r="C696" s="67">
        <v>52</v>
      </c>
      <c r="D696" s="67" t="s">
        <v>340</v>
      </c>
      <c r="E696" s="71">
        <v>0.13278582898869001</v>
      </c>
      <c r="F696" s="68">
        <v>33.620689655172399</v>
      </c>
      <c r="G696" s="71">
        <v>0.25</v>
      </c>
      <c r="H696" s="68">
        <v>54.310344827586199</v>
      </c>
      <c r="I696" s="71">
        <v>1.5571657977380899E-2</v>
      </c>
      <c r="J696" s="68">
        <v>36.8965517241379</v>
      </c>
      <c r="K696" s="71"/>
      <c r="L696" s="68"/>
    </row>
    <row r="697" spans="1:12" x14ac:dyDescent="0.2">
      <c r="A697" s="72" t="s">
        <v>1701</v>
      </c>
      <c r="B697" s="66" t="s">
        <v>1702</v>
      </c>
      <c r="C697" s="67">
        <v>52</v>
      </c>
      <c r="D697" s="67" t="s">
        <v>340</v>
      </c>
      <c r="E697" s="71">
        <v>0.12458675957114899</v>
      </c>
      <c r="F697" s="68">
        <v>11.2068965517241</v>
      </c>
      <c r="G697" s="71">
        <v>0.24843281458503499</v>
      </c>
      <c r="H697" s="68">
        <v>27.241379310344801</v>
      </c>
      <c r="I697" s="71">
        <v>7.4070455726242795E-4</v>
      </c>
      <c r="J697" s="68">
        <v>3.4482758620689702</v>
      </c>
      <c r="K697" s="71"/>
      <c r="L697" s="68"/>
    </row>
    <row r="698" spans="1:12" x14ac:dyDescent="0.2">
      <c r="A698" s="72" t="s">
        <v>1703</v>
      </c>
      <c r="B698" s="66" t="s">
        <v>1704</v>
      </c>
      <c r="C698" s="67">
        <v>52</v>
      </c>
      <c r="D698" s="67" t="s">
        <v>340</v>
      </c>
      <c r="E698" s="71">
        <v>0.40292146032031301</v>
      </c>
      <c r="F698" s="68">
        <v>96.379310344827601</v>
      </c>
      <c r="G698" s="71">
        <v>0.59628338643386802</v>
      </c>
      <c r="H698" s="68">
        <v>97.586206896551701</v>
      </c>
      <c r="I698" s="71">
        <v>0.20955953420675799</v>
      </c>
      <c r="J698" s="68">
        <v>91.551724137931004</v>
      </c>
      <c r="K698" s="71"/>
      <c r="L698" s="68"/>
    </row>
    <row r="699" spans="1:12" x14ac:dyDescent="0.2">
      <c r="A699" s="72" t="s">
        <v>1705</v>
      </c>
      <c r="B699" s="66" t="s">
        <v>1706</v>
      </c>
      <c r="C699" s="67">
        <v>52</v>
      </c>
      <c r="D699" s="67" t="s">
        <v>340</v>
      </c>
      <c r="E699" s="71">
        <v>0.13819608160462701</v>
      </c>
      <c r="F699" s="68">
        <v>40.344827586206897</v>
      </c>
      <c r="G699" s="71">
        <v>0.26301016640748198</v>
      </c>
      <c r="H699" s="68">
        <v>64.655172413793096</v>
      </c>
      <c r="I699" s="71">
        <v>1.33819968017718E-2</v>
      </c>
      <c r="J699" s="68">
        <v>34.137931034482797</v>
      </c>
      <c r="K699" s="71"/>
      <c r="L699" s="68"/>
    </row>
    <row r="700" spans="1:12" x14ac:dyDescent="0.2">
      <c r="A700" s="72" t="s">
        <v>968</v>
      </c>
      <c r="B700" s="66" t="s">
        <v>1707</v>
      </c>
      <c r="C700" s="67">
        <v>52</v>
      </c>
      <c r="D700" s="67" t="s">
        <v>340</v>
      </c>
      <c r="E700" s="71">
        <v>0.14951270785954601</v>
      </c>
      <c r="F700" s="68">
        <v>51.034482758620697</v>
      </c>
      <c r="G700" s="71">
        <v>0.25</v>
      </c>
      <c r="H700" s="68">
        <v>54.310344827586199</v>
      </c>
      <c r="I700" s="71">
        <v>4.90254157190914E-2</v>
      </c>
      <c r="J700" s="68">
        <v>63.275862068965502</v>
      </c>
      <c r="K700" s="71"/>
      <c r="L700" s="68"/>
    </row>
    <row r="701" spans="1:12" x14ac:dyDescent="0.2">
      <c r="A701" s="72" t="s">
        <v>1708</v>
      </c>
      <c r="B701" s="66" t="s">
        <v>1709</v>
      </c>
      <c r="C701" s="67">
        <v>52</v>
      </c>
      <c r="D701" s="67" t="s">
        <v>340</v>
      </c>
      <c r="E701" s="71">
        <v>0.149214185568424</v>
      </c>
      <c r="F701" s="68">
        <v>50.689655172413801</v>
      </c>
      <c r="G701" s="71">
        <v>0.25807612943144298</v>
      </c>
      <c r="H701" s="68">
        <v>61.724137931034498</v>
      </c>
      <c r="I701" s="71">
        <v>4.03522417054046E-2</v>
      </c>
      <c r="J701" s="68">
        <v>57.931034482758598</v>
      </c>
      <c r="K701" s="71"/>
      <c r="L701" s="68"/>
    </row>
    <row r="702" spans="1:12" x14ac:dyDescent="0.2">
      <c r="A702" s="72" t="s">
        <v>1710</v>
      </c>
      <c r="B702" s="66" t="s">
        <v>1711</v>
      </c>
      <c r="C702" s="67">
        <v>52</v>
      </c>
      <c r="D702" s="67" t="s">
        <v>340</v>
      </c>
      <c r="E702" s="71">
        <v>0.18586155202524901</v>
      </c>
      <c r="F702" s="68">
        <v>71.551724137931004</v>
      </c>
      <c r="G702" s="71">
        <v>0.35496851314674299</v>
      </c>
      <c r="H702" s="68">
        <v>85.862068965517295</v>
      </c>
      <c r="I702" s="71">
        <v>1.6754590903754699E-2</v>
      </c>
      <c r="J702" s="68">
        <v>38.620689655172399</v>
      </c>
      <c r="K702" s="71"/>
      <c r="L702" s="68"/>
    </row>
    <row r="703" spans="1:12" x14ac:dyDescent="0.2">
      <c r="A703" s="72" t="s">
        <v>1712</v>
      </c>
      <c r="B703" s="66" t="s">
        <v>1713</v>
      </c>
      <c r="C703" s="67">
        <v>52</v>
      </c>
      <c r="D703" s="67" t="s">
        <v>340</v>
      </c>
      <c r="E703" s="71">
        <v>0.129796134915033</v>
      </c>
      <c r="F703" s="68">
        <v>27.586206896551701</v>
      </c>
      <c r="G703" s="71">
        <v>0.23802250605740199</v>
      </c>
      <c r="H703" s="68">
        <v>14.137931034482801</v>
      </c>
      <c r="I703" s="71">
        <v>2.15697637726644E-2</v>
      </c>
      <c r="J703" s="68">
        <v>43.7931034482759</v>
      </c>
      <c r="K703" s="71"/>
      <c r="L703" s="68"/>
    </row>
    <row r="704" spans="1:12" x14ac:dyDescent="0.2">
      <c r="A704" s="72" t="s">
        <v>1714</v>
      </c>
      <c r="B704" s="66" t="s">
        <v>1715</v>
      </c>
      <c r="C704" s="67">
        <v>52</v>
      </c>
      <c r="D704" s="67" t="s">
        <v>340</v>
      </c>
      <c r="E704" s="71">
        <v>0.127934806508395</v>
      </c>
      <c r="F704" s="68">
        <v>23.7931034482759</v>
      </c>
      <c r="G704" s="71">
        <v>0.24999317962174</v>
      </c>
      <c r="H704" s="68">
        <v>37.758620689655203</v>
      </c>
      <c r="I704" s="71">
        <v>5.8764333950500399E-3</v>
      </c>
      <c r="J704" s="68">
        <v>16.8965517241379</v>
      </c>
      <c r="K704" s="71"/>
      <c r="L704" s="68"/>
    </row>
    <row r="705" spans="1:12" x14ac:dyDescent="0.2">
      <c r="A705" s="72" t="s">
        <v>1716</v>
      </c>
      <c r="B705" s="66" t="s">
        <v>1717</v>
      </c>
      <c r="C705" s="67">
        <v>52</v>
      </c>
      <c r="D705" s="67" t="s">
        <v>340</v>
      </c>
      <c r="E705" s="71">
        <v>0.117220005491272</v>
      </c>
      <c r="F705" s="68">
        <v>6.2068965517241397</v>
      </c>
      <c r="G705" s="71">
        <v>0.231342172334463</v>
      </c>
      <c r="H705" s="68">
        <v>10.862068965517199</v>
      </c>
      <c r="I705" s="71">
        <v>3.0978386480813801E-3</v>
      </c>
      <c r="J705" s="68">
        <v>9.8275862068965498</v>
      </c>
      <c r="K705" s="71"/>
      <c r="L705" s="68"/>
    </row>
    <row r="706" spans="1:12" x14ac:dyDescent="0.2">
      <c r="A706" s="72" t="s">
        <v>1718</v>
      </c>
      <c r="B706" s="66" t="s">
        <v>1719</v>
      </c>
      <c r="C706" s="67">
        <v>52</v>
      </c>
      <c r="D706" s="67" t="s">
        <v>340</v>
      </c>
      <c r="E706" s="71">
        <v>0.103085900453697</v>
      </c>
      <c r="F706" s="68">
        <v>3.9655172413793101</v>
      </c>
      <c r="G706" s="71">
        <v>0.20493594188758299</v>
      </c>
      <c r="H706" s="68">
        <v>5.68965517241379</v>
      </c>
      <c r="I706" s="71">
        <v>1.2358590198105501E-3</v>
      </c>
      <c r="J706" s="68">
        <v>4.4827586206896504</v>
      </c>
      <c r="K706" s="71"/>
      <c r="L706" s="68"/>
    </row>
    <row r="707" spans="1:12" x14ac:dyDescent="0.2">
      <c r="A707" s="72" t="s">
        <v>1720</v>
      </c>
      <c r="B707" s="66" t="s">
        <v>1721</v>
      </c>
      <c r="C707" s="67">
        <v>52</v>
      </c>
      <c r="D707" s="67" t="s">
        <v>340</v>
      </c>
      <c r="E707" s="71">
        <v>0.13252642458824099</v>
      </c>
      <c r="F707" s="68">
        <v>33.1034482758621</v>
      </c>
      <c r="G707" s="71">
        <v>0.25</v>
      </c>
      <c r="H707" s="68">
        <v>54.310344827586199</v>
      </c>
      <c r="I707" s="71">
        <v>1.5052849176482299E-2</v>
      </c>
      <c r="J707" s="68">
        <v>36.2068965517241</v>
      </c>
      <c r="K707" s="71"/>
      <c r="L707" s="68"/>
    </row>
    <row r="708" spans="1:12" x14ac:dyDescent="0.2">
      <c r="A708" s="72" t="s">
        <v>1722</v>
      </c>
      <c r="B708" s="66" t="s">
        <v>1723</v>
      </c>
      <c r="C708" s="67">
        <v>52</v>
      </c>
      <c r="D708" s="67" t="s">
        <v>340</v>
      </c>
      <c r="E708" s="71">
        <v>0.14289158108517</v>
      </c>
      <c r="F708" s="68">
        <v>45.344827586206897</v>
      </c>
      <c r="G708" s="71">
        <v>0.25145840625364602</v>
      </c>
      <c r="H708" s="68">
        <v>56.2068965517241</v>
      </c>
      <c r="I708" s="71">
        <v>3.4324755916694198E-2</v>
      </c>
      <c r="J708" s="68">
        <v>53.448275862069003</v>
      </c>
      <c r="K708" s="71"/>
      <c r="L708" s="68"/>
    </row>
    <row r="709" spans="1:12" x14ac:dyDescent="0.2">
      <c r="A709" s="72" t="s">
        <v>1724</v>
      </c>
      <c r="B709" s="66" t="s">
        <v>1725</v>
      </c>
      <c r="C709" s="67">
        <v>52</v>
      </c>
      <c r="D709" s="67" t="s">
        <v>340</v>
      </c>
      <c r="E709" s="71">
        <v>0.12532205765558199</v>
      </c>
      <c r="F709" s="68">
        <v>13.448275862069</v>
      </c>
      <c r="G709" s="71">
        <v>0.25</v>
      </c>
      <c r="H709" s="68">
        <v>54.310344827586199</v>
      </c>
      <c r="I709" s="71">
        <v>6.4411531116348496E-4</v>
      </c>
      <c r="J709" s="68">
        <v>2.9310344827586201</v>
      </c>
      <c r="K709" s="71"/>
      <c r="L709" s="68"/>
    </row>
    <row r="710" spans="1:12" x14ac:dyDescent="0.2">
      <c r="A710" s="72" t="s">
        <v>1726</v>
      </c>
      <c r="B710" s="66" t="s">
        <v>1727</v>
      </c>
      <c r="C710" s="67">
        <v>52</v>
      </c>
      <c r="D710" s="67" t="s">
        <v>340</v>
      </c>
      <c r="E710" s="71">
        <v>0.12999124720437999</v>
      </c>
      <c r="F710" s="68">
        <v>28.275862068965498</v>
      </c>
      <c r="G710" s="71">
        <v>0.25</v>
      </c>
      <c r="H710" s="68">
        <v>54.310344827586199</v>
      </c>
      <c r="I710" s="71">
        <v>9.9824944087598001E-3</v>
      </c>
      <c r="J710" s="68">
        <v>28.275862068965498</v>
      </c>
      <c r="K710" s="71"/>
      <c r="L710" s="68"/>
    </row>
    <row r="711" spans="1:12" x14ac:dyDescent="0.2">
      <c r="A711" s="72" t="s">
        <v>1728</v>
      </c>
      <c r="B711" s="66" t="s">
        <v>1729</v>
      </c>
      <c r="C711" s="67">
        <v>52</v>
      </c>
      <c r="D711" s="67" t="s">
        <v>340</v>
      </c>
      <c r="E711" s="71">
        <v>0.13960710632749301</v>
      </c>
      <c r="F711" s="68">
        <v>42.241379310344797</v>
      </c>
      <c r="G711" s="71">
        <v>0.25</v>
      </c>
      <c r="H711" s="68">
        <v>54.310344827586199</v>
      </c>
      <c r="I711" s="71">
        <v>2.9214212654985399E-2</v>
      </c>
      <c r="J711" s="68">
        <v>50.172413793103402</v>
      </c>
      <c r="K711" s="71"/>
      <c r="L711" s="68"/>
    </row>
    <row r="712" spans="1:12" x14ac:dyDescent="0.2">
      <c r="A712" s="72" t="s">
        <v>1730</v>
      </c>
      <c r="B712" s="66" t="s">
        <v>1731</v>
      </c>
      <c r="C712" s="67">
        <v>52</v>
      </c>
      <c r="D712" s="67" t="s">
        <v>340</v>
      </c>
      <c r="E712" s="71">
        <v>0.129873286506139</v>
      </c>
      <c r="F712" s="68">
        <v>27.931034482758601</v>
      </c>
      <c r="G712" s="71">
        <v>0.25</v>
      </c>
      <c r="H712" s="68">
        <v>54.310344827586199</v>
      </c>
      <c r="I712" s="71">
        <v>9.7465730122787992E-3</v>
      </c>
      <c r="J712" s="68">
        <v>27.413793103448299</v>
      </c>
      <c r="K712" s="71"/>
      <c r="L712" s="68"/>
    </row>
    <row r="713" spans="1:12" x14ac:dyDescent="0.2">
      <c r="A713" s="72" t="s">
        <v>1732</v>
      </c>
      <c r="B713" s="66" t="s">
        <v>1733</v>
      </c>
      <c r="C713" s="67">
        <v>52</v>
      </c>
      <c r="D713" s="67" t="s">
        <v>340</v>
      </c>
      <c r="E713" s="71">
        <v>0.134747338641828</v>
      </c>
      <c r="F713" s="68">
        <v>36.551724137930997</v>
      </c>
      <c r="G713" s="71">
        <v>0.25</v>
      </c>
      <c r="H713" s="68">
        <v>54.310344827586199</v>
      </c>
      <c r="I713" s="71">
        <v>1.94946772836555E-2</v>
      </c>
      <c r="J713" s="68">
        <v>41.8965517241379</v>
      </c>
      <c r="K713" s="71"/>
      <c r="L713" s="68"/>
    </row>
    <row r="714" spans="1:12" x14ac:dyDescent="0.2">
      <c r="A714" s="72" t="s">
        <v>1734</v>
      </c>
      <c r="B714" s="66" t="s">
        <v>1735</v>
      </c>
      <c r="C714" s="67">
        <v>52</v>
      </c>
      <c r="D714" s="67" t="s">
        <v>340</v>
      </c>
      <c r="E714" s="71">
        <v>0.13215802580432401</v>
      </c>
      <c r="F714" s="68">
        <v>32.413793103448299</v>
      </c>
      <c r="G714" s="71">
        <v>0.249754011223244</v>
      </c>
      <c r="H714" s="68">
        <v>34.655172413793103</v>
      </c>
      <c r="I714" s="71">
        <v>1.45620403854045E-2</v>
      </c>
      <c r="J714" s="68">
        <v>35.862068965517203</v>
      </c>
      <c r="K714" s="71"/>
      <c r="L714" s="68"/>
    </row>
    <row r="715" spans="1:12" x14ac:dyDescent="0.2">
      <c r="A715" s="72" t="s">
        <v>1675</v>
      </c>
      <c r="B715" s="66" t="s">
        <v>1736</v>
      </c>
      <c r="C715" s="67">
        <v>52</v>
      </c>
      <c r="D715" s="67" t="s">
        <v>340</v>
      </c>
      <c r="E715" s="71">
        <v>0.157947959252144</v>
      </c>
      <c r="F715" s="68">
        <v>56.724137931034498</v>
      </c>
      <c r="G715" s="71">
        <v>0.24279016041137999</v>
      </c>
      <c r="H715" s="68">
        <v>16.724137931034502</v>
      </c>
      <c r="I715" s="71">
        <v>7.3105758092908493E-2</v>
      </c>
      <c r="J715" s="68">
        <v>73.103448275862107</v>
      </c>
      <c r="K715" s="71"/>
      <c r="L715" s="68"/>
    </row>
    <row r="716" spans="1:12" x14ac:dyDescent="0.2">
      <c r="A716" s="72" t="s">
        <v>1708</v>
      </c>
      <c r="B716" s="66" t="s">
        <v>1737</v>
      </c>
      <c r="C716" s="67">
        <v>52</v>
      </c>
      <c r="D716" s="67" t="s">
        <v>340</v>
      </c>
      <c r="E716" s="71">
        <v>0.185373598520058</v>
      </c>
      <c r="F716" s="68">
        <v>71.379310344827601</v>
      </c>
      <c r="G716" s="71">
        <v>0.23263940626078</v>
      </c>
      <c r="H716" s="68">
        <v>11.7241379310345</v>
      </c>
      <c r="I716" s="71">
        <v>0.13810779077933699</v>
      </c>
      <c r="J716" s="68">
        <v>85.862068965517295</v>
      </c>
      <c r="K716" s="71"/>
      <c r="L716" s="68"/>
    </row>
    <row r="717" spans="1:12" x14ac:dyDescent="0.2">
      <c r="A717" s="72" t="s">
        <v>1738</v>
      </c>
      <c r="B717" s="66" t="s">
        <v>1739</v>
      </c>
      <c r="C717" s="67">
        <v>52</v>
      </c>
      <c r="D717" s="67" t="s">
        <v>340</v>
      </c>
      <c r="E717" s="71">
        <v>0.22400843518218799</v>
      </c>
      <c r="F717" s="68">
        <v>82.931034482758605</v>
      </c>
      <c r="G717" s="71">
        <v>9.0233092176043E-2</v>
      </c>
      <c r="H717" s="68">
        <v>1.3793103448275901</v>
      </c>
      <c r="I717" s="71">
        <v>0.35778377818833301</v>
      </c>
      <c r="J717" s="68">
        <v>96.724137931034505</v>
      </c>
      <c r="K717" s="71"/>
      <c r="L717" s="68"/>
    </row>
    <row r="718" spans="1:12" x14ac:dyDescent="0.2">
      <c r="A718" s="72" t="s">
        <v>1740</v>
      </c>
      <c r="B718" s="66" t="s">
        <v>1741</v>
      </c>
      <c r="C718" s="67">
        <v>52</v>
      </c>
      <c r="D718" s="67" t="s">
        <v>340</v>
      </c>
      <c r="E718" s="71">
        <v>0.23230373151759201</v>
      </c>
      <c r="F718" s="68">
        <v>84.482758620689694</v>
      </c>
      <c r="G718" s="71">
        <v>0.295910627381616</v>
      </c>
      <c r="H718" s="68">
        <v>74.827586206896598</v>
      </c>
      <c r="I718" s="71">
        <v>0.16869683565356799</v>
      </c>
      <c r="J718" s="68">
        <v>88.7931034482759</v>
      </c>
      <c r="K718" s="71"/>
      <c r="L718" s="68"/>
    </row>
    <row r="719" spans="1:12" x14ac:dyDescent="0.2">
      <c r="A719" s="72" t="s">
        <v>1742</v>
      </c>
      <c r="B719" s="66" t="s">
        <v>1743</v>
      </c>
      <c r="C719" s="67">
        <v>52</v>
      </c>
      <c r="D719" s="67" t="s">
        <v>340</v>
      </c>
      <c r="E719" s="71">
        <v>0.47012215068776803</v>
      </c>
      <c r="F719" s="68">
        <v>97.586206896551701</v>
      </c>
      <c r="G719" s="71">
        <v>0.20048634014206199</v>
      </c>
      <c r="H719" s="68">
        <v>5.3448275862069003</v>
      </c>
      <c r="I719" s="71">
        <v>0.73975796123347404</v>
      </c>
      <c r="J719" s="68">
        <v>100</v>
      </c>
      <c r="K719" s="71"/>
      <c r="L719" s="68"/>
    </row>
    <row r="720" spans="1:12" x14ac:dyDescent="0.2">
      <c r="A720" s="72" t="s">
        <v>1744</v>
      </c>
      <c r="B720" s="66" t="s">
        <v>1745</v>
      </c>
      <c r="C720" s="67">
        <v>52</v>
      </c>
      <c r="D720" s="67" t="s">
        <v>340</v>
      </c>
      <c r="E720" s="71">
        <v>6.3361230176056202E-2</v>
      </c>
      <c r="F720" s="68">
        <v>1.8965517241379299</v>
      </c>
      <c r="G720" s="71">
        <v>0.12096756586935201</v>
      </c>
      <c r="H720" s="68">
        <v>2.9310344827586201</v>
      </c>
      <c r="I720" s="71">
        <v>5.7548944827608903E-3</v>
      </c>
      <c r="J720" s="68">
        <v>16.379310344827601</v>
      </c>
      <c r="K720" s="71"/>
      <c r="L720" s="68"/>
    </row>
    <row r="721" spans="1:12" x14ac:dyDescent="0.2">
      <c r="A721" s="72" t="s">
        <v>1746</v>
      </c>
      <c r="B721" s="66" t="s">
        <v>1747</v>
      </c>
      <c r="C721" s="67">
        <v>52</v>
      </c>
      <c r="D721" s="67" t="s">
        <v>340</v>
      </c>
      <c r="E721" s="71">
        <v>5.34584370127019E-2</v>
      </c>
      <c r="F721" s="68">
        <v>1.55172413793103</v>
      </c>
      <c r="G721" s="71">
        <v>9.9800636895667497E-2</v>
      </c>
      <c r="H721" s="68">
        <v>1.8965517241379299</v>
      </c>
      <c r="I721" s="71">
        <v>7.1162371297363797E-3</v>
      </c>
      <c r="J721" s="68">
        <v>20.689655172413801</v>
      </c>
      <c r="K721" s="71"/>
      <c r="L721" s="68"/>
    </row>
    <row r="722" spans="1:12" x14ac:dyDescent="0.2">
      <c r="A722" s="72" t="s">
        <v>581</v>
      </c>
      <c r="B722" s="66" t="s">
        <v>1748</v>
      </c>
      <c r="C722" s="67">
        <v>52</v>
      </c>
      <c r="D722" s="67" t="s">
        <v>340</v>
      </c>
      <c r="E722" s="71">
        <v>7.4374816022260606E-2</v>
      </c>
      <c r="F722" s="68">
        <v>2.4137931034482798</v>
      </c>
      <c r="G722" s="71">
        <v>0.13502505337353701</v>
      </c>
      <c r="H722" s="68">
        <v>3.6206896551724101</v>
      </c>
      <c r="I722" s="71">
        <v>1.37245786709842E-2</v>
      </c>
      <c r="J722" s="68">
        <v>34.827586206896498</v>
      </c>
      <c r="K722" s="71"/>
      <c r="L722" s="68"/>
    </row>
    <row r="723" spans="1:12" x14ac:dyDescent="0.2">
      <c r="A723" s="72" t="s">
        <v>1749</v>
      </c>
      <c r="B723" s="66" t="s">
        <v>1750</v>
      </c>
      <c r="C723" s="67">
        <v>52</v>
      </c>
      <c r="D723" s="67" t="s">
        <v>340</v>
      </c>
      <c r="E723" s="71">
        <v>8.2989149040723395E-2</v>
      </c>
      <c r="F723" s="68">
        <v>2.7586206896551699</v>
      </c>
      <c r="G723" s="71">
        <v>0.108648225530652</v>
      </c>
      <c r="H723" s="68">
        <v>2.5862068965517202</v>
      </c>
      <c r="I723" s="71">
        <v>5.73300725507951E-2</v>
      </c>
      <c r="J723" s="68">
        <v>66.551724137931004</v>
      </c>
      <c r="K723" s="71"/>
      <c r="L723" s="68"/>
    </row>
    <row r="724" spans="1:12" x14ac:dyDescent="0.2">
      <c r="A724" s="72" t="s">
        <v>1751</v>
      </c>
      <c r="B724" s="66" t="s">
        <v>1752</v>
      </c>
      <c r="C724" s="67">
        <v>52</v>
      </c>
      <c r="D724" s="67" t="s">
        <v>340</v>
      </c>
      <c r="E724" s="71">
        <v>0.115338106764709</v>
      </c>
      <c r="F724" s="68">
        <v>5.68965517241379</v>
      </c>
      <c r="G724" s="71">
        <v>0.19605052701940601</v>
      </c>
      <c r="H724" s="68">
        <v>5.1724137931034502</v>
      </c>
      <c r="I724" s="71">
        <v>3.4625686510011799E-2</v>
      </c>
      <c r="J724" s="68">
        <v>53.7931034482759</v>
      </c>
      <c r="K724" s="71"/>
      <c r="L724" s="68"/>
    </row>
    <row r="725" spans="1:12" x14ac:dyDescent="0.2">
      <c r="A725" s="72" t="s">
        <v>1753</v>
      </c>
      <c r="B725" s="66" t="s">
        <v>1754</v>
      </c>
      <c r="C725" s="67">
        <v>52</v>
      </c>
      <c r="D725" s="67" t="s">
        <v>340</v>
      </c>
      <c r="E725" s="71">
        <v>0.15357755662932199</v>
      </c>
      <c r="F725" s="68">
        <v>53.7931034482759</v>
      </c>
      <c r="G725" s="71">
        <v>0.25</v>
      </c>
      <c r="H725" s="68">
        <v>54.310344827586199</v>
      </c>
      <c r="I725" s="71">
        <v>5.7155113258644502E-2</v>
      </c>
      <c r="J725" s="68">
        <v>66.379310344827601</v>
      </c>
      <c r="K725" s="71"/>
      <c r="L725" s="68"/>
    </row>
    <row r="726" spans="1:12" x14ac:dyDescent="0.2">
      <c r="A726" s="72" t="s">
        <v>1755</v>
      </c>
      <c r="B726" s="66" t="s">
        <v>1756</v>
      </c>
      <c r="C726" s="67">
        <v>52</v>
      </c>
      <c r="D726" s="67" t="s">
        <v>340</v>
      </c>
      <c r="E726" s="71">
        <v>0.14460864177420499</v>
      </c>
      <c r="F726" s="68">
        <v>47.758620689655203</v>
      </c>
      <c r="G726" s="71">
        <v>0.251296254695341</v>
      </c>
      <c r="H726" s="68">
        <v>55.517241379310299</v>
      </c>
      <c r="I726" s="71">
        <v>3.7921028853068903E-2</v>
      </c>
      <c r="J726" s="68">
        <v>56.379310344827601</v>
      </c>
      <c r="K726" s="71"/>
      <c r="L726" s="68"/>
    </row>
    <row r="727" spans="1:12" x14ac:dyDescent="0.2">
      <c r="A727" s="72" t="s">
        <v>1757</v>
      </c>
      <c r="B727" s="66" t="s">
        <v>1758</v>
      </c>
      <c r="C727" s="67">
        <v>52</v>
      </c>
      <c r="D727" s="67" t="s">
        <v>340</v>
      </c>
      <c r="E727" s="71">
        <v>0.17505820790738599</v>
      </c>
      <c r="F727" s="68">
        <v>66.551724137931004</v>
      </c>
      <c r="G727" s="71">
        <v>0.30411691827381998</v>
      </c>
      <c r="H727" s="68">
        <v>77.068965517241395</v>
      </c>
      <c r="I727" s="71">
        <v>4.5999497540953199E-2</v>
      </c>
      <c r="J727" s="68">
        <v>61.8965517241379</v>
      </c>
      <c r="K727" s="71"/>
      <c r="L727" s="68"/>
    </row>
    <row r="728" spans="1:12" x14ac:dyDescent="0.2">
      <c r="A728" s="72" t="s">
        <v>1661</v>
      </c>
      <c r="B728" s="66" t="s">
        <v>1759</v>
      </c>
      <c r="C728" s="67">
        <v>52</v>
      </c>
      <c r="D728" s="67" t="s">
        <v>340</v>
      </c>
      <c r="E728" s="71">
        <v>0.12989801629539799</v>
      </c>
      <c r="F728" s="68">
        <v>28.1034482758621</v>
      </c>
      <c r="G728" s="71">
        <v>0.25</v>
      </c>
      <c r="H728" s="68">
        <v>54.310344827586199</v>
      </c>
      <c r="I728" s="71">
        <v>9.7960325907958407E-3</v>
      </c>
      <c r="J728" s="68">
        <v>27.758620689655199</v>
      </c>
      <c r="K728" s="71"/>
      <c r="L728" s="68"/>
    </row>
    <row r="729" spans="1:12" x14ac:dyDescent="0.2">
      <c r="A729" s="72" t="s">
        <v>1760</v>
      </c>
      <c r="B729" s="66" t="s">
        <v>1761</v>
      </c>
      <c r="C729" s="67">
        <v>52</v>
      </c>
      <c r="D729" s="67" t="s">
        <v>340</v>
      </c>
      <c r="E729" s="71">
        <v>0.221945709663077</v>
      </c>
      <c r="F729" s="68">
        <v>82.586206896551701</v>
      </c>
      <c r="G729" s="71">
        <v>0.28723015024065901</v>
      </c>
      <c r="H729" s="68">
        <v>73.275862068965495</v>
      </c>
      <c r="I729" s="71">
        <v>0.15666126908549599</v>
      </c>
      <c r="J729" s="68">
        <v>87.413793103448299</v>
      </c>
      <c r="K729" s="71"/>
      <c r="L729" s="68"/>
    </row>
    <row r="730" spans="1:12" x14ac:dyDescent="0.2">
      <c r="A730" s="72" t="s">
        <v>1762</v>
      </c>
      <c r="B730" s="66" t="s">
        <v>1763</v>
      </c>
      <c r="C730" s="67">
        <v>52</v>
      </c>
      <c r="D730" s="67" t="s">
        <v>340</v>
      </c>
      <c r="E730" s="71">
        <v>0.127606798175666</v>
      </c>
      <c r="F730" s="68">
        <v>22.413793103448299</v>
      </c>
      <c r="G730" s="71">
        <v>0.24961987759075799</v>
      </c>
      <c r="H730" s="68">
        <v>33.275862068965502</v>
      </c>
      <c r="I730" s="71">
        <v>5.5937187605734498E-3</v>
      </c>
      <c r="J730" s="68">
        <v>15.3448275862069</v>
      </c>
      <c r="K730" s="71"/>
      <c r="L730" s="68"/>
    </row>
    <row r="731" spans="1:12" x14ac:dyDescent="0.2">
      <c r="A731" s="72" t="s">
        <v>1764</v>
      </c>
      <c r="B731" s="66" t="s">
        <v>1765</v>
      </c>
      <c r="C731" s="67">
        <v>52</v>
      </c>
      <c r="D731" s="67" t="s">
        <v>340</v>
      </c>
      <c r="E731" s="71">
        <v>0.161690071246926</v>
      </c>
      <c r="F731" s="68">
        <v>59.482758620689701</v>
      </c>
      <c r="G731" s="71">
        <v>0.21095288110351601</v>
      </c>
      <c r="H731" s="68">
        <v>6.3793103448275899</v>
      </c>
      <c r="I731" s="71">
        <v>0.112427261390337</v>
      </c>
      <c r="J731" s="68">
        <v>81.379310344827601</v>
      </c>
      <c r="K731" s="71"/>
      <c r="L731" s="68"/>
    </row>
    <row r="732" spans="1:12" x14ac:dyDescent="0.2">
      <c r="A732" s="72" t="s">
        <v>1766</v>
      </c>
      <c r="B732" s="66" t="s">
        <v>1767</v>
      </c>
      <c r="C732" s="67">
        <v>52</v>
      </c>
      <c r="D732" s="67" t="s">
        <v>340</v>
      </c>
      <c r="E732" s="71">
        <v>0.13154047494252899</v>
      </c>
      <c r="F732" s="68">
        <v>31.724137931034502</v>
      </c>
      <c r="G732" s="71">
        <v>0.24918019055171001</v>
      </c>
      <c r="H732" s="68">
        <v>28.7931034482759</v>
      </c>
      <c r="I732" s="71">
        <v>1.39007593333487E-2</v>
      </c>
      <c r="J732" s="68">
        <v>35.172413793103402</v>
      </c>
      <c r="K732" s="71"/>
      <c r="L732" s="68"/>
    </row>
    <row r="733" spans="1:12" x14ac:dyDescent="0.2">
      <c r="A733" s="72" t="s">
        <v>1768</v>
      </c>
      <c r="B733" s="66" t="s">
        <v>1769</v>
      </c>
      <c r="C733" s="67">
        <v>52</v>
      </c>
      <c r="D733" s="67" t="s">
        <v>340</v>
      </c>
      <c r="E733" s="71">
        <v>0.220825029072475</v>
      </c>
      <c r="F733" s="68">
        <v>82.068965517241395</v>
      </c>
      <c r="G733" s="71">
        <v>0.25765659532975299</v>
      </c>
      <c r="H733" s="68">
        <v>61.2068965517241</v>
      </c>
      <c r="I733" s="71">
        <v>0.18399346281519799</v>
      </c>
      <c r="J733" s="68">
        <v>89.827586206896498</v>
      </c>
      <c r="K733" s="71"/>
      <c r="L733" s="68"/>
    </row>
    <row r="734" spans="1:12" x14ac:dyDescent="0.2">
      <c r="A734" s="72" t="s">
        <v>1770</v>
      </c>
      <c r="B734" s="66" t="s">
        <v>1771</v>
      </c>
      <c r="C734" s="67">
        <v>52</v>
      </c>
      <c r="D734" s="67" t="s">
        <v>340</v>
      </c>
      <c r="E734" s="71">
        <v>0.17843371984513701</v>
      </c>
      <c r="F734" s="68">
        <v>68.275862068965495</v>
      </c>
      <c r="G734" s="71">
        <v>0.23293256264474599</v>
      </c>
      <c r="H734" s="68">
        <v>11.8965517241379</v>
      </c>
      <c r="I734" s="71">
        <v>0.123934877045529</v>
      </c>
      <c r="J734" s="68">
        <v>83.103448275862107</v>
      </c>
      <c r="K734" s="71"/>
      <c r="L734" s="68"/>
    </row>
    <row r="735" spans="1:12" x14ac:dyDescent="0.2">
      <c r="A735" s="72" t="s">
        <v>1772</v>
      </c>
      <c r="B735" s="66" t="s">
        <v>1773</v>
      </c>
      <c r="C735" s="67">
        <v>52</v>
      </c>
      <c r="D735" s="67" t="s">
        <v>340</v>
      </c>
      <c r="E735" s="71">
        <v>0.30112257142045701</v>
      </c>
      <c r="F735" s="68">
        <v>92.758620689655203</v>
      </c>
      <c r="G735" s="71">
        <v>0.379152894786214</v>
      </c>
      <c r="H735" s="68">
        <v>88.103448275862107</v>
      </c>
      <c r="I735" s="71">
        <v>0.22309224805470099</v>
      </c>
      <c r="J735" s="68">
        <v>92.241379310344797</v>
      </c>
      <c r="K735" s="71"/>
      <c r="L735" s="68"/>
    </row>
    <row r="736" spans="1:12" x14ac:dyDescent="0.2">
      <c r="A736" s="72" t="s">
        <v>1774</v>
      </c>
      <c r="B736" s="66" t="s">
        <v>1775</v>
      </c>
      <c r="C736" s="67">
        <v>52</v>
      </c>
      <c r="D736" s="67" t="s">
        <v>340</v>
      </c>
      <c r="E736" s="71">
        <v>0.57473890580895604</v>
      </c>
      <c r="F736" s="68">
        <v>99.137931034482804</v>
      </c>
      <c r="G736" s="71">
        <v>0.43337100216080099</v>
      </c>
      <c r="H736" s="68">
        <v>91.896551724137893</v>
      </c>
      <c r="I736" s="71">
        <v>0.71610680945711103</v>
      </c>
      <c r="J736" s="68">
        <v>99.827586206896598</v>
      </c>
      <c r="K736" s="71"/>
      <c r="L736" s="68"/>
    </row>
    <row r="737" spans="1:12" x14ac:dyDescent="0.2">
      <c r="A737" s="72" t="s">
        <v>1776</v>
      </c>
      <c r="B737" s="66" t="s">
        <v>1777</v>
      </c>
      <c r="C737" s="67">
        <v>52</v>
      </c>
      <c r="D737" s="67" t="s">
        <v>340</v>
      </c>
      <c r="E737" s="71">
        <v>0.54228401535417003</v>
      </c>
      <c r="F737" s="68">
        <v>98.7931034482759</v>
      </c>
      <c r="G737" s="71">
        <v>0.41790136395314997</v>
      </c>
      <c r="H737" s="68">
        <v>90.862068965517196</v>
      </c>
      <c r="I737" s="71">
        <v>0.66666666675519004</v>
      </c>
      <c r="J737" s="68">
        <v>99.655172413793096</v>
      </c>
      <c r="K737" s="71"/>
      <c r="L737" s="68"/>
    </row>
    <row r="738" spans="1:12" x14ac:dyDescent="0.2">
      <c r="A738" s="72" t="s">
        <v>1778</v>
      </c>
      <c r="B738" s="66" t="s">
        <v>1779</v>
      </c>
      <c r="C738" s="67">
        <v>51</v>
      </c>
      <c r="D738" s="67" t="s">
        <v>340</v>
      </c>
      <c r="E738" s="71">
        <v>0.110835819099039</v>
      </c>
      <c r="F738" s="68">
        <v>32.323232323232297</v>
      </c>
      <c r="G738" s="71">
        <v>0.26422796539381799</v>
      </c>
      <c r="H738" s="68">
        <v>64.646464646464693</v>
      </c>
      <c r="I738" s="71">
        <v>1.40284695356453E-3</v>
      </c>
      <c r="J738" s="68">
        <v>10.5050505050505</v>
      </c>
      <c r="K738" s="71">
        <v>6.6876644949734596E-2</v>
      </c>
      <c r="L738" s="68">
        <v>42.727272727272698</v>
      </c>
    </row>
    <row r="739" spans="1:12" x14ac:dyDescent="0.2">
      <c r="A739" s="72" t="s">
        <v>1780</v>
      </c>
      <c r="B739" s="66" t="s">
        <v>1781</v>
      </c>
      <c r="C739" s="67">
        <v>51</v>
      </c>
      <c r="D739" s="67" t="s">
        <v>340</v>
      </c>
      <c r="E739" s="71">
        <v>0.12157419723620901</v>
      </c>
      <c r="F739" s="68">
        <v>38.686868686868699</v>
      </c>
      <c r="G739" s="71">
        <v>0.279652767891864</v>
      </c>
      <c r="H739" s="68">
        <v>74.646464646464693</v>
      </c>
      <c r="I739" s="71">
        <v>9.3468984774216699E-4</v>
      </c>
      <c r="J739" s="68">
        <v>6.8686868686868703</v>
      </c>
      <c r="K739" s="71">
        <v>8.4135133969020906E-2</v>
      </c>
      <c r="L739" s="68">
        <v>45.5555555555556</v>
      </c>
    </row>
    <row r="740" spans="1:12" x14ac:dyDescent="0.2">
      <c r="A740" s="72" t="s">
        <v>1782</v>
      </c>
      <c r="B740" s="66" t="s">
        <v>1783</v>
      </c>
      <c r="C740" s="67">
        <v>51</v>
      </c>
      <c r="D740" s="67" t="s">
        <v>340</v>
      </c>
      <c r="E740" s="71">
        <v>0.123771289044853</v>
      </c>
      <c r="F740" s="68">
        <v>40</v>
      </c>
      <c r="G740" s="71">
        <v>0.302787162162162</v>
      </c>
      <c r="H740" s="68">
        <v>81.616161616161605</v>
      </c>
      <c r="I740" s="71">
        <v>5.9646822774824301E-3</v>
      </c>
      <c r="J740" s="68">
        <v>34.747474747474698</v>
      </c>
      <c r="K740" s="71">
        <v>6.2562022694912997E-2</v>
      </c>
      <c r="L740" s="68">
        <v>41.313131313131301</v>
      </c>
    </row>
    <row r="741" spans="1:12" x14ac:dyDescent="0.2">
      <c r="A741" s="72" t="s">
        <v>1784</v>
      </c>
      <c r="B741" s="66" t="s">
        <v>1785</v>
      </c>
      <c r="C741" s="67">
        <v>50</v>
      </c>
      <c r="D741" s="67" t="s">
        <v>340</v>
      </c>
      <c r="E741" s="71">
        <v>0.163536948100967</v>
      </c>
      <c r="F741" s="68">
        <v>57.050392972723103</v>
      </c>
      <c r="G741" s="71">
        <v>0.272499143504152</v>
      </c>
      <c r="H741" s="68">
        <v>78.640776699029104</v>
      </c>
      <c r="I741" s="71">
        <v>0.119259352452717</v>
      </c>
      <c r="J741" s="68">
        <v>86.546463245492404</v>
      </c>
      <c r="K741" s="71">
        <v>9.8852348346031405E-2</v>
      </c>
      <c r="L741" s="68">
        <v>41.655108645399899</v>
      </c>
    </row>
    <row r="742" spans="1:12" x14ac:dyDescent="0.2">
      <c r="A742" s="72" t="s">
        <v>1786</v>
      </c>
      <c r="B742" s="66" t="s">
        <v>1787</v>
      </c>
      <c r="C742" s="67">
        <v>50</v>
      </c>
      <c r="D742" s="67" t="s">
        <v>340</v>
      </c>
      <c r="E742" s="71">
        <v>0.105740598927031</v>
      </c>
      <c r="F742" s="68">
        <v>23.439667128987502</v>
      </c>
      <c r="G742" s="71">
        <v>0.22123349965290001</v>
      </c>
      <c r="H742" s="68">
        <v>24.641701340730499</v>
      </c>
      <c r="I742" s="71">
        <v>6.7800803281154497E-3</v>
      </c>
      <c r="J742" s="68">
        <v>36.477115117891799</v>
      </c>
      <c r="K742" s="71">
        <v>8.9208216800077095E-2</v>
      </c>
      <c r="L742" s="68">
        <v>38.141470180305099</v>
      </c>
    </row>
    <row r="743" spans="1:12" x14ac:dyDescent="0.2">
      <c r="A743" s="72" t="s">
        <v>1788</v>
      </c>
      <c r="B743" s="66" t="s">
        <v>1789</v>
      </c>
      <c r="C743" s="67">
        <v>51</v>
      </c>
      <c r="D743" s="67" t="s">
        <v>340</v>
      </c>
      <c r="E743" s="71">
        <v>0.12884983585529</v>
      </c>
      <c r="F743" s="68">
        <v>43.030303030303003</v>
      </c>
      <c r="G743" s="71">
        <v>0.30151030340923102</v>
      </c>
      <c r="H743" s="68">
        <v>81.515151515151501</v>
      </c>
      <c r="I743" s="71">
        <v>7.3760035698516302E-3</v>
      </c>
      <c r="J743" s="68">
        <v>40.101010101010097</v>
      </c>
      <c r="K743" s="71">
        <v>7.7663200586788605E-2</v>
      </c>
      <c r="L743" s="68">
        <v>44.545454545454497</v>
      </c>
    </row>
    <row r="744" spans="1:12" x14ac:dyDescent="0.2">
      <c r="A744" s="72" t="s">
        <v>1790</v>
      </c>
      <c r="B744" s="66" t="s">
        <v>1791</v>
      </c>
      <c r="C744" s="67">
        <v>51</v>
      </c>
      <c r="D744" s="67" t="s">
        <v>340</v>
      </c>
      <c r="E744" s="71">
        <v>0.109676046966558</v>
      </c>
      <c r="F744" s="68">
        <v>31.2121212121212</v>
      </c>
      <c r="G744" s="71">
        <v>0.250625966041018</v>
      </c>
      <c r="H744" s="68">
        <v>50.909090909090899</v>
      </c>
      <c r="I744" s="71">
        <v>4.1727885692673702E-2</v>
      </c>
      <c r="J744" s="68">
        <v>76.464646464646506</v>
      </c>
      <c r="K744" s="71">
        <v>3.6674289165983497E-2</v>
      </c>
      <c r="L744" s="68">
        <v>31.919191919191899</v>
      </c>
    </row>
    <row r="745" spans="1:12" x14ac:dyDescent="0.2">
      <c r="A745" s="72" t="s">
        <v>1792</v>
      </c>
      <c r="B745" s="66" t="s">
        <v>1793</v>
      </c>
      <c r="C745" s="67">
        <v>51</v>
      </c>
      <c r="D745" s="67" t="s">
        <v>340</v>
      </c>
      <c r="E745" s="71">
        <v>9.7167780463593895E-2</v>
      </c>
      <c r="F745" s="68">
        <v>20</v>
      </c>
      <c r="G745" s="71">
        <v>0.253959037162162</v>
      </c>
      <c r="H745" s="68">
        <v>56.363636363636402</v>
      </c>
      <c r="I745" s="71">
        <v>1.1656570699689801E-2</v>
      </c>
      <c r="J745" s="68">
        <v>50.101010101010097</v>
      </c>
      <c r="K745" s="71">
        <v>2.5887733528929601E-2</v>
      </c>
      <c r="L745" s="68">
        <v>26.8686868686869</v>
      </c>
    </row>
    <row r="746" spans="1:12" x14ac:dyDescent="0.2">
      <c r="A746" s="72" t="s">
        <v>1794</v>
      </c>
      <c r="B746" s="66" t="s">
        <v>1795</v>
      </c>
      <c r="C746" s="67">
        <v>51</v>
      </c>
      <c r="D746" s="67" t="s">
        <v>340</v>
      </c>
      <c r="E746" s="71">
        <v>0.109215211837114</v>
      </c>
      <c r="F746" s="68">
        <v>30.404040404040401</v>
      </c>
      <c r="G746" s="71">
        <v>0.27044668489006102</v>
      </c>
      <c r="H746" s="68">
        <v>68.787878787878796</v>
      </c>
      <c r="I746" s="71">
        <v>1.4052728073065001E-2</v>
      </c>
      <c r="J746" s="68">
        <v>53.838383838383798</v>
      </c>
      <c r="K746" s="71">
        <v>4.3146222548215901E-2</v>
      </c>
      <c r="L746" s="68">
        <v>35.252525252525302</v>
      </c>
    </row>
    <row r="747" spans="1:12" x14ac:dyDescent="0.2">
      <c r="A747" s="72" t="s">
        <v>553</v>
      </c>
      <c r="B747" s="66" t="s">
        <v>1796</v>
      </c>
      <c r="C747" s="67">
        <v>51</v>
      </c>
      <c r="D747" s="67" t="s">
        <v>340</v>
      </c>
      <c r="E747" s="71">
        <v>0.103829601347112</v>
      </c>
      <c r="F747" s="68">
        <v>25.6565656565657</v>
      </c>
      <c r="G747" s="71">
        <v>0.253959037162162</v>
      </c>
      <c r="H747" s="68">
        <v>56.363636363636402</v>
      </c>
      <c r="I747" s="71">
        <v>3.5969886939050699E-3</v>
      </c>
      <c r="J747" s="68">
        <v>24.040404040403999</v>
      </c>
      <c r="K747" s="71">
        <v>5.39327781852698E-2</v>
      </c>
      <c r="L747" s="68">
        <v>38.989898989898997</v>
      </c>
    </row>
    <row r="748" spans="1:12" x14ac:dyDescent="0.2">
      <c r="A748" s="72" t="s">
        <v>1797</v>
      </c>
      <c r="B748" s="66" t="s">
        <v>1798</v>
      </c>
      <c r="C748" s="67">
        <v>51</v>
      </c>
      <c r="D748" s="67" t="s">
        <v>340</v>
      </c>
      <c r="E748" s="71">
        <v>0.116679202620447</v>
      </c>
      <c r="F748" s="68">
        <v>35.656565656565697</v>
      </c>
      <c r="G748" s="71">
        <v>0.29738560399611902</v>
      </c>
      <c r="H748" s="68">
        <v>80.707070707070699</v>
      </c>
      <c r="I748" s="71">
        <v>8.7653680736202296E-4</v>
      </c>
      <c r="J748" s="68">
        <v>6.0606060606060597</v>
      </c>
      <c r="K748" s="71">
        <v>5.1775467057859098E-2</v>
      </c>
      <c r="L748" s="68">
        <v>38.080808080808097</v>
      </c>
    </row>
    <row r="749" spans="1:12" x14ac:dyDescent="0.2">
      <c r="A749" s="72" t="s">
        <v>1447</v>
      </c>
      <c r="B749" s="66" t="s">
        <v>1799</v>
      </c>
      <c r="C749" s="67">
        <v>50</v>
      </c>
      <c r="D749" s="67" t="s">
        <v>340</v>
      </c>
      <c r="E749" s="71">
        <v>8.6527259966016498E-2</v>
      </c>
      <c r="F749" s="68">
        <v>13.3148404993065</v>
      </c>
      <c r="G749" s="71">
        <v>0.177980932275803</v>
      </c>
      <c r="H749" s="68">
        <v>17.9842810910772</v>
      </c>
      <c r="I749" s="71">
        <v>4.44779525461266E-3</v>
      </c>
      <c r="J749" s="68">
        <v>30.8830328247804</v>
      </c>
      <c r="K749" s="71">
        <v>7.7153052367634298E-2</v>
      </c>
      <c r="L749" s="68">
        <v>33.656957928802598</v>
      </c>
    </row>
    <row r="750" spans="1:12" x14ac:dyDescent="0.2">
      <c r="A750" s="72" t="s">
        <v>1800</v>
      </c>
      <c r="B750" s="66" t="s">
        <v>1801</v>
      </c>
      <c r="C750" s="67">
        <v>50</v>
      </c>
      <c r="D750" s="67" t="s">
        <v>340</v>
      </c>
      <c r="E750" s="71">
        <v>9.7464533036942094E-2</v>
      </c>
      <c r="F750" s="68">
        <v>19.001386962552001</v>
      </c>
      <c r="G750" s="71">
        <v>0.20815963053675099</v>
      </c>
      <c r="H750" s="68">
        <v>22.1914008321775</v>
      </c>
      <c r="I750" s="71">
        <v>7.0809162064407703E-3</v>
      </c>
      <c r="J750" s="68">
        <v>37.216828478964402</v>
      </c>
      <c r="K750" s="71">
        <v>7.7153052367634298E-2</v>
      </c>
      <c r="L750" s="68">
        <v>33.656957928802598</v>
      </c>
    </row>
    <row r="751" spans="1:12" x14ac:dyDescent="0.2">
      <c r="A751" s="72" t="s">
        <v>1802</v>
      </c>
      <c r="B751" s="66" t="s">
        <v>1803</v>
      </c>
      <c r="C751" s="67">
        <v>51</v>
      </c>
      <c r="D751" s="67" t="s">
        <v>340</v>
      </c>
      <c r="E751" s="71">
        <v>0.101566316402073</v>
      </c>
      <c r="F751" s="68">
        <v>23.535353535353501</v>
      </c>
      <c r="G751" s="71">
        <v>0.24986770429145699</v>
      </c>
      <c r="H751" s="68">
        <v>40</v>
      </c>
      <c r="I751" s="71">
        <v>5.2130889843136699E-3</v>
      </c>
      <c r="J751" s="68">
        <v>31.010101010101</v>
      </c>
      <c r="K751" s="71">
        <v>4.9618155930448299E-2</v>
      </c>
      <c r="L751" s="68">
        <v>37.676767676767703</v>
      </c>
    </row>
    <row r="752" spans="1:12" x14ac:dyDescent="0.2">
      <c r="A752" s="72" t="s">
        <v>1804</v>
      </c>
      <c r="B752" s="66" t="s">
        <v>1805</v>
      </c>
      <c r="C752" s="67">
        <v>51</v>
      </c>
      <c r="D752" s="67" t="s">
        <v>340</v>
      </c>
      <c r="E752" s="71">
        <v>8.8294653131578194E-2</v>
      </c>
      <c r="F752" s="68">
        <v>11.6161616161616</v>
      </c>
      <c r="G752" s="71">
        <v>0.25</v>
      </c>
      <c r="H752" s="68">
        <v>50.303030303030297</v>
      </c>
      <c r="I752" s="71">
        <v>1.94009263026977E-3</v>
      </c>
      <c r="J752" s="68">
        <v>14.2424242424242</v>
      </c>
      <c r="K752" s="71">
        <v>1.2943866764464801E-2</v>
      </c>
      <c r="L752" s="68">
        <v>19.090909090909101</v>
      </c>
    </row>
    <row r="753" spans="1:12" x14ac:dyDescent="0.2">
      <c r="A753" s="72" t="s">
        <v>1806</v>
      </c>
      <c r="B753" s="66" t="s">
        <v>1807</v>
      </c>
      <c r="C753" s="67">
        <v>51</v>
      </c>
      <c r="D753" s="67" t="s">
        <v>340</v>
      </c>
      <c r="E753" s="71">
        <v>9.46579366605311E-2</v>
      </c>
      <c r="F753" s="68">
        <v>17.8787878787879</v>
      </c>
      <c r="G753" s="71">
        <v>0.26187711148648601</v>
      </c>
      <c r="H753" s="68">
        <v>63.636363636363598</v>
      </c>
      <c r="I753" s="71">
        <v>2.2096698495106998E-2</v>
      </c>
      <c r="J753" s="68">
        <v>63.636363636363598</v>
      </c>
      <c r="K753" s="71">
        <v>0</v>
      </c>
      <c r="L753" s="68">
        <v>5.5555555555555598</v>
      </c>
    </row>
    <row r="754" spans="1:12" x14ac:dyDescent="0.2">
      <c r="A754" s="72" t="s">
        <v>1808</v>
      </c>
      <c r="B754" s="66" t="s">
        <v>1809</v>
      </c>
      <c r="C754" s="67">
        <v>51</v>
      </c>
      <c r="D754" s="67" t="s">
        <v>340</v>
      </c>
      <c r="E754" s="71">
        <v>9.3238651566471806E-2</v>
      </c>
      <c r="F754" s="68">
        <v>16.8686868686869</v>
      </c>
      <c r="G754" s="71">
        <v>0.251319679054054</v>
      </c>
      <c r="H754" s="68">
        <v>52.323232323232297</v>
      </c>
      <c r="I754" s="71">
        <v>1.9767031135718201E-2</v>
      </c>
      <c r="J754" s="68">
        <v>61.313131313131301</v>
      </c>
      <c r="K754" s="71">
        <v>8.6292445096431795E-3</v>
      </c>
      <c r="L754" s="68">
        <v>16.060606060606101</v>
      </c>
    </row>
    <row r="755" spans="1:12" x14ac:dyDescent="0.2">
      <c r="A755" s="72" t="s">
        <v>1810</v>
      </c>
      <c r="B755" s="66" t="s">
        <v>1811</v>
      </c>
      <c r="C755" s="67">
        <v>51</v>
      </c>
      <c r="D755" s="67" t="s">
        <v>340</v>
      </c>
      <c r="E755" s="71">
        <v>9.1725665620032204E-2</v>
      </c>
      <c r="F755" s="68">
        <v>14.747474747474699</v>
      </c>
      <c r="G755" s="71">
        <v>0.25</v>
      </c>
      <c r="H755" s="68">
        <v>50.303030303030297</v>
      </c>
      <c r="I755" s="71">
        <v>3.6038855859885301E-3</v>
      </c>
      <c r="J755" s="68">
        <v>24.2424242424242</v>
      </c>
      <c r="K755" s="71">
        <v>2.1573111274107999E-2</v>
      </c>
      <c r="L755" s="68">
        <v>24.545454545454501</v>
      </c>
    </row>
    <row r="756" spans="1:12" x14ac:dyDescent="0.2">
      <c r="A756" s="72" t="s">
        <v>1812</v>
      </c>
      <c r="B756" s="66" t="s">
        <v>1813</v>
      </c>
      <c r="C756" s="67">
        <v>51</v>
      </c>
      <c r="D756" s="67" t="s">
        <v>340</v>
      </c>
      <c r="E756" s="71">
        <v>9.7948038583870606E-2</v>
      </c>
      <c r="F756" s="68">
        <v>20.707070707070699</v>
      </c>
      <c r="G756" s="71">
        <v>0.25923775337837801</v>
      </c>
      <c r="H756" s="68">
        <v>61.212121212121197</v>
      </c>
      <c r="I756" s="71">
        <v>4.4040065894823703E-3</v>
      </c>
      <c r="J756" s="68">
        <v>27.979797979798001</v>
      </c>
      <c r="K756" s="71">
        <v>3.0202355783751099E-2</v>
      </c>
      <c r="L756" s="68">
        <v>29.090909090909101</v>
      </c>
    </row>
    <row r="757" spans="1:12" x14ac:dyDescent="0.2">
      <c r="A757" s="72" t="s">
        <v>1814</v>
      </c>
      <c r="B757" s="66" t="s">
        <v>1815</v>
      </c>
      <c r="C757" s="67">
        <v>51</v>
      </c>
      <c r="D757" s="67" t="s">
        <v>340</v>
      </c>
      <c r="E757" s="71">
        <v>9.9696807221006406E-2</v>
      </c>
      <c r="F757" s="68">
        <v>21.616161616161602</v>
      </c>
      <c r="G757" s="71">
        <v>0.25</v>
      </c>
      <c r="H757" s="68">
        <v>50.303030303030297</v>
      </c>
      <c r="I757" s="71">
        <v>1.62957685998162E-3</v>
      </c>
      <c r="J757" s="68">
        <v>12.2222222222222</v>
      </c>
      <c r="K757" s="71">
        <v>4.74608448030375E-2</v>
      </c>
      <c r="L757" s="68">
        <v>36.464646464646499</v>
      </c>
    </row>
    <row r="758" spans="1:12" x14ac:dyDescent="0.2">
      <c r="A758" s="72" t="s">
        <v>1816</v>
      </c>
      <c r="B758" s="66" t="s">
        <v>1817</v>
      </c>
      <c r="C758" s="67">
        <v>51</v>
      </c>
      <c r="D758" s="67" t="s">
        <v>340</v>
      </c>
      <c r="E758" s="71">
        <v>0.17627526096066401</v>
      </c>
      <c r="F758" s="68">
        <v>65.656565656565704</v>
      </c>
      <c r="G758" s="71">
        <v>0.25</v>
      </c>
      <c r="H758" s="68">
        <v>50.303030303030297</v>
      </c>
      <c r="I758" s="71">
        <v>2.5491428067466701E-4</v>
      </c>
      <c r="J758" s="68">
        <v>2.0202020202020199</v>
      </c>
      <c r="K758" s="71">
        <v>0.27857086860131702</v>
      </c>
      <c r="L758" s="68">
        <v>77.7777777777778</v>
      </c>
    </row>
    <row r="759" spans="1:12" x14ac:dyDescent="0.2">
      <c r="A759" s="72" t="s">
        <v>1818</v>
      </c>
      <c r="B759" s="66" t="s">
        <v>1819</v>
      </c>
      <c r="C759" s="67">
        <v>51</v>
      </c>
      <c r="D759" s="67" t="s">
        <v>340</v>
      </c>
      <c r="E759" s="71">
        <v>0.138675948639813</v>
      </c>
      <c r="F759" s="68">
        <v>48.181818181818201</v>
      </c>
      <c r="G759" s="71">
        <v>0.25</v>
      </c>
      <c r="H759" s="68">
        <v>50.303030303030297</v>
      </c>
      <c r="I759" s="71">
        <v>1.2605188053079999E-3</v>
      </c>
      <c r="J759" s="68">
        <v>9.2929292929292906</v>
      </c>
      <c r="K759" s="71">
        <v>0.164767327114132</v>
      </c>
      <c r="L759" s="68">
        <v>58.484848484848499</v>
      </c>
    </row>
    <row r="760" spans="1:12" x14ac:dyDescent="0.2">
      <c r="A760" s="72" t="s">
        <v>1820</v>
      </c>
      <c r="B760" s="66" t="s">
        <v>1821</v>
      </c>
      <c r="C760" s="67">
        <v>51</v>
      </c>
      <c r="D760" s="67" t="s">
        <v>340</v>
      </c>
      <c r="E760" s="71">
        <v>8.9778458733658098E-2</v>
      </c>
      <c r="F760" s="68">
        <v>12.7272727272727</v>
      </c>
      <c r="G760" s="71">
        <v>0.25</v>
      </c>
      <c r="H760" s="68">
        <v>50.303030303030297</v>
      </c>
      <c r="I760" s="71">
        <v>2.0768871816879298E-3</v>
      </c>
      <c r="J760" s="68">
        <v>15.5555555555556</v>
      </c>
      <c r="K760" s="71">
        <v>1.7258489019286401E-2</v>
      </c>
      <c r="L760" s="68">
        <v>22.1212121212121</v>
      </c>
    </row>
    <row r="761" spans="1:12" x14ac:dyDescent="0.2">
      <c r="A761" s="72" t="s">
        <v>1822</v>
      </c>
      <c r="B761" s="66" t="s">
        <v>1823</v>
      </c>
      <c r="C761" s="67">
        <v>51</v>
      </c>
      <c r="D761" s="67" t="s">
        <v>340</v>
      </c>
      <c r="E761" s="71">
        <v>0.12494985490332899</v>
      </c>
      <c r="F761" s="68">
        <v>40.808080808080803</v>
      </c>
      <c r="G761" s="71">
        <v>0.25</v>
      </c>
      <c r="H761" s="68">
        <v>50.303030303030297</v>
      </c>
      <c r="I761" s="71">
        <v>9.8961831181058293E-2</v>
      </c>
      <c r="J761" s="68">
        <v>88.989898989899004</v>
      </c>
      <c r="K761" s="71">
        <v>2.5887733528929601E-2</v>
      </c>
      <c r="L761" s="68">
        <v>26.8686868686869</v>
      </c>
    </row>
    <row r="762" spans="1:12" x14ac:dyDescent="0.2">
      <c r="A762" s="72" t="s">
        <v>1824</v>
      </c>
      <c r="B762" s="66" t="s">
        <v>1825</v>
      </c>
      <c r="C762" s="67">
        <v>51</v>
      </c>
      <c r="D762" s="67" t="s">
        <v>340</v>
      </c>
      <c r="E762" s="71">
        <v>9.1343660465398102E-2</v>
      </c>
      <c r="F762" s="68">
        <v>14.2424242424242</v>
      </c>
      <c r="G762" s="71">
        <v>5.14026474723457E-2</v>
      </c>
      <c r="H762" s="68">
        <v>1.8181818181818199</v>
      </c>
      <c r="I762" s="71">
        <v>3.2784954711698802E-2</v>
      </c>
      <c r="J762" s="68">
        <v>72.424242424242394</v>
      </c>
      <c r="K762" s="71">
        <v>0.18984337921215</v>
      </c>
      <c r="L762" s="68">
        <v>62.525252525252498</v>
      </c>
    </row>
    <row r="763" spans="1:12" x14ac:dyDescent="0.2">
      <c r="A763" s="72" t="s">
        <v>1826</v>
      </c>
      <c r="B763" s="66" t="s">
        <v>1827</v>
      </c>
      <c r="C763" s="67">
        <v>51</v>
      </c>
      <c r="D763" s="67" t="s">
        <v>340</v>
      </c>
      <c r="E763" s="71">
        <v>0.1128441044335</v>
      </c>
      <c r="F763" s="68">
        <v>33.535353535353501</v>
      </c>
      <c r="G763" s="71">
        <v>0.25</v>
      </c>
      <c r="H763" s="68">
        <v>50.303030303030297</v>
      </c>
      <c r="I763" s="71">
        <v>8.2557076656406702E-5</v>
      </c>
      <c r="J763" s="68">
        <v>1.4141414141414099</v>
      </c>
      <c r="K763" s="71">
        <v>8.8449756223842504E-2</v>
      </c>
      <c r="L763" s="68">
        <v>46.262626262626299</v>
      </c>
    </row>
    <row r="764" spans="1:12" x14ac:dyDescent="0.2">
      <c r="A764" s="72" t="s">
        <v>1828</v>
      </c>
      <c r="B764" s="66" t="s">
        <v>1829</v>
      </c>
      <c r="C764" s="67">
        <v>51</v>
      </c>
      <c r="D764" s="67" t="s">
        <v>340</v>
      </c>
      <c r="E764" s="71">
        <v>0.18870113501868899</v>
      </c>
      <c r="F764" s="68">
        <v>69.797979797979806</v>
      </c>
      <c r="G764" s="71">
        <v>0.22059610375598401</v>
      </c>
      <c r="H764" s="68">
        <v>14.8484848484848</v>
      </c>
      <c r="I764" s="71">
        <v>3.24194546601939E-2</v>
      </c>
      <c r="J764" s="68">
        <v>72.121212121212096</v>
      </c>
      <c r="K764" s="71">
        <v>0.31308784663988898</v>
      </c>
      <c r="L764" s="68">
        <v>81.717171717171695</v>
      </c>
    </row>
    <row r="765" spans="1:12" x14ac:dyDescent="0.2">
      <c r="A765" s="72" t="s">
        <v>1830</v>
      </c>
      <c r="B765" s="66" t="s">
        <v>1831</v>
      </c>
      <c r="C765" s="67">
        <v>51</v>
      </c>
      <c r="D765" s="67" t="s">
        <v>340</v>
      </c>
      <c r="E765" s="71">
        <v>0.17016689938370599</v>
      </c>
      <c r="F765" s="68">
        <v>62.525252525252498</v>
      </c>
      <c r="G765" s="71">
        <v>0.25</v>
      </c>
      <c r="H765" s="68">
        <v>50.303030303030297</v>
      </c>
      <c r="I765" s="71">
        <v>0</v>
      </c>
      <c r="J765" s="68">
        <v>0.80808080808080796</v>
      </c>
      <c r="K765" s="71">
        <v>0.26050069815111898</v>
      </c>
      <c r="L765" s="68">
        <v>76.262626262626299</v>
      </c>
    </row>
    <row r="766" spans="1:12" x14ac:dyDescent="0.2">
      <c r="A766" s="72" t="s">
        <v>1832</v>
      </c>
      <c r="B766" s="66" t="s">
        <v>1833</v>
      </c>
      <c r="C766" s="67">
        <v>51</v>
      </c>
      <c r="D766" s="67" t="s">
        <v>340</v>
      </c>
      <c r="E766" s="71">
        <v>0.140931119719887</v>
      </c>
      <c r="F766" s="68">
        <v>49.191919191919197</v>
      </c>
      <c r="G766" s="71">
        <v>0.25</v>
      </c>
      <c r="H766" s="68">
        <v>50.303030303030297</v>
      </c>
      <c r="I766" s="71">
        <v>7.2143506146179802E-3</v>
      </c>
      <c r="J766" s="68">
        <v>39.595959595959599</v>
      </c>
      <c r="K766" s="71">
        <v>0.16557900854504401</v>
      </c>
      <c r="L766" s="68">
        <v>58.585858585858603</v>
      </c>
    </row>
    <row r="767" spans="1:12" x14ac:dyDescent="0.2">
      <c r="A767" s="72" t="s">
        <v>1834</v>
      </c>
      <c r="B767" s="66" t="s">
        <v>1835</v>
      </c>
      <c r="C767" s="67">
        <v>51</v>
      </c>
      <c r="D767" s="67" t="s">
        <v>340</v>
      </c>
      <c r="E767" s="71">
        <v>0.16233172528282599</v>
      </c>
      <c r="F767" s="68">
        <v>59.393939393939398</v>
      </c>
      <c r="G767" s="71">
        <v>0.18253657371823201</v>
      </c>
      <c r="H767" s="68">
        <v>7.1717171717171704</v>
      </c>
      <c r="I767" s="71">
        <v>0</v>
      </c>
      <c r="J767" s="68">
        <v>0.80808080808080796</v>
      </c>
      <c r="K767" s="71">
        <v>0.304458602130246</v>
      </c>
      <c r="L767" s="68">
        <v>80.404040404040401</v>
      </c>
    </row>
    <row r="768" spans="1:12" x14ac:dyDescent="0.2">
      <c r="A768" s="72" t="s">
        <v>1836</v>
      </c>
      <c r="B768" s="66" t="s">
        <v>1837</v>
      </c>
      <c r="C768" s="67">
        <v>51</v>
      </c>
      <c r="D768" s="67" t="s">
        <v>340</v>
      </c>
      <c r="E768" s="71">
        <v>0.18661138730860999</v>
      </c>
      <c r="F768" s="68">
        <v>69.090909090909093</v>
      </c>
      <c r="G768" s="71">
        <v>0.25527871621621601</v>
      </c>
      <c r="H768" s="68">
        <v>58.080808080808097</v>
      </c>
      <c r="I768" s="71">
        <v>9.6843579366371197E-5</v>
      </c>
      <c r="J768" s="68">
        <v>1.51515151515152</v>
      </c>
      <c r="K768" s="71">
        <v>0.304458602130246</v>
      </c>
      <c r="L768" s="68">
        <v>80.404040404040401</v>
      </c>
    </row>
    <row r="769" spans="1:12" x14ac:dyDescent="0.2">
      <c r="A769" s="72" t="s">
        <v>1838</v>
      </c>
      <c r="B769" s="66" t="s">
        <v>1839</v>
      </c>
      <c r="C769" s="67">
        <v>51</v>
      </c>
      <c r="D769" s="67" t="s">
        <v>340</v>
      </c>
      <c r="E769" s="71">
        <v>0.108055353218812</v>
      </c>
      <c r="F769" s="68">
        <v>29.797979797979799</v>
      </c>
      <c r="G769" s="71">
        <v>3.6217368450805502E-3</v>
      </c>
      <c r="H769" s="68">
        <v>0.60606060606060597</v>
      </c>
      <c r="I769" s="71">
        <v>1.7286135832283E-4</v>
      </c>
      <c r="J769" s="68">
        <v>1.71717171717172</v>
      </c>
      <c r="K769" s="71">
        <v>0.32037146145303402</v>
      </c>
      <c r="L769" s="68">
        <v>82.424242424242394</v>
      </c>
    </row>
    <row r="770" spans="1:12" x14ac:dyDescent="0.2">
      <c r="A770" s="72" t="s">
        <v>1840</v>
      </c>
      <c r="B770" s="66" t="s">
        <v>1841</v>
      </c>
      <c r="C770" s="67">
        <v>51</v>
      </c>
      <c r="D770" s="67" t="s">
        <v>340</v>
      </c>
      <c r="E770" s="71">
        <v>0.139703541191077</v>
      </c>
      <c r="F770" s="68">
        <v>48.787878787878803</v>
      </c>
      <c r="G770" s="71">
        <v>0</v>
      </c>
      <c r="H770" s="68">
        <v>0.40404040404040398</v>
      </c>
      <c r="I770" s="71">
        <v>5.7074679047687104E-4</v>
      </c>
      <c r="J770" s="68">
        <v>3.7373737373737401</v>
      </c>
      <c r="K770" s="71">
        <v>0.418539876782755</v>
      </c>
      <c r="L770" s="68">
        <v>86.868686868686893</v>
      </c>
    </row>
    <row r="771" spans="1:12" x14ac:dyDescent="0.2">
      <c r="A771" s="72" t="s">
        <v>1842</v>
      </c>
      <c r="B771" s="66" t="s">
        <v>1843</v>
      </c>
      <c r="C771" s="67">
        <v>51</v>
      </c>
      <c r="D771" s="67" t="s">
        <v>340</v>
      </c>
      <c r="E771" s="71">
        <v>0.15873280940707099</v>
      </c>
      <c r="F771" s="68">
        <v>57.474747474747502</v>
      </c>
      <c r="G771" s="71">
        <v>0.252639358108108</v>
      </c>
      <c r="H771" s="68">
        <v>54.343434343434303</v>
      </c>
      <c r="I771" s="71">
        <v>1.8899722553790499E-3</v>
      </c>
      <c r="J771" s="68">
        <v>13.8383838383838</v>
      </c>
      <c r="K771" s="71">
        <v>0.22166909785772401</v>
      </c>
      <c r="L771" s="68">
        <v>69.292929292929301</v>
      </c>
    </row>
    <row r="772" spans="1:12" x14ac:dyDescent="0.2">
      <c r="A772" s="72" t="s">
        <v>1844</v>
      </c>
      <c r="B772" s="66" t="s">
        <v>1845</v>
      </c>
      <c r="C772" s="67">
        <v>52</v>
      </c>
      <c r="D772" s="67" t="s">
        <v>340</v>
      </c>
      <c r="E772" s="71">
        <v>0.17258255206296699</v>
      </c>
      <c r="F772" s="68">
        <v>65.689655172413794</v>
      </c>
      <c r="G772" s="71">
        <v>0.24091906755324299</v>
      </c>
      <c r="H772" s="68">
        <v>15.1724137931034</v>
      </c>
      <c r="I772" s="71">
        <v>0.10424603657269101</v>
      </c>
      <c r="J772" s="68">
        <v>80.344827586206904</v>
      </c>
      <c r="K772" s="71"/>
      <c r="L772" s="68"/>
    </row>
    <row r="773" spans="1:12" x14ac:dyDescent="0.2">
      <c r="A773" s="72" t="s">
        <v>1846</v>
      </c>
      <c r="B773" s="66" t="s">
        <v>1847</v>
      </c>
      <c r="C773" s="67">
        <v>51</v>
      </c>
      <c r="D773" s="67" t="s">
        <v>340</v>
      </c>
      <c r="E773" s="71">
        <v>0.173095772903856</v>
      </c>
      <c r="F773" s="68">
        <v>64.242424242424207</v>
      </c>
      <c r="G773" s="71">
        <v>0.243676667928546</v>
      </c>
      <c r="H773" s="68">
        <v>29.090909090909101</v>
      </c>
      <c r="I773" s="71">
        <v>1.35440443652637E-3</v>
      </c>
      <c r="J773" s="68">
        <v>10.202020202020201</v>
      </c>
      <c r="K773" s="71">
        <v>0.27425624634649498</v>
      </c>
      <c r="L773" s="68">
        <v>77.070707070707101</v>
      </c>
    </row>
    <row r="774" spans="1:12" x14ac:dyDescent="0.2">
      <c r="A774" s="72" t="s">
        <v>1848</v>
      </c>
      <c r="B774" s="66" t="s">
        <v>1849</v>
      </c>
      <c r="C774" s="67">
        <v>51</v>
      </c>
      <c r="D774" s="67" t="s">
        <v>340</v>
      </c>
      <c r="E774" s="71">
        <v>0.101023671835545</v>
      </c>
      <c r="F774" s="68">
        <v>23.2323232323232</v>
      </c>
      <c r="G774" s="71">
        <v>0.277590418185308</v>
      </c>
      <c r="H774" s="68">
        <v>72.929292929292899</v>
      </c>
      <c r="I774" s="71">
        <v>1.25367305568633E-2</v>
      </c>
      <c r="J774" s="68">
        <v>51.919191919191903</v>
      </c>
      <c r="K774" s="71">
        <v>1.2943866764464801E-2</v>
      </c>
      <c r="L774" s="68">
        <v>19.090909090909101</v>
      </c>
    </row>
    <row r="775" spans="1:12" x14ac:dyDescent="0.2">
      <c r="A775" s="72" t="s">
        <v>1850</v>
      </c>
      <c r="B775" s="66" t="s">
        <v>1851</v>
      </c>
      <c r="C775" s="67">
        <v>51</v>
      </c>
      <c r="D775" s="67" t="s">
        <v>340</v>
      </c>
      <c r="E775" s="71">
        <v>9.8801381005428901E-2</v>
      </c>
      <c r="F775" s="68">
        <v>21.010101010101</v>
      </c>
      <c r="G775" s="71">
        <v>0.25</v>
      </c>
      <c r="H775" s="68">
        <v>50.303030303030297</v>
      </c>
      <c r="I775" s="71">
        <v>2.9145653997000202E-2</v>
      </c>
      <c r="J775" s="68">
        <v>70</v>
      </c>
      <c r="K775" s="71">
        <v>1.7258489019286401E-2</v>
      </c>
      <c r="L775" s="68">
        <v>22.1212121212121</v>
      </c>
    </row>
    <row r="776" spans="1:12" x14ac:dyDescent="0.2">
      <c r="A776" s="72" t="s">
        <v>1852</v>
      </c>
      <c r="B776" s="66" t="s">
        <v>1853</v>
      </c>
      <c r="C776" s="67">
        <v>51</v>
      </c>
      <c r="D776" s="67" t="s">
        <v>340</v>
      </c>
      <c r="E776" s="71">
        <v>9.1922236786700307E-2</v>
      </c>
      <c r="F776" s="68">
        <v>15.0505050505051</v>
      </c>
      <c r="G776" s="71">
        <v>0.25</v>
      </c>
      <c r="H776" s="68">
        <v>50.303030303030297</v>
      </c>
      <c r="I776" s="71">
        <v>4.1935990859927798E-3</v>
      </c>
      <c r="J776" s="68">
        <v>26.969696969697001</v>
      </c>
      <c r="K776" s="71">
        <v>2.1573111274107999E-2</v>
      </c>
      <c r="L776" s="68">
        <v>24.545454545454501</v>
      </c>
    </row>
    <row r="777" spans="1:12" x14ac:dyDescent="0.2">
      <c r="A777" s="72" t="s">
        <v>1854</v>
      </c>
      <c r="B777" s="66" t="s">
        <v>1855</v>
      </c>
      <c r="C777" s="67">
        <v>51</v>
      </c>
      <c r="D777" s="67" t="s">
        <v>340</v>
      </c>
      <c r="E777" s="71">
        <v>0.109297951132045</v>
      </c>
      <c r="F777" s="68">
        <v>30.505050505050502</v>
      </c>
      <c r="G777" s="71">
        <v>0.25</v>
      </c>
      <c r="H777" s="68">
        <v>50.303030303030297</v>
      </c>
      <c r="I777" s="71">
        <v>6.7107297759081599E-2</v>
      </c>
      <c r="J777" s="68">
        <v>83.737373737373701</v>
      </c>
      <c r="K777" s="71">
        <v>1.0786555637054E-2</v>
      </c>
      <c r="L777" s="68">
        <v>17.373737373737399</v>
      </c>
    </row>
    <row r="778" spans="1:12" x14ac:dyDescent="0.2">
      <c r="A778" s="72" t="s">
        <v>1856</v>
      </c>
      <c r="B778" s="66" t="s">
        <v>1857</v>
      </c>
      <c r="C778" s="67">
        <v>51</v>
      </c>
      <c r="D778" s="67" t="s">
        <v>340</v>
      </c>
      <c r="E778" s="71">
        <v>0.115998857416478</v>
      </c>
      <c r="F778" s="68">
        <v>35.050505050505102</v>
      </c>
      <c r="G778" s="71">
        <v>0.24991605602147601</v>
      </c>
      <c r="H778" s="68">
        <v>40.404040404040401</v>
      </c>
      <c r="I778" s="71">
        <v>5.3161377492942901E-3</v>
      </c>
      <c r="J778" s="68">
        <v>31.414141414141401</v>
      </c>
      <c r="K778" s="71">
        <v>9.2764378478664103E-2</v>
      </c>
      <c r="L778" s="68">
        <v>46.969696969696997</v>
      </c>
    </row>
    <row r="779" spans="1:12" x14ac:dyDescent="0.2">
      <c r="A779" s="72" t="s">
        <v>1858</v>
      </c>
      <c r="B779" s="66" t="s">
        <v>1859</v>
      </c>
      <c r="C779" s="67">
        <v>51</v>
      </c>
      <c r="D779" s="67" t="s">
        <v>340</v>
      </c>
      <c r="E779" s="71">
        <v>0.16945887400743601</v>
      </c>
      <c r="F779" s="68">
        <v>62.2222222222222</v>
      </c>
      <c r="G779" s="71">
        <v>0.197325894143559</v>
      </c>
      <c r="H779" s="68">
        <v>9.0909090909090899</v>
      </c>
      <c r="I779" s="71">
        <v>2.2775034936820802E-3</v>
      </c>
      <c r="J779" s="68">
        <v>16.7676767676768</v>
      </c>
      <c r="K779" s="71">
        <v>0.30877322438506799</v>
      </c>
      <c r="L779" s="68">
        <v>80.909090909090907</v>
      </c>
    </row>
    <row r="780" spans="1:12" x14ac:dyDescent="0.2">
      <c r="A780" s="72" t="s">
        <v>1860</v>
      </c>
      <c r="B780" s="66" t="s">
        <v>1861</v>
      </c>
      <c r="C780" s="67">
        <v>51</v>
      </c>
      <c r="D780" s="67" t="s">
        <v>340</v>
      </c>
      <c r="E780" s="71">
        <v>0.122926422325775</v>
      </c>
      <c r="F780" s="68">
        <v>39.494949494949502</v>
      </c>
      <c r="G780" s="71">
        <v>7.0551000685307799E-2</v>
      </c>
      <c r="H780" s="68">
        <v>2.1212121212121202</v>
      </c>
      <c r="I780" s="71">
        <v>7.5252123571463896E-3</v>
      </c>
      <c r="J780" s="68">
        <v>40.606060606060602</v>
      </c>
      <c r="K780" s="71">
        <v>0.29070305393487</v>
      </c>
      <c r="L780" s="68">
        <v>79.191919191919197</v>
      </c>
    </row>
    <row r="781" spans="1:12" x14ac:dyDescent="0.2">
      <c r="A781" s="72" t="s">
        <v>1862</v>
      </c>
      <c r="B781" s="66" t="s">
        <v>1863</v>
      </c>
      <c r="C781" s="67">
        <v>51</v>
      </c>
      <c r="D781" s="67" t="s">
        <v>340</v>
      </c>
      <c r="E781" s="71">
        <v>0.13669636194785301</v>
      </c>
      <c r="F781" s="68">
        <v>46.767676767676797</v>
      </c>
      <c r="G781" s="71">
        <v>0.16386962545342501</v>
      </c>
      <c r="H781" s="68">
        <v>4.7474747474747501</v>
      </c>
      <c r="I781" s="71">
        <v>8.1994013089091401E-4</v>
      </c>
      <c r="J781" s="68">
        <v>5.6565656565656601</v>
      </c>
      <c r="K781" s="71">
        <v>0.245399520259243</v>
      </c>
      <c r="L781" s="68">
        <v>73.939393939393895</v>
      </c>
    </row>
    <row r="782" spans="1:12" x14ac:dyDescent="0.2">
      <c r="A782" s="72" t="s">
        <v>1864</v>
      </c>
      <c r="B782" s="66" t="s">
        <v>1865</v>
      </c>
      <c r="C782" s="67">
        <v>52</v>
      </c>
      <c r="D782" s="67" t="s">
        <v>340</v>
      </c>
      <c r="E782" s="71">
        <v>0.12878774898471801</v>
      </c>
      <c r="F782" s="68">
        <v>25.862068965517199</v>
      </c>
      <c r="G782" s="71">
        <v>0.24995816834607201</v>
      </c>
      <c r="H782" s="68">
        <v>36.379310344827601</v>
      </c>
      <c r="I782" s="71">
        <v>7.6173296233641901E-3</v>
      </c>
      <c r="J782" s="68">
        <v>22.413793103448299</v>
      </c>
      <c r="K782" s="71"/>
      <c r="L782" s="68"/>
    </row>
    <row r="783" spans="1:12" x14ac:dyDescent="0.2">
      <c r="A783" s="72" t="s">
        <v>1866</v>
      </c>
      <c r="B783" s="66" t="s">
        <v>1867</v>
      </c>
      <c r="C783" s="67">
        <v>51</v>
      </c>
      <c r="D783" s="67" t="s">
        <v>340</v>
      </c>
      <c r="E783" s="71">
        <v>0.166398825255899</v>
      </c>
      <c r="F783" s="68">
        <v>60.909090909090899</v>
      </c>
      <c r="G783" s="71">
        <v>0.26637540039010899</v>
      </c>
      <c r="H783" s="68">
        <v>66.6666666666667</v>
      </c>
      <c r="I783" s="71">
        <v>2.0592903460418002E-2</v>
      </c>
      <c r="J783" s="68">
        <v>62.020202020201999</v>
      </c>
      <c r="K783" s="71">
        <v>0.21222817191717</v>
      </c>
      <c r="L783" s="68">
        <v>67.575757575757606</v>
      </c>
    </row>
    <row r="784" spans="1:12" x14ac:dyDescent="0.2">
      <c r="A784" s="72" t="s">
        <v>1868</v>
      </c>
      <c r="B784" s="66" t="s">
        <v>1869</v>
      </c>
      <c r="C784" s="67">
        <v>52</v>
      </c>
      <c r="D784" s="67" t="s">
        <v>340</v>
      </c>
      <c r="E784" s="71">
        <v>7.6385198648951796E-3</v>
      </c>
      <c r="F784" s="68">
        <v>0.17241379310344801</v>
      </c>
      <c r="G784" s="71">
        <v>0</v>
      </c>
      <c r="H784" s="68">
        <v>0.34482758620689702</v>
      </c>
      <c r="I784" s="71">
        <v>1.5277039729790399E-2</v>
      </c>
      <c r="J784" s="68">
        <v>36.551724137930997</v>
      </c>
      <c r="K784" s="71"/>
      <c r="L784" s="68"/>
    </row>
    <row r="785" spans="1:12" x14ac:dyDescent="0.2">
      <c r="A785" s="72" t="s">
        <v>1870</v>
      </c>
      <c r="B785" s="66" t="s">
        <v>1871</v>
      </c>
      <c r="C785" s="67">
        <v>51</v>
      </c>
      <c r="D785" s="67" t="s">
        <v>340</v>
      </c>
      <c r="E785" s="71">
        <v>0.125177284935022</v>
      </c>
      <c r="F785" s="68">
        <v>41.212121212121197</v>
      </c>
      <c r="G785" s="71">
        <v>0</v>
      </c>
      <c r="H785" s="68">
        <v>0.40404040404040398</v>
      </c>
      <c r="I785" s="71">
        <v>1.7615634323514999E-3</v>
      </c>
      <c r="J785" s="68">
        <v>13.3333333333333</v>
      </c>
      <c r="K785" s="71">
        <v>0.373770291372716</v>
      </c>
      <c r="L785" s="68">
        <v>84.646464646464693</v>
      </c>
    </row>
    <row r="786" spans="1:12" x14ac:dyDescent="0.2">
      <c r="A786" s="72" t="s">
        <v>1872</v>
      </c>
      <c r="B786" s="66" t="s">
        <v>1873</v>
      </c>
      <c r="C786" s="67">
        <v>52</v>
      </c>
      <c r="D786" s="67" t="s">
        <v>340</v>
      </c>
      <c r="E786" s="71">
        <v>0.16731296358580899</v>
      </c>
      <c r="F786" s="68">
        <v>63.1034482758621</v>
      </c>
      <c r="G786" s="71">
        <v>0.247201144693902</v>
      </c>
      <c r="H786" s="68">
        <v>23.275862068965498</v>
      </c>
      <c r="I786" s="71">
        <v>8.7424782477715304E-2</v>
      </c>
      <c r="J786" s="68">
        <v>76.724137931034505</v>
      </c>
      <c r="K786" s="71"/>
      <c r="L786" s="68"/>
    </row>
    <row r="787" spans="1:12" x14ac:dyDescent="0.2">
      <c r="A787" s="72" t="s">
        <v>1874</v>
      </c>
      <c r="B787" s="66" t="s">
        <v>1875</v>
      </c>
      <c r="C787" s="67">
        <v>52</v>
      </c>
      <c r="D787" s="67" t="s">
        <v>340</v>
      </c>
      <c r="E787" s="71">
        <v>0.119658816431431</v>
      </c>
      <c r="F787" s="68">
        <v>7.5862068965517198</v>
      </c>
      <c r="G787" s="71">
        <v>0.23031593323065899</v>
      </c>
      <c r="H787" s="68">
        <v>10.689655172413801</v>
      </c>
      <c r="I787" s="71">
        <v>9.0016996322023098E-3</v>
      </c>
      <c r="J787" s="68">
        <v>25.689655172413801</v>
      </c>
      <c r="K787" s="71"/>
      <c r="L787" s="68"/>
    </row>
    <row r="788" spans="1:12" x14ac:dyDescent="0.2">
      <c r="A788" s="72" t="s">
        <v>1876</v>
      </c>
      <c r="B788" s="66" t="s">
        <v>1877</v>
      </c>
      <c r="C788" s="67">
        <v>52</v>
      </c>
      <c r="D788" s="67" t="s">
        <v>340</v>
      </c>
      <c r="E788" s="71">
        <v>0.11840341770120801</v>
      </c>
      <c r="F788" s="68">
        <v>6.7241379310344804</v>
      </c>
      <c r="G788" s="71">
        <v>0.22838097516887401</v>
      </c>
      <c r="H788" s="68">
        <v>10</v>
      </c>
      <c r="I788" s="71">
        <v>8.4258602335424808E-3</v>
      </c>
      <c r="J788" s="68">
        <v>24.6551724137931</v>
      </c>
      <c r="K788" s="71"/>
      <c r="L788" s="68"/>
    </row>
    <row r="789" spans="1:12" x14ac:dyDescent="0.2">
      <c r="A789" s="72" t="s">
        <v>1878</v>
      </c>
      <c r="B789" s="66" t="s">
        <v>1879</v>
      </c>
      <c r="C789" s="67">
        <v>52</v>
      </c>
      <c r="D789" s="67" t="s">
        <v>340</v>
      </c>
      <c r="E789" s="71">
        <v>0.13129982916213501</v>
      </c>
      <c r="F789" s="68">
        <v>31.2068965517241</v>
      </c>
      <c r="G789" s="71">
        <v>0.24605054627624201</v>
      </c>
      <c r="H789" s="68">
        <v>21.551724137931</v>
      </c>
      <c r="I789" s="71">
        <v>1.6549112048028999E-2</v>
      </c>
      <c r="J789" s="68">
        <v>38.275862068965502</v>
      </c>
      <c r="K789" s="71"/>
      <c r="L789" s="68"/>
    </row>
    <row r="790" spans="1:12" x14ac:dyDescent="0.2">
      <c r="A790" s="72" t="s">
        <v>968</v>
      </c>
      <c r="B790" s="66" t="s">
        <v>1880</v>
      </c>
      <c r="C790" s="67">
        <v>52</v>
      </c>
      <c r="D790" s="67" t="s">
        <v>340</v>
      </c>
      <c r="E790" s="71">
        <v>0.12810244137915999</v>
      </c>
      <c r="F790" s="68">
        <v>23.965517241379299</v>
      </c>
      <c r="G790" s="71">
        <v>0.25</v>
      </c>
      <c r="H790" s="68">
        <v>54.310344827586199</v>
      </c>
      <c r="I790" s="71">
        <v>6.2048827583207804E-3</v>
      </c>
      <c r="J790" s="68">
        <v>18.448275862069</v>
      </c>
      <c r="K790" s="71"/>
      <c r="L790" s="68"/>
    </row>
    <row r="791" spans="1:12" x14ac:dyDescent="0.2">
      <c r="A791" s="72" t="s">
        <v>1881</v>
      </c>
      <c r="B791" s="66" t="s">
        <v>1882</v>
      </c>
      <c r="C791" s="67">
        <v>52</v>
      </c>
      <c r="D791" s="67" t="s">
        <v>340</v>
      </c>
      <c r="E791" s="71">
        <v>0.317232570334465</v>
      </c>
      <c r="F791" s="68">
        <v>93.7931034482759</v>
      </c>
      <c r="G791" s="71">
        <v>0.24946891987047901</v>
      </c>
      <c r="H791" s="68">
        <v>31.379310344827601</v>
      </c>
      <c r="I791" s="71">
        <v>0.38499622079845103</v>
      </c>
      <c r="J791" s="68">
        <v>97.068965517241395</v>
      </c>
      <c r="K791" s="71"/>
      <c r="L791" s="68"/>
    </row>
    <row r="792" spans="1:12" x14ac:dyDescent="0.2">
      <c r="A792" s="72" t="s">
        <v>1883</v>
      </c>
      <c r="B792" s="66" t="s">
        <v>1884</v>
      </c>
      <c r="C792" s="67">
        <v>52</v>
      </c>
      <c r="D792" s="67" t="s">
        <v>340</v>
      </c>
      <c r="E792" s="71">
        <v>0.15320411471857501</v>
      </c>
      <c r="F792" s="68">
        <v>53.448275862069003</v>
      </c>
      <c r="G792" s="71">
        <v>0.22033544785992201</v>
      </c>
      <c r="H792" s="68">
        <v>7.5862068965517198</v>
      </c>
      <c r="I792" s="71">
        <v>8.60727815772276E-2</v>
      </c>
      <c r="J792" s="68">
        <v>76.551724137931004</v>
      </c>
      <c r="K792" s="71"/>
      <c r="L792" s="68"/>
    </row>
    <row r="793" spans="1:12" x14ac:dyDescent="0.2">
      <c r="A793" s="72" t="s">
        <v>1885</v>
      </c>
      <c r="B793" s="66" t="s">
        <v>1886</v>
      </c>
      <c r="C793" s="67">
        <v>52</v>
      </c>
      <c r="D793" s="67" t="s">
        <v>340</v>
      </c>
      <c r="E793" s="71">
        <v>0.11899794855779799</v>
      </c>
      <c r="F793" s="68">
        <v>7.2413793103448301</v>
      </c>
      <c r="G793" s="71">
        <v>0.22579584076515399</v>
      </c>
      <c r="H793" s="68">
        <v>9.31034482758621</v>
      </c>
      <c r="I793" s="71">
        <v>1.2200056350443101E-2</v>
      </c>
      <c r="J793" s="68">
        <v>31.379310344827601</v>
      </c>
      <c r="K793" s="71"/>
      <c r="L793" s="68"/>
    </row>
    <row r="794" spans="1:12" x14ac:dyDescent="0.2">
      <c r="A794" s="72" t="s">
        <v>1887</v>
      </c>
      <c r="B794" s="66" t="s">
        <v>1888</v>
      </c>
      <c r="C794" s="67">
        <v>52</v>
      </c>
      <c r="D794" s="67" t="s">
        <v>340</v>
      </c>
      <c r="E794" s="71">
        <v>0.142997170676852</v>
      </c>
      <c r="F794" s="68">
        <v>45.862068965517203</v>
      </c>
      <c r="G794" s="71">
        <v>0.27475282972034798</v>
      </c>
      <c r="H794" s="68">
        <v>69.137931034482804</v>
      </c>
      <c r="I794" s="71">
        <v>1.1241511633356E-2</v>
      </c>
      <c r="J794" s="68">
        <v>30.172413793103399</v>
      </c>
      <c r="K794" s="71"/>
      <c r="L794" s="68"/>
    </row>
    <row r="795" spans="1:12" x14ac:dyDescent="0.2">
      <c r="A795" s="72" t="s">
        <v>1441</v>
      </c>
      <c r="B795" s="66" t="s">
        <v>1889</v>
      </c>
      <c r="C795" s="67">
        <v>52</v>
      </c>
      <c r="D795" s="67" t="s">
        <v>340</v>
      </c>
      <c r="E795" s="71">
        <v>0.119663544171001</v>
      </c>
      <c r="F795" s="68">
        <v>7.7586206896551699</v>
      </c>
      <c r="G795" s="71">
        <v>0.22552939160730801</v>
      </c>
      <c r="H795" s="68">
        <v>8.9655172413793096</v>
      </c>
      <c r="I795" s="71">
        <v>1.3797696734693001E-2</v>
      </c>
      <c r="J795" s="68">
        <v>35</v>
      </c>
      <c r="K795" s="71"/>
      <c r="L795" s="68"/>
    </row>
    <row r="796" spans="1:12" x14ac:dyDescent="0.2">
      <c r="A796" s="72" t="s">
        <v>1890</v>
      </c>
      <c r="B796" s="66" t="s">
        <v>1891</v>
      </c>
      <c r="C796" s="67">
        <v>52</v>
      </c>
      <c r="D796" s="67" t="s">
        <v>340</v>
      </c>
      <c r="E796" s="71">
        <v>0.16502946364877999</v>
      </c>
      <c r="F796" s="68">
        <v>61.551724137930997</v>
      </c>
      <c r="G796" s="71">
        <v>0.25278404247519598</v>
      </c>
      <c r="H796" s="68">
        <v>57.241379310344797</v>
      </c>
      <c r="I796" s="71">
        <v>7.7274884822363804E-2</v>
      </c>
      <c r="J796" s="68">
        <v>74.310344827586206</v>
      </c>
      <c r="K796" s="71"/>
      <c r="L796" s="68"/>
    </row>
    <row r="797" spans="1:12" x14ac:dyDescent="0.2">
      <c r="A797" s="72" t="s">
        <v>1892</v>
      </c>
      <c r="B797" s="66" t="s">
        <v>1893</v>
      </c>
      <c r="C797" s="67">
        <v>52</v>
      </c>
      <c r="D797" s="67" t="s">
        <v>340</v>
      </c>
      <c r="E797" s="71">
        <v>0.15413576828178999</v>
      </c>
      <c r="F797" s="68">
        <v>54.310344827586199</v>
      </c>
      <c r="G797" s="71">
        <v>0.233285418292068</v>
      </c>
      <c r="H797" s="68">
        <v>12.0689655172414</v>
      </c>
      <c r="I797" s="71">
        <v>7.4986118271511401E-2</v>
      </c>
      <c r="J797" s="68">
        <v>73.275862068965495</v>
      </c>
      <c r="K797" s="71"/>
      <c r="L797" s="68"/>
    </row>
    <row r="798" spans="1:12" x14ac:dyDescent="0.2">
      <c r="A798" s="72" t="s">
        <v>1894</v>
      </c>
      <c r="B798" s="66" t="s">
        <v>1895</v>
      </c>
      <c r="C798" s="67">
        <v>52</v>
      </c>
      <c r="D798" s="67" t="s">
        <v>340</v>
      </c>
      <c r="E798" s="71">
        <v>0.143500783807361</v>
      </c>
      <c r="F798" s="68">
        <v>46.724137931034498</v>
      </c>
      <c r="G798" s="71">
        <v>0.25</v>
      </c>
      <c r="H798" s="68">
        <v>54.310344827586199</v>
      </c>
      <c r="I798" s="71">
        <v>3.7001567614722501E-2</v>
      </c>
      <c r="J798" s="68">
        <v>55.862068965517203</v>
      </c>
      <c r="K798" s="71"/>
      <c r="L798" s="68"/>
    </row>
    <row r="799" spans="1:12" x14ac:dyDescent="0.2">
      <c r="A799" s="72" t="s">
        <v>1894</v>
      </c>
      <c r="B799" s="66" t="s">
        <v>1896</v>
      </c>
      <c r="C799" s="67">
        <v>52</v>
      </c>
      <c r="D799" s="67" t="s">
        <v>340</v>
      </c>
      <c r="E799" s="71">
        <v>0.13639857367322</v>
      </c>
      <c r="F799" s="68">
        <v>38.620689655172399</v>
      </c>
      <c r="G799" s="71">
        <v>0.26098969683888301</v>
      </c>
      <c r="H799" s="68">
        <v>63.1034482758621</v>
      </c>
      <c r="I799" s="71">
        <v>1.18074505075578E-2</v>
      </c>
      <c r="J799" s="68">
        <v>30.862068965517199</v>
      </c>
      <c r="K799" s="71"/>
      <c r="L799" s="68"/>
    </row>
    <row r="800" spans="1:12" x14ac:dyDescent="0.2">
      <c r="A800" s="72" t="s">
        <v>1897</v>
      </c>
      <c r="B800" s="66" t="s">
        <v>1898</v>
      </c>
      <c r="C800" s="67">
        <v>52</v>
      </c>
      <c r="D800" s="67" t="s">
        <v>340</v>
      </c>
      <c r="E800" s="71">
        <v>0.245017530631329</v>
      </c>
      <c r="F800" s="68">
        <v>86.2068965517241</v>
      </c>
      <c r="G800" s="71">
        <v>0.22479229528724801</v>
      </c>
      <c r="H800" s="68">
        <v>8.4482758620689697</v>
      </c>
      <c r="I800" s="71">
        <v>0.26524276597540902</v>
      </c>
      <c r="J800" s="68">
        <v>93.7931034482759</v>
      </c>
      <c r="K800" s="71"/>
      <c r="L800" s="68"/>
    </row>
    <row r="801" spans="1:12" x14ac:dyDescent="0.2">
      <c r="A801" s="72" t="s">
        <v>1899</v>
      </c>
      <c r="B801" s="66" t="s">
        <v>1900</v>
      </c>
      <c r="C801" s="67">
        <v>50</v>
      </c>
      <c r="D801" s="67" t="s">
        <v>340</v>
      </c>
      <c r="E801" s="71">
        <v>3.7118514517995901E-2</v>
      </c>
      <c r="F801" s="68">
        <v>2.4965325936199698</v>
      </c>
      <c r="G801" s="71">
        <v>5.1449631697161003E-3</v>
      </c>
      <c r="H801" s="68">
        <v>1.1095700416088801</v>
      </c>
      <c r="I801" s="71">
        <v>1.2513337877462501E-4</v>
      </c>
      <c r="J801" s="68">
        <v>6.6111881645862196</v>
      </c>
      <c r="K801" s="71">
        <v>0.10608544700549701</v>
      </c>
      <c r="L801" s="68">
        <v>43.781784558483601</v>
      </c>
    </row>
    <row r="802" spans="1:12" x14ac:dyDescent="0.2">
      <c r="A802" s="72" t="s">
        <v>1901</v>
      </c>
      <c r="B802" s="66" t="s">
        <v>1902</v>
      </c>
      <c r="C802" s="67">
        <v>50</v>
      </c>
      <c r="D802" s="67" t="s">
        <v>340</v>
      </c>
      <c r="E802" s="71">
        <v>5.0418754136482599E-2</v>
      </c>
      <c r="F802" s="68">
        <v>4.3920480813684701</v>
      </c>
      <c r="G802" s="71">
        <v>5.2502420975660199E-2</v>
      </c>
      <c r="H802" s="68">
        <v>4.9468331021729099</v>
      </c>
      <c r="I802" s="71">
        <v>7.13459174722201E-3</v>
      </c>
      <c r="J802" s="68">
        <v>37.309292649098502</v>
      </c>
      <c r="K802" s="71">
        <v>9.1619249686565707E-2</v>
      </c>
      <c r="L802" s="68">
        <v>39.204808136846999</v>
      </c>
    </row>
    <row r="803" spans="1:12" x14ac:dyDescent="0.2">
      <c r="A803" s="72" t="s">
        <v>1903</v>
      </c>
      <c r="B803" s="66" t="s">
        <v>1904</v>
      </c>
      <c r="C803" s="67">
        <v>50</v>
      </c>
      <c r="D803" s="67" t="s">
        <v>340</v>
      </c>
      <c r="E803" s="71">
        <v>5.2194551893121E-2</v>
      </c>
      <c r="F803" s="68">
        <v>4.57697642163662</v>
      </c>
      <c r="G803" s="71">
        <v>2.6003541574172399E-2</v>
      </c>
      <c r="H803" s="68">
        <v>2.1266759130836799</v>
      </c>
      <c r="I803" s="71">
        <v>3.84338234807778E-4</v>
      </c>
      <c r="J803" s="68">
        <v>10.2635228848821</v>
      </c>
      <c r="K803" s="71">
        <v>0.130195775870383</v>
      </c>
      <c r="L803" s="68">
        <v>50.161812297734599</v>
      </c>
    </row>
    <row r="804" spans="1:12" x14ac:dyDescent="0.2">
      <c r="A804" s="72" t="s">
        <v>1905</v>
      </c>
      <c r="B804" s="66" t="s">
        <v>1906</v>
      </c>
      <c r="C804" s="67">
        <v>50</v>
      </c>
      <c r="D804" s="67" t="s">
        <v>340</v>
      </c>
      <c r="E804" s="71">
        <v>5.1134337273290698E-2</v>
      </c>
      <c r="F804" s="68">
        <v>4.4845122515025402</v>
      </c>
      <c r="G804" s="71">
        <v>3.5091459248427499E-2</v>
      </c>
      <c r="H804" s="68">
        <v>2.72769301895516</v>
      </c>
      <c r="I804" s="71">
        <v>1.7094113350462199E-4</v>
      </c>
      <c r="J804" s="68">
        <v>7.8594544613962096</v>
      </c>
      <c r="K804" s="71">
        <v>0.11814061143794</v>
      </c>
      <c r="L804" s="68">
        <v>46.971798428109103</v>
      </c>
    </row>
    <row r="805" spans="1:12" x14ac:dyDescent="0.2">
      <c r="A805" s="72" t="s">
        <v>1400</v>
      </c>
      <c r="B805" s="66" t="s">
        <v>1907</v>
      </c>
      <c r="C805" s="67">
        <v>50</v>
      </c>
      <c r="D805" s="67" t="s">
        <v>340</v>
      </c>
      <c r="E805" s="71">
        <v>4.2022282767761703E-2</v>
      </c>
      <c r="F805" s="68">
        <v>3.4211742949607</v>
      </c>
      <c r="G805" s="71">
        <v>1.7351384998443801E-2</v>
      </c>
      <c r="H805" s="68">
        <v>1.4331946370781301</v>
      </c>
      <c r="I805" s="71">
        <v>2.1898341285559499E-4</v>
      </c>
      <c r="J805" s="68">
        <v>8.6453999075358308</v>
      </c>
      <c r="K805" s="71">
        <v>0.10849647989198601</v>
      </c>
      <c r="L805" s="68">
        <v>44.521497919556197</v>
      </c>
    </row>
    <row r="806" spans="1:12" x14ac:dyDescent="0.2">
      <c r="A806" s="72" t="s">
        <v>1908</v>
      </c>
      <c r="B806" s="66" t="s">
        <v>1909</v>
      </c>
      <c r="C806" s="67">
        <v>50</v>
      </c>
      <c r="D806" s="67" t="s">
        <v>340</v>
      </c>
      <c r="E806" s="71">
        <v>6.2149520201103398E-2</v>
      </c>
      <c r="F806" s="68">
        <v>6.1950993989828902</v>
      </c>
      <c r="G806" s="71">
        <v>5.7209343793749E-2</v>
      </c>
      <c r="H806" s="68">
        <v>5.6865464632454898</v>
      </c>
      <c r="I806" s="71">
        <v>3.8655067121556902E-3</v>
      </c>
      <c r="J806" s="68">
        <v>28.9875173370319</v>
      </c>
      <c r="K806" s="71">
        <v>0.125373710097406</v>
      </c>
      <c r="L806" s="68">
        <v>48.913546000924597</v>
      </c>
    </row>
    <row r="807" spans="1:12" x14ac:dyDescent="0.2">
      <c r="A807" s="72" t="s">
        <v>1910</v>
      </c>
      <c r="B807" s="66" t="s">
        <v>1911</v>
      </c>
      <c r="C807" s="67">
        <v>50</v>
      </c>
      <c r="D807" s="67" t="s">
        <v>340</v>
      </c>
      <c r="E807" s="71">
        <v>4.15568546573543E-2</v>
      </c>
      <c r="F807" s="68">
        <v>3.32871012482663</v>
      </c>
      <c r="G807" s="71">
        <v>4.5312087810709799E-2</v>
      </c>
      <c r="H807" s="68">
        <v>3.8834951456310698</v>
      </c>
      <c r="I807" s="71">
        <v>2.2054237937188001E-3</v>
      </c>
      <c r="J807" s="68">
        <v>22.422561257512701</v>
      </c>
      <c r="K807" s="71">
        <v>7.7153052367634298E-2</v>
      </c>
      <c r="L807" s="68">
        <v>33.656957928802598</v>
      </c>
    </row>
    <row r="808" spans="1:12" x14ac:dyDescent="0.2">
      <c r="A808" s="72" t="s">
        <v>1912</v>
      </c>
      <c r="B808" s="66" t="s">
        <v>1913</v>
      </c>
      <c r="C808" s="67">
        <v>50</v>
      </c>
      <c r="D808" s="67" t="s">
        <v>340</v>
      </c>
      <c r="E808" s="71">
        <v>2.5707588753298899E-2</v>
      </c>
      <c r="F808" s="68">
        <v>0.87840961627369396</v>
      </c>
      <c r="G808" s="71">
        <v>2.2287991045247002E-3</v>
      </c>
      <c r="H808" s="68">
        <v>0.92464170134072998</v>
      </c>
      <c r="I808" s="71">
        <v>1.51947674226331E-4</v>
      </c>
      <c r="J808" s="68">
        <v>7.4895977808599197</v>
      </c>
      <c r="K808" s="71">
        <v>7.4742019481145699E-2</v>
      </c>
      <c r="L808" s="68">
        <v>32.5473878871937</v>
      </c>
    </row>
    <row r="809" spans="1:12" x14ac:dyDescent="0.2">
      <c r="A809" s="72" t="s">
        <v>1914</v>
      </c>
      <c r="B809" s="66" t="s">
        <v>1915</v>
      </c>
      <c r="C809" s="67">
        <v>50</v>
      </c>
      <c r="D809" s="67" t="s">
        <v>340</v>
      </c>
      <c r="E809" s="71">
        <v>5.8997700355535899E-2</v>
      </c>
      <c r="F809" s="68">
        <v>5.6403143781784602</v>
      </c>
      <c r="G809" s="71">
        <v>0.10344653307814</v>
      </c>
      <c r="H809" s="68">
        <v>9.8012020342117392</v>
      </c>
      <c r="I809" s="71">
        <v>1.21558139381065E-3</v>
      </c>
      <c r="J809" s="68">
        <v>16.828478964401299</v>
      </c>
      <c r="K809" s="71">
        <v>7.2330986594657101E-2</v>
      </c>
      <c r="L809" s="68">
        <v>31.484049930651899</v>
      </c>
    </row>
    <row r="810" spans="1:12" x14ac:dyDescent="0.2">
      <c r="A810" s="72" t="s">
        <v>1916</v>
      </c>
      <c r="B810" s="66" t="s">
        <v>1917</v>
      </c>
      <c r="C810" s="67">
        <v>50</v>
      </c>
      <c r="D810" s="67" t="s">
        <v>340</v>
      </c>
      <c r="E810" s="71">
        <v>0.10906293492052301</v>
      </c>
      <c r="F810" s="68">
        <v>25.6125751271382</v>
      </c>
      <c r="G810" s="71">
        <v>0.25</v>
      </c>
      <c r="H810" s="68">
        <v>66.435506241331495</v>
      </c>
      <c r="I810" s="71">
        <v>3.5752393935607299E-5</v>
      </c>
      <c r="J810" s="68">
        <v>3.4211742949607</v>
      </c>
      <c r="K810" s="71">
        <v>7.7153052367634298E-2</v>
      </c>
      <c r="L810" s="68">
        <v>33.656957928802598</v>
      </c>
    </row>
    <row r="811" spans="1:12" x14ac:dyDescent="0.2">
      <c r="A811" s="72" t="s">
        <v>1918</v>
      </c>
      <c r="B811" s="66" t="s">
        <v>1919</v>
      </c>
      <c r="C811" s="67">
        <v>50</v>
      </c>
      <c r="D811" s="67" t="s">
        <v>340</v>
      </c>
      <c r="E811" s="71">
        <v>0.10988504737747599</v>
      </c>
      <c r="F811" s="68">
        <v>26.028663892741601</v>
      </c>
      <c r="G811" s="71">
        <v>0.25</v>
      </c>
      <c r="H811" s="68">
        <v>66.435506241331495</v>
      </c>
      <c r="I811" s="71">
        <v>9.1056878304749802E-5</v>
      </c>
      <c r="J811" s="68">
        <v>5.8252427184466002</v>
      </c>
      <c r="K811" s="71">
        <v>7.9564085254122799E-2</v>
      </c>
      <c r="L811" s="68">
        <v>34.905224225612599</v>
      </c>
    </row>
    <row r="812" spans="1:12" x14ac:dyDescent="0.2">
      <c r="A812" s="72" t="s">
        <v>1920</v>
      </c>
      <c r="B812" s="66" t="s">
        <v>1921</v>
      </c>
      <c r="C812" s="67">
        <v>50</v>
      </c>
      <c r="D812" s="67" t="s">
        <v>340</v>
      </c>
      <c r="E812" s="71">
        <v>0.12167155006467199</v>
      </c>
      <c r="F812" s="68">
        <v>33.610725843735601</v>
      </c>
      <c r="G812" s="71">
        <v>0.26338313103019001</v>
      </c>
      <c r="H812" s="68">
        <v>74.711049468330998</v>
      </c>
      <c r="I812" s="71">
        <v>3.6813793130570599E-4</v>
      </c>
      <c r="J812" s="68">
        <v>10.124826629680999</v>
      </c>
      <c r="K812" s="71">
        <v>0.10126338123252</v>
      </c>
      <c r="L812" s="68">
        <v>42.302357836338402</v>
      </c>
    </row>
    <row r="813" spans="1:12" x14ac:dyDescent="0.2">
      <c r="A813" s="72" t="s">
        <v>1922</v>
      </c>
      <c r="B813" s="66" t="s">
        <v>1923</v>
      </c>
      <c r="C813" s="67">
        <v>50</v>
      </c>
      <c r="D813" s="67" t="s">
        <v>340</v>
      </c>
      <c r="E813" s="71">
        <v>0.122372412084511</v>
      </c>
      <c r="F813" s="68">
        <v>34.073046694405903</v>
      </c>
      <c r="G813" s="71">
        <v>0.25363108206245499</v>
      </c>
      <c r="H813" s="68">
        <v>68.4234858992141</v>
      </c>
      <c r="I813" s="71">
        <v>2.5786414126056701E-3</v>
      </c>
      <c r="J813" s="68">
        <v>24.456773000462299</v>
      </c>
      <c r="K813" s="71">
        <v>0.11090751277847399</v>
      </c>
      <c r="L813" s="68">
        <v>44.983818770226499</v>
      </c>
    </row>
    <row r="814" spans="1:12" x14ac:dyDescent="0.2">
      <c r="A814" s="72" t="s">
        <v>1924</v>
      </c>
      <c r="B814" s="66" t="s">
        <v>1925</v>
      </c>
      <c r="C814" s="67">
        <v>50</v>
      </c>
      <c r="D814" s="67" t="s">
        <v>340</v>
      </c>
      <c r="E814" s="71">
        <v>0.13063224144227301</v>
      </c>
      <c r="F814" s="68">
        <v>38.742487286176598</v>
      </c>
      <c r="G814" s="71">
        <v>0.25372076266214799</v>
      </c>
      <c r="H814" s="68">
        <v>68.515950069348094</v>
      </c>
      <c r="I814" s="71">
        <v>3.9323613318639199E-2</v>
      </c>
      <c r="J814" s="68">
        <v>69.625520110956998</v>
      </c>
      <c r="K814" s="71">
        <v>9.8852348346031405E-2</v>
      </c>
      <c r="L814" s="68">
        <v>41.655108645399899</v>
      </c>
    </row>
    <row r="815" spans="1:12" x14ac:dyDescent="0.2">
      <c r="A815" s="72" t="s">
        <v>1926</v>
      </c>
      <c r="B815" s="66" t="s">
        <v>1927</v>
      </c>
      <c r="C815" s="67">
        <v>50</v>
      </c>
      <c r="D815" s="67" t="s">
        <v>340</v>
      </c>
      <c r="E815" s="71">
        <v>0.11912260520052</v>
      </c>
      <c r="F815" s="68">
        <v>31.900138696255201</v>
      </c>
      <c r="G815" s="71">
        <v>0.21487110161168799</v>
      </c>
      <c r="H815" s="68">
        <v>23.347202958853401</v>
      </c>
      <c r="I815" s="71">
        <v>1.9534036778954499E-2</v>
      </c>
      <c r="J815" s="68">
        <v>57.050392972723103</v>
      </c>
      <c r="K815" s="71">
        <v>0.122962677210917</v>
      </c>
      <c r="L815" s="68">
        <v>48.266296809986102</v>
      </c>
    </row>
    <row r="816" spans="1:12" x14ac:dyDescent="0.2">
      <c r="A816" s="72" t="s">
        <v>1928</v>
      </c>
      <c r="B816" s="66" t="s">
        <v>1929</v>
      </c>
      <c r="C816" s="67">
        <v>50</v>
      </c>
      <c r="D816" s="67" t="s">
        <v>340</v>
      </c>
      <c r="E816" s="71">
        <v>0.111988681722913</v>
      </c>
      <c r="F816" s="68">
        <v>27.3693943596856</v>
      </c>
      <c r="G816" s="71">
        <v>0.179277546532642</v>
      </c>
      <c r="H816" s="68">
        <v>18.169209431345401</v>
      </c>
      <c r="I816" s="71">
        <v>4.8192018744110297E-2</v>
      </c>
      <c r="J816" s="68">
        <v>73.647711511789197</v>
      </c>
      <c r="K816" s="71">
        <v>0.10849647989198601</v>
      </c>
      <c r="L816" s="68">
        <v>44.521497919556197</v>
      </c>
    </row>
    <row r="817" spans="1:12" x14ac:dyDescent="0.2">
      <c r="A817" s="72" t="s">
        <v>1930</v>
      </c>
      <c r="B817" s="66" t="s">
        <v>1931</v>
      </c>
      <c r="C817" s="67">
        <v>50</v>
      </c>
      <c r="D817" s="67" t="s">
        <v>340</v>
      </c>
      <c r="E817" s="71">
        <v>0.105722720197065</v>
      </c>
      <c r="F817" s="68">
        <v>23.254738788719401</v>
      </c>
      <c r="G817" s="71">
        <v>0.22263957902766299</v>
      </c>
      <c r="H817" s="68">
        <v>25.150254276467901</v>
      </c>
      <c r="I817" s="71">
        <v>4.9829899047752605E-4</v>
      </c>
      <c r="J817" s="68">
        <v>11.326860841423899</v>
      </c>
      <c r="K817" s="71">
        <v>9.4030282573054194E-2</v>
      </c>
      <c r="L817" s="68">
        <v>40.036985668053603</v>
      </c>
    </row>
    <row r="818" spans="1:12" x14ac:dyDescent="0.2">
      <c r="A818" s="72" t="s">
        <v>1932</v>
      </c>
      <c r="B818" s="66" t="s">
        <v>1933</v>
      </c>
      <c r="C818" s="67">
        <v>50</v>
      </c>
      <c r="D818" s="67" t="s">
        <v>340</v>
      </c>
      <c r="E818" s="71">
        <v>3.8577643446127602E-2</v>
      </c>
      <c r="F818" s="68">
        <v>2.6814609338881201</v>
      </c>
      <c r="G818" s="71">
        <v>0</v>
      </c>
      <c r="H818" s="68">
        <v>0.83217753120665705</v>
      </c>
      <c r="I818" s="71">
        <v>3.35178693146318E-6</v>
      </c>
      <c r="J818" s="68">
        <v>1.8030513176144201</v>
      </c>
      <c r="K818" s="71">
        <v>0.115729578551451</v>
      </c>
      <c r="L818" s="68">
        <v>46.417013407304701</v>
      </c>
    </row>
    <row r="819" spans="1:12" x14ac:dyDescent="0.2">
      <c r="A819" s="72" t="s">
        <v>1934</v>
      </c>
      <c r="B819" s="66" t="s">
        <v>1935</v>
      </c>
      <c r="C819" s="67">
        <v>50</v>
      </c>
      <c r="D819" s="67" t="s">
        <v>340</v>
      </c>
      <c r="E819" s="71">
        <v>3.4078761027376302E-2</v>
      </c>
      <c r="F819" s="68">
        <v>1.8955154877485001</v>
      </c>
      <c r="G819" s="71">
        <v>5.7837949994812496E-3</v>
      </c>
      <c r="H819" s="68">
        <v>1.2020342117429501</v>
      </c>
      <c r="I819" s="71">
        <v>1.11726231048773E-5</v>
      </c>
      <c r="J819" s="68">
        <v>1.9879796578825699</v>
      </c>
      <c r="K819" s="71">
        <v>9.6441315459542806E-2</v>
      </c>
      <c r="L819" s="68">
        <v>40.9616273693944</v>
      </c>
    </row>
    <row r="820" spans="1:12" x14ac:dyDescent="0.2">
      <c r="A820" s="72" t="s">
        <v>1936</v>
      </c>
      <c r="B820" s="66" t="s">
        <v>1937</v>
      </c>
      <c r="C820" s="67">
        <v>50</v>
      </c>
      <c r="D820" s="67" t="s">
        <v>340</v>
      </c>
      <c r="E820" s="71">
        <v>6.4959508730714405E-2</v>
      </c>
      <c r="F820" s="68">
        <v>6.8885806749884404</v>
      </c>
      <c r="G820" s="71">
        <v>7.3466031257483994E-2</v>
      </c>
      <c r="H820" s="68">
        <v>6.9348127600554799</v>
      </c>
      <c r="I820" s="71">
        <v>8.6085061023079398E-4</v>
      </c>
      <c r="J820" s="68">
        <v>14.886731391585799</v>
      </c>
      <c r="K820" s="71">
        <v>0.120551644324429</v>
      </c>
      <c r="L820" s="68">
        <v>47.480351363846502</v>
      </c>
    </row>
    <row r="821" spans="1:12" x14ac:dyDescent="0.2">
      <c r="A821" s="72" t="s">
        <v>1938</v>
      </c>
      <c r="B821" s="66" t="s">
        <v>1939</v>
      </c>
      <c r="C821" s="67">
        <v>50</v>
      </c>
      <c r="D821" s="67" t="s">
        <v>340</v>
      </c>
      <c r="E821" s="71">
        <v>3.5496445776912799E-2</v>
      </c>
      <c r="F821" s="68">
        <v>2.2653721682847898</v>
      </c>
      <c r="G821" s="71">
        <v>0</v>
      </c>
      <c r="H821" s="68">
        <v>0.83217753120665705</v>
      </c>
      <c r="I821" s="71">
        <v>4.03890325241313E-4</v>
      </c>
      <c r="J821" s="68">
        <v>10.448451225150301</v>
      </c>
      <c r="K821" s="71">
        <v>0.10608544700549701</v>
      </c>
      <c r="L821" s="68">
        <v>43.781784558483601</v>
      </c>
    </row>
    <row r="822" spans="1:12" x14ac:dyDescent="0.2">
      <c r="A822" s="72" t="s">
        <v>1940</v>
      </c>
      <c r="B822" s="66" t="s">
        <v>1941</v>
      </c>
      <c r="C822" s="67">
        <v>50</v>
      </c>
      <c r="D822" s="67" t="s">
        <v>340</v>
      </c>
      <c r="E822" s="71">
        <v>6.6584515430759994E-2</v>
      </c>
      <c r="F822" s="68">
        <v>7.2122052704576998</v>
      </c>
      <c r="G822" s="71">
        <v>0.13105919097962801</v>
      </c>
      <c r="H822" s="68">
        <v>13.2223763291724</v>
      </c>
      <c r="I822" s="71">
        <v>3.5964673774599898E-3</v>
      </c>
      <c r="J822" s="68">
        <v>27.785483125289002</v>
      </c>
      <c r="K822" s="71">
        <v>6.5097887935191404E-2</v>
      </c>
      <c r="L822" s="68">
        <v>28.571428571428601</v>
      </c>
    </row>
    <row r="823" spans="1:12" x14ac:dyDescent="0.2">
      <c r="A823" s="72" t="s">
        <v>1942</v>
      </c>
      <c r="B823" s="66" t="s">
        <v>1943</v>
      </c>
      <c r="C823" s="67">
        <v>50</v>
      </c>
      <c r="D823" s="67" t="s">
        <v>340</v>
      </c>
      <c r="E823" s="71">
        <v>0.119309084641445</v>
      </c>
      <c r="F823" s="68">
        <v>32.038834951456302</v>
      </c>
      <c r="G823" s="71">
        <v>0.25</v>
      </c>
      <c r="H823" s="68">
        <v>66.435506241331495</v>
      </c>
      <c r="I823" s="71">
        <v>1.8418069188390199E-3</v>
      </c>
      <c r="J823" s="68">
        <v>20.804438280166401</v>
      </c>
      <c r="K823" s="71">
        <v>0.10608544700549701</v>
      </c>
      <c r="L823" s="68">
        <v>43.781784558483601</v>
      </c>
    </row>
    <row r="824" spans="1:12" x14ac:dyDescent="0.2">
      <c r="A824" s="72" t="s">
        <v>1944</v>
      </c>
      <c r="B824" s="66" t="s">
        <v>1945</v>
      </c>
      <c r="C824" s="67">
        <v>50</v>
      </c>
      <c r="D824" s="67" t="s">
        <v>340</v>
      </c>
      <c r="E824" s="71">
        <v>0.120961387523705</v>
      </c>
      <c r="F824" s="68">
        <v>32.963476652796999</v>
      </c>
      <c r="G824" s="71">
        <v>0.25</v>
      </c>
      <c r="H824" s="68">
        <v>66.435506241331495</v>
      </c>
      <c r="I824" s="71">
        <v>1.40318142250839E-2</v>
      </c>
      <c r="J824" s="68">
        <v>49.930651872399402</v>
      </c>
      <c r="K824" s="71">
        <v>9.8852348346031405E-2</v>
      </c>
      <c r="L824" s="68">
        <v>41.655108645399899</v>
      </c>
    </row>
    <row r="825" spans="1:12" x14ac:dyDescent="0.2">
      <c r="A825" s="72" t="s">
        <v>1946</v>
      </c>
      <c r="B825" s="66" t="s">
        <v>1947</v>
      </c>
      <c r="C825" s="67">
        <v>50</v>
      </c>
      <c r="D825" s="67" t="s">
        <v>340</v>
      </c>
      <c r="E825" s="71">
        <v>0.11347867318480601</v>
      </c>
      <c r="F825" s="68">
        <v>28.340268146093401</v>
      </c>
      <c r="G825" s="71">
        <v>0.23047724499998101</v>
      </c>
      <c r="H825" s="68">
        <v>27.554322699953801</v>
      </c>
      <c r="I825" s="71">
        <v>3.8733275489411302E-3</v>
      </c>
      <c r="J825" s="68">
        <v>29.0337494220989</v>
      </c>
      <c r="K825" s="71">
        <v>0.10608544700549701</v>
      </c>
      <c r="L825" s="68">
        <v>43.781784558483601</v>
      </c>
    </row>
    <row r="826" spans="1:12" x14ac:dyDescent="0.2">
      <c r="A826" s="72" t="s">
        <v>1948</v>
      </c>
      <c r="B826" s="66" t="s">
        <v>1949</v>
      </c>
      <c r="C826" s="67">
        <v>50</v>
      </c>
      <c r="D826" s="67" t="s">
        <v>340</v>
      </c>
      <c r="E826" s="71">
        <v>0.119257445483926</v>
      </c>
      <c r="F826" s="68">
        <v>31.992602866389301</v>
      </c>
      <c r="G826" s="71">
        <v>0.229551615574208</v>
      </c>
      <c r="H826" s="68">
        <v>27.092001849283399</v>
      </c>
      <c r="I826" s="71">
        <v>1.0080109439628599E-2</v>
      </c>
      <c r="J826" s="68">
        <v>43.273231622746202</v>
      </c>
      <c r="K826" s="71">
        <v>0.11814061143794</v>
      </c>
      <c r="L826" s="68">
        <v>46.971798428109103</v>
      </c>
    </row>
    <row r="827" spans="1:12" x14ac:dyDescent="0.2">
      <c r="A827" s="72" t="s">
        <v>1826</v>
      </c>
      <c r="B827" s="66" t="s">
        <v>1950</v>
      </c>
      <c r="C827" s="67">
        <v>50</v>
      </c>
      <c r="D827" s="67" t="s">
        <v>340</v>
      </c>
      <c r="E827" s="71">
        <v>0.12996260570040999</v>
      </c>
      <c r="F827" s="68">
        <v>38.465094775774404</v>
      </c>
      <c r="G827" s="71">
        <v>0.296289778995382</v>
      </c>
      <c r="H827" s="68">
        <v>84.835876098011994</v>
      </c>
      <c r="I827" s="71">
        <v>1.97878841928395E-3</v>
      </c>
      <c r="J827" s="68">
        <v>21.590383726306101</v>
      </c>
      <c r="K827" s="71">
        <v>9.1619249686565707E-2</v>
      </c>
      <c r="L827" s="68">
        <v>39.204808136846999</v>
      </c>
    </row>
    <row r="828" spans="1:12" x14ac:dyDescent="0.2">
      <c r="A828" s="72" t="s">
        <v>1951</v>
      </c>
      <c r="B828" s="66" t="s">
        <v>1952</v>
      </c>
      <c r="C828" s="67">
        <v>50</v>
      </c>
      <c r="D828" s="67" t="s">
        <v>340</v>
      </c>
      <c r="E828" s="71">
        <v>9.1379047720112502E-2</v>
      </c>
      <c r="F828" s="68">
        <v>15.950069348127601</v>
      </c>
      <c r="G828" s="71">
        <v>0.25</v>
      </c>
      <c r="H828" s="68">
        <v>66.435506241331495</v>
      </c>
      <c r="I828" s="71">
        <v>2.6814295451705501E-5</v>
      </c>
      <c r="J828" s="68">
        <v>3.19001386962552</v>
      </c>
      <c r="K828" s="71">
        <v>2.4110328864885702E-2</v>
      </c>
      <c r="L828" s="68">
        <v>15.7189089227924</v>
      </c>
    </row>
    <row r="829" spans="1:12" x14ac:dyDescent="0.2">
      <c r="A829" s="72" t="s">
        <v>1953</v>
      </c>
      <c r="B829" s="66" t="s">
        <v>1954</v>
      </c>
      <c r="C829" s="67">
        <v>50</v>
      </c>
      <c r="D829" s="67" t="s">
        <v>340</v>
      </c>
      <c r="E829" s="71">
        <v>8.9253864248172193E-2</v>
      </c>
      <c r="F829" s="68">
        <v>15.164123901988001</v>
      </c>
      <c r="G829" s="71">
        <v>0.184994109212511</v>
      </c>
      <c r="H829" s="68">
        <v>18.677762367082799</v>
      </c>
      <c r="I829" s="71">
        <v>8.0254640508602999E-3</v>
      </c>
      <c r="J829" s="68">
        <v>39.251040221914003</v>
      </c>
      <c r="K829" s="71">
        <v>7.4742019481145699E-2</v>
      </c>
      <c r="L829" s="68">
        <v>32.5473878871937</v>
      </c>
    </row>
    <row r="830" spans="1:12" x14ac:dyDescent="0.2">
      <c r="A830" s="72" t="s">
        <v>1955</v>
      </c>
      <c r="B830" s="66" t="s">
        <v>1956</v>
      </c>
      <c r="C830" s="67">
        <v>50</v>
      </c>
      <c r="D830" s="67" t="s">
        <v>340</v>
      </c>
      <c r="E830" s="71">
        <v>0.19881300653050499</v>
      </c>
      <c r="F830" s="68">
        <v>71.474803513638506</v>
      </c>
      <c r="G830" s="71">
        <v>0.29173769972110802</v>
      </c>
      <c r="H830" s="68">
        <v>83.818770226537197</v>
      </c>
      <c r="I830" s="71">
        <v>0.15280624802162801</v>
      </c>
      <c r="J830" s="68">
        <v>89.320388349514602</v>
      </c>
      <c r="K830" s="71">
        <v>0.15189507184878001</v>
      </c>
      <c r="L830" s="68">
        <v>54.923717059639401</v>
      </c>
    </row>
    <row r="831" spans="1:12" x14ac:dyDescent="0.2">
      <c r="A831" s="72" t="s">
        <v>1957</v>
      </c>
      <c r="B831" s="66" t="s">
        <v>1958</v>
      </c>
      <c r="C831" s="67">
        <v>50</v>
      </c>
      <c r="D831" s="67" t="s">
        <v>340</v>
      </c>
      <c r="E831" s="71">
        <v>0.13016047947676601</v>
      </c>
      <c r="F831" s="68">
        <v>38.5113268608414</v>
      </c>
      <c r="G831" s="71">
        <v>0.242113124517297</v>
      </c>
      <c r="H831" s="68">
        <v>32.408691631992603</v>
      </c>
      <c r="I831" s="71">
        <v>1.5761505156128199E-2</v>
      </c>
      <c r="J831" s="68">
        <v>53.120665742024997</v>
      </c>
      <c r="K831" s="71">
        <v>0.132606808756871</v>
      </c>
      <c r="L831" s="68">
        <v>50.485436893203897</v>
      </c>
    </row>
    <row r="832" spans="1:12" x14ac:dyDescent="0.2">
      <c r="A832" s="72" t="s">
        <v>1959</v>
      </c>
      <c r="B832" s="66" t="s">
        <v>1960</v>
      </c>
      <c r="C832" s="67">
        <v>50</v>
      </c>
      <c r="D832" s="67" t="s">
        <v>340</v>
      </c>
      <c r="E832" s="71">
        <v>0.119499626360587</v>
      </c>
      <c r="F832" s="68">
        <v>32.177531206657399</v>
      </c>
      <c r="G832" s="71">
        <v>0.24832419448124901</v>
      </c>
      <c r="H832" s="68">
        <v>37.910309754970001</v>
      </c>
      <c r="I832" s="71">
        <v>1.13223362544826E-2</v>
      </c>
      <c r="J832" s="68">
        <v>45.723532131299102</v>
      </c>
      <c r="K832" s="71">
        <v>9.8852348346031405E-2</v>
      </c>
      <c r="L832" s="68">
        <v>41.655108645399899</v>
      </c>
    </row>
    <row r="833" spans="1:12" x14ac:dyDescent="0.2">
      <c r="A833" s="72" t="s">
        <v>1961</v>
      </c>
      <c r="B833" s="66" t="s">
        <v>1962</v>
      </c>
      <c r="C833" s="67">
        <v>50</v>
      </c>
      <c r="D833" s="67" t="s">
        <v>340</v>
      </c>
      <c r="E833" s="71">
        <v>0.12734561156242399</v>
      </c>
      <c r="F833" s="68">
        <v>37.355524734165499</v>
      </c>
      <c r="G833" s="71">
        <v>0.248887845048546</v>
      </c>
      <c r="H833" s="68">
        <v>38.834951456310698</v>
      </c>
      <c r="I833" s="71">
        <v>2.46525097467402E-2</v>
      </c>
      <c r="J833" s="68">
        <v>61.165048543689302</v>
      </c>
      <c r="K833" s="71">
        <v>0.10849647989198601</v>
      </c>
      <c r="L833" s="68">
        <v>44.521497919556197</v>
      </c>
    </row>
    <row r="834" spans="1:12" x14ac:dyDescent="0.2">
      <c r="A834" s="72" t="s">
        <v>1963</v>
      </c>
      <c r="B834" s="66" t="s">
        <v>1964</v>
      </c>
      <c r="C834" s="67">
        <v>50</v>
      </c>
      <c r="D834" s="67" t="s">
        <v>340</v>
      </c>
      <c r="E834" s="71">
        <v>0.10453358806500999</v>
      </c>
      <c r="F834" s="68">
        <v>22.607489597780901</v>
      </c>
      <c r="G834" s="71">
        <v>0.242657937662067</v>
      </c>
      <c r="H834" s="68">
        <v>32.686084142394797</v>
      </c>
      <c r="I834" s="71">
        <v>3.4339057112840301E-3</v>
      </c>
      <c r="J834" s="68">
        <v>27.184466019417499</v>
      </c>
      <c r="K834" s="71">
        <v>6.7508920821680002E-2</v>
      </c>
      <c r="L834" s="68">
        <v>29.542302357836299</v>
      </c>
    </row>
    <row r="835" spans="1:12" x14ac:dyDescent="0.2">
      <c r="A835" s="72" t="s">
        <v>1965</v>
      </c>
      <c r="B835" s="66" t="s">
        <v>1966</v>
      </c>
      <c r="C835" s="67">
        <v>50</v>
      </c>
      <c r="D835" s="67" t="s">
        <v>340</v>
      </c>
      <c r="E835" s="71">
        <v>0.120998449648564</v>
      </c>
      <c r="F835" s="68">
        <v>33.055940822931099</v>
      </c>
      <c r="G835" s="71">
        <v>0.24343823142084001</v>
      </c>
      <c r="H835" s="68">
        <v>33.3333333333333</v>
      </c>
      <c r="I835" s="71">
        <v>6.2385718598899501E-3</v>
      </c>
      <c r="J835" s="68">
        <v>35.321312991215898</v>
      </c>
      <c r="K835" s="71">
        <v>0.11331854566496299</v>
      </c>
      <c r="L835" s="68">
        <v>45.769764216366198</v>
      </c>
    </row>
    <row r="836" spans="1:12" x14ac:dyDescent="0.2">
      <c r="A836" s="72" t="s">
        <v>1967</v>
      </c>
      <c r="B836" s="66" t="s">
        <v>1968</v>
      </c>
      <c r="C836" s="67">
        <v>50</v>
      </c>
      <c r="D836" s="67" t="s">
        <v>340</v>
      </c>
      <c r="E836" s="71">
        <v>0.118632005746425</v>
      </c>
      <c r="F836" s="68">
        <v>31.5765141007859</v>
      </c>
      <c r="G836" s="71">
        <v>0.26039376886795002</v>
      </c>
      <c r="H836" s="68">
        <v>72.907998150716594</v>
      </c>
      <c r="I836" s="71">
        <v>1.11160973442251E-2</v>
      </c>
      <c r="J836" s="68">
        <v>45.3536754507628</v>
      </c>
      <c r="K836" s="71">
        <v>8.4386151027099995E-2</v>
      </c>
      <c r="L836" s="68">
        <v>36.338418862690702</v>
      </c>
    </row>
    <row r="837" spans="1:12" x14ac:dyDescent="0.2">
      <c r="A837" s="72" t="s">
        <v>1969</v>
      </c>
      <c r="B837" s="66" t="s">
        <v>1970</v>
      </c>
      <c r="C837" s="67">
        <v>50</v>
      </c>
      <c r="D837" s="67" t="s">
        <v>340</v>
      </c>
      <c r="E837" s="71">
        <v>0.10538818549307299</v>
      </c>
      <c r="F837" s="68">
        <v>23.1160425335183</v>
      </c>
      <c r="G837" s="71">
        <v>0.249110167832791</v>
      </c>
      <c r="H837" s="68">
        <v>39.297272306981</v>
      </c>
      <c r="I837" s="71">
        <v>9.1895993707007996E-3</v>
      </c>
      <c r="J837" s="68">
        <v>41.655108645399899</v>
      </c>
      <c r="K837" s="71">
        <v>5.7864789275725699E-2</v>
      </c>
      <c r="L837" s="68">
        <v>25.6588072122053</v>
      </c>
    </row>
    <row r="838" spans="1:12" x14ac:dyDescent="0.2">
      <c r="A838" s="72" t="s">
        <v>1971</v>
      </c>
      <c r="B838" s="66" t="s">
        <v>1972</v>
      </c>
      <c r="C838" s="67">
        <v>50</v>
      </c>
      <c r="D838" s="67" t="s">
        <v>340</v>
      </c>
      <c r="E838" s="71">
        <v>6.8044922491934806E-2</v>
      </c>
      <c r="F838" s="68">
        <v>7.3971336107258399</v>
      </c>
      <c r="G838" s="71">
        <v>0.11027037917631401</v>
      </c>
      <c r="H838" s="68">
        <v>10.587147480351399</v>
      </c>
      <c r="I838" s="71">
        <v>2.2451386129250898E-3</v>
      </c>
      <c r="J838" s="68">
        <v>22.699953767914899</v>
      </c>
      <c r="K838" s="71">
        <v>9.1619249686565707E-2</v>
      </c>
      <c r="L838" s="68">
        <v>39.204808136846999</v>
      </c>
    </row>
    <row r="839" spans="1:12" x14ac:dyDescent="0.2">
      <c r="A839" s="72" t="s">
        <v>1973</v>
      </c>
      <c r="B839" s="66" t="s">
        <v>1974</v>
      </c>
      <c r="C839" s="67">
        <v>50</v>
      </c>
      <c r="D839" s="67" t="s">
        <v>340</v>
      </c>
      <c r="E839" s="71">
        <v>0.118355419004479</v>
      </c>
      <c r="F839" s="68">
        <v>31.484049930651899</v>
      </c>
      <c r="G839" s="71">
        <v>0.248769110566326</v>
      </c>
      <c r="H839" s="68">
        <v>38.696255201109601</v>
      </c>
      <c r="I839" s="71">
        <v>1.7088929647034699E-2</v>
      </c>
      <c r="J839" s="68">
        <v>54.785020804438297</v>
      </c>
      <c r="K839" s="71">
        <v>8.9208216800077095E-2</v>
      </c>
      <c r="L839" s="68">
        <v>38.141470180305099</v>
      </c>
    </row>
    <row r="840" spans="1:12" x14ac:dyDescent="0.2">
      <c r="A840" s="72" t="s">
        <v>1975</v>
      </c>
      <c r="B840" s="66" t="s">
        <v>1976</v>
      </c>
      <c r="C840" s="67">
        <v>50</v>
      </c>
      <c r="D840" s="67" t="s">
        <v>340</v>
      </c>
      <c r="E840" s="71">
        <v>0.11497230114877401</v>
      </c>
      <c r="F840" s="68">
        <v>29.0337494220989</v>
      </c>
      <c r="G840" s="71">
        <v>0.25344084585815302</v>
      </c>
      <c r="H840" s="68">
        <v>67.961165048543705</v>
      </c>
      <c r="I840" s="71">
        <v>4.6788736745802303E-3</v>
      </c>
      <c r="J840" s="68">
        <v>31.437817845584799</v>
      </c>
      <c r="K840" s="71">
        <v>8.6797183913588594E-2</v>
      </c>
      <c r="L840" s="68">
        <v>37.263060564031399</v>
      </c>
    </row>
    <row r="841" spans="1:12" x14ac:dyDescent="0.2">
      <c r="A841" s="72" t="s">
        <v>1977</v>
      </c>
      <c r="B841" s="66" t="s">
        <v>1978</v>
      </c>
      <c r="C841" s="67">
        <v>50</v>
      </c>
      <c r="D841" s="67" t="s">
        <v>340</v>
      </c>
      <c r="E841" s="71">
        <v>0.18943205713810399</v>
      </c>
      <c r="F841" s="68">
        <v>68.146093388811806</v>
      </c>
      <c r="G841" s="71">
        <v>0.44099491648511202</v>
      </c>
      <c r="H841" s="68">
        <v>95.238095238095198</v>
      </c>
      <c r="I841" s="71">
        <v>5.2559235448054201E-2</v>
      </c>
      <c r="J841" s="68">
        <v>74.803513638465105</v>
      </c>
      <c r="K841" s="71">
        <v>7.4742019481145699E-2</v>
      </c>
      <c r="L841" s="68">
        <v>32.5473878871937</v>
      </c>
    </row>
    <row r="842" spans="1:12" x14ac:dyDescent="0.2">
      <c r="A842" s="72" t="s">
        <v>1979</v>
      </c>
      <c r="B842" s="66" t="s">
        <v>1980</v>
      </c>
      <c r="C842" s="67">
        <v>50</v>
      </c>
      <c r="D842" s="67" t="s">
        <v>340</v>
      </c>
      <c r="E842" s="71">
        <v>0.116214215739844</v>
      </c>
      <c r="F842" s="68">
        <v>29.819694868238599</v>
      </c>
      <c r="G842" s="71">
        <v>0.25578379499948101</v>
      </c>
      <c r="H842" s="68">
        <v>71.012482662968097</v>
      </c>
      <c r="I842" s="71">
        <v>1.2396025334861301E-3</v>
      </c>
      <c r="J842" s="68">
        <v>17.0134073046694</v>
      </c>
      <c r="K842" s="71">
        <v>9.1619249686565707E-2</v>
      </c>
      <c r="L842" s="68">
        <v>39.204808136846999</v>
      </c>
    </row>
    <row r="843" spans="1:12" x14ac:dyDescent="0.2">
      <c r="A843" s="72" t="s">
        <v>1981</v>
      </c>
      <c r="B843" s="66" t="s">
        <v>1982</v>
      </c>
      <c r="C843" s="67">
        <v>50</v>
      </c>
      <c r="D843" s="67" t="s">
        <v>340</v>
      </c>
      <c r="E843" s="71">
        <v>0.1000572616969</v>
      </c>
      <c r="F843" s="68">
        <v>20.203421174294999</v>
      </c>
      <c r="G843" s="71">
        <v>0.22942540313919901</v>
      </c>
      <c r="H843" s="68">
        <v>27.045769764216399</v>
      </c>
      <c r="I843" s="71">
        <v>1.28815926757751E-2</v>
      </c>
      <c r="J843" s="68">
        <v>48.081368469718001</v>
      </c>
      <c r="K843" s="71">
        <v>5.7864789275725699E-2</v>
      </c>
      <c r="L843" s="68">
        <v>25.6588072122053</v>
      </c>
    </row>
    <row r="844" spans="1:12" x14ac:dyDescent="0.2">
      <c r="A844" s="72" t="s">
        <v>1983</v>
      </c>
      <c r="B844" s="66" t="s">
        <v>1984</v>
      </c>
      <c r="C844" s="67">
        <v>50</v>
      </c>
      <c r="D844" s="67" t="s">
        <v>340</v>
      </c>
      <c r="E844" s="71">
        <v>9.5955446440264894E-2</v>
      </c>
      <c r="F844" s="68">
        <v>18.307905686546501</v>
      </c>
      <c r="G844" s="71">
        <v>0.248895958992987</v>
      </c>
      <c r="H844" s="68">
        <v>38.927415626444699</v>
      </c>
      <c r="I844" s="71">
        <v>2.80488703047944E-3</v>
      </c>
      <c r="J844" s="68">
        <v>25.242718446601899</v>
      </c>
      <c r="K844" s="71">
        <v>3.6165493297328502E-2</v>
      </c>
      <c r="L844" s="68">
        <v>18.908922792417901</v>
      </c>
    </row>
    <row r="845" spans="1:12" x14ac:dyDescent="0.2">
      <c r="A845" s="72" t="s">
        <v>1985</v>
      </c>
      <c r="B845" s="66" t="s">
        <v>1986</v>
      </c>
      <c r="C845" s="67">
        <v>50</v>
      </c>
      <c r="D845" s="67" t="s">
        <v>340</v>
      </c>
      <c r="E845" s="71">
        <v>0.16867333128103801</v>
      </c>
      <c r="F845" s="68">
        <v>58.899676375404503</v>
      </c>
      <c r="G845" s="71">
        <v>0.24924053233364901</v>
      </c>
      <c r="H845" s="68">
        <v>39.528432732316197</v>
      </c>
      <c r="I845" s="71">
        <v>0.155516080276944</v>
      </c>
      <c r="J845" s="68">
        <v>89.597780859916796</v>
      </c>
      <c r="K845" s="71">
        <v>0.10126338123252</v>
      </c>
      <c r="L845" s="68">
        <v>42.302357836338402</v>
      </c>
    </row>
    <row r="846" spans="1:12" x14ac:dyDescent="0.2">
      <c r="A846" s="72" t="s">
        <v>1987</v>
      </c>
      <c r="B846" s="66" t="s">
        <v>1988</v>
      </c>
      <c r="C846" s="67">
        <v>50</v>
      </c>
      <c r="D846" s="67" t="s">
        <v>340</v>
      </c>
      <c r="E846" s="71">
        <v>0.107456806005451</v>
      </c>
      <c r="F846" s="68">
        <v>24.549237170596399</v>
      </c>
      <c r="G846" s="71">
        <v>0.21209882919493001</v>
      </c>
      <c r="H846" s="68">
        <v>22.653721682847902</v>
      </c>
      <c r="I846" s="71">
        <v>1.77510892943782E-3</v>
      </c>
      <c r="J846" s="68">
        <v>20.203421174294999</v>
      </c>
      <c r="K846" s="71">
        <v>0.10849647989198601</v>
      </c>
      <c r="L846" s="68">
        <v>44.521497919556197</v>
      </c>
    </row>
    <row r="847" spans="1:12" x14ac:dyDescent="0.2">
      <c r="A847" s="72" t="s">
        <v>1989</v>
      </c>
      <c r="B847" s="66" t="s">
        <v>1990</v>
      </c>
      <c r="C847" s="67">
        <v>50</v>
      </c>
      <c r="D847" s="67" t="s">
        <v>340</v>
      </c>
      <c r="E847" s="71">
        <v>0.108289237163692</v>
      </c>
      <c r="F847" s="68">
        <v>25.057790106333801</v>
      </c>
      <c r="G847" s="71">
        <v>0.25</v>
      </c>
      <c r="H847" s="68">
        <v>66.435506241331495</v>
      </c>
      <c r="I847" s="71">
        <v>1.25692009929869E-4</v>
      </c>
      <c r="J847" s="68">
        <v>6.65742024965326</v>
      </c>
      <c r="K847" s="71">
        <v>7.4742019481145699E-2</v>
      </c>
      <c r="L847" s="68">
        <v>32.5473878871937</v>
      </c>
    </row>
    <row r="848" spans="1:12" x14ac:dyDescent="0.2">
      <c r="A848" s="72" t="s">
        <v>1991</v>
      </c>
      <c r="B848" s="66" t="s">
        <v>1992</v>
      </c>
      <c r="C848" s="67">
        <v>50</v>
      </c>
      <c r="D848" s="67" t="s">
        <v>340</v>
      </c>
      <c r="E848" s="71">
        <v>0.109882068011315</v>
      </c>
      <c r="F848" s="68">
        <v>25.982431807674502</v>
      </c>
      <c r="G848" s="71">
        <v>0.25</v>
      </c>
      <c r="H848" s="68">
        <v>66.435506241331495</v>
      </c>
      <c r="I848" s="71">
        <v>8.2118779820847994E-5</v>
      </c>
      <c r="J848" s="68">
        <v>5.5478502080443803</v>
      </c>
      <c r="K848" s="71">
        <v>7.9564085254122799E-2</v>
      </c>
      <c r="L848" s="68">
        <v>34.905224225612599</v>
      </c>
    </row>
    <row r="849" spans="1:12" x14ac:dyDescent="0.2">
      <c r="A849" s="72" t="s">
        <v>1993</v>
      </c>
      <c r="B849" s="66" t="s">
        <v>1994</v>
      </c>
      <c r="C849" s="67">
        <v>50</v>
      </c>
      <c r="D849" s="67" t="s">
        <v>340</v>
      </c>
      <c r="E849" s="71">
        <v>0.11524873783860699</v>
      </c>
      <c r="F849" s="68">
        <v>29.218677762367101</v>
      </c>
      <c r="G849" s="71">
        <v>0.25970490339227698</v>
      </c>
      <c r="H849" s="68">
        <v>72.676837725381404</v>
      </c>
      <c r="I849" s="71">
        <v>6.4772248694203102E-3</v>
      </c>
      <c r="J849" s="68">
        <v>35.829865926953303</v>
      </c>
      <c r="K849" s="71">
        <v>7.9564085254122799E-2</v>
      </c>
      <c r="L849" s="68">
        <v>34.905224225612599</v>
      </c>
    </row>
    <row r="850" spans="1:12" x14ac:dyDescent="0.2">
      <c r="A850" s="72" t="s">
        <v>1995</v>
      </c>
      <c r="B850" s="66" t="s">
        <v>1996</v>
      </c>
      <c r="C850" s="67">
        <v>50</v>
      </c>
      <c r="D850" s="67" t="s">
        <v>340</v>
      </c>
      <c r="E850" s="71">
        <v>0.120656124173942</v>
      </c>
      <c r="F850" s="68">
        <v>32.778548312528898</v>
      </c>
      <c r="G850" s="71">
        <v>0.25</v>
      </c>
      <c r="H850" s="68">
        <v>66.435506241331495</v>
      </c>
      <c r="I850" s="71">
        <v>3.4718926298406101E-3</v>
      </c>
      <c r="J850" s="68">
        <v>27.4618585298197</v>
      </c>
      <c r="K850" s="71">
        <v>0.10849647989198601</v>
      </c>
      <c r="L850" s="68">
        <v>44.521497919556197</v>
      </c>
    </row>
    <row r="851" spans="1:12" x14ac:dyDescent="0.2">
      <c r="A851" s="72" t="s">
        <v>928</v>
      </c>
      <c r="B851" s="66" t="s">
        <v>1997</v>
      </c>
      <c r="C851" s="67">
        <v>50</v>
      </c>
      <c r="D851" s="67" t="s">
        <v>340</v>
      </c>
      <c r="E851" s="71">
        <v>0.175931359039806</v>
      </c>
      <c r="F851" s="68">
        <v>62.089690245029999</v>
      </c>
      <c r="G851" s="71">
        <v>0.31633199014670899</v>
      </c>
      <c r="H851" s="68">
        <v>87.332408691631997</v>
      </c>
      <c r="I851" s="71">
        <v>1.13463573941581E-2</v>
      </c>
      <c r="J851" s="68">
        <v>45.769764216366198</v>
      </c>
      <c r="K851" s="71">
        <v>0.200115729578551</v>
      </c>
      <c r="L851" s="68">
        <v>63.384188626907097</v>
      </c>
    </row>
    <row r="852" spans="1:12" x14ac:dyDescent="0.2">
      <c r="A852" s="72" t="s">
        <v>1998</v>
      </c>
      <c r="B852" s="66" t="s">
        <v>1999</v>
      </c>
      <c r="C852" s="67">
        <v>50</v>
      </c>
      <c r="D852" s="67" t="s">
        <v>340</v>
      </c>
      <c r="E852" s="71">
        <v>0.143889799347061</v>
      </c>
      <c r="F852" s="68">
        <v>47.341655108645398</v>
      </c>
      <c r="G852" s="71">
        <v>0.29009438973220503</v>
      </c>
      <c r="H852" s="68">
        <v>83.633841886269096</v>
      </c>
      <c r="I852" s="71">
        <v>1.37902653250824E-2</v>
      </c>
      <c r="J852" s="68">
        <v>49.468331021729099</v>
      </c>
      <c r="K852" s="71">
        <v>0.127784742983894</v>
      </c>
      <c r="L852" s="68">
        <v>49.514563106796103</v>
      </c>
    </row>
    <row r="853" spans="1:12" x14ac:dyDescent="0.2">
      <c r="A853" s="72" t="s">
        <v>2000</v>
      </c>
      <c r="B853" s="66" t="s">
        <v>2001</v>
      </c>
      <c r="C853" s="67">
        <v>50</v>
      </c>
      <c r="D853" s="67" t="s">
        <v>340</v>
      </c>
      <c r="E853" s="71">
        <v>0.11179748992145901</v>
      </c>
      <c r="F853" s="68">
        <v>27.2769301895515</v>
      </c>
      <c r="G853" s="71">
        <v>0.24950694101149301</v>
      </c>
      <c r="H853" s="68">
        <v>40.499306518723998</v>
      </c>
      <c r="I853" s="71">
        <v>1.59655750447147E-2</v>
      </c>
      <c r="J853" s="68">
        <v>53.305594082293098</v>
      </c>
      <c r="K853" s="71">
        <v>6.9919953708168503E-2</v>
      </c>
      <c r="L853" s="68">
        <v>30.374479889042998</v>
      </c>
    </row>
    <row r="854" spans="1:12" x14ac:dyDescent="0.2">
      <c r="A854" s="72" t="s">
        <v>2002</v>
      </c>
      <c r="B854" s="66" t="s">
        <v>2003</v>
      </c>
      <c r="C854" s="67">
        <v>50</v>
      </c>
      <c r="D854" s="67" t="s">
        <v>340</v>
      </c>
      <c r="E854" s="71">
        <v>0.12785833613693001</v>
      </c>
      <c r="F854" s="68">
        <v>37.679149329634797</v>
      </c>
      <c r="G854" s="71">
        <v>0.26168947120459002</v>
      </c>
      <c r="H854" s="68">
        <v>73.740175681923304</v>
      </c>
      <c r="I854" s="71">
        <v>2.5444221746656299E-2</v>
      </c>
      <c r="J854" s="68">
        <v>61.950993989828902</v>
      </c>
      <c r="K854" s="71">
        <v>9.6441315459542806E-2</v>
      </c>
      <c r="L854" s="68">
        <v>40.9616273693944</v>
      </c>
    </row>
    <row r="855" spans="1:12" x14ac:dyDescent="0.2">
      <c r="A855" s="72" t="s">
        <v>2004</v>
      </c>
      <c r="B855" s="66" t="s">
        <v>2005</v>
      </c>
      <c r="C855" s="67">
        <v>50</v>
      </c>
      <c r="D855" s="67" t="s">
        <v>340</v>
      </c>
      <c r="E855" s="71">
        <v>0.25084394613918198</v>
      </c>
      <c r="F855" s="68">
        <v>83.957466481738294</v>
      </c>
      <c r="G855" s="71">
        <v>0.279048656499637</v>
      </c>
      <c r="H855" s="68">
        <v>80.859916782246898</v>
      </c>
      <c r="I855" s="71">
        <v>0.36016463625294598</v>
      </c>
      <c r="J855" s="68">
        <v>96.4863615349052</v>
      </c>
      <c r="K855" s="71">
        <v>0.11331854566496299</v>
      </c>
      <c r="L855" s="68">
        <v>45.769764216366198</v>
      </c>
    </row>
    <row r="856" spans="1:12" x14ac:dyDescent="0.2">
      <c r="A856" s="72" t="s">
        <v>2006</v>
      </c>
      <c r="B856" s="66" t="s">
        <v>2007</v>
      </c>
      <c r="C856" s="67">
        <v>50</v>
      </c>
      <c r="D856" s="67" t="s">
        <v>340</v>
      </c>
      <c r="E856" s="71">
        <v>0.31131450191028098</v>
      </c>
      <c r="F856" s="68">
        <v>91.447064262598204</v>
      </c>
      <c r="G856" s="71">
        <v>0.25</v>
      </c>
      <c r="H856" s="68">
        <v>66.435506241331495</v>
      </c>
      <c r="I856" s="71">
        <v>0.39220852646572602</v>
      </c>
      <c r="J856" s="68">
        <v>97.3647711511789</v>
      </c>
      <c r="K856" s="71">
        <v>0.29173497926511699</v>
      </c>
      <c r="L856" s="68">
        <v>75.127138233934403</v>
      </c>
    </row>
    <row r="857" spans="1:12" x14ac:dyDescent="0.2">
      <c r="A857" s="72" t="s">
        <v>2008</v>
      </c>
      <c r="B857" s="66" t="s">
        <v>2009</v>
      </c>
      <c r="C857" s="67">
        <v>50</v>
      </c>
      <c r="D857" s="67" t="s">
        <v>340</v>
      </c>
      <c r="E857" s="71">
        <v>0.116322277444858</v>
      </c>
      <c r="F857" s="68">
        <v>29.8659269533056</v>
      </c>
      <c r="G857" s="71">
        <v>0.25363108206245499</v>
      </c>
      <c r="H857" s="68">
        <v>68.4234858992141</v>
      </c>
      <c r="I857" s="71">
        <v>2.0593730790973298E-2</v>
      </c>
      <c r="J857" s="68">
        <v>58.113730929264896</v>
      </c>
      <c r="K857" s="71">
        <v>7.4742019481145699E-2</v>
      </c>
      <c r="L857" s="68">
        <v>32.5473878871937</v>
      </c>
    </row>
    <row r="858" spans="1:12" x14ac:dyDescent="0.2">
      <c r="A858" s="72" t="s">
        <v>2010</v>
      </c>
      <c r="B858" s="66" t="s">
        <v>2011</v>
      </c>
      <c r="C858" s="67">
        <v>50</v>
      </c>
      <c r="D858" s="67" t="s">
        <v>340</v>
      </c>
      <c r="E858" s="71">
        <v>0.14463799626611801</v>
      </c>
      <c r="F858" s="68">
        <v>47.8964401294498</v>
      </c>
      <c r="G858" s="71">
        <v>0.25793650793650802</v>
      </c>
      <c r="H858" s="68">
        <v>72.214516874711094</v>
      </c>
      <c r="I858" s="71">
        <v>1.44382774671126E-2</v>
      </c>
      <c r="J858" s="68">
        <v>50.670365233471998</v>
      </c>
      <c r="K858" s="71">
        <v>0.16153920339473399</v>
      </c>
      <c r="L858" s="68">
        <v>56.773000462320901</v>
      </c>
    </row>
    <row r="859" spans="1:12" x14ac:dyDescent="0.2">
      <c r="A859" s="72" t="s">
        <v>2012</v>
      </c>
      <c r="B859" s="66" t="s">
        <v>2013</v>
      </c>
      <c r="C859" s="67">
        <v>50</v>
      </c>
      <c r="D859" s="67" t="s">
        <v>340</v>
      </c>
      <c r="E859" s="71">
        <v>0.13462072244703599</v>
      </c>
      <c r="F859" s="68">
        <v>41.0540915395284</v>
      </c>
      <c r="G859" s="71">
        <v>0.23779865605623801</v>
      </c>
      <c r="H859" s="68">
        <v>30.6981044845122</v>
      </c>
      <c r="I859" s="71">
        <v>1.1757406549600001E-2</v>
      </c>
      <c r="J859" s="68">
        <v>46.370781322237598</v>
      </c>
      <c r="K859" s="71">
        <v>0.15430610473526801</v>
      </c>
      <c r="L859" s="68">
        <v>55.570966250577897</v>
      </c>
    </row>
    <row r="860" spans="1:12" x14ac:dyDescent="0.2">
      <c r="A860" s="72" t="s">
        <v>2014</v>
      </c>
      <c r="B860" s="66" t="s">
        <v>2015</v>
      </c>
      <c r="C860" s="67">
        <v>50</v>
      </c>
      <c r="D860" s="67" t="s">
        <v>340</v>
      </c>
      <c r="E860" s="71">
        <v>0.142706186069888</v>
      </c>
      <c r="F860" s="68">
        <v>46.1396208969024</v>
      </c>
      <c r="G860" s="71">
        <v>0.23641396648872601</v>
      </c>
      <c r="H860" s="68">
        <v>29.8659269533056</v>
      </c>
      <c r="I860" s="71">
        <v>2.7754355439716698E-2</v>
      </c>
      <c r="J860" s="68">
        <v>62.968099861303699</v>
      </c>
      <c r="K860" s="71">
        <v>0.16395023628122299</v>
      </c>
      <c r="L860" s="68">
        <v>57.1890892279242</v>
      </c>
    </row>
    <row r="861" spans="1:12" x14ac:dyDescent="0.2">
      <c r="A861" s="72" t="s">
        <v>1270</v>
      </c>
      <c r="B861" s="66" t="s">
        <v>2016</v>
      </c>
      <c r="C861" s="67">
        <v>50</v>
      </c>
      <c r="D861" s="67" t="s">
        <v>340</v>
      </c>
      <c r="E861" s="71">
        <v>0.14180033721218299</v>
      </c>
      <c r="F861" s="68">
        <v>45.3536754507628</v>
      </c>
      <c r="G861" s="71">
        <v>0.24477622548007999</v>
      </c>
      <c r="H861" s="68">
        <v>34.165510864540003</v>
      </c>
      <c r="I861" s="71">
        <v>7.0304183292919402E-3</v>
      </c>
      <c r="J861" s="68">
        <v>37.078132223763298</v>
      </c>
      <c r="K861" s="71">
        <v>0.17359436782717699</v>
      </c>
      <c r="L861" s="68">
        <v>59.130836800739701</v>
      </c>
    </row>
    <row r="862" spans="1:12" x14ac:dyDescent="0.2">
      <c r="A862" s="72" t="s">
        <v>2017</v>
      </c>
      <c r="B862" s="66" t="s">
        <v>2018</v>
      </c>
      <c r="C862" s="67">
        <v>50</v>
      </c>
      <c r="D862" s="67" t="s">
        <v>340</v>
      </c>
      <c r="E862" s="71">
        <v>0.16246632263483901</v>
      </c>
      <c r="F862" s="68">
        <v>56.3106796116505</v>
      </c>
      <c r="G862" s="71">
        <v>0.253270993339203</v>
      </c>
      <c r="H862" s="68">
        <v>67.868700878409598</v>
      </c>
      <c r="I862" s="71">
        <v>3.4012244986763397E-2</v>
      </c>
      <c r="J862" s="68">
        <v>67.175219602404098</v>
      </c>
      <c r="K862" s="71">
        <v>0.200115729578551</v>
      </c>
      <c r="L862" s="68">
        <v>63.384188626907097</v>
      </c>
    </row>
    <row r="863" spans="1:12" x14ac:dyDescent="0.2">
      <c r="A863" s="72" t="s">
        <v>2019</v>
      </c>
      <c r="B863" s="66" t="s">
        <v>2020</v>
      </c>
      <c r="C863" s="67">
        <v>50</v>
      </c>
      <c r="D863" s="67" t="s">
        <v>340</v>
      </c>
      <c r="E863" s="71">
        <v>0.13204209240008299</v>
      </c>
      <c r="F863" s="68">
        <v>39.528432732316197</v>
      </c>
      <c r="G863" s="71">
        <v>5.4545254767120903E-2</v>
      </c>
      <c r="H863" s="68">
        <v>5.2704576976421604</v>
      </c>
      <c r="I863" s="71">
        <v>9.83749464384444E-4</v>
      </c>
      <c r="J863" s="68">
        <v>15.5339805825243</v>
      </c>
      <c r="K863" s="71">
        <v>0.34059727296874298</v>
      </c>
      <c r="L863" s="68">
        <v>80.166435506241299</v>
      </c>
    </row>
    <row r="864" spans="1:12" x14ac:dyDescent="0.2">
      <c r="A864" s="72" t="s">
        <v>2021</v>
      </c>
      <c r="B864" s="66" t="s">
        <v>2022</v>
      </c>
      <c r="C864" s="67">
        <v>50</v>
      </c>
      <c r="D864" s="67" t="s">
        <v>340</v>
      </c>
      <c r="E864" s="71">
        <v>0.11792600584221501</v>
      </c>
      <c r="F864" s="68">
        <v>31.114193250115601</v>
      </c>
      <c r="G864" s="71">
        <v>5.4001339512341602E-2</v>
      </c>
      <c r="H864" s="68">
        <v>5.13176144244105</v>
      </c>
      <c r="I864" s="71">
        <v>4.9890298888425003E-3</v>
      </c>
      <c r="J864" s="68">
        <v>32.686084142394797</v>
      </c>
      <c r="K864" s="71">
        <v>0.29478764812545999</v>
      </c>
      <c r="L864" s="68">
        <v>75.681923254738805</v>
      </c>
    </row>
    <row r="865" spans="1:12" x14ac:dyDescent="0.2">
      <c r="A865" s="72" t="s">
        <v>2014</v>
      </c>
      <c r="B865" s="66" t="s">
        <v>2023</v>
      </c>
      <c r="C865" s="67">
        <v>50</v>
      </c>
      <c r="D865" s="67" t="s">
        <v>340</v>
      </c>
      <c r="E865" s="71">
        <v>0.13418876183092701</v>
      </c>
      <c r="F865" s="68">
        <v>40.822931114193302</v>
      </c>
      <c r="G865" s="71">
        <v>0.110253335025963</v>
      </c>
      <c r="H865" s="68">
        <v>10.494683310217299</v>
      </c>
      <c r="I865" s="71">
        <v>2.3473681143347199E-3</v>
      </c>
      <c r="J865" s="68">
        <v>23.1622746185853</v>
      </c>
      <c r="K865" s="71">
        <v>0.28996558235248299</v>
      </c>
      <c r="L865" s="68">
        <v>74.757281553398101</v>
      </c>
    </row>
    <row r="866" spans="1:12" x14ac:dyDescent="0.2">
      <c r="A866" s="72" t="s">
        <v>2024</v>
      </c>
      <c r="B866" s="66" t="s">
        <v>2025</v>
      </c>
      <c r="C866" s="67">
        <v>50</v>
      </c>
      <c r="D866" s="67" t="s">
        <v>340</v>
      </c>
      <c r="E866" s="71">
        <v>0.161481187301797</v>
      </c>
      <c r="F866" s="68">
        <v>55.940822931114198</v>
      </c>
      <c r="G866" s="71">
        <v>9.7093027642777802E-2</v>
      </c>
      <c r="H866" s="68">
        <v>9.1077207582062005</v>
      </c>
      <c r="I866" s="71">
        <v>1.23571649091742E-2</v>
      </c>
      <c r="J866" s="68">
        <v>47.249190938511298</v>
      </c>
      <c r="K866" s="71">
        <v>0.37499336935343802</v>
      </c>
      <c r="L866" s="68">
        <v>82.339343504392005</v>
      </c>
    </row>
    <row r="867" spans="1:12" x14ac:dyDescent="0.2">
      <c r="A867" s="72" t="s">
        <v>2026</v>
      </c>
      <c r="B867" s="66" t="s">
        <v>2027</v>
      </c>
      <c r="C867" s="67">
        <v>50</v>
      </c>
      <c r="D867" s="67" t="s">
        <v>340</v>
      </c>
      <c r="E867" s="71">
        <v>0.13820014223160501</v>
      </c>
      <c r="F867" s="68">
        <v>43.134535367545098</v>
      </c>
      <c r="G867" s="71">
        <v>5.3017653820875199E-2</v>
      </c>
      <c r="H867" s="68">
        <v>5.03929727230698</v>
      </c>
      <c r="I867" s="71">
        <v>2.8249977520682199E-3</v>
      </c>
      <c r="J867" s="68">
        <v>25.381414701803099</v>
      </c>
      <c r="K867" s="71">
        <v>0.35875777512187301</v>
      </c>
      <c r="L867" s="68">
        <v>81.460933888118404</v>
      </c>
    </row>
    <row r="868" spans="1:12" x14ac:dyDescent="0.2">
      <c r="A868" s="72" t="s">
        <v>2028</v>
      </c>
      <c r="B868" s="66" t="s">
        <v>2029</v>
      </c>
      <c r="C868" s="67">
        <v>50</v>
      </c>
      <c r="D868" s="67" t="s">
        <v>340</v>
      </c>
      <c r="E868" s="71">
        <v>0.18489282303278101</v>
      </c>
      <c r="F868" s="68">
        <v>65.603328710124799</v>
      </c>
      <c r="G868" s="71">
        <v>0.14537690825035801</v>
      </c>
      <c r="H868" s="68">
        <v>14.794267221451699</v>
      </c>
      <c r="I868" s="71">
        <v>1.43782924287839E-2</v>
      </c>
      <c r="J868" s="68">
        <v>50.531668978270901</v>
      </c>
      <c r="K868" s="71">
        <v>0.394923268419201</v>
      </c>
      <c r="L868" s="68">
        <v>83.633841886269096</v>
      </c>
    </row>
    <row r="869" spans="1:12" x14ac:dyDescent="0.2">
      <c r="A869" s="72" t="s">
        <v>2030</v>
      </c>
      <c r="B869" s="66" t="s">
        <v>2031</v>
      </c>
      <c r="C869" s="67">
        <v>50</v>
      </c>
      <c r="D869" s="67" t="s">
        <v>340</v>
      </c>
      <c r="E869" s="71">
        <v>0.15894836198150999</v>
      </c>
      <c r="F869" s="68">
        <v>54.692556634304196</v>
      </c>
      <c r="G869" s="71">
        <v>0.15994546579558599</v>
      </c>
      <c r="H869" s="68">
        <v>16.3199260286639</v>
      </c>
      <c r="I869" s="71">
        <v>7.6457747045520002E-3</v>
      </c>
      <c r="J869" s="68">
        <v>38.603791030975501</v>
      </c>
      <c r="K869" s="71">
        <v>0.30925384544439199</v>
      </c>
      <c r="L869" s="68">
        <v>77.623670827554307</v>
      </c>
    </row>
    <row r="870" spans="1:12" x14ac:dyDescent="0.2">
      <c r="A870" s="72" t="s">
        <v>2032</v>
      </c>
      <c r="B870" s="66" t="s">
        <v>2033</v>
      </c>
      <c r="C870" s="67">
        <v>50</v>
      </c>
      <c r="D870" s="67" t="s">
        <v>340</v>
      </c>
      <c r="E870" s="71">
        <v>0.13830460995271401</v>
      </c>
      <c r="F870" s="68">
        <v>43.180767452612102</v>
      </c>
      <c r="G870" s="71">
        <v>4.79756404570491E-2</v>
      </c>
      <c r="H870" s="68">
        <v>4.2071197411003203</v>
      </c>
      <c r="I870" s="71">
        <v>1.4927387973760101E-2</v>
      </c>
      <c r="J870" s="68">
        <v>51.502542764678701</v>
      </c>
      <c r="K870" s="71">
        <v>0.35201080142733099</v>
      </c>
      <c r="L870" s="68">
        <v>80.952380952380906</v>
      </c>
    </row>
    <row r="871" spans="1:12" x14ac:dyDescent="0.2">
      <c r="A871" s="72" t="s">
        <v>2034</v>
      </c>
      <c r="B871" s="66" t="s">
        <v>2035</v>
      </c>
      <c r="C871" s="67">
        <v>50</v>
      </c>
      <c r="D871" s="67" t="s">
        <v>340</v>
      </c>
      <c r="E871" s="71">
        <v>0.20540328234723099</v>
      </c>
      <c r="F871" s="68">
        <v>73.462783171520996</v>
      </c>
      <c r="G871" s="71">
        <v>0.24989532977272899</v>
      </c>
      <c r="H871" s="68">
        <v>41.793804900601003</v>
      </c>
      <c r="I871" s="71">
        <v>2.0895178527245099E-2</v>
      </c>
      <c r="J871" s="68">
        <v>58.391123439667098</v>
      </c>
      <c r="K871" s="71">
        <v>0.34541933874171998</v>
      </c>
      <c r="L871" s="68">
        <v>80.628756356911694</v>
      </c>
    </row>
    <row r="872" spans="1:12" x14ac:dyDescent="0.2">
      <c r="A872" s="72" t="s">
        <v>2036</v>
      </c>
      <c r="B872" s="66" t="s">
        <v>2037</v>
      </c>
      <c r="C872" s="67">
        <v>50</v>
      </c>
      <c r="D872" s="67" t="s">
        <v>340</v>
      </c>
      <c r="E872" s="71">
        <v>0.23475378651671699</v>
      </c>
      <c r="F872" s="68">
        <v>80.721220527045801</v>
      </c>
      <c r="G872" s="71">
        <v>0.31656766461632002</v>
      </c>
      <c r="H872" s="68">
        <v>87.378640776699001</v>
      </c>
      <c r="I872" s="71">
        <v>6.1562619284020903E-2</v>
      </c>
      <c r="J872" s="68">
        <v>77.669902912621396</v>
      </c>
      <c r="K872" s="71">
        <v>0.32613107564981197</v>
      </c>
      <c r="L872" s="68">
        <v>79.149329634766502</v>
      </c>
    </row>
    <row r="873" spans="1:12" x14ac:dyDescent="0.2">
      <c r="A873" s="72" t="s">
        <v>2038</v>
      </c>
      <c r="B873" s="66" t="s">
        <v>2039</v>
      </c>
      <c r="C873" s="67">
        <v>50</v>
      </c>
      <c r="D873" s="67" t="s">
        <v>340</v>
      </c>
      <c r="E873" s="71">
        <v>0.173022892626046</v>
      </c>
      <c r="F873" s="68">
        <v>60.933888118354098</v>
      </c>
      <c r="G873" s="71">
        <v>0.14636863302112799</v>
      </c>
      <c r="H873" s="68">
        <v>14.8404993065187</v>
      </c>
      <c r="I873" s="71">
        <v>6.2230461107455103E-3</v>
      </c>
      <c r="J873" s="68">
        <v>35.228848821081797</v>
      </c>
      <c r="K873" s="71">
        <v>0.36647699874626299</v>
      </c>
      <c r="L873" s="68">
        <v>81.784558483587602</v>
      </c>
    </row>
    <row r="874" spans="1:12" x14ac:dyDescent="0.2">
      <c r="A874" s="72" t="s">
        <v>2040</v>
      </c>
      <c r="B874" s="66" t="s">
        <v>2041</v>
      </c>
      <c r="C874" s="67">
        <v>50</v>
      </c>
      <c r="D874" s="67" t="s">
        <v>340</v>
      </c>
      <c r="E874" s="71">
        <v>0.18750855064854699</v>
      </c>
      <c r="F874" s="68">
        <v>66.990291262135898</v>
      </c>
      <c r="G874" s="71">
        <v>0.23389728298791301</v>
      </c>
      <c r="H874" s="68">
        <v>28.617660656495602</v>
      </c>
      <c r="I874" s="71">
        <v>7.2789639528275402E-4</v>
      </c>
      <c r="J874" s="68">
        <v>13.7309292649098</v>
      </c>
      <c r="K874" s="71">
        <v>0.32790047256244598</v>
      </c>
      <c r="L874" s="68">
        <v>79.380490060101707</v>
      </c>
    </row>
    <row r="875" spans="1:12" x14ac:dyDescent="0.2">
      <c r="A875" s="72" t="s">
        <v>2042</v>
      </c>
      <c r="B875" s="66" t="s">
        <v>2043</v>
      </c>
      <c r="C875" s="67">
        <v>50</v>
      </c>
      <c r="D875" s="67" t="s">
        <v>340</v>
      </c>
      <c r="E875" s="71">
        <v>0.132756160777174</v>
      </c>
      <c r="F875" s="68">
        <v>40.036985668053603</v>
      </c>
      <c r="G875" s="71">
        <v>0.24994861151721601</v>
      </c>
      <c r="H875" s="68">
        <v>42.441054091539499</v>
      </c>
      <c r="I875" s="71">
        <v>1.2468647385042999E-3</v>
      </c>
      <c r="J875" s="68">
        <v>17.0596393897365</v>
      </c>
      <c r="K875" s="71">
        <v>0.14707300607580301</v>
      </c>
      <c r="L875" s="68">
        <v>53.582986592695299</v>
      </c>
    </row>
    <row r="876" spans="1:12" x14ac:dyDescent="0.2">
      <c r="A876" s="72" t="s">
        <v>2044</v>
      </c>
      <c r="B876" s="66" t="s">
        <v>2045</v>
      </c>
      <c r="C876" s="67">
        <v>50</v>
      </c>
      <c r="D876" s="67" t="s">
        <v>340</v>
      </c>
      <c r="E876" s="71">
        <v>0.14319797877683901</v>
      </c>
      <c r="F876" s="68">
        <v>46.601941747572802</v>
      </c>
      <c r="G876" s="71">
        <v>0.21507638521518599</v>
      </c>
      <c r="H876" s="68">
        <v>23.485899214054601</v>
      </c>
      <c r="I876" s="71">
        <v>9.5797557638019806E-3</v>
      </c>
      <c r="J876" s="68">
        <v>42.117429496070301</v>
      </c>
      <c r="K876" s="71">
        <v>0.20493779535152901</v>
      </c>
      <c r="L876" s="68">
        <v>64.0314378178456</v>
      </c>
    </row>
    <row r="877" spans="1:12" x14ac:dyDescent="0.2">
      <c r="A877" s="72" t="s">
        <v>2046</v>
      </c>
      <c r="B877" s="66" t="s">
        <v>2047</v>
      </c>
      <c r="C877" s="67">
        <v>50</v>
      </c>
      <c r="D877" s="67" t="s">
        <v>340</v>
      </c>
      <c r="E877" s="71">
        <v>0.11123777889715999</v>
      </c>
      <c r="F877" s="68">
        <v>26.814609338881201</v>
      </c>
      <c r="G877" s="71">
        <v>0.19145066513439499</v>
      </c>
      <c r="H877" s="68">
        <v>19.6948682385576</v>
      </c>
      <c r="I877" s="71">
        <v>1.1731254260121101E-5</v>
      </c>
      <c r="J877" s="68">
        <v>2.0342117429496098</v>
      </c>
      <c r="K877" s="71">
        <v>0.14225094030282601</v>
      </c>
      <c r="L877" s="68">
        <v>52.519648636153498</v>
      </c>
    </row>
    <row r="878" spans="1:12" x14ac:dyDescent="0.2">
      <c r="A878" s="72" t="s">
        <v>2048</v>
      </c>
      <c r="B878" s="66" t="s">
        <v>2049</v>
      </c>
      <c r="C878" s="67">
        <v>50</v>
      </c>
      <c r="D878" s="67" t="s">
        <v>340</v>
      </c>
      <c r="E878" s="71">
        <v>0.19296822063153199</v>
      </c>
      <c r="F878" s="68">
        <v>69.764216366158095</v>
      </c>
      <c r="G878" s="71">
        <v>0.32057906356323701</v>
      </c>
      <c r="H878" s="68">
        <v>87.794729542302406</v>
      </c>
      <c r="I878" s="71">
        <v>1.7222309682503299E-2</v>
      </c>
      <c r="J878" s="68">
        <v>54.923717059639401</v>
      </c>
      <c r="K878" s="71">
        <v>0.24110328864885699</v>
      </c>
      <c r="L878" s="68">
        <v>68.331021729080007</v>
      </c>
    </row>
    <row r="879" spans="1:12" x14ac:dyDescent="0.2">
      <c r="A879" s="72" t="s">
        <v>2050</v>
      </c>
      <c r="B879" s="66" t="s">
        <v>2051</v>
      </c>
      <c r="C879" s="67">
        <v>50</v>
      </c>
      <c r="D879" s="67" t="s">
        <v>340</v>
      </c>
      <c r="E879" s="71">
        <v>0.189186285762453</v>
      </c>
      <c r="F879" s="68">
        <v>67.868700878409598</v>
      </c>
      <c r="G879" s="71">
        <v>0.24539883736479901</v>
      </c>
      <c r="H879" s="68">
        <v>34.766527970411502</v>
      </c>
      <c r="I879" s="71">
        <v>2.3191941997975699E-2</v>
      </c>
      <c r="J879" s="68">
        <v>60.240406842348598</v>
      </c>
      <c r="K879" s="71">
        <v>0.29896807792458302</v>
      </c>
      <c r="L879" s="68">
        <v>76.282940360610297</v>
      </c>
    </row>
    <row r="880" spans="1:12" x14ac:dyDescent="0.2">
      <c r="A880" s="72" t="s">
        <v>2052</v>
      </c>
      <c r="B880" s="66" t="s">
        <v>2053</v>
      </c>
      <c r="C880" s="67">
        <v>50</v>
      </c>
      <c r="D880" s="67" t="s">
        <v>340</v>
      </c>
      <c r="E880" s="71">
        <v>0.152217457105944</v>
      </c>
      <c r="F880" s="68">
        <v>51.964863615349103</v>
      </c>
      <c r="G880" s="71">
        <v>0.232458135670701</v>
      </c>
      <c r="H880" s="68">
        <v>28.1091077207582</v>
      </c>
      <c r="I880" s="71">
        <v>2.3792100901836202E-3</v>
      </c>
      <c r="J880" s="68">
        <v>23.485899214054601</v>
      </c>
      <c r="K880" s="71">
        <v>0.22181502555694799</v>
      </c>
      <c r="L880" s="68">
        <v>66.111881645862198</v>
      </c>
    </row>
    <row r="881" spans="1:12" x14ac:dyDescent="0.2">
      <c r="A881" s="72" t="s">
        <v>2054</v>
      </c>
      <c r="B881" s="66" t="s">
        <v>2055</v>
      </c>
      <c r="C881" s="67">
        <v>50</v>
      </c>
      <c r="D881" s="67" t="s">
        <v>340</v>
      </c>
      <c r="E881" s="71">
        <v>0.182885524909631</v>
      </c>
      <c r="F881" s="68">
        <v>64.447526583448905</v>
      </c>
      <c r="G881" s="71">
        <v>0.236791536070246</v>
      </c>
      <c r="H881" s="68">
        <v>30.0046232085067</v>
      </c>
      <c r="I881" s="71">
        <v>1.5307993620552501E-2</v>
      </c>
      <c r="J881" s="68">
        <v>52.242256125751297</v>
      </c>
      <c r="K881" s="71">
        <v>0.29655704503809399</v>
      </c>
      <c r="L881" s="68">
        <v>76.005547850208004</v>
      </c>
    </row>
    <row r="882" spans="1:12" x14ac:dyDescent="0.2">
      <c r="A882" s="72" t="s">
        <v>2056</v>
      </c>
      <c r="B882" s="66" t="s">
        <v>2057</v>
      </c>
      <c r="C882" s="67">
        <v>50</v>
      </c>
      <c r="D882" s="67" t="s">
        <v>340</v>
      </c>
      <c r="E882" s="71">
        <v>0.163217473247325</v>
      </c>
      <c r="F882" s="68">
        <v>56.773000462320901</v>
      </c>
      <c r="G882" s="71">
        <v>0.29487812739210301</v>
      </c>
      <c r="H882" s="68">
        <v>84.512251502542796</v>
      </c>
      <c r="I882" s="71">
        <v>9.3510911117350604E-2</v>
      </c>
      <c r="J882" s="68">
        <v>83.541377716135003</v>
      </c>
      <c r="K882" s="71">
        <v>0.10126338123252</v>
      </c>
      <c r="L882" s="68">
        <v>42.302357836338402</v>
      </c>
    </row>
    <row r="883" spans="1:12" x14ac:dyDescent="0.2">
      <c r="A883" s="72" t="s">
        <v>2058</v>
      </c>
      <c r="B883" s="66" t="s">
        <v>2059</v>
      </c>
      <c r="C883" s="67">
        <v>50</v>
      </c>
      <c r="D883" s="67" t="s">
        <v>340</v>
      </c>
      <c r="E883" s="71">
        <v>0.10224225441521</v>
      </c>
      <c r="F883" s="68">
        <v>21.497919556172</v>
      </c>
      <c r="G883" s="71">
        <v>0.205719130863427</v>
      </c>
      <c r="H883" s="68">
        <v>21.867776236708298</v>
      </c>
      <c r="I883" s="71">
        <v>1.6621481355102299E-2</v>
      </c>
      <c r="J883" s="68">
        <v>54.184003698566798</v>
      </c>
      <c r="K883" s="71">
        <v>8.4386151027099995E-2</v>
      </c>
      <c r="L883" s="68">
        <v>36.338418862690702</v>
      </c>
    </row>
    <row r="884" spans="1:12" x14ac:dyDescent="0.2">
      <c r="A884" s="72" t="s">
        <v>2060</v>
      </c>
      <c r="B884" s="66" t="s">
        <v>2061</v>
      </c>
      <c r="C884" s="67">
        <v>50</v>
      </c>
      <c r="D884" s="67" t="s">
        <v>340</v>
      </c>
      <c r="E884" s="71">
        <v>0.12376104697127099</v>
      </c>
      <c r="F884" s="68">
        <v>35.275080906148901</v>
      </c>
      <c r="G884" s="71">
        <v>0.24993265403738699</v>
      </c>
      <c r="H884" s="68">
        <v>42.394822006472502</v>
      </c>
      <c r="I884" s="71">
        <v>7.9884255199872496E-4</v>
      </c>
      <c r="J884" s="68">
        <v>14.331946370781299</v>
      </c>
      <c r="K884" s="71">
        <v>0.120551644324429</v>
      </c>
      <c r="L884" s="68">
        <v>47.480351363846502</v>
      </c>
    </row>
    <row r="885" spans="1:12" x14ac:dyDescent="0.2">
      <c r="A885" s="72" t="s">
        <v>2062</v>
      </c>
      <c r="B885" s="66" t="s">
        <v>2063</v>
      </c>
      <c r="C885" s="67">
        <v>50</v>
      </c>
      <c r="D885" s="67" t="s">
        <v>340</v>
      </c>
      <c r="E885" s="71">
        <v>0.105730996826124</v>
      </c>
      <c r="F885" s="68">
        <v>23.393435043920501</v>
      </c>
      <c r="G885" s="71">
        <v>0.14886610528636601</v>
      </c>
      <c r="H885" s="68">
        <v>15.164123901988001</v>
      </c>
      <c r="I885" s="71">
        <v>6.7876817972721097E-3</v>
      </c>
      <c r="J885" s="68">
        <v>36.523347202958902</v>
      </c>
      <c r="K885" s="71">
        <v>0.16153920339473399</v>
      </c>
      <c r="L885" s="68">
        <v>56.773000462320901</v>
      </c>
    </row>
    <row r="886" spans="1:12" x14ac:dyDescent="0.2">
      <c r="A886" s="72" t="s">
        <v>2064</v>
      </c>
      <c r="B886" s="66" t="s">
        <v>2065</v>
      </c>
      <c r="C886" s="67">
        <v>50</v>
      </c>
      <c r="D886" s="67" t="s">
        <v>340</v>
      </c>
      <c r="E886" s="71">
        <v>0.242637202769901</v>
      </c>
      <c r="F886" s="68">
        <v>82.431807674526098</v>
      </c>
      <c r="G886" s="71">
        <v>0.31571134791088001</v>
      </c>
      <c r="H886" s="68">
        <v>87.1937124364309</v>
      </c>
      <c r="I886" s="71">
        <v>0.318169977825769</v>
      </c>
      <c r="J886" s="68">
        <v>95.654184003698603</v>
      </c>
      <c r="K886" s="71">
        <v>9.4030282573054194E-2</v>
      </c>
      <c r="L886" s="68">
        <v>40.036985668053603</v>
      </c>
    </row>
    <row r="887" spans="1:12" x14ac:dyDescent="0.2">
      <c r="A887" s="72" t="s">
        <v>2066</v>
      </c>
      <c r="B887" s="66" t="s">
        <v>2067</v>
      </c>
      <c r="C887" s="67">
        <v>50</v>
      </c>
      <c r="D887" s="67" t="s">
        <v>340</v>
      </c>
      <c r="E887" s="71">
        <v>0.19576704700179001</v>
      </c>
      <c r="F887" s="68">
        <v>70.873786407767</v>
      </c>
      <c r="G887" s="71">
        <v>0.34666457188011801</v>
      </c>
      <c r="H887" s="68">
        <v>90.568654646324504</v>
      </c>
      <c r="I887" s="71">
        <v>0.1249069905738</v>
      </c>
      <c r="J887" s="68">
        <v>87.101248266296807</v>
      </c>
      <c r="K887" s="71">
        <v>0.115729578551451</v>
      </c>
      <c r="L887" s="68">
        <v>46.417013407304701</v>
      </c>
    </row>
    <row r="888" spans="1:12" x14ac:dyDescent="0.2">
      <c r="A888" s="72" t="s">
        <v>2068</v>
      </c>
      <c r="B888" s="66" t="s">
        <v>2069</v>
      </c>
      <c r="C888" s="67">
        <v>50</v>
      </c>
      <c r="D888" s="67" t="s">
        <v>340</v>
      </c>
      <c r="E888" s="71">
        <v>0.10652532411114</v>
      </c>
      <c r="F888" s="68">
        <v>23.9019879796579</v>
      </c>
      <c r="G888" s="71">
        <v>0.20824946700896901</v>
      </c>
      <c r="H888" s="68">
        <v>22.2376329172446</v>
      </c>
      <c r="I888" s="71">
        <v>2.8300254324654102E-3</v>
      </c>
      <c r="J888" s="68">
        <v>25.473878871937099</v>
      </c>
      <c r="K888" s="71">
        <v>0.10849647989198601</v>
      </c>
      <c r="L888" s="68">
        <v>44.521497919556197</v>
      </c>
    </row>
    <row r="889" spans="1:12" x14ac:dyDescent="0.2">
      <c r="A889" s="72" t="s">
        <v>553</v>
      </c>
      <c r="B889" s="66" t="s">
        <v>2070</v>
      </c>
      <c r="C889" s="67">
        <v>50</v>
      </c>
      <c r="D889" s="67" t="s">
        <v>340</v>
      </c>
      <c r="E889" s="71">
        <v>0.10440273203507899</v>
      </c>
      <c r="F889" s="68">
        <v>22.515025427646801</v>
      </c>
      <c r="G889" s="71">
        <v>0.22139166459258</v>
      </c>
      <c r="H889" s="68">
        <v>24.7341655108645</v>
      </c>
      <c r="I889" s="71">
        <v>1.46634791450237E-2</v>
      </c>
      <c r="J889" s="68">
        <v>51.132686084142399</v>
      </c>
      <c r="K889" s="71">
        <v>7.7153052367634298E-2</v>
      </c>
      <c r="L889" s="68">
        <v>33.656957928802598</v>
      </c>
    </row>
    <row r="890" spans="1:12" x14ac:dyDescent="0.2">
      <c r="A890" s="72" t="s">
        <v>2071</v>
      </c>
      <c r="B890" s="66" t="s">
        <v>2072</v>
      </c>
      <c r="C890" s="67">
        <v>50</v>
      </c>
      <c r="D890" s="67" t="s">
        <v>340</v>
      </c>
      <c r="E890" s="71">
        <v>3.4887995131336301E-2</v>
      </c>
      <c r="F890" s="68">
        <v>2.08044382801664</v>
      </c>
      <c r="G890" s="71">
        <v>1.7800324372946302E-2</v>
      </c>
      <c r="H890" s="68">
        <v>1.47942672214517</v>
      </c>
      <c r="I890" s="71">
        <v>6.6477107474019803E-5</v>
      </c>
      <c r="J890" s="68">
        <v>5.1779935275080904</v>
      </c>
      <c r="K890" s="71">
        <v>8.6797183913588594E-2</v>
      </c>
      <c r="L890" s="68">
        <v>37.263060564031399</v>
      </c>
    </row>
    <row r="891" spans="1:12" x14ac:dyDescent="0.2">
      <c r="A891" s="72" t="s">
        <v>2073</v>
      </c>
      <c r="B891" s="66" t="s">
        <v>2074</v>
      </c>
      <c r="C891" s="67">
        <v>50</v>
      </c>
      <c r="D891" s="67" t="s">
        <v>340</v>
      </c>
      <c r="E891" s="71">
        <v>6.97978132463071E-2</v>
      </c>
      <c r="F891" s="68">
        <v>7.7669902912621396</v>
      </c>
      <c r="G891" s="71">
        <v>0.116681507512699</v>
      </c>
      <c r="H891" s="68">
        <v>11.373092926490999</v>
      </c>
      <c r="I891" s="71">
        <v>1.0926825396570001E-3</v>
      </c>
      <c r="J891" s="68">
        <v>16.2274618585298</v>
      </c>
      <c r="K891" s="71">
        <v>9.1619249686565707E-2</v>
      </c>
      <c r="L891" s="68">
        <v>39.204808136846999</v>
      </c>
    </row>
    <row r="892" spans="1:12" x14ac:dyDescent="0.2">
      <c r="A892" s="72" t="s">
        <v>2075</v>
      </c>
      <c r="B892" s="66" t="s">
        <v>2076</v>
      </c>
      <c r="C892" s="67">
        <v>50</v>
      </c>
      <c r="D892" s="67" t="s">
        <v>340</v>
      </c>
      <c r="E892" s="71">
        <v>7.5326887190950195E-2</v>
      </c>
      <c r="F892" s="68">
        <v>8.6916319926028702</v>
      </c>
      <c r="G892" s="71">
        <v>0.114950249940223</v>
      </c>
      <c r="H892" s="68">
        <v>11.0032362459547</v>
      </c>
      <c r="I892" s="71">
        <v>1.2289885415364999E-4</v>
      </c>
      <c r="J892" s="68">
        <v>6.5649560795191899</v>
      </c>
      <c r="K892" s="71">
        <v>0.11090751277847399</v>
      </c>
      <c r="L892" s="68">
        <v>44.983818770226499</v>
      </c>
    </row>
    <row r="893" spans="1:12" x14ac:dyDescent="0.2">
      <c r="A893" s="72" t="s">
        <v>2077</v>
      </c>
      <c r="B893" s="66" t="s">
        <v>2078</v>
      </c>
      <c r="C893" s="67">
        <v>50</v>
      </c>
      <c r="D893" s="67" t="s">
        <v>340</v>
      </c>
      <c r="E893" s="71">
        <v>3.7421642158108101E-2</v>
      </c>
      <c r="F893" s="68">
        <v>2.5427646786870102</v>
      </c>
      <c r="G893" s="71">
        <v>2.2206473055966101E-2</v>
      </c>
      <c r="H893" s="68">
        <v>1.8030513176144201</v>
      </c>
      <c r="I893" s="71">
        <v>8.5023661828116095E-4</v>
      </c>
      <c r="J893" s="68">
        <v>14.701803051317601</v>
      </c>
      <c r="K893" s="71">
        <v>8.9208216800077095E-2</v>
      </c>
      <c r="L893" s="68">
        <v>38.141470180305099</v>
      </c>
    </row>
    <row r="894" spans="1:12" x14ac:dyDescent="0.2">
      <c r="A894" s="72" t="s">
        <v>2079</v>
      </c>
      <c r="B894" s="66" t="s">
        <v>2080</v>
      </c>
      <c r="C894" s="67">
        <v>50</v>
      </c>
      <c r="D894" s="67" t="s">
        <v>340</v>
      </c>
      <c r="E894" s="71">
        <v>4.6861687884792697E-2</v>
      </c>
      <c r="F894" s="68">
        <v>4.0221914008321802</v>
      </c>
      <c r="G894" s="71">
        <v>5.5301750991956403E-2</v>
      </c>
      <c r="H894" s="68">
        <v>5.4553860379103103</v>
      </c>
      <c r="I894" s="71">
        <v>8.9716163532164495E-4</v>
      </c>
      <c r="J894" s="68">
        <v>15.164123901988001</v>
      </c>
      <c r="K894" s="71">
        <v>8.4386151027099995E-2</v>
      </c>
      <c r="L894" s="68">
        <v>36.338418862690702</v>
      </c>
    </row>
    <row r="895" spans="1:12" x14ac:dyDescent="0.2">
      <c r="A895" s="72" t="s">
        <v>2081</v>
      </c>
      <c r="B895" s="66" t="s">
        <v>2082</v>
      </c>
      <c r="C895" s="67">
        <v>50</v>
      </c>
      <c r="D895" s="67" t="s">
        <v>340</v>
      </c>
      <c r="E895" s="71">
        <v>6.48638932104382E-2</v>
      </c>
      <c r="F895" s="68">
        <v>6.8423485899214098</v>
      </c>
      <c r="G895" s="71">
        <v>0.112603154342977</v>
      </c>
      <c r="H895" s="68">
        <v>10.7720758206195</v>
      </c>
      <c r="I895" s="71">
        <v>1.34071477258527E-5</v>
      </c>
      <c r="J895" s="68">
        <v>2.2191400832177499</v>
      </c>
      <c r="K895" s="71">
        <v>8.1975118140611397E-2</v>
      </c>
      <c r="L895" s="68">
        <v>35.552473416551102</v>
      </c>
    </row>
    <row r="896" spans="1:12" x14ac:dyDescent="0.2">
      <c r="A896" s="72" t="s">
        <v>2083</v>
      </c>
      <c r="B896" s="66" t="s">
        <v>2084</v>
      </c>
      <c r="C896" s="67">
        <v>50</v>
      </c>
      <c r="D896" s="67" t="s">
        <v>340</v>
      </c>
      <c r="E896" s="71">
        <v>5.5897079762305603E-2</v>
      </c>
      <c r="F896" s="68">
        <v>4.9468331021729099</v>
      </c>
      <c r="G896" s="71">
        <v>9.7139538749332802E-2</v>
      </c>
      <c r="H896" s="68">
        <v>9.1539528432732293</v>
      </c>
      <c r="I896" s="71">
        <v>5.4538126023925696E-3</v>
      </c>
      <c r="J896" s="68">
        <v>33.610725843735601</v>
      </c>
      <c r="K896" s="71">
        <v>6.5097887935191404E-2</v>
      </c>
      <c r="L896" s="68">
        <v>28.571428571428601</v>
      </c>
    </row>
    <row r="897" spans="1:12" x14ac:dyDescent="0.2">
      <c r="A897" s="72" t="s">
        <v>2085</v>
      </c>
      <c r="B897" s="66" t="s">
        <v>2086</v>
      </c>
      <c r="C897" s="67">
        <v>50</v>
      </c>
      <c r="D897" s="67" t="s">
        <v>340</v>
      </c>
      <c r="E897" s="71">
        <v>0.111337761762433</v>
      </c>
      <c r="F897" s="68">
        <v>26.999537679149299</v>
      </c>
      <c r="G897" s="71">
        <v>0.24960647238363801</v>
      </c>
      <c r="H897" s="68">
        <v>40.730466944059202</v>
      </c>
      <c r="I897" s="71">
        <v>1.20758263090031E-2</v>
      </c>
      <c r="J897" s="68">
        <v>46.833102172907999</v>
      </c>
      <c r="K897" s="71">
        <v>7.2330986594657101E-2</v>
      </c>
      <c r="L897" s="68">
        <v>31.484049930651899</v>
      </c>
    </row>
    <row r="898" spans="1:12" x14ac:dyDescent="0.2">
      <c r="A898" s="72" t="s">
        <v>2087</v>
      </c>
      <c r="B898" s="66" t="s">
        <v>2088</v>
      </c>
      <c r="C898" s="67">
        <v>50</v>
      </c>
      <c r="D898" s="67" t="s">
        <v>340</v>
      </c>
      <c r="E898" s="71">
        <v>0.202647418434935</v>
      </c>
      <c r="F898" s="68">
        <v>72.399445214979195</v>
      </c>
      <c r="G898" s="71">
        <v>0.25788971736802802</v>
      </c>
      <c r="H898" s="68">
        <v>72.075820619509898</v>
      </c>
      <c r="I898" s="71">
        <v>0.186102301655553</v>
      </c>
      <c r="J898" s="68">
        <v>91.262135922330103</v>
      </c>
      <c r="K898" s="71">
        <v>0.16395023628122299</v>
      </c>
      <c r="L898" s="68">
        <v>57.1890892279242</v>
      </c>
    </row>
    <row r="899" spans="1:12" x14ac:dyDescent="0.2">
      <c r="A899" s="72" t="s">
        <v>2089</v>
      </c>
      <c r="B899" s="66" t="s">
        <v>2090</v>
      </c>
      <c r="C899" s="67">
        <v>50</v>
      </c>
      <c r="D899" s="67" t="s">
        <v>340</v>
      </c>
      <c r="E899" s="71">
        <v>0.150985317727133</v>
      </c>
      <c r="F899" s="68">
        <v>51.040221914008299</v>
      </c>
      <c r="G899" s="71">
        <v>0.24936104958844399</v>
      </c>
      <c r="H899" s="68">
        <v>39.944521497919602</v>
      </c>
      <c r="I899" s="71">
        <v>5.8902069008913002E-3</v>
      </c>
      <c r="J899" s="68">
        <v>34.396671289875201</v>
      </c>
      <c r="K899" s="71">
        <v>0.197704696692063</v>
      </c>
      <c r="L899" s="68">
        <v>62.921867776236702</v>
      </c>
    </row>
    <row r="900" spans="1:12" x14ac:dyDescent="0.2">
      <c r="A900" s="72" t="s">
        <v>2091</v>
      </c>
      <c r="B900" s="66" t="s">
        <v>2092</v>
      </c>
      <c r="C900" s="67">
        <v>50</v>
      </c>
      <c r="D900" s="67" t="s">
        <v>340</v>
      </c>
      <c r="E900" s="71">
        <v>6.1858503147154E-2</v>
      </c>
      <c r="F900" s="68">
        <v>6.1488673139158596</v>
      </c>
      <c r="G900" s="71">
        <v>5.48132815796619E-2</v>
      </c>
      <c r="H900" s="68">
        <v>5.4091539528432699</v>
      </c>
      <c r="I900" s="71">
        <v>5.6645199141727796E-4</v>
      </c>
      <c r="J900" s="68">
        <v>12.251502542764699</v>
      </c>
      <c r="K900" s="71">
        <v>0.130195775870383</v>
      </c>
      <c r="L900" s="68">
        <v>50.161812297734599</v>
      </c>
    </row>
    <row r="901" spans="1:12" x14ac:dyDescent="0.2">
      <c r="A901" s="72" t="s">
        <v>2093</v>
      </c>
      <c r="B901" s="66" t="s">
        <v>2094</v>
      </c>
      <c r="C901" s="67">
        <v>50</v>
      </c>
      <c r="D901" s="67" t="s">
        <v>340</v>
      </c>
      <c r="E901" s="71">
        <v>9.5842384189581006E-2</v>
      </c>
      <c r="F901" s="68">
        <v>18.215441516412401</v>
      </c>
      <c r="G901" s="71">
        <v>3.9189411270885198E-3</v>
      </c>
      <c r="H901" s="68">
        <v>1.0633379565418399</v>
      </c>
      <c r="I901" s="71">
        <v>6.3394294954690102E-3</v>
      </c>
      <c r="J901" s="68">
        <v>35.598705501618099</v>
      </c>
      <c r="K901" s="71">
        <v>0.27726878194618598</v>
      </c>
      <c r="L901" s="68">
        <v>72.723069810448493</v>
      </c>
    </row>
    <row r="902" spans="1:12" x14ac:dyDescent="0.2">
      <c r="A902" s="72" t="s">
        <v>2095</v>
      </c>
      <c r="B902" s="66" t="s">
        <v>2096</v>
      </c>
      <c r="C902" s="67">
        <v>50</v>
      </c>
      <c r="D902" s="67" t="s">
        <v>340</v>
      </c>
      <c r="E902" s="71">
        <v>9.7855280343828399E-2</v>
      </c>
      <c r="F902" s="68">
        <v>19.186315302820201</v>
      </c>
      <c r="G902" s="71">
        <v>0.15253037790360699</v>
      </c>
      <c r="H902" s="68">
        <v>15.4415164123902</v>
      </c>
      <c r="I902" s="71">
        <v>1.5661753030472798E-2</v>
      </c>
      <c r="J902" s="68">
        <v>52.889505316689799</v>
      </c>
      <c r="K902" s="71">
        <v>0.125373710097406</v>
      </c>
      <c r="L902" s="68">
        <v>48.913546000924597</v>
      </c>
    </row>
    <row r="903" spans="1:12" x14ac:dyDescent="0.2">
      <c r="A903" s="72" t="s">
        <v>2097</v>
      </c>
      <c r="B903" s="66" t="s">
        <v>2098</v>
      </c>
      <c r="C903" s="67">
        <v>50</v>
      </c>
      <c r="D903" s="67" t="s">
        <v>340</v>
      </c>
      <c r="E903" s="71">
        <v>9.0034890415448404E-2</v>
      </c>
      <c r="F903" s="68">
        <v>15.4415164123902</v>
      </c>
      <c r="G903" s="71">
        <v>0.153238732744397</v>
      </c>
      <c r="H903" s="68">
        <v>15.5339805825243</v>
      </c>
      <c r="I903" s="71">
        <v>1.80135901559174E-2</v>
      </c>
      <c r="J903" s="68">
        <v>55.755894590845998</v>
      </c>
      <c r="K903" s="71">
        <v>9.8852348346031405E-2</v>
      </c>
      <c r="L903" s="68">
        <v>41.655108645399899</v>
      </c>
    </row>
    <row r="904" spans="1:12" x14ac:dyDescent="0.2">
      <c r="A904" s="72" t="s">
        <v>1864</v>
      </c>
      <c r="B904" s="66" t="s">
        <v>2099</v>
      </c>
      <c r="C904" s="67">
        <v>50</v>
      </c>
      <c r="D904" s="67" t="s">
        <v>340</v>
      </c>
      <c r="E904" s="71">
        <v>9.3548243802312997E-2</v>
      </c>
      <c r="F904" s="68">
        <v>17.0134073046694</v>
      </c>
      <c r="G904" s="71">
        <v>0.14475747040494599</v>
      </c>
      <c r="H904" s="68">
        <v>14.6555709662506</v>
      </c>
      <c r="I904" s="71">
        <v>3.2212846882985001E-2</v>
      </c>
      <c r="J904" s="68">
        <v>65.880721220527107</v>
      </c>
      <c r="K904" s="71">
        <v>0.103674414119009</v>
      </c>
      <c r="L904" s="68">
        <v>43.134535367545098</v>
      </c>
    </row>
    <row r="905" spans="1:12" x14ac:dyDescent="0.2">
      <c r="A905" s="72" t="s">
        <v>2100</v>
      </c>
      <c r="B905" s="66" t="s">
        <v>2101</v>
      </c>
      <c r="C905" s="67">
        <v>50</v>
      </c>
      <c r="D905" s="67" t="s">
        <v>340</v>
      </c>
      <c r="E905" s="71">
        <v>0.13991439429167599</v>
      </c>
      <c r="F905" s="68">
        <v>44.336569579288003</v>
      </c>
      <c r="G905" s="71">
        <v>0.23742875452493101</v>
      </c>
      <c r="H905" s="68">
        <v>30.559408229311099</v>
      </c>
      <c r="I905" s="71">
        <v>7.6228981344600197E-2</v>
      </c>
      <c r="J905" s="68">
        <v>81.044845122515</v>
      </c>
      <c r="K905" s="71">
        <v>0.10608544700549701</v>
      </c>
      <c r="L905" s="68">
        <v>43.781784558483601</v>
      </c>
    </row>
    <row r="906" spans="1:12" x14ac:dyDescent="0.2">
      <c r="A906" s="72" t="s">
        <v>2102</v>
      </c>
      <c r="B906" s="66" t="s">
        <v>2103</v>
      </c>
      <c r="C906" s="67">
        <v>50</v>
      </c>
      <c r="D906" s="67" t="s">
        <v>340</v>
      </c>
      <c r="E906" s="71">
        <v>0.21749274803240701</v>
      </c>
      <c r="F906" s="68">
        <v>76.421636615811394</v>
      </c>
      <c r="G906" s="71">
        <v>0.249988099508932</v>
      </c>
      <c r="H906" s="68">
        <v>42.949607027276897</v>
      </c>
      <c r="I906" s="71">
        <v>0.30604882912874698</v>
      </c>
      <c r="J906" s="68">
        <v>95.376791493296295</v>
      </c>
      <c r="K906" s="71">
        <v>9.6441315459542806E-2</v>
      </c>
      <c r="L906" s="68">
        <v>40.9616273693944</v>
      </c>
    </row>
    <row r="907" spans="1:12" x14ac:dyDescent="0.2">
      <c r="A907" s="72" t="s">
        <v>2104</v>
      </c>
      <c r="B907" s="66" t="s">
        <v>2105</v>
      </c>
      <c r="C907" s="67">
        <v>50</v>
      </c>
      <c r="D907" s="67" t="s">
        <v>340</v>
      </c>
      <c r="E907" s="71">
        <v>0.123950269707071</v>
      </c>
      <c r="F907" s="68">
        <v>35.460009246417002</v>
      </c>
      <c r="G907" s="71">
        <v>0.262997278887867</v>
      </c>
      <c r="H907" s="68">
        <v>74.110032362459506</v>
      </c>
      <c r="I907" s="71">
        <v>1.48232476602918E-2</v>
      </c>
      <c r="J907" s="68">
        <v>51.2251502542765</v>
      </c>
      <c r="K907" s="71">
        <v>9.4030282573054194E-2</v>
      </c>
      <c r="L907" s="68">
        <v>40.036985668053603</v>
      </c>
    </row>
    <row r="908" spans="1:12" x14ac:dyDescent="0.2">
      <c r="A908" s="72" t="s">
        <v>2106</v>
      </c>
      <c r="B908" s="66" t="s">
        <v>2107</v>
      </c>
      <c r="C908" s="67">
        <v>50</v>
      </c>
      <c r="D908" s="67" t="s">
        <v>340</v>
      </c>
      <c r="E908" s="71">
        <v>0.13668658440586701</v>
      </c>
      <c r="F908" s="68">
        <v>42.302357836338402</v>
      </c>
      <c r="G908" s="71">
        <v>0.25374620163189898</v>
      </c>
      <c r="H908" s="68">
        <v>68.562182154415197</v>
      </c>
      <c r="I908" s="71">
        <v>4.5406038807228898E-2</v>
      </c>
      <c r="J908" s="68">
        <v>72.306981044845102</v>
      </c>
      <c r="K908" s="71">
        <v>0.11090751277847399</v>
      </c>
      <c r="L908" s="68">
        <v>44.983818770226499</v>
      </c>
    </row>
    <row r="909" spans="1:12" x14ac:dyDescent="0.2">
      <c r="A909" s="72" t="s">
        <v>2108</v>
      </c>
      <c r="B909" s="66" t="s">
        <v>2109</v>
      </c>
      <c r="C909" s="67">
        <v>50</v>
      </c>
      <c r="D909" s="67" t="s">
        <v>340</v>
      </c>
      <c r="E909" s="71">
        <v>9.1125239928126295E-2</v>
      </c>
      <c r="F909" s="68">
        <v>15.8576051779935</v>
      </c>
      <c r="G909" s="71">
        <v>0</v>
      </c>
      <c r="H909" s="68">
        <v>0.83217753120665705</v>
      </c>
      <c r="I909" s="71">
        <v>9.2900361117054502E-4</v>
      </c>
      <c r="J909" s="68">
        <v>15.3028201571891</v>
      </c>
      <c r="K909" s="71">
        <v>0.27244671617320798</v>
      </c>
      <c r="L909" s="68">
        <v>71.937124364308801</v>
      </c>
    </row>
    <row r="910" spans="1:12" x14ac:dyDescent="0.2">
      <c r="A910" s="72" t="s">
        <v>2110</v>
      </c>
      <c r="B910" s="66" t="s">
        <v>2111</v>
      </c>
      <c r="C910" s="67">
        <v>50</v>
      </c>
      <c r="D910" s="67" t="s">
        <v>340</v>
      </c>
      <c r="E910" s="71">
        <v>0.16923955818005201</v>
      </c>
      <c r="F910" s="68">
        <v>59.269533055940798</v>
      </c>
      <c r="G910" s="71">
        <v>0.21452896220815401</v>
      </c>
      <c r="H910" s="68">
        <v>23.254738788719401</v>
      </c>
      <c r="I910" s="71">
        <v>8.6878317263525701E-3</v>
      </c>
      <c r="J910" s="68">
        <v>40.406842348589898</v>
      </c>
      <c r="K910" s="71">
        <v>0.28450188060565101</v>
      </c>
      <c r="L910" s="68">
        <v>73.878871937124401</v>
      </c>
    </row>
    <row r="911" spans="1:12" x14ac:dyDescent="0.2">
      <c r="A911" s="72" t="s">
        <v>2014</v>
      </c>
      <c r="B911" s="66" t="s">
        <v>2112</v>
      </c>
      <c r="C911" s="67">
        <v>50</v>
      </c>
      <c r="D911" s="67" t="s">
        <v>340</v>
      </c>
      <c r="E911" s="71">
        <v>0.14042889245322401</v>
      </c>
      <c r="F911" s="68">
        <v>44.706426259824298</v>
      </c>
      <c r="G911" s="71">
        <v>0.116701254941021</v>
      </c>
      <c r="H911" s="68">
        <v>11.419325011558</v>
      </c>
      <c r="I911" s="71">
        <v>2.56467563372458E-3</v>
      </c>
      <c r="J911" s="68">
        <v>24.364308830328198</v>
      </c>
      <c r="K911" s="71">
        <v>0.30202074678492602</v>
      </c>
      <c r="L911" s="68">
        <v>76.745261211280607</v>
      </c>
    </row>
    <row r="912" spans="1:12" x14ac:dyDescent="0.2">
      <c r="A912" s="72" t="s">
        <v>2113</v>
      </c>
      <c r="B912" s="66" t="s">
        <v>2114</v>
      </c>
      <c r="C912" s="67">
        <v>50</v>
      </c>
      <c r="D912" s="67" t="s">
        <v>340</v>
      </c>
      <c r="E912" s="71">
        <v>0.14582770043059501</v>
      </c>
      <c r="F912" s="68">
        <v>48.358760980120202</v>
      </c>
      <c r="G912" s="71">
        <v>0.14008570958503</v>
      </c>
      <c r="H912" s="68">
        <v>14.239482200647201</v>
      </c>
      <c r="I912" s="71">
        <v>8.0734453281256797E-3</v>
      </c>
      <c r="J912" s="68">
        <v>39.297272306981</v>
      </c>
      <c r="K912" s="71">
        <v>0.28932394637862802</v>
      </c>
      <c r="L912" s="68">
        <v>74.618585298196905</v>
      </c>
    </row>
    <row r="913" spans="1:12" x14ac:dyDescent="0.2">
      <c r="A913" s="72" t="s">
        <v>1826</v>
      </c>
      <c r="B913" s="66" t="s">
        <v>2115</v>
      </c>
      <c r="C913" s="67">
        <v>50</v>
      </c>
      <c r="D913" s="67" t="s">
        <v>340</v>
      </c>
      <c r="E913" s="71">
        <v>9.8717462054646404E-2</v>
      </c>
      <c r="F913" s="68">
        <v>19.6486361534905</v>
      </c>
      <c r="G913" s="71">
        <v>4.9739346743577197E-2</v>
      </c>
      <c r="H913" s="68">
        <v>4.6232085067036497</v>
      </c>
      <c r="I913" s="71">
        <v>4.8768499852789302E-4</v>
      </c>
      <c r="J913" s="68">
        <v>11.0032362459547</v>
      </c>
      <c r="K913" s="71">
        <v>0.245925354421834</v>
      </c>
      <c r="L913" s="68">
        <v>68.654646324549205</v>
      </c>
    </row>
    <row r="914" spans="1:12" x14ac:dyDescent="0.2">
      <c r="A914" s="72" t="s">
        <v>2116</v>
      </c>
      <c r="B914" s="66" t="s">
        <v>2117</v>
      </c>
      <c r="C914" s="67">
        <v>50</v>
      </c>
      <c r="D914" s="67" t="s">
        <v>340</v>
      </c>
      <c r="E914" s="71">
        <v>0.103074939818043</v>
      </c>
      <c r="F914" s="68">
        <v>21.821544151641199</v>
      </c>
      <c r="G914" s="71">
        <v>1.91807783368475E-2</v>
      </c>
      <c r="H914" s="68">
        <v>1.5718908922792401</v>
      </c>
      <c r="I914" s="71">
        <v>3.1311276251418602E-3</v>
      </c>
      <c r="J914" s="68">
        <v>26.4447526583449</v>
      </c>
      <c r="K914" s="71">
        <v>0.28691291349213999</v>
      </c>
      <c r="L914" s="68">
        <v>74.202496532593599</v>
      </c>
    </row>
    <row r="915" spans="1:12" x14ac:dyDescent="0.2">
      <c r="A915" s="72" t="s">
        <v>2118</v>
      </c>
      <c r="B915" s="66" t="s">
        <v>2119</v>
      </c>
      <c r="C915" s="67">
        <v>50</v>
      </c>
      <c r="D915" s="67" t="s">
        <v>340</v>
      </c>
      <c r="E915" s="71">
        <v>9.5268145928685002E-2</v>
      </c>
      <c r="F915" s="68">
        <v>17.9380490060102</v>
      </c>
      <c r="G915" s="71">
        <v>7.3680383754172796E-2</v>
      </c>
      <c r="H915" s="68">
        <v>6.9810448451225096</v>
      </c>
      <c r="I915" s="71">
        <v>1.44193573398195E-2</v>
      </c>
      <c r="J915" s="68">
        <v>50.577901063337997</v>
      </c>
      <c r="K915" s="71">
        <v>0.197704696692063</v>
      </c>
      <c r="L915" s="68">
        <v>62.921867776236702</v>
      </c>
    </row>
    <row r="916" spans="1:12" x14ac:dyDescent="0.2">
      <c r="A916" s="72" t="s">
        <v>2120</v>
      </c>
      <c r="B916" s="66" t="s">
        <v>2121</v>
      </c>
      <c r="C916" s="67">
        <v>50</v>
      </c>
      <c r="D916" s="67" t="s">
        <v>340</v>
      </c>
      <c r="E916" s="71">
        <v>0.13801392320113101</v>
      </c>
      <c r="F916" s="68">
        <v>42.857142857142897</v>
      </c>
      <c r="G916" s="71">
        <v>0.19665286299307</v>
      </c>
      <c r="H916" s="68">
        <v>20.4808136846972</v>
      </c>
      <c r="I916" s="71">
        <v>7.0315900534521705E-2</v>
      </c>
      <c r="J916" s="68">
        <v>79.704114655571004</v>
      </c>
      <c r="K916" s="71">
        <v>0.14707300607580301</v>
      </c>
      <c r="L916" s="68">
        <v>53.582986592695299</v>
      </c>
    </row>
    <row r="917" spans="1:12" x14ac:dyDescent="0.2">
      <c r="A917" s="72" t="s">
        <v>2122</v>
      </c>
      <c r="B917" s="66" t="s">
        <v>2123</v>
      </c>
      <c r="C917" s="67">
        <v>50</v>
      </c>
      <c r="D917" s="67" t="s">
        <v>340</v>
      </c>
      <c r="E917" s="71">
        <v>0.151536595287762</v>
      </c>
      <c r="F917" s="68">
        <v>51.502542764678701</v>
      </c>
      <c r="G917" s="71">
        <v>0.30961751908756302</v>
      </c>
      <c r="H917" s="68">
        <v>86.407766990291293</v>
      </c>
      <c r="I917" s="71">
        <v>2.20295895648055E-2</v>
      </c>
      <c r="J917" s="68">
        <v>59.361997226074898</v>
      </c>
      <c r="K917" s="71">
        <v>0.122962677210917</v>
      </c>
      <c r="L917" s="68">
        <v>48.266296809986102</v>
      </c>
    </row>
    <row r="918" spans="1:12" x14ac:dyDescent="0.2">
      <c r="A918" s="72" t="s">
        <v>2124</v>
      </c>
      <c r="B918" s="66" t="s">
        <v>2125</v>
      </c>
      <c r="C918" s="67">
        <v>50</v>
      </c>
      <c r="D918" s="67" t="s">
        <v>340</v>
      </c>
      <c r="E918" s="71">
        <v>0.11108935229865401</v>
      </c>
      <c r="F918" s="68">
        <v>26.768377253814101</v>
      </c>
      <c r="G918" s="71">
        <v>0.19586088394522799</v>
      </c>
      <c r="H918" s="68">
        <v>20.4345815996301</v>
      </c>
      <c r="I918" s="71">
        <v>1.4444495739818399E-2</v>
      </c>
      <c r="J918" s="68">
        <v>50.716597318539101</v>
      </c>
      <c r="K918" s="71">
        <v>0.122962677210917</v>
      </c>
      <c r="L918" s="68">
        <v>48.266296809986102</v>
      </c>
    </row>
    <row r="919" spans="1:12" x14ac:dyDescent="0.2">
      <c r="A919" s="72" t="s">
        <v>2126</v>
      </c>
      <c r="B919" s="66" t="s">
        <v>2127</v>
      </c>
      <c r="C919" s="67">
        <v>50</v>
      </c>
      <c r="D919" s="67" t="s">
        <v>340</v>
      </c>
      <c r="E919" s="71">
        <v>8.5121859562488203E-2</v>
      </c>
      <c r="F919" s="68">
        <v>12.3439667128988</v>
      </c>
      <c r="G919" s="71">
        <v>0.126989803941322</v>
      </c>
      <c r="H919" s="68">
        <v>12.713823393435</v>
      </c>
      <c r="I919" s="71">
        <v>5.9103176224800799E-4</v>
      </c>
      <c r="J919" s="68">
        <v>12.575127138233899</v>
      </c>
      <c r="K919" s="71">
        <v>0.127784742983894</v>
      </c>
      <c r="L919" s="68">
        <v>49.514563106796103</v>
      </c>
    </row>
    <row r="920" spans="1:12" x14ac:dyDescent="0.2">
      <c r="A920" s="72" t="s">
        <v>2128</v>
      </c>
      <c r="B920" s="66" t="s">
        <v>2129</v>
      </c>
      <c r="C920" s="67">
        <v>50</v>
      </c>
      <c r="D920" s="67" t="s">
        <v>340</v>
      </c>
      <c r="E920" s="71">
        <v>0.113599053957975</v>
      </c>
      <c r="F920" s="68">
        <v>28.432732316227501</v>
      </c>
      <c r="G920" s="71">
        <v>0.21164147218188301</v>
      </c>
      <c r="H920" s="68">
        <v>22.607489597780901</v>
      </c>
      <c r="I920" s="71">
        <v>1.3426111140589701E-2</v>
      </c>
      <c r="J920" s="68">
        <v>49.098474341192798</v>
      </c>
      <c r="K920" s="71">
        <v>0.115729578551451</v>
      </c>
      <c r="L920" s="68">
        <v>46.417013407304701</v>
      </c>
    </row>
    <row r="921" spans="1:12" x14ac:dyDescent="0.2">
      <c r="A921" s="72" t="s">
        <v>2130</v>
      </c>
      <c r="B921" s="66" t="s">
        <v>2131</v>
      </c>
      <c r="C921" s="67">
        <v>50</v>
      </c>
      <c r="D921" s="67" t="s">
        <v>340</v>
      </c>
      <c r="E921" s="71">
        <v>0.107642257449216</v>
      </c>
      <c r="F921" s="68">
        <v>24.641701340730499</v>
      </c>
      <c r="G921" s="71">
        <v>0.21568277015785001</v>
      </c>
      <c r="H921" s="68">
        <v>23.578363384188599</v>
      </c>
      <c r="I921" s="71">
        <v>8.3916538437663994E-3</v>
      </c>
      <c r="J921" s="68">
        <v>39.898289412852499</v>
      </c>
      <c r="K921" s="71">
        <v>9.8852348346031405E-2</v>
      </c>
      <c r="L921" s="68">
        <v>41.655108645399899</v>
      </c>
    </row>
    <row r="922" spans="1:12" x14ac:dyDescent="0.2">
      <c r="A922" s="72" t="s">
        <v>2132</v>
      </c>
      <c r="B922" s="66" t="s">
        <v>2133</v>
      </c>
      <c r="C922" s="67">
        <v>50</v>
      </c>
      <c r="D922" s="67" t="s">
        <v>340</v>
      </c>
      <c r="E922" s="71">
        <v>2.4110335258066998E-2</v>
      </c>
      <c r="F922" s="68">
        <v>0.83217753120665705</v>
      </c>
      <c r="G922" s="71">
        <v>0</v>
      </c>
      <c r="H922" s="68">
        <v>0.83217753120665705</v>
      </c>
      <c r="I922" s="71">
        <v>2.4110520660325201E-3</v>
      </c>
      <c r="J922" s="68">
        <v>23.8095238095238</v>
      </c>
      <c r="K922" s="71">
        <v>6.9919953708168503E-2</v>
      </c>
      <c r="L922" s="68">
        <v>30.374479889042998</v>
      </c>
    </row>
    <row r="923" spans="1:12" x14ac:dyDescent="0.2">
      <c r="A923" s="72" t="s">
        <v>1826</v>
      </c>
      <c r="B923" s="66" t="s">
        <v>2134</v>
      </c>
      <c r="C923" s="67">
        <v>50</v>
      </c>
      <c r="D923" s="67" t="s">
        <v>340</v>
      </c>
      <c r="E923" s="71">
        <v>0.13487526645065001</v>
      </c>
      <c r="F923" s="68">
        <v>41.423948220064702</v>
      </c>
      <c r="G923" s="71">
        <v>0.27891897499740598</v>
      </c>
      <c r="H923" s="68">
        <v>80.674988441978698</v>
      </c>
      <c r="I923" s="71">
        <v>2.9265508895002301E-2</v>
      </c>
      <c r="J923" s="68">
        <v>63.892741562644503</v>
      </c>
      <c r="K923" s="71">
        <v>9.6441315459542806E-2</v>
      </c>
      <c r="L923" s="68">
        <v>40.9616273693944</v>
      </c>
    </row>
    <row r="924" spans="1:12" x14ac:dyDescent="0.2">
      <c r="A924" s="72" t="s">
        <v>2135</v>
      </c>
      <c r="B924" s="66" t="s">
        <v>2136</v>
      </c>
      <c r="C924" s="67">
        <v>50</v>
      </c>
      <c r="D924" s="67" t="s">
        <v>340</v>
      </c>
      <c r="E924" s="71">
        <v>0.15775067943432</v>
      </c>
      <c r="F924" s="68">
        <v>54.415164123902002</v>
      </c>
      <c r="G924" s="71">
        <v>0.248976016828861</v>
      </c>
      <c r="H924" s="68">
        <v>39.112343966712899</v>
      </c>
      <c r="I924" s="71">
        <v>0.13506780467402099</v>
      </c>
      <c r="J924" s="68">
        <v>88.025889967637497</v>
      </c>
      <c r="K924" s="71">
        <v>8.9208216800077095E-2</v>
      </c>
      <c r="L924" s="68">
        <v>38.141470180305099</v>
      </c>
    </row>
    <row r="925" spans="1:12" x14ac:dyDescent="0.2">
      <c r="A925" s="72" t="s">
        <v>1887</v>
      </c>
      <c r="B925" s="66" t="s">
        <v>2137</v>
      </c>
      <c r="C925" s="67">
        <v>50</v>
      </c>
      <c r="D925" s="67" t="s">
        <v>340</v>
      </c>
      <c r="E925" s="71">
        <v>0.122766254623005</v>
      </c>
      <c r="F925" s="68">
        <v>34.3042071197411</v>
      </c>
      <c r="G925" s="71">
        <v>0.25578379499948101</v>
      </c>
      <c r="H925" s="68">
        <v>71.012482662968097</v>
      </c>
      <c r="I925" s="71">
        <v>4.74170809343425E-2</v>
      </c>
      <c r="J925" s="68">
        <v>73.092926490984695</v>
      </c>
      <c r="K925" s="71">
        <v>6.5097887935191404E-2</v>
      </c>
      <c r="L925" s="68">
        <v>28.571428571428601</v>
      </c>
    </row>
    <row r="926" spans="1:12" x14ac:dyDescent="0.2">
      <c r="A926" s="72" t="s">
        <v>2138</v>
      </c>
      <c r="B926" s="66" t="s">
        <v>2139</v>
      </c>
      <c r="C926" s="67">
        <v>50</v>
      </c>
      <c r="D926" s="67" t="s">
        <v>340</v>
      </c>
      <c r="E926" s="71">
        <v>0.134837905403035</v>
      </c>
      <c r="F926" s="68">
        <v>41.377716134997698</v>
      </c>
      <c r="G926" s="71">
        <v>0.25</v>
      </c>
      <c r="H926" s="68">
        <v>66.435506241331495</v>
      </c>
      <c r="I926" s="71">
        <v>6.0483433636051999E-2</v>
      </c>
      <c r="J926" s="68">
        <v>77.346278317152098</v>
      </c>
      <c r="K926" s="71">
        <v>9.4030282573054194E-2</v>
      </c>
      <c r="L926" s="68">
        <v>40.036985668053603</v>
      </c>
    </row>
    <row r="927" spans="1:12" x14ac:dyDescent="0.2">
      <c r="A927" s="72" t="s">
        <v>2140</v>
      </c>
      <c r="B927" s="66" t="s">
        <v>2141</v>
      </c>
      <c r="C927" s="67">
        <v>50</v>
      </c>
      <c r="D927" s="67" t="s">
        <v>340</v>
      </c>
      <c r="E927" s="71">
        <v>0.109050092797134</v>
      </c>
      <c r="F927" s="68">
        <v>25.520110957004199</v>
      </c>
      <c r="G927" s="71">
        <v>0.25</v>
      </c>
      <c r="H927" s="68">
        <v>66.435506241331495</v>
      </c>
      <c r="I927" s="71">
        <v>2.4082589102562999E-3</v>
      </c>
      <c r="J927" s="68">
        <v>23.763291724456799</v>
      </c>
      <c r="K927" s="71">
        <v>7.4742019481145699E-2</v>
      </c>
      <c r="L927" s="68">
        <v>32.5473878871937</v>
      </c>
    </row>
    <row r="928" spans="1:12" x14ac:dyDescent="0.2">
      <c r="A928" s="72" t="s">
        <v>2142</v>
      </c>
      <c r="B928" s="66" t="s">
        <v>2143</v>
      </c>
      <c r="C928" s="67">
        <v>50</v>
      </c>
      <c r="D928" s="67" t="s">
        <v>340</v>
      </c>
      <c r="E928" s="71">
        <v>0.12293542389435499</v>
      </c>
      <c r="F928" s="68">
        <v>34.489135460009201</v>
      </c>
      <c r="G928" s="71">
        <v>0.27891897499740598</v>
      </c>
      <c r="H928" s="68">
        <v>80.674988441978698</v>
      </c>
      <c r="I928" s="71">
        <v>1.0323211431535599E-2</v>
      </c>
      <c r="J928" s="68">
        <v>43.781784558483601</v>
      </c>
      <c r="K928" s="71">
        <v>7.9564085254122799E-2</v>
      </c>
      <c r="L928" s="68">
        <v>34.905224225612599</v>
      </c>
    </row>
    <row r="929" spans="1:12" x14ac:dyDescent="0.2">
      <c r="A929" s="72" t="s">
        <v>581</v>
      </c>
      <c r="B929" s="66" t="s">
        <v>2144</v>
      </c>
      <c r="C929" s="67">
        <v>50</v>
      </c>
      <c r="D929" s="67" t="s">
        <v>340</v>
      </c>
      <c r="E929" s="71">
        <v>0.114778857280546</v>
      </c>
      <c r="F929" s="68">
        <v>28.941285251964899</v>
      </c>
      <c r="G929" s="71">
        <v>0.24560673264121299</v>
      </c>
      <c r="H929" s="68">
        <v>34.951456310679603</v>
      </c>
      <c r="I929" s="71">
        <v>1.9165753946300601E-2</v>
      </c>
      <c r="J929" s="68">
        <v>56.726768377253798</v>
      </c>
      <c r="K929" s="71">
        <v>7.9564085254122799E-2</v>
      </c>
      <c r="L929" s="68">
        <v>34.905224225612599</v>
      </c>
    </row>
    <row r="930" spans="1:12" x14ac:dyDescent="0.2">
      <c r="A930" s="72" t="s">
        <v>2145</v>
      </c>
      <c r="B930" s="66" t="s">
        <v>2146</v>
      </c>
      <c r="C930" s="67">
        <v>50</v>
      </c>
      <c r="D930" s="67" t="s">
        <v>340</v>
      </c>
      <c r="E930" s="71">
        <v>5.98514410725976E-2</v>
      </c>
      <c r="F930" s="68">
        <v>5.8252427184466002</v>
      </c>
      <c r="G930" s="71">
        <v>0.10079380352332901</v>
      </c>
      <c r="H930" s="68">
        <v>9.5700416088765596</v>
      </c>
      <c r="I930" s="71">
        <v>4.0185002133183998E-3</v>
      </c>
      <c r="J930" s="68">
        <v>29.357374017568201</v>
      </c>
      <c r="K930" s="71">
        <v>7.4742019481145699E-2</v>
      </c>
      <c r="L930" s="68">
        <v>32.5473878871937</v>
      </c>
    </row>
    <row r="931" spans="1:12" x14ac:dyDescent="0.2">
      <c r="A931" s="72" t="s">
        <v>2147</v>
      </c>
      <c r="B931" s="66" t="s">
        <v>2148</v>
      </c>
      <c r="C931" s="67">
        <v>50</v>
      </c>
      <c r="D931" s="67" t="s">
        <v>340</v>
      </c>
      <c r="E931" s="71">
        <v>0.12525729924671</v>
      </c>
      <c r="F931" s="68">
        <v>36.430883032824802</v>
      </c>
      <c r="G931" s="71">
        <v>0.29627035999585</v>
      </c>
      <c r="H931" s="68">
        <v>84.789644012945004</v>
      </c>
      <c r="I931" s="71">
        <v>2.3484853766451998E-3</v>
      </c>
      <c r="J931" s="68">
        <v>23.208506703652301</v>
      </c>
      <c r="K931" s="71">
        <v>7.7153052367634298E-2</v>
      </c>
      <c r="L931" s="68">
        <v>33.656957928802598</v>
      </c>
    </row>
    <row r="932" spans="1:12" x14ac:dyDescent="0.2">
      <c r="A932" s="72" t="s">
        <v>2149</v>
      </c>
      <c r="B932" s="66" t="s">
        <v>2150</v>
      </c>
      <c r="C932" s="67">
        <v>50</v>
      </c>
      <c r="D932" s="67" t="s">
        <v>340</v>
      </c>
      <c r="E932" s="71">
        <v>8.3127305394695594E-2</v>
      </c>
      <c r="F932" s="68">
        <v>10.2635228848821</v>
      </c>
      <c r="G932" s="71">
        <v>0.17769612939419199</v>
      </c>
      <c r="H932" s="68">
        <v>17.9380490060102</v>
      </c>
      <c r="I932" s="71">
        <v>1.7658330817258499E-3</v>
      </c>
      <c r="J932" s="68">
        <v>20.064724919093901</v>
      </c>
      <c r="K932" s="71">
        <v>6.9919953708168503E-2</v>
      </c>
      <c r="L932" s="68">
        <v>30.374479889042998</v>
      </c>
    </row>
    <row r="933" spans="1:12" x14ac:dyDescent="0.2">
      <c r="A933" s="72" t="s">
        <v>2151</v>
      </c>
      <c r="B933" s="66" t="s">
        <v>2152</v>
      </c>
      <c r="C933" s="67">
        <v>50</v>
      </c>
      <c r="D933" s="67" t="s">
        <v>340</v>
      </c>
      <c r="E933" s="71">
        <v>0.10878191404062899</v>
      </c>
      <c r="F933" s="68">
        <v>25.242718446601899</v>
      </c>
      <c r="G933" s="71">
        <v>0.236786127145619</v>
      </c>
      <c r="H933" s="68">
        <v>29.9583911234397</v>
      </c>
      <c r="I933" s="71">
        <v>2.76243106268091E-3</v>
      </c>
      <c r="J933" s="68">
        <v>25.104022191400801</v>
      </c>
      <c r="K933" s="71">
        <v>8.6797183913588594E-2</v>
      </c>
      <c r="L933" s="68">
        <v>37.263060564031399</v>
      </c>
    </row>
    <row r="934" spans="1:12" x14ac:dyDescent="0.2">
      <c r="A934" s="72" t="s">
        <v>2153</v>
      </c>
      <c r="B934" s="66" t="s">
        <v>2154</v>
      </c>
      <c r="C934" s="67">
        <v>50</v>
      </c>
      <c r="D934" s="67" t="s">
        <v>340</v>
      </c>
      <c r="E934" s="71">
        <v>0.10990444160403</v>
      </c>
      <c r="F934" s="68">
        <v>26.074895977808598</v>
      </c>
      <c r="G934" s="71">
        <v>0.25</v>
      </c>
      <c r="H934" s="68">
        <v>66.435506241331495</v>
      </c>
      <c r="I934" s="71">
        <v>1.4615436876899699E-2</v>
      </c>
      <c r="J934" s="68">
        <v>50.947757743874199</v>
      </c>
      <c r="K934" s="71">
        <v>6.5097887935191404E-2</v>
      </c>
      <c r="L934" s="68">
        <v>28.571428571428601</v>
      </c>
    </row>
    <row r="935" spans="1:12" x14ac:dyDescent="0.2">
      <c r="A935" s="72" t="s">
        <v>2155</v>
      </c>
      <c r="B935" s="66" t="s">
        <v>2156</v>
      </c>
      <c r="C935" s="67">
        <v>50</v>
      </c>
      <c r="D935" s="67" t="s">
        <v>340</v>
      </c>
      <c r="E935" s="71">
        <v>0.113707589295357</v>
      </c>
      <c r="F935" s="68">
        <v>28.478964401294501</v>
      </c>
      <c r="G935" s="71">
        <v>0.25363108206245499</v>
      </c>
      <c r="H935" s="68">
        <v>68.4234858992141</v>
      </c>
      <c r="I935" s="71">
        <v>1.9982765001937401E-2</v>
      </c>
      <c r="J935" s="68">
        <v>57.697642163661598</v>
      </c>
      <c r="K935" s="71">
        <v>6.7508920821680002E-2</v>
      </c>
      <c r="L935" s="68">
        <v>29.542302357836299</v>
      </c>
    </row>
    <row r="936" spans="1:12" x14ac:dyDescent="0.2">
      <c r="A936" s="72" t="s">
        <v>2157</v>
      </c>
      <c r="B936" s="66" t="s">
        <v>2158</v>
      </c>
      <c r="C936" s="67">
        <v>50</v>
      </c>
      <c r="D936" s="67" t="s">
        <v>340</v>
      </c>
      <c r="E936" s="71">
        <v>0.123320674413001</v>
      </c>
      <c r="F936" s="68">
        <v>34.766527970411502</v>
      </c>
      <c r="G936" s="71">
        <v>0.25</v>
      </c>
      <c r="H936" s="68">
        <v>66.435506241331495</v>
      </c>
      <c r="I936" s="71">
        <v>4.7631036644346897E-2</v>
      </c>
      <c r="J936" s="68">
        <v>73.231622746185806</v>
      </c>
      <c r="K936" s="71">
        <v>7.2330986594657101E-2</v>
      </c>
      <c r="L936" s="68">
        <v>31.484049930651899</v>
      </c>
    </row>
    <row r="937" spans="1:12" x14ac:dyDescent="0.2">
      <c r="A937" s="72" t="s">
        <v>2159</v>
      </c>
      <c r="B937" s="66" t="s">
        <v>2160</v>
      </c>
      <c r="C937" s="67">
        <v>50</v>
      </c>
      <c r="D937" s="67" t="s">
        <v>340</v>
      </c>
      <c r="E937" s="71">
        <v>0.147289116929124</v>
      </c>
      <c r="F937" s="68">
        <v>49.144706426259802</v>
      </c>
      <c r="G937" s="71">
        <v>0.35820624546114699</v>
      </c>
      <c r="H937" s="68">
        <v>91.262135922330103</v>
      </c>
      <c r="I937" s="71">
        <v>6.5080529585910098E-3</v>
      </c>
      <c r="J937" s="68">
        <v>35.922330097087404</v>
      </c>
      <c r="K937" s="71">
        <v>7.7153052367634298E-2</v>
      </c>
      <c r="L937" s="68">
        <v>33.656957928802598</v>
      </c>
    </row>
    <row r="938" spans="1:12" x14ac:dyDescent="0.2">
      <c r="A938" s="72" t="s">
        <v>2161</v>
      </c>
      <c r="B938" s="66" t="s">
        <v>2162</v>
      </c>
      <c r="C938" s="67">
        <v>50</v>
      </c>
      <c r="D938" s="67" t="s">
        <v>340</v>
      </c>
      <c r="E938" s="71">
        <v>0.107982539775737</v>
      </c>
      <c r="F938" s="68">
        <v>24.8728617660657</v>
      </c>
      <c r="G938" s="71">
        <v>0.25</v>
      </c>
      <c r="H938" s="68">
        <v>66.435506241331495</v>
      </c>
      <c r="I938" s="71">
        <v>8.8497313920201694E-3</v>
      </c>
      <c r="J938" s="68">
        <v>40.9616273693944</v>
      </c>
      <c r="K938" s="71">
        <v>6.5097887935191404E-2</v>
      </c>
      <c r="L938" s="68">
        <v>28.571428571428601</v>
      </c>
    </row>
    <row r="939" spans="1:12" x14ac:dyDescent="0.2">
      <c r="A939" s="72" t="s">
        <v>2163</v>
      </c>
      <c r="B939" s="66" t="s">
        <v>2164</v>
      </c>
      <c r="C939" s="67">
        <v>50</v>
      </c>
      <c r="D939" s="67" t="s">
        <v>340</v>
      </c>
      <c r="E939" s="71">
        <v>0.13478171699447999</v>
      </c>
      <c r="F939" s="68">
        <v>41.239019879796601</v>
      </c>
      <c r="G939" s="71">
        <v>0.25258049434708502</v>
      </c>
      <c r="H939" s="68">
        <v>67.730004623208501</v>
      </c>
      <c r="I939" s="71">
        <v>7.94336700416967E-2</v>
      </c>
      <c r="J939" s="68">
        <v>81.877022653721696</v>
      </c>
      <c r="K939" s="71">
        <v>7.2330986594657101E-2</v>
      </c>
      <c r="L939" s="68">
        <v>31.484049930651899</v>
      </c>
    </row>
    <row r="940" spans="1:12" x14ac:dyDescent="0.2">
      <c r="A940" s="72" t="s">
        <v>2165</v>
      </c>
      <c r="B940" s="66" t="s">
        <v>2166</v>
      </c>
      <c r="C940" s="67">
        <v>50</v>
      </c>
      <c r="D940" s="67" t="s">
        <v>340</v>
      </c>
      <c r="E940" s="71">
        <v>0.12309166483764</v>
      </c>
      <c r="F940" s="68">
        <v>34.627831715210398</v>
      </c>
      <c r="G940" s="71">
        <v>0.27098246706089801</v>
      </c>
      <c r="H940" s="68">
        <v>78.039759593157697</v>
      </c>
      <c r="I940" s="71">
        <v>1.6317409311411599E-2</v>
      </c>
      <c r="J940" s="68">
        <v>53.675450762829399</v>
      </c>
      <c r="K940" s="71">
        <v>8.1975118140611397E-2</v>
      </c>
      <c r="L940" s="68">
        <v>35.552473416551102</v>
      </c>
    </row>
    <row r="941" spans="1:12" x14ac:dyDescent="0.2">
      <c r="A941" s="72" t="s">
        <v>2167</v>
      </c>
      <c r="B941" s="66" t="s">
        <v>2168</v>
      </c>
      <c r="C941" s="67">
        <v>50</v>
      </c>
      <c r="D941" s="67" t="s">
        <v>340</v>
      </c>
      <c r="E941" s="71">
        <v>0.26035492145693101</v>
      </c>
      <c r="F941" s="68">
        <v>85.529357374017593</v>
      </c>
      <c r="G941" s="71">
        <v>0.25</v>
      </c>
      <c r="H941" s="68">
        <v>66.435506241331495</v>
      </c>
      <c r="I941" s="71">
        <v>0.36229246231659301</v>
      </c>
      <c r="J941" s="68">
        <v>96.532593619972303</v>
      </c>
      <c r="K941" s="71">
        <v>0.16877230205419999</v>
      </c>
      <c r="L941" s="68">
        <v>58.159963014332</v>
      </c>
    </row>
    <row r="942" spans="1:12" x14ac:dyDescent="0.2">
      <c r="A942" s="72" t="s">
        <v>2169</v>
      </c>
      <c r="B942" s="66" t="s">
        <v>2170</v>
      </c>
      <c r="C942" s="67">
        <v>50</v>
      </c>
      <c r="D942" s="67" t="s">
        <v>340</v>
      </c>
      <c r="E942" s="71">
        <v>6.4290574705038295E-2</v>
      </c>
      <c r="F942" s="68">
        <v>6.6111881645862196</v>
      </c>
      <c r="G942" s="71">
        <v>0.12408772150401701</v>
      </c>
      <c r="H942" s="68">
        <v>12.159038372630601</v>
      </c>
      <c r="I942" s="71">
        <v>3.6861146759065702E-3</v>
      </c>
      <c r="J942" s="68">
        <v>28.386500231160401</v>
      </c>
      <c r="K942" s="71">
        <v>6.5097887935191404E-2</v>
      </c>
      <c r="L942" s="68">
        <v>28.571428571428601</v>
      </c>
    </row>
    <row r="943" spans="1:12" x14ac:dyDescent="0.2">
      <c r="A943" s="72" t="s">
        <v>2171</v>
      </c>
      <c r="B943" s="66" t="s">
        <v>2172</v>
      </c>
      <c r="C943" s="67">
        <v>50</v>
      </c>
      <c r="D943" s="67" t="s">
        <v>340</v>
      </c>
      <c r="E943" s="71">
        <v>0.22956157180473299</v>
      </c>
      <c r="F943" s="68">
        <v>79.611650485436897</v>
      </c>
      <c r="G943" s="71">
        <v>0.31511175641078398</v>
      </c>
      <c r="H943" s="68">
        <v>87.147480351363896</v>
      </c>
      <c r="I943" s="71">
        <v>0.28195370931684899</v>
      </c>
      <c r="J943" s="68">
        <v>94.637078132223806</v>
      </c>
      <c r="K943" s="71">
        <v>9.1619249686565707E-2</v>
      </c>
      <c r="L943" s="68">
        <v>39.204808136846999</v>
      </c>
    </row>
    <row r="944" spans="1:12" x14ac:dyDescent="0.2">
      <c r="A944" s="72" t="s">
        <v>2173</v>
      </c>
      <c r="B944" s="66" t="s">
        <v>2174</v>
      </c>
      <c r="C944" s="67">
        <v>50</v>
      </c>
      <c r="D944" s="67" t="s">
        <v>340</v>
      </c>
      <c r="E944" s="71">
        <v>0.10935859342972599</v>
      </c>
      <c r="F944" s="68">
        <v>25.797503467406401</v>
      </c>
      <c r="G944" s="71">
        <v>0.26190476190476197</v>
      </c>
      <c r="H944" s="68">
        <v>73.878871937124401</v>
      </c>
      <c r="I944" s="71">
        <v>1.0731304492234599E-3</v>
      </c>
      <c r="J944" s="68">
        <v>16.088765603328699</v>
      </c>
      <c r="K944" s="71">
        <v>6.5097887935191404E-2</v>
      </c>
      <c r="L944" s="68">
        <v>28.571428571428601</v>
      </c>
    </row>
    <row r="945" spans="1:12" x14ac:dyDescent="0.2">
      <c r="A945" s="72" t="s">
        <v>2175</v>
      </c>
      <c r="B945" s="66" t="s">
        <v>2176</v>
      </c>
      <c r="C945" s="67">
        <v>50</v>
      </c>
      <c r="D945" s="67" t="s">
        <v>340</v>
      </c>
      <c r="E945" s="71">
        <v>0.13362249731484899</v>
      </c>
      <c r="F945" s="68">
        <v>40.638002773925102</v>
      </c>
      <c r="G945" s="71">
        <v>0.32402055027044402</v>
      </c>
      <c r="H945" s="68">
        <v>88.118354137771604</v>
      </c>
      <c r="I945" s="71">
        <v>2.1049221929588802E-3</v>
      </c>
      <c r="J945" s="68">
        <v>22.006472491909399</v>
      </c>
      <c r="K945" s="71">
        <v>7.4742019481145699E-2</v>
      </c>
      <c r="L945" s="68">
        <v>32.5473878871937</v>
      </c>
    </row>
    <row r="946" spans="1:12" x14ac:dyDescent="0.2">
      <c r="A946" s="72" t="s">
        <v>473</v>
      </c>
      <c r="B946" s="66" t="s">
        <v>2177</v>
      </c>
      <c r="C946" s="67">
        <v>50</v>
      </c>
      <c r="D946" s="67" t="s">
        <v>340</v>
      </c>
      <c r="E946" s="71">
        <v>0.18861890576999801</v>
      </c>
      <c r="F946" s="68">
        <v>67.591308368007404</v>
      </c>
      <c r="G946" s="71">
        <v>0.481688971885049</v>
      </c>
      <c r="H946" s="68">
        <v>96.024040684234905</v>
      </c>
      <c r="I946" s="71">
        <v>2.1926272843321602E-3</v>
      </c>
      <c r="J946" s="68">
        <v>22.376329172445701</v>
      </c>
      <c r="K946" s="71">
        <v>8.1975118140611397E-2</v>
      </c>
      <c r="L946" s="68">
        <v>35.552473416551102</v>
      </c>
    </row>
    <row r="947" spans="1:12" x14ac:dyDescent="0.2">
      <c r="A947" s="72" t="s">
        <v>2178</v>
      </c>
      <c r="B947" s="66" t="s">
        <v>2179</v>
      </c>
      <c r="C947" s="67">
        <v>50</v>
      </c>
      <c r="D947" s="67" t="s">
        <v>340</v>
      </c>
      <c r="E947" s="71">
        <v>0.27259454850905501</v>
      </c>
      <c r="F947" s="68">
        <v>86.638927415626398</v>
      </c>
      <c r="G947" s="71">
        <v>0.32539682539682502</v>
      </c>
      <c r="H947" s="68">
        <v>88.303282478039804</v>
      </c>
      <c r="I947" s="71">
        <v>0.35495794560049099</v>
      </c>
      <c r="J947" s="68">
        <v>96.208969024503006</v>
      </c>
      <c r="K947" s="71">
        <v>0.137428874529849</v>
      </c>
      <c r="L947" s="68">
        <v>51.502542764678701</v>
      </c>
    </row>
    <row r="948" spans="1:12" x14ac:dyDescent="0.2">
      <c r="A948" s="72" t="s">
        <v>2180</v>
      </c>
      <c r="B948" s="66" t="s">
        <v>2181</v>
      </c>
      <c r="C948" s="67">
        <v>50</v>
      </c>
      <c r="D948" s="67" t="s">
        <v>340</v>
      </c>
      <c r="E948" s="71">
        <v>0.231027251697003</v>
      </c>
      <c r="F948" s="68">
        <v>80.027739251040202</v>
      </c>
      <c r="G948" s="71">
        <v>0.25545687827276697</v>
      </c>
      <c r="H948" s="68">
        <v>69.717984281091105</v>
      </c>
      <c r="I948" s="71">
        <v>0.35082769290465299</v>
      </c>
      <c r="J948" s="68">
        <v>96.070272769301894</v>
      </c>
      <c r="K948" s="71">
        <v>8.6797183913588594E-2</v>
      </c>
      <c r="L948" s="68">
        <v>37.263060564031399</v>
      </c>
    </row>
    <row r="949" spans="1:12" x14ac:dyDescent="0.2">
      <c r="A949" s="72" t="s">
        <v>2182</v>
      </c>
      <c r="B949" s="66" t="s">
        <v>2183</v>
      </c>
      <c r="C949" s="67">
        <v>50</v>
      </c>
      <c r="D949" s="67" t="s">
        <v>340</v>
      </c>
      <c r="E949" s="71">
        <v>0.14874243226217401</v>
      </c>
      <c r="F949" s="68">
        <v>49.976883957466498</v>
      </c>
      <c r="G949" s="71">
        <v>0.25</v>
      </c>
      <c r="H949" s="68">
        <v>66.435506241331495</v>
      </c>
      <c r="I949" s="71">
        <v>1.5399830299877799E-2</v>
      </c>
      <c r="J949" s="68">
        <v>52.427184466019398</v>
      </c>
      <c r="K949" s="71">
        <v>0.180827466486643</v>
      </c>
      <c r="L949" s="68">
        <v>60.517799352750799</v>
      </c>
    </row>
    <row r="950" spans="1:12" x14ac:dyDescent="0.2">
      <c r="A950" s="72" t="s">
        <v>2184</v>
      </c>
      <c r="B950" s="66" t="s">
        <v>2185</v>
      </c>
      <c r="C950" s="67">
        <v>50</v>
      </c>
      <c r="D950" s="67" t="s">
        <v>340</v>
      </c>
      <c r="E950" s="71">
        <v>0.10735024744859201</v>
      </c>
      <c r="F950" s="68">
        <v>24.456773000462299</v>
      </c>
      <c r="G950" s="71">
        <v>0.21285926775803499</v>
      </c>
      <c r="H950" s="68">
        <v>22.931114193250099</v>
      </c>
      <c r="I950" s="71">
        <v>7.9280933552209106E-3</v>
      </c>
      <c r="J950" s="68">
        <v>39.066111881645902</v>
      </c>
      <c r="K950" s="71">
        <v>0.10126338123252</v>
      </c>
      <c r="L950" s="68">
        <v>42.302357836338402</v>
      </c>
    </row>
    <row r="951" spans="1:12" x14ac:dyDescent="0.2">
      <c r="A951" s="72" t="s">
        <v>2186</v>
      </c>
      <c r="B951" s="66" t="s">
        <v>2187</v>
      </c>
      <c r="C951" s="67">
        <v>50</v>
      </c>
      <c r="D951" s="67" t="s">
        <v>340</v>
      </c>
      <c r="E951" s="71">
        <v>0.16252064044376699</v>
      </c>
      <c r="F951" s="68">
        <v>56.356911696717503</v>
      </c>
      <c r="G951" s="71">
        <v>0.247169035435748</v>
      </c>
      <c r="H951" s="68">
        <v>36.292186777623698</v>
      </c>
      <c r="I951" s="71">
        <v>0.10778607713868101</v>
      </c>
      <c r="J951" s="68">
        <v>85.344429033749407</v>
      </c>
      <c r="K951" s="71">
        <v>0.132606808756871</v>
      </c>
      <c r="L951" s="68">
        <v>50.485436893203897</v>
      </c>
    </row>
    <row r="952" spans="1:12" x14ac:dyDescent="0.2">
      <c r="A952" s="72" t="s">
        <v>2188</v>
      </c>
      <c r="B952" s="66" t="s">
        <v>2189</v>
      </c>
      <c r="C952" s="67">
        <v>50</v>
      </c>
      <c r="D952" s="67" t="s">
        <v>340</v>
      </c>
      <c r="E952" s="71">
        <v>0.124545926767755</v>
      </c>
      <c r="F952" s="68">
        <v>35.9685621821544</v>
      </c>
      <c r="G952" s="71">
        <v>0.24228442478149601</v>
      </c>
      <c r="H952" s="68">
        <v>32.501155802126704</v>
      </c>
      <c r="I952" s="71">
        <v>1.32127440838279E-2</v>
      </c>
      <c r="J952" s="68">
        <v>48.867313915857601</v>
      </c>
      <c r="K952" s="71">
        <v>0.11814061143794</v>
      </c>
      <c r="L952" s="68">
        <v>46.971798428109103</v>
      </c>
    </row>
    <row r="953" spans="1:12" x14ac:dyDescent="0.2">
      <c r="A953" s="72" t="s">
        <v>2190</v>
      </c>
      <c r="B953" s="66" t="s">
        <v>2191</v>
      </c>
      <c r="C953" s="67">
        <v>50</v>
      </c>
      <c r="D953" s="67" t="s">
        <v>340</v>
      </c>
      <c r="E953" s="71">
        <v>0.14639303105760201</v>
      </c>
      <c r="F953" s="68">
        <v>48.589921405455399</v>
      </c>
      <c r="G953" s="71">
        <v>0.2367964058881</v>
      </c>
      <c r="H953" s="68">
        <v>30.050855293573701</v>
      </c>
      <c r="I953" s="71">
        <v>8.4242075846767003E-2</v>
      </c>
      <c r="J953" s="68">
        <v>82.431807674526098</v>
      </c>
      <c r="K953" s="71">
        <v>0.11814061143794</v>
      </c>
      <c r="L953" s="68">
        <v>46.971798428109103</v>
      </c>
    </row>
    <row r="954" spans="1:12" x14ac:dyDescent="0.2">
      <c r="A954" s="72" t="s">
        <v>2192</v>
      </c>
      <c r="B954" s="66" t="s">
        <v>2193</v>
      </c>
      <c r="C954" s="67">
        <v>51</v>
      </c>
      <c r="D954" s="67" t="s">
        <v>340</v>
      </c>
      <c r="E954" s="71">
        <v>0.119617351359682</v>
      </c>
      <c r="F954" s="68">
        <v>37.676767676767703</v>
      </c>
      <c r="G954" s="71">
        <v>0.232643179447969</v>
      </c>
      <c r="H954" s="68">
        <v>20.202020202020201</v>
      </c>
      <c r="I954" s="71">
        <v>7.0118785318397103E-2</v>
      </c>
      <c r="J954" s="68">
        <v>84.747474747474797</v>
      </c>
      <c r="K954" s="71">
        <v>5.6090089312680599E-2</v>
      </c>
      <c r="L954" s="68">
        <v>39.797979797979799</v>
      </c>
    </row>
    <row r="955" spans="1:12" x14ac:dyDescent="0.2">
      <c r="A955" s="72" t="s">
        <v>2194</v>
      </c>
      <c r="B955" s="66" t="s">
        <v>2195</v>
      </c>
      <c r="C955" s="67">
        <v>50</v>
      </c>
      <c r="D955" s="67" t="s">
        <v>340</v>
      </c>
      <c r="E955" s="71">
        <v>0.298642743924735</v>
      </c>
      <c r="F955" s="68">
        <v>89.875173370319004</v>
      </c>
      <c r="G955" s="71">
        <v>0.39971149919002602</v>
      </c>
      <c r="H955" s="68">
        <v>93.943596856218207</v>
      </c>
      <c r="I955" s="71">
        <v>0.37566508825974898</v>
      </c>
      <c r="J955" s="68">
        <v>97.087378640776706</v>
      </c>
      <c r="K955" s="71">
        <v>0.120551644324429</v>
      </c>
      <c r="L955" s="68">
        <v>47.480351363846502</v>
      </c>
    </row>
    <row r="956" spans="1:12" x14ac:dyDescent="0.2">
      <c r="A956" s="72" t="s">
        <v>2196</v>
      </c>
      <c r="B956" s="66" t="s">
        <v>2197</v>
      </c>
      <c r="C956" s="67">
        <v>51</v>
      </c>
      <c r="D956" s="67" t="s">
        <v>340</v>
      </c>
      <c r="E956" s="71">
        <v>0.117991818481928</v>
      </c>
      <c r="F956" s="68">
        <v>36.565656565656603</v>
      </c>
      <c r="G956" s="71">
        <v>0.25</v>
      </c>
      <c r="H956" s="68">
        <v>50.303030303030297</v>
      </c>
      <c r="I956" s="71">
        <v>6.2986544024979996E-2</v>
      </c>
      <c r="J956" s="68">
        <v>82.626262626262601</v>
      </c>
      <c r="K956" s="71">
        <v>4.0988911420805102E-2</v>
      </c>
      <c r="L956" s="68">
        <v>33.838383838383798</v>
      </c>
    </row>
    <row r="957" spans="1:12" x14ac:dyDescent="0.2">
      <c r="A957" s="72" t="s">
        <v>2198</v>
      </c>
      <c r="B957" s="66" t="s">
        <v>2199</v>
      </c>
      <c r="C957" s="67">
        <v>50</v>
      </c>
      <c r="D957" s="67" t="s">
        <v>340</v>
      </c>
      <c r="E957" s="71">
        <v>0.225796843634297</v>
      </c>
      <c r="F957" s="68">
        <v>78.640776699029104</v>
      </c>
      <c r="G957" s="71">
        <v>0.27457244189459601</v>
      </c>
      <c r="H957" s="68">
        <v>79.288025889967599</v>
      </c>
      <c r="I957" s="71">
        <v>0.34013123395959299</v>
      </c>
      <c r="J957" s="68">
        <v>95.977808599167801</v>
      </c>
      <c r="K957" s="71">
        <v>6.2686855048702805E-2</v>
      </c>
      <c r="L957" s="68">
        <v>27.3231622746186</v>
      </c>
    </row>
    <row r="958" spans="1:12" x14ac:dyDescent="0.2">
      <c r="A958" s="72" t="s">
        <v>2200</v>
      </c>
      <c r="B958" s="66" t="s">
        <v>2201</v>
      </c>
      <c r="C958" s="67">
        <v>50</v>
      </c>
      <c r="D958" s="67" t="s">
        <v>340</v>
      </c>
      <c r="E958" s="71">
        <v>4.2124602734512302E-2</v>
      </c>
      <c r="F958" s="68">
        <v>3.4674063800277399</v>
      </c>
      <c r="G958" s="71">
        <v>5.2136213476032603E-2</v>
      </c>
      <c r="H958" s="68">
        <v>4.8543689320388301</v>
      </c>
      <c r="I958" s="71">
        <v>1.9066081328473099E-3</v>
      </c>
      <c r="J958" s="68">
        <v>21.3129912159038</v>
      </c>
      <c r="K958" s="71">
        <v>7.2330986594657101E-2</v>
      </c>
      <c r="L958" s="68">
        <v>31.484049930651899</v>
      </c>
    </row>
    <row r="959" spans="1:12" x14ac:dyDescent="0.2">
      <c r="A959" s="72" t="s">
        <v>2202</v>
      </c>
      <c r="B959" s="66" t="s">
        <v>2203</v>
      </c>
      <c r="C959" s="67">
        <v>50</v>
      </c>
      <c r="D959" s="67" t="s">
        <v>340</v>
      </c>
      <c r="E959" s="71">
        <v>4.0572571436779101E-2</v>
      </c>
      <c r="F959" s="68">
        <v>3.09754969949145</v>
      </c>
      <c r="G959" s="71">
        <v>3.8319210810482798E-2</v>
      </c>
      <c r="H959" s="68">
        <v>3.1437817845584801</v>
      </c>
      <c r="I959" s="71">
        <v>3.8344182457316499E-3</v>
      </c>
      <c r="J959" s="68">
        <v>28.895053166897799</v>
      </c>
      <c r="K959" s="71">
        <v>7.9564085254122799E-2</v>
      </c>
      <c r="L959" s="68">
        <v>34.905224225612599</v>
      </c>
    </row>
    <row r="960" spans="1:12" x14ac:dyDescent="0.2">
      <c r="A960" s="72" t="s">
        <v>2204</v>
      </c>
      <c r="B960" s="66" t="s">
        <v>2205</v>
      </c>
      <c r="C960" s="67">
        <v>50</v>
      </c>
      <c r="D960" s="67" t="s">
        <v>340</v>
      </c>
      <c r="E960" s="71">
        <v>4.1426384606220598E-2</v>
      </c>
      <c r="F960" s="68">
        <v>3.2362459546925599</v>
      </c>
      <c r="G960" s="71">
        <v>3.7007692054271103E-2</v>
      </c>
      <c r="H960" s="68">
        <v>3.0513176144244101</v>
      </c>
      <c r="I960" s="71">
        <v>4.7427785080203998E-4</v>
      </c>
      <c r="J960" s="68">
        <v>10.910772075820599</v>
      </c>
      <c r="K960" s="71">
        <v>8.6797183913588594E-2</v>
      </c>
      <c r="L960" s="68">
        <v>37.263060564031399</v>
      </c>
    </row>
    <row r="961" spans="1:12" x14ac:dyDescent="0.2">
      <c r="A961" s="72" t="s">
        <v>2206</v>
      </c>
      <c r="B961" s="66" t="s">
        <v>2207</v>
      </c>
      <c r="C961" s="67">
        <v>50</v>
      </c>
      <c r="D961" s="67" t="s">
        <v>340</v>
      </c>
      <c r="E961" s="71">
        <v>4.1461991559706902E-2</v>
      </c>
      <c r="F961" s="68">
        <v>3.2824780397595901</v>
      </c>
      <c r="G961" s="71">
        <v>4.3502675774168401E-2</v>
      </c>
      <c r="H961" s="68">
        <v>3.6985668053629199</v>
      </c>
      <c r="I961" s="71">
        <v>3.7302465373178799E-3</v>
      </c>
      <c r="J961" s="68">
        <v>28.525196486361502</v>
      </c>
      <c r="K961" s="71">
        <v>7.7153052367634298E-2</v>
      </c>
      <c r="L961" s="68">
        <v>33.656957928802598</v>
      </c>
    </row>
    <row r="962" spans="1:12" x14ac:dyDescent="0.2">
      <c r="A962" s="72" t="s">
        <v>1826</v>
      </c>
      <c r="B962" s="66" t="s">
        <v>2208</v>
      </c>
      <c r="C962" s="67">
        <v>50</v>
      </c>
      <c r="D962" s="67" t="s">
        <v>340</v>
      </c>
      <c r="E962" s="71">
        <v>9.9741034478142004E-2</v>
      </c>
      <c r="F962" s="68">
        <v>20.018492834026802</v>
      </c>
      <c r="G962" s="71">
        <v>0.22674122888922099</v>
      </c>
      <c r="H962" s="68">
        <v>26.398520573277899</v>
      </c>
      <c r="I962" s="71">
        <v>7.38398661001339E-3</v>
      </c>
      <c r="J962" s="68">
        <v>37.771613499768797</v>
      </c>
      <c r="K962" s="71">
        <v>6.5097887935191404E-2</v>
      </c>
      <c r="L962" s="68">
        <v>28.571428571428601</v>
      </c>
    </row>
    <row r="963" spans="1:12" x14ac:dyDescent="0.2">
      <c r="A963" s="72" t="s">
        <v>2209</v>
      </c>
      <c r="B963" s="66" t="s">
        <v>2210</v>
      </c>
      <c r="C963" s="67">
        <v>50</v>
      </c>
      <c r="D963" s="67" t="s">
        <v>340</v>
      </c>
      <c r="E963" s="71">
        <v>0.11452564985545299</v>
      </c>
      <c r="F963" s="68">
        <v>28.802588996763799</v>
      </c>
      <c r="G963" s="71">
        <v>0.25706622148091901</v>
      </c>
      <c r="H963" s="68">
        <v>71.151178918169194</v>
      </c>
      <c r="I963" s="71">
        <v>9.3576757178053995E-3</v>
      </c>
      <c r="J963" s="68">
        <v>41.9325011558021</v>
      </c>
      <c r="K963" s="71">
        <v>7.7153052367634298E-2</v>
      </c>
      <c r="L963" s="68">
        <v>33.656957928802598</v>
      </c>
    </row>
    <row r="964" spans="1:12" x14ac:dyDescent="0.2">
      <c r="A964" s="72" t="s">
        <v>2211</v>
      </c>
      <c r="B964" s="66" t="s">
        <v>2212</v>
      </c>
      <c r="C964" s="67">
        <v>50</v>
      </c>
      <c r="D964" s="67" t="s">
        <v>340</v>
      </c>
      <c r="E964" s="71">
        <v>0.106724669738434</v>
      </c>
      <c r="F964" s="68">
        <v>24.086916319926001</v>
      </c>
      <c r="G964" s="71">
        <v>0.23308453377508301</v>
      </c>
      <c r="H964" s="68">
        <v>28.386500231160401</v>
      </c>
      <c r="I964" s="71">
        <v>1.95805546185388E-2</v>
      </c>
      <c r="J964" s="68">
        <v>57.096625057790099</v>
      </c>
      <c r="K964" s="71">
        <v>6.7508920821680002E-2</v>
      </c>
      <c r="L964" s="68">
        <v>29.542302357836299</v>
      </c>
    </row>
    <row r="965" spans="1:12" x14ac:dyDescent="0.2">
      <c r="A965" s="72" t="s">
        <v>1322</v>
      </c>
      <c r="B965" s="66" t="s">
        <v>2213</v>
      </c>
      <c r="C965" s="67">
        <v>50</v>
      </c>
      <c r="D965" s="67" t="s">
        <v>340</v>
      </c>
      <c r="E965" s="71">
        <v>0.11724425111995999</v>
      </c>
      <c r="F965" s="68">
        <v>30.6518723994452</v>
      </c>
      <c r="G965" s="71">
        <v>0.25</v>
      </c>
      <c r="H965" s="68">
        <v>66.435506241331495</v>
      </c>
      <c r="I965" s="71">
        <v>1.01135036733143E-2</v>
      </c>
      <c r="J965" s="68">
        <v>43.365695792880302</v>
      </c>
      <c r="K965" s="71">
        <v>9.1619249686565707E-2</v>
      </c>
      <c r="L965" s="68">
        <v>39.204808136846999</v>
      </c>
    </row>
    <row r="966" spans="1:12" x14ac:dyDescent="0.2">
      <c r="A966" s="72" t="s">
        <v>774</v>
      </c>
      <c r="B966" s="66" t="s">
        <v>2214</v>
      </c>
      <c r="C966" s="67">
        <v>50</v>
      </c>
      <c r="D966" s="67" t="s">
        <v>340</v>
      </c>
      <c r="E966" s="71">
        <v>0.115130041024575</v>
      </c>
      <c r="F966" s="68">
        <v>29.079981507166</v>
      </c>
      <c r="G966" s="71">
        <v>0.26298239968530401</v>
      </c>
      <c r="H966" s="68">
        <v>74.063800277392502</v>
      </c>
      <c r="I966" s="71">
        <v>1.73098354532298E-2</v>
      </c>
      <c r="J966" s="68">
        <v>55.108645399907502</v>
      </c>
      <c r="K966" s="71">
        <v>6.5097887935191404E-2</v>
      </c>
      <c r="L966" s="68">
        <v>28.571428571428601</v>
      </c>
    </row>
    <row r="967" spans="1:12" x14ac:dyDescent="0.2">
      <c r="A967" s="72" t="s">
        <v>2215</v>
      </c>
      <c r="B967" s="66" t="s">
        <v>2216</v>
      </c>
      <c r="C967" s="67">
        <v>50</v>
      </c>
      <c r="D967" s="67" t="s">
        <v>340</v>
      </c>
      <c r="E967" s="71">
        <v>0.11655838928013899</v>
      </c>
      <c r="F967" s="68">
        <v>30.050855293573701</v>
      </c>
      <c r="G967" s="71">
        <v>0.27985502961259501</v>
      </c>
      <c r="H967" s="68">
        <v>81.2297734627832</v>
      </c>
      <c r="I967" s="71">
        <v>1.6777414725072801E-2</v>
      </c>
      <c r="J967" s="68">
        <v>54.368932038834899</v>
      </c>
      <c r="K967" s="71">
        <v>5.3042723502748503E-2</v>
      </c>
      <c r="L967" s="68">
        <v>23.994452149792</v>
      </c>
    </row>
    <row r="968" spans="1:12" x14ac:dyDescent="0.2">
      <c r="A968" s="72" t="s">
        <v>2217</v>
      </c>
      <c r="B968" s="66" t="s">
        <v>2218</v>
      </c>
      <c r="C968" s="67">
        <v>50</v>
      </c>
      <c r="D968" s="67" t="s">
        <v>340</v>
      </c>
      <c r="E968" s="71">
        <v>0.11866058822619199</v>
      </c>
      <c r="F968" s="68">
        <v>31.622746185853</v>
      </c>
      <c r="G968" s="71">
        <v>0.27030812324929998</v>
      </c>
      <c r="H968" s="68">
        <v>77.7161349976884</v>
      </c>
      <c r="I968" s="71">
        <v>3.5041950813016802E-2</v>
      </c>
      <c r="J968" s="68">
        <v>67.637540453074394</v>
      </c>
      <c r="K968" s="71">
        <v>5.0631690616260001E-2</v>
      </c>
      <c r="L968" s="68">
        <v>23.254738788719401</v>
      </c>
    </row>
    <row r="969" spans="1:12" x14ac:dyDescent="0.2">
      <c r="A969" s="72" t="s">
        <v>2219</v>
      </c>
      <c r="B969" s="66" t="s">
        <v>2220</v>
      </c>
      <c r="C969" s="67">
        <v>50</v>
      </c>
      <c r="D969" s="67" t="s">
        <v>340</v>
      </c>
      <c r="E969" s="71">
        <v>0.14380395302468199</v>
      </c>
      <c r="F969" s="68">
        <v>47.249190938511298</v>
      </c>
      <c r="G969" s="71">
        <v>0.270645295155099</v>
      </c>
      <c r="H969" s="68">
        <v>77.808599167822507</v>
      </c>
      <c r="I969" s="71">
        <v>9.3257643097267695E-2</v>
      </c>
      <c r="J969" s="68">
        <v>83.495145631067999</v>
      </c>
      <c r="K969" s="71">
        <v>6.7508920821680002E-2</v>
      </c>
      <c r="L969" s="68">
        <v>29.542302357836299</v>
      </c>
    </row>
    <row r="970" spans="1:12" x14ac:dyDescent="0.2">
      <c r="A970" s="72" t="s">
        <v>2221</v>
      </c>
      <c r="B970" s="66" t="s">
        <v>2222</v>
      </c>
      <c r="C970" s="67">
        <v>51</v>
      </c>
      <c r="D970" s="67" t="s">
        <v>340</v>
      </c>
      <c r="E970" s="71">
        <v>9.0728859379649293E-2</v>
      </c>
      <c r="F970" s="68">
        <v>13.8383838383838</v>
      </c>
      <c r="G970" s="71">
        <v>0.25</v>
      </c>
      <c r="H970" s="68">
        <v>50.303030303030297</v>
      </c>
      <c r="I970" s="71">
        <v>2.7707779922508898E-3</v>
      </c>
      <c r="J970" s="68">
        <v>19.797979797979799</v>
      </c>
      <c r="K970" s="71">
        <v>1.94158001466972E-2</v>
      </c>
      <c r="L970" s="68">
        <v>23.737373737373701</v>
      </c>
    </row>
    <row r="971" spans="1:12" x14ac:dyDescent="0.2">
      <c r="A971" s="72" t="s">
        <v>2223</v>
      </c>
      <c r="B971" s="66" t="s">
        <v>2224</v>
      </c>
      <c r="C971" s="67">
        <v>51</v>
      </c>
      <c r="D971" s="67" t="s">
        <v>340</v>
      </c>
      <c r="E971" s="71">
        <v>9.9337312487018797E-2</v>
      </c>
      <c r="F971" s="68">
        <v>21.313131313131301</v>
      </c>
      <c r="G971" s="71">
        <v>0.25527871621621601</v>
      </c>
      <c r="H971" s="68">
        <v>58.080808080808097</v>
      </c>
      <c r="I971" s="71">
        <v>1.68454877159105E-2</v>
      </c>
      <c r="J971" s="68">
        <v>56.767676767676797</v>
      </c>
      <c r="K971" s="71">
        <v>2.5887733528929601E-2</v>
      </c>
      <c r="L971" s="68">
        <v>26.8686868686869</v>
      </c>
    </row>
    <row r="972" spans="1:12" x14ac:dyDescent="0.2">
      <c r="A972" s="72" t="s">
        <v>2225</v>
      </c>
      <c r="B972" s="66" t="s">
        <v>2226</v>
      </c>
      <c r="C972" s="67">
        <v>51</v>
      </c>
      <c r="D972" s="67" t="s">
        <v>340</v>
      </c>
      <c r="E972" s="71">
        <v>0.14639457776048501</v>
      </c>
      <c r="F972" s="68">
        <v>51.212121212121197</v>
      </c>
      <c r="G972" s="71">
        <v>0.34350113078602301</v>
      </c>
      <c r="H972" s="68">
        <v>87.373737373737399</v>
      </c>
      <c r="I972" s="71">
        <v>2.6648646418284998E-2</v>
      </c>
      <c r="J972" s="68">
        <v>68.484848484848499</v>
      </c>
      <c r="K972" s="71">
        <v>6.9033956077145395E-2</v>
      </c>
      <c r="L972" s="68">
        <v>43.535353535353501</v>
      </c>
    </row>
    <row r="973" spans="1:12" x14ac:dyDescent="0.2">
      <c r="A973" s="72" t="s">
        <v>2227</v>
      </c>
      <c r="B973" s="66" t="s">
        <v>2228</v>
      </c>
      <c r="C973" s="67">
        <v>51</v>
      </c>
      <c r="D973" s="67" t="s">
        <v>340</v>
      </c>
      <c r="E973" s="71">
        <v>0.12353661290191099</v>
      </c>
      <c r="F973" s="68">
        <v>39.898989898989903</v>
      </c>
      <c r="G973" s="71">
        <v>0.29267073220802098</v>
      </c>
      <c r="H973" s="68">
        <v>78.8888888888889</v>
      </c>
      <c r="I973" s="71">
        <v>5.2051372968781803E-2</v>
      </c>
      <c r="J973" s="68">
        <v>79.797979797979806</v>
      </c>
      <c r="K973" s="71">
        <v>2.5887733528929601E-2</v>
      </c>
      <c r="L973" s="68">
        <v>26.8686868686869</v>
      </c>
    </row>
    <row r="974" spans="1:12" x14ac:dyDescent="0.2">
      <c r="A974" s="72" t="s">
        <v>1826</v>
      </c>
      <c r="B974" s="66" t="s">
        <v>2229</v>
      </c>
      <c r="C974" s="67">
        <v>51</v>
      </c>
      <c r="D974" s="67" t="s">
        <v>340</v>
      </c>
      <c r="E974" s="71">
        <v>9.0128447741005396E-2</v>
      </c>
      <c r="F974" s="68">
        <v>13.2323232323232</v>
      </c>
      <c r="G974" s="71">
        <v>0.25694824413642697</v>
      </c>
      <c r="H974" s="68">
        <v>59.393939393939398</v>
      </c>
      <c r="I974" s="71">
        <v>6.9651657043571704E-3</v>
      </c>
      <c r="J974" s="68">
        <v>38.282828282828298</v>
      </c>
      <c r="K974" s="71">
        <v>6.4719333822323899E-3</v>
      </c>
      <c r="L974" s="68">
        <v>14.4444444444444</v>
      </c>
    </row>
    <row r="975" spans="1:12" x14ac:dyDescent="0.2">
      <c r="A975" s="72" t="s">
        <v>2230</v>
      </c>
      <c r="B975" s="66" t="s">
        <v>2231</v>
      </c>
      <c r="C975" s="67">
        <v>51</v>
      </c>
      <c r="D975" s="67" t="s">
        <v>340</v>
      </c>
      <c r="E975" s="71">
        <v>0.10643338149687</v>
      </c>
      <c r="F975" s="68">
        <v>28.080808080808101</v>
      </c>
      <c r="G975" s="71">
        <v>0.251316992846849</v>
      </c>
      <c r="H975" s="68">
        <v>52.121212121212103</v>
      </c>
      <c r="I975" s="71">
        <v>5.0724662624475503E-2</v>
      </c>
      <c r="J975" s="68">
        <v>79.191919191919197</v>
      </c>
      <c r="K975" s="71">
        <v>1.7258489019286401E-2</v>
      </c>
      <c r="L975" s="68">
        <v>22.1212121212121</v>
      </c>
    </row>
    <row r="976" spans="1:12" x14ac:dyDescent="0.2">
      <c r="A976" s="72" t="s">
        <v>2232</v>
      </c>
      <c r="B976" s="66" t="s">
        <v>2233</v>
      </c>
      <c r="C976" s="67">
        <v>51</v>
      </c>
      <c r="D976" s="67" t="s">
        <v>340</v>
      </c>
      <c r="E976" s="71">
        <v>0.13638237914958601</v>
      </c>
      <c r="F976" s="68">
        <v>46.363636363636402</v>
      </c>
      <c r="G976" s="71">
        <v>0.31396308019366698</v>
      </c>
      <c r="H976" s="68">
        <v>83.737373737373701</v>
      </c>
      <c r="I976" s="71">
        <v>7.3610945980982098E-2</v>
      </c>
      <c r="J976" s="68">
        <v>85.454545454545496</v>
      </c>
      <c r="K976" s="71">
        <v>2.1573111274107999E-2</v>
      </c>
      <c r="L976" s="68">
        <v>24.545454545454501</v>
      </c>
    </row>
    <row r="977" spans="1:12" x14ac:dyDescent="0.2">
      <c r="A977" s="72" t="s">
        <v>2234</v>
      </c>
      <c r="B977" s="66" t="s">
        <v>2235</v>
      </c>
      <c r="C977" s="67">
        <v>51</v>
      </c>
      <c r="D977" s="67" t="s">
        <v>340</v>
      </c>
      <c r="E977" s="71">
        <v>0.24689459292045399</v>
      </c>
      <c r="F977" s="68">
        <v>81.212121212121204</v>
      </c>
      <c r="G977" s="71">
        <v>0.62464634997160395</v>
      </c>
      <c r="H977" s="68">
        <v>96.767676767676804</v>
      </c>
      <c r="I977" s="71">
        <v>8.3677761878596102E-2</v>
      </c>
      <c r="J977" s="68">
        <v>87.171717171717205</v>
      </c>
      <c r="K977" s="71">
        <v>3.2359666911161898E-2</v>
      </c>
      <c r="L977" s="68">
        <v>30</v>
      </c>
    </row>
    <row r="978" spans="1:12" x14ac:dyDescent="0.2">
      <c r="A978" s="72" t="s">
        <v>2236</v>
      </c>
      <c r="B978" s="66" t="s">
        <v>2237</v>
      </c>
      <c r="C978" s="67">
        <v>51</v>
      </c>
      <c r="D978" s="67" t="s">
        <v>340</v>
      </c>
      <c r="E978" s="71">
        <v>0.243383362931646</v>
      </c>
      <c r="F978" s="68">
        <v>80.404040404040401</v>
      </c>
      <c r="G978" s="71">
        <v>0.53663400914357395</v>
      </c>
      <c r="H978" s="68">
        <v>95.252525252525302</v>
      </c>
      <c r="I978" s="71">
        <v>0.16978565724984601</v>
      </c>
      <c r="J978" s="68">
        <v>92.525252525252498</v>
      </c>
      <c r="K978" s="71">
        <v>2.3730422401518798E-2</v>
      </c>
      <c r="L978" s="68">
        <v>26.060606060606101</v>
      </c>
    </row>
    <row r="979" spans="1:12" x14ac:dyDescent="0.2">
      <c r="A979" s="72" t="s">
        <v>2238</v>
      </c>
      <c r="B979" s="66" t="s">
        <v>2239</v>
      </c>
      <c r="C979" s="67">
        <v>51</v>
      </c>
      <c r="D979" s="67" t="s">
        <v>340</v>
      </c>
      <c r="E979" s="71">
        <v>8.66009543950476E-2</v>
      </c>
      <c r="F979" s="68">
        <v>10</v>
      </c>
      <c r="G979" s="71">
        <v>0.25086803403080299</v>
      </c>
      <c r="H979" s="68">
        <v>51.616161616161598</v>
      </c>
      <c r="I979" s="71">
        <v>4.6202068995183504E-3</v>
      </c>
      <c r="J979" s="68">
        <v>28.686868686868699</v>
      </c>
      <c r="K979" s="71">
        <v>4.3146222548215898E-3</v>
      </c>
      <c r="L979" s="68">
        <v>12.020202020201999</v>
      </c>
    </row>
    <row r="980" spans="1:12" x14ac:dyDescent="0.2">
      <c r="A980" s="72" t="s">
        <v>2240</v>
      </c>
      <c r="B980" s="66" t="s">
        <v>2241</v>
      </c>
      <c r="C980" s="67">
        <v>51</v>
      </c>
      <c r="D980" s="67" t="s">
        <v>340</v>
      </c>
      <c r="E980" s="71">
        <v>0.106977026623338</v>
      </c>
      <c r="F980" s="68">
        <v>28.8888888888889</v>
      </c>
      <c r="G980" s="71">
        <v>0.27993682296237499</v>
      </c>
      <c r="H980" s="68">
        <v>74.747474747474797</v>
      </c>
      <c r="I980" s="71">
        <v>4.0994256907637201E-2</v>
      </c>
      <c r="J980" s="68">
        <v>76.060606060606105</v>
      </c>
      <c r="K980" s="71">
        <v>0</v>
      </c>
      <c r="L980" s="68">
        <v>5.5555555555555598</v>
      </c>
    </row>
    <row r="981" spans="1:12" x14ac:dyDescent="0.2">
      <c r="A981" s="72" t="s">
        <v>2242</v>
      </c>
      <c r="B981" s="66" t="s">
        <v>2243</v>
      </c>
      <c r="C981" s="67">
        <v>51</v>
      </c>
      <c r="D981" s="67" t="s">
        <v>340</v>
      </c>
      <c r="E981" s="71">
        <v>0.198449919800532</v>
      </c>
      <c r="F981" s="68">
        <v>73.131313131313107</v>
      </c>
      <c r="G981" s="71">
        <v>0.463555788951377</v>
      </c>
      <c r="H981" s="68">
        <v>92.727272727272705</v>
      </c>
      <c r="I981" s="71">
        <v>0.127479348195397</v>
      </c>
      <c r="J981" s="68">
        <v>90.909090909090907</v>
      </c>
      <c r="K981" s="71">
        <v>4.3146222548215898E-3</v>
      </c>
      <c r="L981" s="68">
        <v>12.020202020201999</v>
      </c>
    </row>
    <row r="982" spans="1:12" x14ac:dyDescent="0.2">
      <c r="A982" s="72" t="s">
        <v>2244</v>
      </c>
      <c r="B982" s="66" t="s">
        <v>2245</v>
      </c>
      <c r="C982" s="67">
        <v>52</v>
      </c>
      <c r="D982" s="67" t="s">
        <v>340</v>
      </c>
      <c r="E982" s="71">
        <v>0.148737647602246</v>
      </c>
      <c r="F982" s="68">
        <v>50.172413793103402</v>
      </c>
      <c r="G982" s="71">
        <v>0.25255237877578601</v>
      </c>
      <c r="H982" s="68">
        <v>57.068965517241402</v>
      </c>
      <c r="I982" s="71">
        <v>4.49229164287063E-2</v>
      </c>
      <c r="J982" s="68">
        <v>61.034482758620697</v>
      </c>
      <c r="K982" s="71"/>
      <c r="L982" s="68"/>
    </row>
    <row r="983" spans="1:12" x14ac:dyDescent="0.2">
      <c r="A983" s="72" t="s">
        <v>2246</v>
      </c>
      <c r="B983" s="66" t="s">
        <v>2247</v>
      </c>
      <c r="C983" s="67">
        <v>52</v>
      </c>
      <c r="D983" s="67" t="s">
        <v>340</v>
      </c>
      <c r="E983" s="71">
        <v>0.50295551538427097</v>
      </c>
      <c r="F983" s="68">
        <v>98.103448275862107</v>
      </c>
      <c r="G983" s="71">
        <v>0.67767411551553602</v>
      </c>
      <c r="H983" s="68">
        <v>98.620689655172399</v>
      </c>
      <c r="I983" s="71">
        <v>0.32823691525300602</v>
      </c>
      <c r="J983" s="68">
        <v>95.344827586206904</v>
      </c>
      <c r="K983" s="71"/>
      <c r="L983" s="68"/>
    </row>
    <row r="984" spans="1:12" x14ac:dyDescent="0.2">
      <c r="A984" s="72" t="s">
        <v>2248</v>
      </c>
      <c r="B984" s="66" t="s">
        <v>2249</v>
      </c>
      <c r="C984" s="67">
        <v>52</v>
      </c>
      <c r="D984" s="67" t="s">
        <v>340</v>
      </c>
      <c r="E984" s="71">
        <v>0.16461828606519499</v>
      </c>
      <c r="F984" s="68">
        <v>60.862068965517203</v>
      </c>
      <c r="G984" s="71">
        <v>0.25667140607057398</v>
      </c>
      <c r="H984" s="68">
        <v>60.689655172413801</v>
      </c>
      <c r="I984" s="71">
        <v>7.2565166059816E-2</v>
      </c>
      <c r="J984" s="68">
        <v>72.413793103448299</v>
      </c>
      <c r="K984" s="71"/>
      <c r="L984" s="68"/>
    </row>
    <row r="985" spans="1:12" x14ac:dyDescent="0.2">
      <c r="A985" s="72" t="s">
        <v>2250</v>
      </c>
      <c r="B985" s="66" t="s">
        <v>2251</v>
      </c>
      <c r="C985" s="67">
        <v>51</v>
      </c>
      <c r="D985" s="67" t="s">
        <v>340</v>
      </c>
      <c r="E985" s="71">
        <v>0.16828934624098299</v>
      </c>
      <c r="F985" s="68">
        <v>61.919191919191903</v>
      </c>
      <c r="G985" s="71">
        <v>0.38939138582771898</v>
      </c>
      <c r="H985" s="68">
        <v>90.505050505050505</v>
      </c>
      <c r="I985" s="71">
        <v>0.104690097258176</v>
      </c>
      <c r="J985" s="68">
        <v>89.494949494949495</v>
      </c>
      <c r="K985" s="71">
        <v>1.0786555637054E-2</v>
      </c>
      <c r="L985" s="68">
        <v>17.373737373737399</v>
      </c>
    </row>
    <row r="986" spans="1:12" x14ac:dyDescent="0.2">
      <c r="A986" s="72" t="s">
        <v>2252</v>
      </c>
      <c r="B986" s="66" t="s">
        <v>2253</v>
      </c>
      <c r="C986" s="67">
        <v>51</v>
      </c>
      <c r="D986" s="67" t="s">
        <v>340</v>
      </c>
      <c r="E986" s="71">
        <v>6.0961717165976398E-2</v>
      </c>
      <c r="F986" s="68">
        <v>1.31313131313131</v>
      </c>
      <c r="G986" s="71">
        <v>0.13374811388799501</v>
      </c>
      <c r="H986" s="68">
        <v>3.9393939393939399</v>
      </c>
      <c r="I986" s="71">
        <v>4.9137037609933799E-2</v>
      </c>
      <c r="J986" s="68">
        <v>78.787878787878796</v>
      </c>
      <c r="K986" s="71">
        <v>0</v>
      </c>
      <c r="L986" s="68">
        <v>5.5555555555555598</v>
      </c>
    </row>
    <row r="987" spans="1:12" x14ac:dyDescent="0.2">
      <c r="A987" s="72" t="s">
        <v>2254</v>
      </c>
      <c r="B987" s="66" t="s">
        <v>2255</v>
      </c>
      <c r="C987" s="67">
        <v>52</v>
      </c>
      <c r="D987" s="67" t="s">
        <v>340</v>
      </c>
      <c r="E987" s="71">
        <v>0.338306535754751</v>
      </c>
      <c r="F987" s="68">
        <v>95</v>
      </c>
      <c r="G987" s="71">
        <v>0.33988005075643501</v>
      </c>
      <c r="H987" s="68">
        <v>83.7931034482759</v>
      </c>
      <c r="I987" s="71">
        <v>0.33673302075306699</v>
      </c>
      <c r="J987" s="68">
        <v>95.862068965517196</v>
      </c>
      <c r="K987" s="71"/>
      <c r="L987" s="68"/>
    </row>
    <row r="988" spans="1:12" x14ac:dyDescent="0.2">
      <c r="A988" s="72" t="s">
        <v>1832</v>
      </c>
      <c r="B988" s="66" t="s">
        <v>2256</v>
      </c>
      <c r="C988" s="67">
        <v>52</v>
      </c>
      <c r="D988" s="67" t="s">
        <v>340</v>
      </c>
      <c r="E988" s="71">
        <v>0.15295676521394899</v>
      </c>
      <c r="F988" s="68">
        <v>52.931034482758598</v>
      </c>
      <c r="G988" s="71">
        <v>0.250634396790062</v>
      </c>
      <c r="H988" s="68">
        <v>54.827586206896498</v>
      </c>
      <c r="I988" s="71">
        <v>5.5279133637836403E-2</v>
      </c>
      <c r="J988" s="68">
        <v>65.862068965517196</v>
      </c>
      <c r="K988" s="71"/>
      <c r="L988" s="68"/>
    </row>
    <row r="989" spans="1:12" x14ac:dyDescent="0.2">
      <c r="A989" s="72" t="s">
        <v>2257</v>
      </c>
      <c r="B989" s="66" t="s">
        <v>2258</v>
      </c>
      <c r="C989" s="67">
        <v>52</v>
      </c>
      <c r="D989" s="67" t="s">
        <v>340</v>
      </c>
      <c r="E989" s="71">
        <v>0.21016058427138801</v>
      </c>
      <c r="F989" s="68">
        <v>78.965517241379303</v>
      </c>
      <c r="G989" s="71">
        <v>0.37861109288636102</v>
      </c>
      <c r="H989" s="68">
        <v>87.758620689655203</v>
      </c>
      <c r="I989" s="71">
        <v>4.1710075656414901E-2</v>
      </c>
      <c r="J989" s="68">
        <v>59.310344827586199</v>
      </c>
      <c r="K989" s="71"/>
      <c r="L989" s="68"/>
    </row>
    <row r="990" spans="1:12" x14ac:dyDescent="0.2">
      <c r="A990" s="72" t="s">
        <v>2259</v>
      </c>
      <c r="B990" s="66" t="s">
        <v>2260</v>
      </c>
      <c r="C990" s="67">
        <v>52</v>
      </c>
      <c r="D990" s="67" t="s">
        <v>340</v>
      </c>
      <c r="E990" s="71">
        <v>0.126923078268879</v>
      </c>
      <c r="F990" s="68">
        <v>20</v>
      </c>
      <c r="G990" s="71">
        <v>0.25096461088202898</v>
      </c>
      <c r="H990" s="68">
        <v>55.172413793103402</v>
      </c>
      <c r="I990" s="71">
        <v>2.8815456557294201E-3</v>
      </c>
      <c r="J990" s="68">
        <v>9.1379310344827598</v>
      </c>
      <c r="K990" s="71"/>
      <c r="L990" s="68"/>
    </row>
    <row r="991" spans="1:12" x14ac:dyDescent="0.2">
      <c r="A991" s="72" t="s">
        <v>2261</v>
      </c>
      <c r="B991" s="66" t="s">
        <v>2262</v>
      </c>
      <c r="C991" s="67">
        <v>52</v>
      </c>
      <c r="D991" s="67" t="s">
        <v>340</v>
      </c>
      <c r="E991" s="71">
        <v>0.31483832668314299</v>
      </c>
      <c r="F991" s="68">
        <v>93.620689655172399</v>
      </c>
      <c r="G991" s="71">
        <v>0.28020880692471201</v>
      </c>
      <c r="H991" s="68">
        <v>71.034482758620697</v>
      </c>
      <c r="I991" s="71">
        <v>0.34946784644157403</v>
      </c>
      <c r="J991" s="68">
        <v>96.551724137931004</v>
      </c>
      <c r="K991" s="71"/>
      <c r="L991" s="68"/>
    </row>
    <row r="992" spans="1:12" x14ac:dyDescent="0.2">
      <c r="A992" s="72" t="s">
        <v>2263</v>
      </c>
      <c r="B992" s="66" t="s">
        <v>2264</v>
      </c>
      <c r="C992" s="67">
        <v>52</v>
      </c>
      <c r="D992" s="67" t="s">
        <v>340</v>
      </c>
      <c r="E992" s="71">
        <v>0.11846520280971</v>
      </c>
      <c r="F992" s="68">
        <v>6.8965517241379297</v>
      </c>
      <c r="G992" s="71">
        <v>0.23577079482496599</v>
      </c>
      <c r="H992" s="68">
        <v>12.9310344827586</v>
      </c>
      <c r="I992" s="71">
        <v>1.15961079445319E-3</v>
      </c>
      <c r="J992" s="68">
        <v>4.1379310344827598</v>
      </c>
      <c r="K992" s="71"/>
      <c r="L992" s="68"/>
    </row>
    <row r="993" spans="1:12" x14ac:dyDescent="0.2">
      <c r="A993" s="72" t="s">
        <v>2265</v>
      </c>
      <c r="B993" s="66" t="s">
        <v>2266</v>
      </c>
      <c r="C993" s="67">
        <v>52</v>
      </c>
      <c r="D993" s="67" t="s">
        <v>340</v>
      </c>
      <c r="E993" s="71">
        <v>0.13000232118865501</v>
      </c>
      <c r="F993" s="68">
        <v>28.448275862069</v>
      </c>
      <c r="G993" s="71">
        <v>0.22732724118883299</v>
      </c>
      <c r="H993" s="68">
        <v>9.4827586206896495</v>
      </c>
      <c r="I993" s="71">
        <v>3.2677401188476798E-2</v>
      </c>
      <c r="J993" s="68">
        <v>52.241379310344797</v>
      </c>
      <c r="K993" s="71"/>
      <c r="L993" s="68"/>
    </row>
    <row r="994" spans="1:12" x14ac:dyDescent="0.2">
      <c r="A994" s="72" t="s">
        <v>2267</v>
      </c>
      <c r="B994" s="66" t="s">
        <v>2268</v>
      </c>
      <c r="C994" s="67">
        <v>47</v>
      </c>
      <c r="D994" s="67" t="s">
        <v>340</v>
      </c>
      <c r="E994" s="71">
        <v>9.9435804511510101E-2</v>
      </c>
      <c r="F994" s="68">
        <v>63.2165605095541</v>
      </c>
      <c r="G994" s="71">
        <v>0.27340333915485898</v>
      </c>
      <c r="H994" s="68">
        <v>73.447452229299401</v>
      </c>
      <c r="I994" s="71">
        <v>2.4904074379671098E-2</v>
      </c>
      <c r="J994" s="68">
        <v>75.199044585987295</v>
      </c>
      <c r="K994" s="71">
        <v>0</v>
      </c>
      <c r="L994" s="68">
        <v>67.237261146496806</v>
      </c>
    </row>
    <row r="995" spans="1:12" x14ac:dyDescent="0.2">
      <c r="A995" s="72" t="s">
        <v>2269</v>
      </c>
      <c r="B995" s="66" t="s">
        <v>2270</v>
      </c>
      <c r="C995" s="67">
        <v>47</v>
      </c>
      <c r="D995" s="67" t="s">
        <v>340</v>
      </c>
      <c r="E995" s="71">
        <v>8.8366132234194594E-2</v>
      </c>
      <c r="F995" s="68">
        <v>45.382165605095501</v>
      </c>
      <c r="G995" s="71">
        <v>0.25</v>
      </c>
      <c r="H995" s="68">
        <v>57.245222929936297</v>
      </c>
      <c r="I995" s="71">
        <v>8.1486434188253205E-3</v>
      </c>
      <c r="J995" s="68">
        <v>52.9458598726115</v>
      </c>
      <c r="K995" s="71">
        <v>6.9497532837584398E-3</v>
      </c>
      <c r="L995" s="68">
        <v>78.503184713375802</v>
      </c>
    </row>
    <row r="996" spans="1:12" x14ac:dyDescent="0.2">
      <c r="A996" s="72" t="s">
        <v>2271</v>
      </c>
      <c r="B996" s="66" t="s">
        <v>2272</v>
      </c>
      <c r="C996" s="67">
        <v>47</v>
      </c>
      <c r="D996" s="67" t="s">
        <v>340</v>
      </c>
      <c r="E996" s="71">
        <v>8.4654180973845403E-2</v>
      </c>
      <c r="F996" s="68">
        <v>28.224522292993601</v>
      </c>
      <c r="G996" s="71">
        <v>0.24791474802375499</v>
      </c>
      <c r="H996" s="68">
        <v>20.023885350318501</v>
      </c>
      <c r="I996" s="71">
        <v>2.5729182559019702E-3</v>
      </c>
      <c r="J996" s="68">
        <v>26.512738853503201</v>
      </c>
      <c r="K996" s="71">
        <v>3.4748766418792199E-3</v>
      </c>
      <c r="L996" s="68">
        <v>74.681528662420405</v>
      </c>
    </row>
    <row r="997" spans="1:12" x14ac:dyDescent="0.2">
      <c r="A997" s="72" t="s">
        <v>2273</v>
      </c>
      <c r="B997" s="66" t="s">
        <v>2274</v>
      </c>
      <c r="C997" s="67">
        <v>47</v>
      </c>
      <c r="D997" s="67" t="s">
        <v>340</v>
      </c>
      <c r="E997" s="71">
        <v>9.8733634410686597E-2</v>
      </c>
      <c r="F997" s="68">
        <v>62.340764331210202</v>
      </c>
      <c r="G997" s="71">
        <v>0.26109693169838499</v>
      </c>
      <c r="H997" s="68">
        <v>67.515923566878996</v>
      </c>
      <c r="I997" s="71">
        <v>3.5103971533674297E-2</v>
      </c>
      <c r="J997" s="68">
        <v>80.652866242038201</v>
      </c>
      <c r="K997" s="71">
        <v>0</v>
      </c>
      <c r="L997" s="68">
        <v>67.237261146496806</v>
      </c>
    </row>
    <row r="998" spans="1:12" x14ac:dyDescent="0.2">
      <c r="A998" s="72" t="s">
        <v>2275</v>
      </c>
      <c r="B998" s="66" t="s">
        <v>2276</v>
      </c>
      <c r="C998" s="67">
        <v>52</v>
      </c>
      <c r="D998" s="67" t="s">
        <v>340</v>
      </c>
      <c r="E998" s="71">
        <v>0.14165446920706801</v>
      </c>
      <c r="F998" s="68">
        <v>43.965517241379303</v>
      </c>
      <c r="G998" s="71">
        <v>0.24894602420008699</v>
      </c>
      <c r="H998" s="68">
        <v>28.1034482758621</v>
      </c>
      <c r="I998" s="71">
        <v>3.4362914214049599E-2</v>
      </c>
      <c r="J998" s="68">
        <v>53.620689655172399</v>
      </c>
      <c r="K998" s="71"/>
      <c r="L998" s="68"/>
    </row>
    <row r="999" spans="1:12" x14ac:dyDescent="0.2">
      <c r="A999" s="72" t="s">
        <v>2277</v>
      </c>
      <c r="B999" s="66" t="s">
        <v>2278</v>
      </c>
      <c r="C999" s="67">
        <v>52</v>
      </c>
      <c r="D999" s="67" t="s">
        <v>340</v>
      </c>
      <c r="E999" s="71">
        <v>0.13726830597380499</v>
      </c>
      <c r="F999" s="68">
        <v>39.482758620689701</v>
      </c>
      <c r="G999" s="71">
        <v>0.25</v>
      </c>
      <c r="H999" s="68">
        <v>54.310344827586199</v>
      </c>
      <c r="I999" s="71">
        <v>2.4536611947610001E-2</v>
      </c>
      <c r="J999" s="68">
        <v>46.379310344827601</v>
      </c>
      <c r="K999" s="71"/>
      <c r="L999" s="68"/>
    </row>
    <row r="1000" spans="1:12" x14ac:dyDescent="0.2">
      <c r="A1000" s="72" t="s">
        <v>2279</v>
      </c>
      <c r="B1000" s="66" t="s">
        <v>2280</v>
      </c>
      <c r="C1000" s="67">
        <v>52</v>
      </c>
      <c r="D1000" s="67" t="s">
        <v>340</v>
      </c>
      <c r="E1000" s="71">
        <v>0.15161090805941099</v>
      </c>
      <c r="F1000" s="68">
        <v>52.413793103448299</v>
      </c>
      <c r="G1000" s="71">
        <v>0.252452663592662</v>
      </c>
      <c r="H1000" s="68">
        <v>56.8965517241379</v>
      </c>
      <c r="I1000" s="71">
        <v>5.0769152526160197E-2</v>
      </c>
      <c r="J1000" s="68">
        <v>64.137931034482705</v>
      </c>
      <c r="K1000" s="71"/>
      <c r="L1000" s="68"/>
    </row>
    <row r="1001" spans="1:12" x14ac:dyDescent="0.2">
      <c r="A1001" s="72" t="s">
        <v>2281</v>
      </c>
      <c r="B1001" s="66" t="s">
        <v>2282</v>
      </c>
      <c r="C1001" s="67">
        <v>52</v>
      </c>
      <c r="D1001" s="67" t="s">
        <v>340</v>
      </c>
      <c r="E1001" s="71">
        <v>0.22893808681108899</v>
      </c>
      <c r="F1001" s="68">
        <v>83.965517241379303</v>
      </c>
      <c r="G1001" s="71">
        <v>0.32574277833281201</v>
      </c>
      <c r="H1001" s="68">
        <v>80.172413793103402</v>
      </c>
      <c r="I1001" s="71">
        <v>0.13213339528936599</v>
      </c>
      <c r="J1001" s="68">
        <v>84.482758620689694</v>
      </c>
      <c r="K1001" s="71"/>
      <c r="L1001" s="68"/>
    </row>
    <row r="1002" spans="1:12" x14ac:dyDescent="0.2">
      <c r="A1002" s="72" t="s">
        <v>2283</v>
      </c>
      <c r="B1002" s="66" t="s">
        <v>2284</v>
      </c>
      <c r="C1002" s="67">
        <v>52</v>
      </c>
      <c r="D1002" s="67" t="s">
        <v>340</v>
      </c>
      <c r="E1002" s="71">
        <v>0.18313971031871101</v>
      </c>
      <c r="F1002" s="68">
        <v>70.689655172413794</v>
      </c>
      <c r="G1002" s="71">
        <v>0.26796162559462</v>
      </c>
      <c r="H1002" s="68">
        <v>66.896551724137893</v>
      </c>
      <c r="I1002" s="71">
        <v>9.8317795042802303E-2</v>
      </c>
      <c r="J1002" s="68">
        <v>79.137931034482804</v>
      </c>
      <c r="K1002" s="71"/>
      <c r="L1002" s="68"/>
    </row>
    <row r="1003" spans="1:12" x14ac:dyDescent="0.2">
      <c r="A1003" s="72" t="s">
        <v>2285</v>
      </c>
      <c r="B1003" s="66" t="s">
        <v>2286</v>
      </c>
      <c r="C1003" s="67">
        <v>52</v>
      </c>
      <c r="D1003" s="67" t="s">
        <v>340</v>
      </c>
      <c r="E1003" s="71">
        <v>0.15907244292221201</v>
      </c>
      <c r="F1003" s="68">
        <v>57.586206896551701</v>
      </c>
      <c r="G1003" s="71">
        <v>0.24999999977507201</v>
      </c>
      <c r="H1003" s="68">
        <v>38.620689655172399</v>
      </c>
      <c r="I1003" s="71">
        <v>6.8144886069351499E-2</v>
      </c>
      <c r="J1003" s="68">
        <v>71.034482758620697</v>
      </c>
      <c r="K1003" s="71"/>
      <c r="L1003" s="68"/>
    </row>
    <row r="1004" spans="1:12" x14ac:dyDescent="0.2">
      <c r="A1004" s="72" t="s">
        <v>1140</v>
      </c>
      <c r="B1004" s="66" t="s">
        <v>2287</v>
      </c>
      <c r="C1004" s="67">
        <v>52</v>
      </c>
      <c r="D1004" s="67" t="s">
        <v>340</v>
      </c>
      <c r="E1004" s="71">
        <v>0.15372292326446399</v>
      </c>
      <c r="F1004" s="68">
        <v>53.965517241379303</v>
      </c>
      <c r="G1004" s="71">
        <v>0.245085199797341</v>
      </c>
      <c r="H1004" s="68">
        <v>19.6551724137931</v>
      </c>
      <c r="I1004" s="71">
        <v>6.2360646731587199E-2</v>
      </c>
      <c r="J1004" s="68">
        <v>68.620689655172399</v>
      </c>
      <c r="K1004" s="71"/>
      <c r="L1004" s="68"/>
    </row>
    <row r="1005" spans="1:12" x14ac:dyDescent="0.2">
      <c r="A1005" s="72" t="s">
        <v>2288</v>
      </c>
      <c r="B1005" s="66" t="s">
        <v>2289</v>
      </c>
      <c r="C1005" s="67">
        <v>52</v>
      </c>
      <c r="D1005" s="67" t="s">
        <v>340</v>
      </c>
      <c r="E1005" s="71">
        <v>0.29080452888252101</v>
      </c>
      <c r="F1005" s="68">
        <v>91.034482758620697</v>
      </c>
      <c r="G1005" s="71">
        <v>0.24021928981555901</v>
      </c>
      <c r="H1005" s="68">
        <v>14.8275862068966</v>
      </c>
      <c r="I1005" s="71">
        <v>0.341389767949484</v>
      </c>
      <c r="J1005" s="68">
        <v>96.2068965517241</v>
      </c>
      <c r="K1005" s="71"/>
      <c r="L1005" s="68"/>
    </row>
    <row r="1006" spans="1:12" x14ac:dyDescent="0.2">
      <c r="A1006" s="72" t="s">
        <v>2290</v>
      </c>
      <c r="B1006" s="66" t="s">
        <v>2291</v>
      </c>
      <c r="C1006" s="67">
        <v>52</v>
      </c>
      <c r="D1006" s="67" t="s">
        <v>340</v>
      </c>
      <c r="E1006" s="71">
        <v>0.12696547674922101</v>
      </c>
      <c r="F1006" s="68">
        <v>20.517241379310299</v>
      </c>
      <c r="G1006" s="71">
        <v>0.217239658991039</v>
      </c>
      <c r="H1006" s="68">
        <v>6.8965517241379297</v>
      </c>
      <c r="I1006" s="71">
        <v>3.6691294507403098E-2</v>
      </c>
      <c r="J1006" s="68">
        <v>55.517241379310299</v>
      </c>
      <c r="K1006" s="71"/>
      <c r="L1006" s="68"/>
    </row>
    <row r="1007" spans="1:12" x14ac:dyDescent="0.2">
      <c r="A1007" s="72" t="s">
        <v>2038</v>
      </c>
      <c r="B1007" s="66" t="s">
        <v>2292</v>
      </c>
      <c r="C1007" s="67">
        <v>52</v>
      </c>
      <c r="D1007" s="67" t="s">
        <v>340</v>
      </c>
      <c r="E1007" s="71">
        <v>0.14289635282680499</v>
      </c>
      <c r="F1007" s="68">
        <v>45.517241379310299</v>
      </c>
      <c r="G1007" s="71">
        <v>0.27454321673084098</v>
      </c>
      <c r="H1007" s="68">
        <v>68.965517241379303</v>
      </c>
      <c r="I1007" s="71">
        <v>1.1249488922768299E-2</v>
      </c>
      <c r="J1007" s="68">
        <v>30.3448275862069</v>
      </c>
      <c r="K1007" s="71"/>
      <c r="L1007" s="68"/>
    </row>
    <row r="1008" spans="1:12" x14ac:dyDescent="0.2">
      <c r="A1008" s="72" t="s">
        <v>2293</v>
      </c>
      <c r="B1008" s="66" t="s">
        <v>2294</v>
      </c>
      <c r="C1008" s="67">
        <v>52</v>
      </c>
      <c r="D1008" s="67" t="s">
        <v>340</v>
      </c>
      <c r="E1008" s="71">
        <v>0.124660340334173</v>
      </c>
      <c r="F1008" s="68">
        <v>11.3793103448276</v>
      </c>
      <c r="G1008" s="71">
        <v>0.13726705730834499</v>
      </c>
      <c r="H1008" s="68">
        <v>3.7931034482758599</v>
      </c>
      <c r="I1008" s="71">
        <v>0.11205362335999999</v>
      </c>
      <c r="J1008" s="68">
        <v>81.2068965517241</v>
      </c>
      <c r="K1008" s="71"/>
      <c r="L1008" s="68"/>
    </row>
    <row r="1009" spans="1:12" x14ac:dyDescent="0.2">
      <c r="A1009" s="72" t="s">
        <v>2295</v>
      </c>
      <c r="B1009" s="66" t="s">
        <v>2296</v>
      </c>
      <c r="C1009" s="67">
        <v>50</v>
      </c>
      <c r="D1009" s="67" t="s">
        <v>340</v>
      </c>
      <c r="E1009" s="71">
        <v>0.11574859266323</v>
      </c>
      <c r="F1009" s="68">
        <v>29.542302357836299</v>
      </c>
      <c r="G1009" s="71">
        <v>0.27495072102915202</v>
      </c>
      <c r="H1009" s="68">
        <v>79.611650485436897</v>
      </c>
      <c r="I1009" s="71">
        <v>1.4430267684812899E-2</v>
      </c>
      <c r="J1009" s="68">
        <v>50.624133148405001</v>
      </c>
      <c r="K1009" s="71">
        <v>5.7864789275725699E-2</v>
      </c>
      <c r="L1009" s="68">
        <v>25.6588072122053</v>
      </c>
    </row>
    <row r="1010" spans="1:12" x14ac:dyDescent="0.2">
      <c r="A1010" s="72" t="s">
        <v>2297</v>
      </c>
      <c r="B1010" s="66" t="s">
        <v>2298</v>
      </c>
      <c r="C1010" s="67">
        <v>51</v>
      </c>
      <c r="D1010" s="67" t="s">
        <v>340</v>
      </c>
      <c r="E1010" s="71">
        <v>0.109961074610267</v>
      </c>
      <c r="F1010" s="68">
        <v>31.414141414141401</v>
      </c>
      <c r="G1010" s="71">
        <v>0.274208389424698</v>
      </c>
      <c r="H1010" s="68">
        <v>70.404040404040401</v>
      </c>
      <c r="I1010" s="71">
        <v>8.2139896030646899E-3</v>
      </c>
      <c r="J1010" s="68">
        <v>42.323232323232297</v>
      </c>
      <c r="K1010" s="71">
        <v>4.74608448030375E-2</v>
      </c>
      <c r="L1010" s="68">
        <v>36.464646464646499</v>
      </c>
    </row>
    <row r="1011" spans="1:12" x14ac:dyDescent="0.2">
      <c r="A1011" s="72" t="s">
        <v>2299</v>
      </c>
      <c r="B1011" s="66" t="s">
        <v>2300</v>
      </c>
      <c r="C1011" s="67">
        <v>51</v>
      </c>
      <c r="D1011" s="67" t="s">
        <v>340</v>
      </c>
      <c r="E1011" s="71">
        <v>0.115206064602558</v>
      </c>
      <c r="F1011" s="68">
        <v>34.747474747474698</v>
      </c>
      <c r="G1011" s="71">
        <v>0.31631527720460101</v>
      </c>
      <c r="H1011" s="68">
        <v>84.141414141414103</v>
      </c>
      <c r="I1011" s="71">
        <v>1.2578719467310599E-3</v>
      </c>
      <c r="J1011" s="68">
        <v>9.1919191919191903</v>
      </c>
      <c r="K1011" s="71">
        <v>2.80450446563403E-2</v>
      </c>
      <c r="L1011" s="68">
        <v>27.474747474747499</v>
      </c>
    </row>
    <row r="1012" spans="1:12" x14ac:dyDescent="0.2">
      <c r="A1012" s="72" t="s">
        <v>2301</v>
      </c>
      <c r="B1012" s="66" t="s">
        <v>2302</v>
      </c>
      <c r="C1012" s="67">
        <v>50</v>
      </c>
      <c r="D1012" s="67" t="s">
        <v>340</v>
      </c>
      <c r="E1012" s="71">
        <v>0.16724363284840399</v>
      </c>
      <c r="F1012" s="68">
        <v>58.344891354600101</v>
      </c>
      <c r="G1012" s="71">
        <v>0.25</v>
      </c>
      <c r="H1012" s="68">
        <v>66.435506241331495</v>
      </c>
      <c r="I1012" s="71">
        <v>0.201099207928953</v>
      </c>
      <c r="J1012" s="68">
        <v>92.048081368469695</v>
      </c>
      <c r="K1012" s="71">
        <v>5.0631690616260001E-2</v>
      </c>
      <c r="L1012" s="68">
        <v>23.254738788719401</v>
      </c>
    </row>
    <row r="1013" spans="1:12" x14ac:dyDescent="0.2">
      <c r="A1013" s="72" t="s">
        <v>2303</v>
      </c>
      <c r="B1013" s="66" t="s">
        <v>2304</v>
      </c>
      <c r="C1013" s="67">
        <v>51</v>
      </c>
      <c r="D1013" s="67" t="s">
        <v>340</v>
      </c>
      <c r="E1013" s="71">
        <v>0.101923590991677</v>
      </c>
      <c r="F1013" s="68">
        <v>24.141414141414099</v>
      </c>
      <c r="G1013" s="71">
        <v>0.25367053296138597</v>
      </c>
      <c r="H1013" s="68">
        <v>55.5555555555556</v>
      </c>
      <c r="I1013" s="71">
        <v>6.7967063380198001E-3</v>
      </c>
      <c r="J1013" s="68">
        <v>37.676767676767703</v>
      </c>
      <c r="K1013" s="71">
        <v>4.53035336756267E-2</v>
      </c>
      <c r="L1013" s="68">
        <v>35.5555555555556</v>
      </c>
    </row>
    <row r="1014" spans="1:12" x14ac:dyDescent="0.2">
      <c r="A1014" s="72" t="s">
        <v>2305</v>
      </c>
      <c r="B1014" s="66" t="s">
        <v>2306</v>
      </c>
      <c r="C1014" s="67">
        <v>51</v>
      </c>
      <c r="D1014" s="67" t="s">
        <v>340</v>
      </c>
      <c r="E1014" s="71">
        <v>0.10203100236168</v>
      </c>
      <c r="F1014" s="68">
        <v>24.2424242424242</v>
      </c>
      <c r="G1014" s="71">
        <v>0.25</v>
      </c>
      <c r="H1014" s="68">
        <v>50.303030303030297</v>
      </c>
      <c r="I1014" s="71">
        <v>2.9177723607065499E-6</v>
      </c>
      <c r="J1014" s="68">
        <v>1.0101010101010099</v>
      </c>
      <c r="K1014" s="71">
        <v>5.6090089312680599E-2</v>
      </c>
      <c r="L1014" s="68">
        <v>39.797979797979799</v>
      </c>
    </row>
    <row r="1015" spans="1:12" x14ac:dyDescent="0.2">
      <c r="A1015" s="72" t="s">
        <v>2307</v>
      </c>
      <c r="B1015" s="66" t="s">
        <v>2308</v>
      </c>
      <c r="C1015" s="67">
        <v>51</v>
      </c>
      <c r="D1015" s="67" t="s">
        <v>340</v>
      </c>
      <c r="E1015" s="71">
        <v>0.134399751630778</v>
      </c>
      <c r="F1015" s="68">
        <v>45.3535353535353</v>
      </c>
      <c r="G1015" s="71">
        <v>0.25</v>
      </c>
      <c r="H1015" s="68">
        <v>50.303030303030297</v>
      </c>
      <c r="I1015" s="71">
        <v>3.01648461666646E-5</v>
      </c>
      <c r="J1015" s="68">
        <v>1.2121212121212099</v>
      </c>
      <c r="K1015" s="71">
        <v>0.153169090046166</v>
      </c>
      <c r="L1015" s="68">
        <v>56.060606060606098</v>
      </c>
    </row>
    <row r="1016" spans="1:12" x14ac:dyDescent="0.2">
      <c r="A1016" s="72" t="s">
        <v>2309</v>
      </c>
      <c r="B1016" s="66" t="s">
        <v>2310</v>
      </c>
      <c r="C1016" s="67">
        <v>51</v>
      </c>
      <c r="D1016" s="67" t="s">
        <v>340</v>
      </c>
      <c r="E1016" s="71">
        <v>0.103914730686855</v>
      </c>
      <c r="F1016" s="68">
        <v>25.7575757575758</v>
      </c>
      <c r="G1016" s="71">
        <v>0.25</v>
      </c>
      <c r="H1016" s="68">
        <v>50.303030303030297</v>
      </c>
      <c r="I1016" s="71">
        <v>1.33948049306301E-3</v>
      </c>
      <c r="J1016" s="68">
        <v>9.7979797979797993</v>
      </c>
      <c r="K1016" s="71">
        <v>6.0404711567502198E-2</v>
      </c>
      <c r="L1016" s="68">
        <v>40.707070707070699</v>
      </c>
    </row>
    <row r="1017" spans="1:12" x14ac:dyDescent="0.2">
      <c r="A1017" s="72" t="s">
        <v>2311</v>
      </c>
      <c r="B1017" s="66" t="s">
        <v>2312</v>
      </c>
      <c r="C1017" s="67">
        <v>51</v>
      </c>
      <c r="D1017" s="67" t="s">
        <v>340</v>
      </c>
      <c r="E1017" s="71">
        <v>0.100357510703383</v>
      </c>
      <c r="F1017" s="68">
        <v>22.424242424242401</v>
      </c>
      <c r="G1017" s="71">
        <v>0.26451646959459502</v>
      </c>
      <c r="H1017" s="68">
        <v>64.747474747474698</v>
      </c>
      <c r="I1017" s="71">
        <v>2.03908447698061E-3</v>
      </c>
      <c r="J1017" s="68">
        <v>15.353535353535401</v>
      </c>
      <c r="K1017" s="71">
        <v>3.4516978038572697E-2</v>
      </c>
      <c r="L1017" s="68">
        <v>31.313131313131301</v>
      </c>
    </row>
    <row r="1018" spans="1:12" x14ac:dyDescent="0.2">
      <c r="A1018" s="72" t="s">
        <v>2313</v>
      </c>
      <c r="B1018" s="66" t="s">
        <v>2314</v>
      </c>
      <c r="C1018" s="67">
        <v>51</v>
      </c>
      <c r="D1018" s="67" t="s">
        <v>340</v>
      </c>
      <c r="E1018" s="71">
        <v>9.72238281760823E-2</v>
      </c>
      <c r="F1018" s="68">
        <v>20.202020202020201</v>
      </c>
      <c r="G1018" s="71">
        <v>0.25659839527027001</v>
      </c>
      <c r="H1018" s="68">
        <v>59.191919191919197</v>
      </c>
      <c r="I1018" s="71">
        <v>5.56111219403957E-4</v>
      </c>
      <c r="J1018" s="68">
        <v>3.6363636363636398</v>
      </c>
      <c r="K1018" s="71">
        <v>3.4516978038572697E-2</v>
      </c>
      <c r="L1018" s="68">
        <v>31.313131313131301</v>
      </c>
    </row>
    <row r="1019" spans="1:12" x14ac:dyDescent="0.2">
      <c r="A1019" s="72" t="s">
        <v>2315</v>
      </c>
      <c r="B1019" s="66" t="s">
        <v>2316</v>
      </c>
      <c r="C1019" s="67">
        <v>51</v>
      </c>
      <c r="D1019" s="67" t="s">
        <v>340</v>
      </c>
      <c r="E1019" s="71">
        <v>0.122166405760941</v>
      </c>
      <c r="F1019" s="68">
        <v>38.989898989898997</v>
      </c>
      <c r="G1019" s="71">
        <v>0.32522170608108097</v>
      </c>
      <c r="H1019" s="68">
        <v>85.353535353535307</v>
      </c>
      <c r="I1019" s="71">
        <v>2.8859978093812E-4</v>
      </c>
      <c r="J1019" s="68">
        <v>2.32323232323232</v>
      </c>
      <c r="K1019" s="71">
        <v>4.0988911420805102E-2</v>
      </c>
      <c r="L1019" s="68">
        <v>33.838383838383798</v>
      </c>
    </row>
    <row r="1020" spans="1:12" x14ac:dyDescent="0.2">
      <c r="A1020" s="72" t="s">
        <v>2317</v>
      </c>
      <c r="B1020" s="66" t="s">
        <v>2318</v>
      </c>
      <c r="C1020" s="67">
        <v>51</v>
      </c>
      <c r="D1020" s="67" t="s">
        <v>340</v>
      </c>
      <c r="E1020" s="71">
        <v>9.4218604006306203E-2</v>
      </c>
      <c r="F1020" s="68">
        <v>17.575757575757599</v>
      </c>
      <c r="G1020" s="71">
        <v>0.25734106592277201</v>
      </c>
      <c r="H1020" s="68">
        <v>59.898989898989903</v>
      </c>
      <c r="I1020" s="71">
        <v>1.5843236946277801E-3</v>
      </c>
      <c r="J1020" s="68">
        <v>11.919191919191899</v>
      </c>
      <c r="K1020" s="71">
        <v>2.3730422401518798E-2</v>
      </c>
      <c r="L1020" s="68">
        <v>26.060606060606101</v>
      </c>
    </row>
    <row r="1021" spans="1:12" x14ac:dyDescent="0.2">
      <c r="A1021" s="72" t="s">
        <v>2319</v>
      </c>
      <c r="B1021" s="66" t="s">
        <v>2320</v>
      </c>
      <c r="C1021" s="67">
        <v>51</v>
      </c>
      <c r="D1021" s="67" t="s">
        <v>340</v>
      </c>
      <c r="E1021" s="71">
        <v>0.13777959092755199</v>
      </c>
      <c r="F1021" s="68">
        <v>47.575757575757599</v>
      </c>
      <c r="G1021" s="71">
        <v>0.25</v>
      </c>
      <c r="H1021" s="68">
        <v>50.303030303030297</v>
      </c>
      <c r="I1021" s="71">
        <v>7.2875679593511404E-4</v>
      </c>
      <c r="J1021" s="68">
        <v>4.7474747474747501</v>
      </c>
      <c r="K1021" s="71">
        <v>0.16261001598672101</v>
      </c>
      <c r="L1021" s="68">
        <v>58.080808080808097</v>
      </c>
    </row>
    <row r="1022" spans="1:12" x14ac:dyDescent="0.2">
      <c r="A1022" s="72" t="s">
        <v>2321</v>
      </c>
      <c r="B1022" s="66" t="s">
        <v>2322</v>
      </c>
      <c r="C1022" s="67">
        <v>51</v>
      </c>
      <c r="D1022" s="67" t="s">
        <v>340</v>
      </c>
      <c r="E1022" s="71">
        <v>0.10950454532574901</v>
      </c>
      <c r="F1022" s="68">
        <v>30.909090909090899</v>
      </c>
      <c r="G1022" s="71">
        <v>0.241409509449903</v>
      </c>
      <c r="H1022" s="68">
        <v>26.565656565656599</v>
      </c>
      <c r="I1022" s="71">
        <v>0</v>
      </c>
      <c r="J1022" s="68">
        <v>0.80808080808080796</v>
      </c>
      <c r="K1022" s="71">
        <v>8.7104126527343506E-2</v>
      </c>
      <c r="L1022" s="68">
        <v>45.959595959596001</v>
      </c>
    </row>
    <row r="1023" spans="1:12" x14ac:dyDescent="0.2">
      <c r="A1023" s="72" t="s">
        <v>2323</v>
      </c>
      <c r="B1023" s="66" t="s">
        <v>2324</v>
      </c>
      <c r="C1023" s="67">
        <v>51</v>
      </c>
      <c r="D1023" s="67" t="s">
        <v>340</v>
      </c>
      <c r="E1023" s="71">
        <v>0.16177563822226901</v>
      </c>
      <c r="F1023" s="68">
        <v>59.191919191919197</v>
      </c>
      <c r="G1023" s="71">
        <v>0.239927394407563</v>
      </c>
      <c r="H1023" s="68">
        <v>25.252525252525299</v>
      </c>
      <c r="I1023" s="71">
        <v>0</v>
      </c>
      <c r="J1023" s="68">
        <v>0.80808080808080796</v>
      </c>
      <c r="K1023" s="71">
        <v>0.245399520259243</v>
      </c>
      <c r="L1023" s="68">
        <v>73.939393939393895</v>
      </c>
    </row>
    <row r="1024" spans="1:12" x14ac:dyDescent="0.2">
      <c r="A1024" s="72" t="s">
        <v>2325</v>
      </c>
      <c r="B1024" s="66" t="s">
        <v>2326</v>
      </c>
      <c r="C1024" s="67">
        <v>51</v>
      </c>
      <c r="D1024" s="67" t="s">
        <v>340</v>
      </c>
      <c r="E1024" s="71">
        <v>0.151493419106011</v>
      </c>
      <c r="F1024" s="68">
        <v>53.737373737373701</v>
      </c>
      <c r="G1024" s="71">
        <v>0.25948078947620201</v>
      </c>
      <c r="H1024" s="68">
        <v>61.313131313131301</v>
      </c>
      <c r="I1024" s="71">
        <v>4.3444071987702101E-3</v>
      </c>
      <c r="J1024" s="68">
        <v>27.6767676767677</v>
      </c>
      <c r="K1024" s="71">
        <v>0.19065506064306201</v>
      </c>
      <c r="L1024" s="68">
        <v>62.828282828282802</v>
      </c>
    </row>
    <row r="1025" spans="1:12" x14ac:dyDescent="0.2">
      <c r="A1025" s="72" t="s">
        <v>2327</v>
      </c>
      <c r="B1025" s="66" t="s">
        <v>2328</v>
      </c>
      <c r="C1025" s="67">
        <v>51</v>
      </c>
      <c r="D1025" s="67" t="s">
        <v>340</v>
      </c>
      <c r="E1025" s="71">
        <v>0.112253215516999</v>
      </c>
      <c r="F1025" s="68">
        <v>33.232323232323203</v>
      </c>
      <c r="G1025" s="71">
        <v>0.25</v>
      </c>
      <c r="H1025" s="68">
        <v>50.303030303030297</v>
      </c>
      <c r="I1025" s="71">
        <v>2.6245125819752899E-3</v>
      </c>
      <c r="J1025" s="68">
        <v>18.585858585858599</v>
      </c>
      <c r="K1025" s="71">
        <v>8.4135133969020906E-2</v>
      </c>
      <c r="L1025" s="68">
        <v>45.5555555555556</v>
      </c>
    </row>
    <row r="1026" spans="1:12" x14ac:dyDescent="0.2">
      <c r="A1026" s="72" t="s">
        <v>2329</v>
      </c>
      <c r="B1026" s="66" t="s">
        <v>2330</v>
      </c>
      <c r="C1026" s="67">
        <v>51</v>
      </c>
      <c r="D1026" s="67" t="s">
        <v>340</v>
      </c>
      <c r="E1026" s="71">
        <v>0.106862320329095</v>
      </c>
      <c r="F1026" s="68">
        <v>28.7878787878788</v>
      </c>
      <c r="G1026" s="71">
        <v>0.25</v>
      </c>
      <c r="H1026" s="68">
        <v>50.303030303030297</v>
      </c>
      <c r="I1026" s="71">
        <v>5.8676271649615603E-3</v>
      </c>
      <c r="J1026" s="68">
        <v>33.939393939393902</v>
      </c>
      <c r="K1026" s="71">
        <v>6.4719333822323796E-2</v>
      </c>
      <c r="L1026" s="68">
        <v>41.919191919191903</v>
      </c>
    </row>
    <row r="1027" spans="1:12" x14ac:dyDescent="0.2">
      <c r="A1027" s="72" t="s">
        <v>2331</v>
      </c>
      <c r="B1027" s="66" t="s">
        <v>2332</v>
      </c>
      <c r="C1027" s="67">
        <v>51</v>
      </c>
      <c r="D1027" s="67" t="s">
        <v>340</v>
      </c>
      <c r="E1027" s="71">
        <v>0.148547165511344</v>
      </c>
      <c r="F1027" s="68">
        <v>52.626262626262601</v>
      </c>
      <c r="G1027" s="71">
        <v>0.25547632589754998</v>
      </c>
      <c r="H1027" s="68">
        <v>58.181818181818201</v>
      </c>
      <c r="I1027" s="71">
        <v>1.66742112083282E-3</v>
      </c>
      <c r="J1027" s="68">
        <v>12.3232323232323</v>
      </c>
      <c r="K1027" s="71">
        <v>0.18849774951565099</v>
      </c>
      <c r="L1027" s="68">
        <v>62.2222222222222</v>
      </c>
    </row>
    <row r="1028" spans="1:12" x14ac:dyDescent="0.2">
      <c r="A1028" s="72" t="s">
        <v>2333</v>
      </c>
      <c r="B1028" s="66" t="s">
        <v>2334</v>
      </c>
      <c r="C1028" s="67">
        <v>52</v>
      </c>
      <c r="D1028" s="67" t="s">
        <v>340</v>
      </c>
      <c r="E1028" s="71">
        <v>0.12856750163748801</v>
      </c>
      <c r="F1028" s="68">
        <v>25.172413793103399</v>
      </c>
      <c r="G1028" s="71">
        <v>0.252452663592662</v>
      </c>
      <c r="H1028" s="68">
        <v>56.8965517241379</v>
      </c>
      <c r="I1028" s="71">
        <v>4.6823396823138302E-3</v>
      </c>
      <c r="J1028" s="68">
        <v>13.6206896551724</v>
      </c>
      <c r="K1028" s="71"/>
      <c r="L1028" s="68"/>
    </row>
    <row r="1029" spans="1:12" x14ac:dyDescent="0.2">
      <c r="A1029" s="72" t="s">
        <v>774</v>
      </c>
      <c r="B1029" s="66" t="s">
        <v>2335</v>
      </c>
      <c r="C1029" s="67">
        <v>52</v>
      </c>
      <c r="D1029" s="67" t="s">
        <v>340</v>
      </c>
      <c r="E1029" s="71">
        <v>0.53612567503532405</v>
      </c>
      <c r="F1029" s="68">
        <v>98.448275862068996</v>
      </c>
      <c r="G1029" s="71">
        <v>0.58572528331594897</v>
      </c>
      <c r="H1029" s="68">
        <v>97.068965517241395</v>
      </c>
      <c r="I1029" s="71">
        <v>0.486526066754699</v>
      </c>
      <c r="J1029" s="68">
        <v>98.7931034482759</v>
      </c>
      <c r="K1029" s="71"/>
      <c r="L1029" s="68"/>
    </row>
    <row r="1030" spans="1:12" x14ac:dyDescent="0.2">
      <c r="A1030" s="72" t="s">
        <v>2336</v>
      </c>
      <c r="B1030" s="66" t="s">
        <v>2337</v>
      </c>
      <c r="C1030" s="67">
        <v>52</v>
      </c>
      <c r="D1030" s="67" t="s">
        <v>340</v>
      </c>
      <c r="E1030" s="71">
        <v>0.126115147985879</v>
      </c>
      <c r="F1030" s="68">
        <v>16.724137931034502</v>
      </c>
      <c r="G1030" s="71">
        <v>0.25</v>
      </c>
      <c r="H1030" s="68">
        <v>54.310344827586199</v>
      </c>
      <c r="I1030" s="71">
        <v>2.2302959717581902E-3</v>
      </c>
      <c r="J1030" s="68">
        <v>7.7586206896551699</v>
      </c>
      <c r="K1030" s="71"/>
      <c r="L1030" s="68"/>
    </row>
    <row r="1031" spans="1:12" x14ac:dyDescent="0.2">
      <c r="A1031" s="72" t="s">
        <v>2338</v>
      </c>
      <c r="B1031" s="66" t="s">
        <v>2339</v>
      </c>
      <c r="C1031" s="67">
        <v>51</v>
      </c>
      <c r="D1031" s="67" t="s">
        <v>340</v>
      </c>
      <c r="E1031" s="71">
        <v>0.10662181022731899</v>
      </c>
      <c r="F1031" s="68">
        <v>28.484848484848499</v>
      </c>
      <c r="G1031" s="71">
        <v>0.21381880214725399</v>
      </c>
      <c r="H1031" s="68">
        <v>12.020202020201999</v>
      </c>
      <c r="I1031" s="71">
        <v>1.7596872310860202E-2</v>
      </c>
      <c r="J1031" s="68">
        <v>57.979797979798001</v>
      </c>
      <c r="K1031" s="71">
        <v>8.8449756223842504E-2</v>
      </c>
      <c r="L1031" s="68">
        <v>46.262626262626299</v>
      </c>
    </row>
    <row r="1032" spans="1:12" x14ac:dyDescent="0.2">
      <c r="A1032" s="72" t="s">
        <v>2340</v>
      </c>
      <c r="B1032" s="66" t="s">
        <v>2341</v>
      </c>
      <c r="C1032" s="67">
        <v>52</v>
      </c>
      <c r="D1032" s="67" t="s">
        <v>340</v>
      </c>
      <c r="E1032" s="71">
        <v>0.138246874022352</v>
      </c>
      <c r="F1032" s="68">
        <v>40.517241379310299</v>
      </c>
      <c r="G1032" s="71">
        <v>0.25</v>
      </c>
      <c r="H1032" s="68">
        <v>54.310344827586199</v>
      </c>
      <c r="I1032" s="71">
        <v>2.64937480447037E-2</v>
      </c>
      <c r="J1032" s="68">
        <v>47.758620689655203</v>
      </c>
      <c r="K1032" s="71"/>
      <c r="L1032" s="68"/>
    </row>
    <row r="1033" spans="1:12" x14ac:dyDescent="0.2">
      <c r="A1033" s="72" t="s">
        <v>2342</v>
      </c>
      <c r="B1033" s="66" t="s">
        <v>2343</v>
      </c>
      <c r="C1033" s="67">
        <v>52</v>
      </c>
      <c r="D1033" s="67" t="s">
        <v>340</v>
      </c>
      <c r="E1033" s="71">
        <v>0.17134581653403</v>
      </c>
      <c r="F1033" s="68">
        <v>64.655172413793096</v>
      </c>
      <c r="G1033" s="71">
        <v>0.25</v>
      </c>
      <c r="H1033" s="68">
        <v>54.310344827586199</v>
      </c>
      <c r="I1033" s="71">
        <v>9.2691633068060497E-2</v>
      </c>
      <c r="J1033" s="68">
        <v>78.103448275862107</v>
      </c>
      <c r="K1033" s="71"/>
      <c r="L1033" s="68"/>
    </row>
    <row r="1034" spans="1:12" x14ac:dyDescent="0.2">
      <c r="A1034" s="72" t="s">
        <v>2344</v>
      </c>
      <c r="B1034" s="66" t="s">
        <v>2345</v>
      </c>
      <c r="C1034" s="67">
        <v>51</v>
      </c>
      <c r="D1034" s="67" t="s">
        <v>340</v>
      </c>
      <c r="E1034" s="71">
        <v>0.130186764795541</v>
      </c>
      <c r="F1034" s="68">
        <v>43.636363636363598</v>
      </c>
      <c r="G1034" s="71">
        <v>0.34769907030112301</v>
      </c>
      <c r="H1034" s="68">
        <v>87.979797979797993</v>
      </c>
      <c r="I1034" s="71">
        <v>4.0296237921063601E-3</v>
      </c>
      <c r="J1034" s="68">
        <v>26.565656565656599</v>
      </c>
      <c r="K1034" s="71">
        <v>3.8831600293394303E-2</v>
      </c>
      <c r="L1034" s="68">
        <v>32.828282828282802</v>
      </c>
    </row>
    <row r="1035" spans="1:12" x14ac:dyDescent="0.2">
      <c r="A1035" s="72" t="s">
        <v>2346</v>
      </c>
      <c r="B1035" s="66" t="s">
        <v>2347</v>
      </c>
      <c r="C1035" s="67">
        <v>51</v>
      </c>
      <c r="D1035" s="67" t="s">
        <v>340</v>
      </c>
      <c r="E1035" s="71">
        <v>0.12377290383685099</v>
      </c>
      <c r="F1035" s="68">
        <v>40.101010101010097</v>
      </c>
      <c r="G1035" s="71">
        <v>0.30134464115828102</v>
      </c>
      <c r="H1035" s="68">
        <v>81.414141414141397</v>
      </c>
      <c r="I1035" s="71">
        <v>3.0974254025361099E-3</v>
      </c>
      <c r="J1035" s="68">
        <v>21.616161616161602</v>
      </c>
      <c r="K1035" s="71">
        <v>6.6876644949734596E-2</v>
      </c>
      <c r="L1035" s="68">
        <v>42.727272727272698</v>
      </c>
    </row>
    <row r="1036" spans="1:12" x14ac:dyDescent="0.2">
      <c r="A1036" s="72" t="s">
        <v>2348</v>
      </c>
      <c r="B1036" s="66" t="s">
        <v>2349</v>
      </c>
      <c r="C1036" s="67">
        <v>51</v>
      </c>
      <c r="D1036" s="67" t="s">
        <v>340</v>
      </c>
      <c r="E1036" s="71">
        <v>0.18074370458946301</v>
      </c>
      <c r="F1036" s="68">
        <v>67.272727272727295</v>
      </c>
      <c r="G1036" s="71">
        <v>0.47153225271616001</v>
      </c>
      <c r="H1036" s="68">
        <v>93.030303030303003</v>
      </c>
      <c r="I1036" s="71">
        <v>3.8222161024945201E-3</v>
      </c>
      <c r="J1036" s="68">
        <v>25.7575757575758</v>
      </c>
      <c r="K1036" s="71">
        <v>6.6876644949734596E-2</v>
      </c>
      <c r="L1036" s="68">
        <v>42.727272727272698</v>
      </c>
    </row>
    <row r="1037" spans="1:12" x14ac:dyDescent="0.2">
      <c r="A1037" s="72" t="s">
        <v>2350</v>
      </c>
      <c r="B1037" s="66" t="s">
        <v>2351</v>
      </c>
      <c r="C1037" s="67">
        <v>51</v>
      </c>
      <c r="D1037" s="67" t="s">
        <v>340</v>
      </c>
      <c r="E1037" s="71">
        <v>0.13810847073335999</v>
      </c>
      <c r="F1037" s="68">
        <v>47.878787878787897</v>
      </c>
      <c r="G1037" s="71">
        <v>0.35819815205931799</v>
      </c>
      <c r="H1037" s="68">
        <v>88.686868686868706</v>
      </c>
      <c r="I1037" s="71">
        <v>8.6664153377252699E-3</v>
      </c>
      <c r="J1037" s="68">
        <v>44.040404040403999</v>
      </c>
      <c r="K1037" s="71">
        <v>4.74608448030375E-2</v>
      </c>
      <c r="L1037" s="68">
        <v>36.464646464646499</v>
      </c>
    </row>
    <row r="1038" spans="1:12" x14ac:dyDescent="0.2">
      <c r="A1038" s="72" t="s">
        <v>2352</v>
      </c>
      <c r="B1038" s="66" t="s">
        <v>2353</v>
      </c>
      <c r="C1038" s="67">
        <v>51</v>
      </c>
      <c r="D1038" s="67" t="s">
        <v>340</v>
      </c>
      <c r="E1038" s="71">
        <v>0.31214822326250002</v>
      </c>
      <c r="F1038" s="68">
        <v>91.717171717171695</v>
      </c>
      <c r="G1038" s="71">
        <v>0.81480813045137701</v>
      </c>
      <c r="H1038" s="68">
        <v>98.787878787878796</v>
      </c>
      <c r="I1038" s="71">
        <v>8.0647627915319306E-2</v>
      </c>
      <c r="J1038" s="68">
        <v>86.565656565656596</v>
      </c>
      <c r="K1038" s="71">
        <v>4.0988911420805102E-2</v>
      </c>
      <c r="L1038" s="68">
        <v>33.838383838383798</v>
      </c>
    </row>
    <row r="1039" spans="1:12" x14ac:dyDescent="0.2">
      <c r="A1039" s="72" t="s">
        <v>2354</v>
      </c>
      <c r="B1039" s="66" t="s">
        <v>2355</v>
      </c>
      <c r="C1039" s="67">
        <v>50</v>
      </c>
      <c r="D1039" s="67" t="s">
        <v>340</v>
      </c>
      <c r="E1039" s="71">
        <v>9.6604714030068095E-2</v>
      </c>
      <c r="F1039" s="68">
        <v>18.539066111881599</v>
      </c>
      <c r="G1039" s="71">
        <v>0.24874612095400001</v>
      </c>
      <c r="H1039" s="68">
        <v>38.650023116042497</v>
      </c>
      <c r="I1039" s="71">
        <v>2.49149495238763E-3</v>
      </c>
      <c r="J1039" s="68">
        <v>24.133148404993101</v>
      </c>
      <c r="K1039" s="71">
        <v>3.85765261838171E-2</v>
      </c>
      <c r="L1039" s="68">
        <v>19.5561719833564</v>
      </c>
    </row>
    <row r="1040" spans="1:12" x14ac:dyDescent="0.2">
      <c r="A1040" s="72" t="s">
        <v>2356</v>
      </c>
      <c r="B1040" s="66" t="s">
        <v>2357</v>
      </c>
      <c r="C1040" s="67">
        <v>50</v>
      </c>
      <c r="D1040" s="67" t="s">
        <v>340</v>
      </c>
      <c r="E1040" s="71">
        <v>0.14204132810313799</v>
      </c>
      <c r="F1040" s="68">
        <v>45.631067961165101</v>
      </c>
      <c r="G1040" s="71">
        <v>0.33642320711447898</v>
      </c>
      <c r="H1040" s="68">
        <v>89.459084604715699</v>
      </c>
      <c r="I1040" s="71">
        <v>2.4602889259744899E-2</v>
      </c>
      <c r="J1040" s="68">
        <v>61.118816458622298</v>
      </c>
      <c r="K1040" s="71">
        <v>6.5097887935191404E-2</v>
      </c>
      <c r="L1040" s="68">
        <v>28.571428571428601</v>
      </c>
    </row>
    <row r="1041" spans="1:12" x14ac:dyDescent="0.2">
      <c r="A1041" s="72" t="s">
        <v>992</v>
      </c>
      <c r="B1041" s="66" t="s">
        <v>2358</v>
      </c>
      <c r="C1041" s="67">
        <v>50</v>
      </c>
      <c r="D1041" s="67" t="s">
        <v>340</v>
      </c>
      <c r="E1041" s="71">
        <v>9.4492394291571594E-2</v>
      </c>
      <c r="F1041" s="68">
        <v>17.521960240406798</v>
      </c>
      <c r="G1041" s="71">
        <v>0.249707626578557</v>
      </c>
      <c r="H1041" s="68">
        <v>41.146555709662501</v>
      </c>
      <c r="I1041" s="71">
        <v>4.8371616582946302E-3</v>
      </c>
      <c r="J1041" s="68">
        <v>31.807674526121101</v>
      </c>
      <c r="K1041" s="71">
        <v>2.8932394637862902E-2</v>
      </c>
      <c r="L1041" s="68">
        <v>17.0134073046694</v>
      </c>
    </row>
    <row r="1042" spans="1:12" x14ac:dyDescent="0.2">
      <c r="A1042" s="72" t="s">
        <v>2359</v>
      </c>
      <c r="B1042" s="66" t="s">
        <v>2360</v>
      </c>
      <c r="C1042" s="67">
        <v>50</v>
      </c>
      <c r="D1042" s="67" t="s">
        <v>340</v>
      </c>
      <c r="E1042" s="71">
        <v>9.5352264862893304E-2</v>
      </c>
      <c r="F1042" s="68">
        <v>18.030513176144201</v>
      </c>
      <c r="G1042" s="71">
        <v>0.249967814580076</v>
      </c>
      <c r="H1042" s="68">
        <v>42.625982431807699</v>
      </c>
      <c r="I1042" s="71">
        <v>2.3345195977641101E-3</v>
      </c>
      <c r="J1042" s="68">
        <v>23.0235783633842</v>
      </c>
      <c r="K1042" s="71">
        <v>3.3754460410840001E-2</v>
      </c>
      <c r="L1042" s="68">
        <v>18.492834026814599</v>
      </c>
    </row>
    <row r="1043" spans="1:12" x14ac:dyDescent="0.2">
      <c r="A1043" s="72" t="s">
        <v>2361</v>
      </c>
      <c r="B1043" s="66" t="s">
        <v>2362</v>
      </c>
      <c r="C1043" s="67">
        <v>50</v>
      </c>
      <c r="D1043" s="67" t="s">
        <v>340</v>
      </c>
      <c r="E1043" s="71">
        <v>0.100202651312029</v>
      </c>
      <c r="F1043" s="68">
        <v>20.249653259361999</v>
      </c>
      <c r="G1043" s="71">
        <v>0.24957455745401799</v>
      </c>
      <c r="H1043" s="68">
        <v>40.591770688858098</v>
      </c>
      <c r="I1043" s="71">
        <v>1.9689968957719101E-2</v>
      </c>
      <c r="J1043" s="68">
        <v>57.327785483125297</v>
      </c>
      <c r="K1043" s="71">
        <v>3.1343427524351403E-2</v>
      </c>
      <c r="L1043" s="68">
        <v>17.706888580674999</v>
      </c>
    </row>
    <row r="1044" spans="1:12" x14ac:dyDescent="0.2">
      <c r="A1044" s="72" t="s">
        <v>2363</v>
      </c>
      <c r="B1044" s="66" t="s">
        <v>2364</v>
      </c>
      <c r="C1044" s="67">
        <v>51</v>
      </c>
      <c r="D1044" s="67" t="s">
        <v>340</v>
      </c>
      <c r="E1044" s="71">
        <v>9.7191477919774102E-2</v>
      </c>
      <c r="F1044" s="68">
        <v>20.1010101010101</v>
      </c>
      <c r="G1044" s="71">
        <v>0.23914637972497499</v>
      </c>
      <c r="H1044" s="68">
        <v>24.040404040403999</v>
      </c>
      <c r="I1044" s="71">
        <v>4.9672092313098196E-3</v>
      </c>
      <c r="J1044" s="68">
        <v>29.797979797979799</v>
      </c>
      <c r="K1044" s="71">
        <v>4.74608448030375E-2</v>
      </c>
      <c r="L1044" s="68">
        <v>36.464646464646499</v>
      </c>
    </row>
    <row r="1045" spans="1:12" x14ac:dyDescent="0.2">
      <c r="A1045" s="72" t="s">
        <v>2365</v>
      </c>
      <c r="B1045" s="66" t="s">
        <v>2366</v>
      </c>
      <c r="C1045" s="67">
        <v>51</v>
      </c>
      <c r="D1045" s="67" t="s">
        <v>340</v>
      </c>
      <c r="E1045" s="71">
        <v>0.101295182980464</v>
      </c>
      <c r="F1045" s="68">
        <v>23.3333333333333</v>
      </c>
      <c r="G1045" s="71">
        <v>0.242753955916406</v>
      </c>
      <c r="H1045" s="68">
        <v>27.979797979798001</v>
      </c>
      <c r="I1045" s="71">
        <v>3.5243859496056601E-2</v>
      </c>
      <c r="J1045" s="68">
        <v>73.838383838383805</v>
      </c>
      <c r="K1045" s="71">
        <v>2.5887733528929601E-2</v>
      </c>
      <c r="L1045" s="68">
        <v>26.8686868686869</v>
      </c>
    </row>
    <row r="1046" spans="1:12" x14ac:dyDescent="0.2">
      <c r="A1046" s="72" t="s">
        <v>2367</v>
      </c>
      <c r="B1046" s="66" t="s">
        <v>2368</v>
      </c>
      <c r="C1046" s="67">
        <v>51</v>
      </c>
      <c r="D1046" s="67" t="s">
        <v>340</v>
      </c>
      <c r="E1046" s="71">
        <v>8.9271861691236506E-2</v>
      </c>
      <c r="F1046" s="68">
        <v>12.020202020201999</v>
      </c>
      <c r="G1046" s="71">
        <v>0.230443068126505</v>
      </c>
      <c r="H1046" s="68">
        <v>19.393939393939402</v>
      </c>
      <c r="I1046" s="71">
        <v>7.1701611634531603E-3</v>
      </c>
      <c r="J1046" s="68">
        <v>39.292929292929301</v>
      </c>
      <c r="K1046" s="71">
        <v>3.0202355783751099E-2</v>
      </c>
      <c r="L1046" s="68">
        <v>29.090909090909101</v>
      </c>
    </row>
    <row r="1047" spans="1:12" x14ac:dyDescent="0.2">
      <c r="A1047" s="72" t="s">
        <v>2369</v>
      </c>
      <c r="B1047" s="66" t="s">
        <v>2370</v>
      </c>
      <c r="C1047" s="67">
        <v>51</v>
      </c>
      <c r="D1047" s="67" t="s">
        <v>340</v>
      </c>
      <c r="E1047" s="71">
        <v>9.9100932755519705E-2</v>
      </c>
      <c r="F1047" s="68">
        <v>21.2121212121212</v>
      </c>
      <c r="G1047" s="71">
        <v>0.25169394017154501</v>
      </c>
      <c r="H1047" s="68">
        <v>52.626262626262601</v>
      </c>
      <c r="I1047" s="71">
        <v>1.3249191183851899E-2</v>
      </c>
      <c r="J1047" s="68">
        <v>52.929292929292899</v>
      </c>
      <c r="K1047" s="71">
        <v>3.2359666911161898E-2</v>
      </c>
      <c r="L1047" s="68">
        <v>30</v>
      </c>
    </row>
    <row r="1048" spans="1:12" x14ac:dyDescent="0.2">
      <c r="A1048" s="72" t="s">
        <v>2371</v>
      </c>
      <c r="B1048" s="66" t="s">
        <v>2372</v>
      </c>
      <c r="C1048" s="67">
        <v>51</v>
      </c>
      <c r="D1048" s="67" t="s">
        <v>340</v>
      </c>
      <c r="E1048" s="71">
        <v>9.4086012586031498E-2</v>
      </c>
      <c r="F1048" s="68">
        <v>17.474747474747499</v>
      </c>
      <c r="G1048" s="71">
        <v>0.25</v>
      </c>
      <c r="H1048" s="68">
        <v>50.303030303030297</v>
      </c>
      <c r="I1048" s="71">
        <v>8.5276153565757001E-3</v>
      </c>
      <c r="J1048" s="68">
        <v>43.434343434343397</v>
      </c>
      <c r="K1048" s="71">
        <v>2.3730422401518798E-2</v>
      </c>
      <c r="L1048" s="68">
        <v>26.060606060606101</v>
      </c>
    </row>
    <row r="1049" spans="1:12" x14ac:dyDescent="0.2">
      <c r="A1049" s="72" t="s">
        <v>2373</v>
      </c>
      <c r="B1049" s="66" t="s">
        <v>2374</v>
      </c>
      <c r="C1049" s="67">
        <v>51</v>
      </c>
      <c r="D1049" s="67" t="s">
        <v>340</v>
      </c>
      <c r="E1049" s="71">
        <v>0.109507617351929</v>
      </c>
      <c r="F1049" s="68">
        <v>31.010101010101</v>
      </c>
      <c r="G1049" s="71">
        <v>0.26249755970303101</v>
      </c>
      <c r="H1049" s="68">
        <v>63.939393939393902</v>
      </c>
      <c r="I1049" s="71">
        <v>3.5822936569004697E-2</v>
      </c>
      <c r="J1049" s="68">
        <v>74.141414141414103</v>
      </c>
      <c r="K1049" s="71">
        <v>3.0202355783751099E-2</v>
      </c>
      <c r="L1049" s="68">
        <v>29.090909090909101</v>
      </c>
    </row>
    <row r="1050" spans="1:12" x14ac:dyDescent="0.2">
      <c r="A1050" s="72" t="s">
        <v>2375</v>
      </c>
      <c r="B1050" s="66" t="s">
        <v>2376</v>
      </c>
      <c r="C1050" s="67">
        <v>50</v>
      </c>
      <c r="D1050" s="67" t="s">
        <v>340</v>
      </c>
      <c r="E1050" s="71">
        <v>0.113331536090506</v>
      </c>
      <c r="F1050" s="68">
        <v>28.2478039759593</v>
      </c>
      <c r="G1050" s="71">
        <v>0.249852055262622</v>
      </c>
      <c r="H1050" s="68">
        <v>41.655108645399899</v>
      </c>
      <c r="I1050" s="71">
        <v>5.7564019817969601E-3</v>
      </c>
      <c r="J1050" s="68">
        <v>34.165510864540003</v>
      </c>
      <c r="K1050" s="71">
        <v>8.4386151027099995E-2</v>
      </c>
      <c r="L1050" s="68">
        <v>36.338418862690702</v>
      </c>
    </row>
    <row r="1051" spans="1:12" x14ac:dyDescent="0.2">
      <c r="A1051" s="72" t="s">
        <v>2377</v>
      </c>
      <c r="B1051" s="66" t="s">
        <v>2378</v>
      </c>
      <c r="C1051" s="67">
        <v>50</v>
      </c>
      <c r="D1051" s="67" t="s">
        <v>340</v>
      </c>
      <c r="E1051" s="71">
        <v>0.135566010501143</v>
      </c>
      <c r="F1051" s="68">
        <v>41.608876560332902</v>
      </c>
      <c r="G1051" s="71">
        <v>0.24997836274236099</v>
      </c>
      <c r="H1051" s="68">
        <v>42.8109107720758</v>
      </c>
      <c r="I1051" s="71">
        <v>7.4744550620455097E-2</v>
      </c>
      <c r="J1051" s="68">
        <v>80.721220527045801</v>
      </c>
      <c r="K1051" s="71">
        <v>8.1975118140611397E-2</v>
      </c>
      <c r="L1051" s="68">
        <v>35.552473416551102</v>
      </c>
    </row>
    <row r="1052" spans="1:12" x14ac:dyDescent="0.2">
      <c r="A1052" s="72" t="s">
        <v>2379</v>
      </c>
      <c r="B1052" s="66" t="s">
        <v>2380</v>
      </c>
      <c r="C1052" s="67">
        <v>51</v>
      </c>
      <c r="D1052" s="67" t="s">
        <v>340</v>
      </c>
      <c r="E1052" s="71">
        <v>9.3355090188777301E-2</v>
      </c>
      <c r="F1052" s="68">
        <v>17.070707070707101</v>
      </c>
      <c r="G1052" s="71">
        <v>0.24738699197206401</v>
      </c>
      <c r="H1052" s="68">
        <v>33.535353535353501</v>
      </c>
      <c r="I1052" s="71">
        <v>2.47592281051667E-3</v>
      </c>
      <c r="J1052" s="68">
        <v>17.979797979798001</v>
      </c>
      <c r="K1052" s="71">
        <v>3.0202355783751099E-2</v>
      </c>
      <c r="L1052" s="68">
        <v>29.090909090909101</v>
      </c>
    </row>
    <row r="1053" spans="1:12" x14ac:dyDescent="0.2">
      <c r="A1053" s="72" t="s">
        <v>2381</v>
      </c>
      <c r="B1053" s="66" t="s">
        <v>2382</v>
      </c>
      <c r="C1053" s="67">
        <v>51</v>
      </c>
      <c r="D1053" s="67" t="s">
        <v>340</v>
      </c>
      <c r="E1053" s="71">
        <v>9.9886601627891994E-2</v>
      </c>
      <c r="F1053" s="68">
        <v>21.818181818181799</v>
      </c>
      <c r="G1053" s="71">
        <v>0.249397618029603</v>
      </c>
      <c r="H1053" s="68">
        <v>38.383838383838402</v>
      </c>
      <c r="I1053" s="71">
        <v>7.11596430585721E-3</v>
      </c>
      <c r="J1053" s="68">
        <v>38.8888888888889</v>
      </c>
      <c r="K1053" s="71">
        <v>4.3146222548215901E-2</v>
      </c>
      <c r="L1053" s="68">
        <v>35.252525252525302</v>
      </c>
    </row>
    <row r="1054" spans="1:12" x14ac:dyDescent="0.2">
      <c r="A1054" s="72" t="s">
        <v>2383</v>
      </c>
      <c r="B1054" s="66" t="s">
        <v>2384</v>
      </c>
      <c r="C1054" s="67">
        <v>51</v>
      </c>
      <c r="D1054" s="67" t="s">
        <v>340</v>
      </c>
      <c r="E1054" s="71">
        <v>9.4858936917788406E-2</v>
      </c>
      <c r="F1054" s="68">
        <v>18.080808080808101</v>
      </c>
      <c r="G1054" s="71">
        <v>0.248774417901406</v>
      </c>
      <c r="H1054" s="68">
        <v>36.363636363636402</v>
      </c>
      <c r="I1054" s="71">
        <v>5.6000370682074904E-3</v>
      </c>
      <c r="J1054" s="68">
        <v>32.525252525252498</v>
      </c>
      <c r="K1054" s="71">
        <v>3.0202355783751099E-2</v>
      </c>
      <c r="L1054" s="68">
        <v>29.090909090909101</v>
      </c>
    </row>
    <row r="1055" spans="1:12" x14ac:dyDescent="0.2">
      <c r="A1055" s="72" t="s">
        <v>2385</v>
      </c>
      <c r="B1055" s="66" t="s">
        <v>2386</v>
      </c>
      <c r="C1055" s="67">
        <v>51</v>
      </c>
      <c r="D1055" s="67" t="s">
        <v>340</v>
      </c>
      <c r="E1055" s="71">
        <v>0.104473013319987</v>
      </c>
      <c r="F1055" s="68">
        <v>26.161616161616202</v>
      </c>
      <c r="G1055" s="71">
        <v>0.25562456988891002</v>
      </c>
      <c r="H1055" s="68">
        <v>58.484848484848499</v>
      </c>
      <c r="I1055" s="71">
        <v>1.7043807583693299E-3</v>
      </c>
      <c r="J1055" s="68">
        <v>12.8282828282828</v>
      </c>
      <c r="K1055" s="71">
        <v>5.6090089312680599E-2</v>
      </c>
      <c r="L1055" s="68">
        <v>39.797979797979799</v>
      </c>
    </row>
    <row r="1056" spans="1:12" x14ac:dyDescent="0.2">
      <c r="A1056" s="72" t="s">
        <v>1140</v>
      </c>
      <c r="B1056" s="66" t="s">
        <v>2387</v>
      </c>
      <c r="C1056" s="67">
        <v>51</v>
      </c>
      <c r="D1056" s="67" t="s">
        <v>340</v>
      </c>
      <c r="E1056" s="71">
        <v>0.102531578145448</v>
      </c>
      <c r="F1056" s="68">
        <v>24.848484848484802</v>
      </c>
      <c r="G1056" s="71">
        <v>0.24745213230376001</v>
      </c>
      <c r="H1056" s="68">
        <v>33.636363636363598</v>
      </c>
      <c r="I1056" s="71">
        <v>2.3468312966599E-2</v>
      </c>
      <c r="J1056" s="68">
        <v>65.5555555555556</v>
      </c>
      <c r="K1056" s="71">
        <v>3.6674289165983497E-2</v>
      </c>
      <c r="L1056" s="68">
        <v>31.919191919191899</v>
      </c>
    </row>
    <row r="1057" spans="1:12" x14ac:dyDescent="0.2">
      <c r="A1057" s="72" t="s">
        <v>545</v>
      </c>
      <c r="B1057" s="66" t="s">
        <v>2388</v>
      </c>
      <c r="C1057" s="67">
        <v>51</v>
      </c>
      <c r="D1057" s="67" t="s">
        <v>340</v>
      </c>
      <c r="E1057" s="71">
        <v>9.53133159154088E-2</v>
      </c>
      <c r="F1057" s="68">
        <v>18.282828282828302</v>
      </c>
      <c r="G1057" s="71">
        <v>0.24997045172016</v>
      </c>
      <c r="H1057" s="68">
        <v>40.808080808080803</v>
      </c>
      <c r="I1057" s="71">
        <v>1.65536958793687E-2</v>
      </c>
      <c r="J1057" s="68">
        <v>56.262626262626299</v>
      </c>
      <c r="K1057" s="71">
        <v>1.94158001466972E-2</v>
      </c>
      <c r="L1057" s="68">
        <v>23.737373737373701</v>
      </c>
    </row>
    <row r="1058" spans="1:12" x14ac:dyDescent="0.2">
      <c r="A1058" s="72" t="s">
        <v>2389</v>
      </c>
      <c r="B1058" s="66" t="s">
        <v>2390</v>
      </c>
      <c r="C1058" s="67">
        <v>51</v>
      </c>
      <c r="D1058" s="67" t="s">
        <v>340</v>
      </c>
      <c r="E1058" s="71">
        <v>0.17110915937742299</v>
      </c>
      <c r="F1058" s="68">
        <v>63.232323232323203</v>
      </c>
      <c r="G1058" s="71">
        <v>0.40925081895311</v>
      </c>
      <c r="H1058" s="68">
        <v>91.515151515151501</v>
      </c>
      <c r="I1058" s="71">
        <v>7.3874303395408097E-2</v>
      </c>
      <c r="J1058" s="68">
        <v>85.656565656565604</v>
      </c>
      <c r="K1058" s="71">
        <v>3.0202355783751099E-2</v>
      </c>
      <c r="L1058" s="68">
        <v>29.090909090909101</v>
      </c>
    </row>
    <row r="1059" spans="1:12" x14ac:dyDescent="0.2">
      <c r="A1059" s="72" t="s">
        <v>2391</v>
      </c>
      <c r="B1059" s="66" t="s">
        <v>2392</v>
      </c>
      <c r="C1059" s="67">
        <v>51</v>
      </c>
      <c r="D1059" s="67" t="s">
        <v>340</v>
      </c>
      <c r="E1059" s="71">
        <v>0.11171345587276101</v>
      </c>
      <c r="F1059" s="68">
        <v>33.030303030303003</v>
      </c>
      <c r="G1059" s="71">
        <v>0.24985695946801001</v>
      </c>
      <c r="H1059" s="68">
        <v>39.898989898989903</v>
      </c>
      <c r="I1059" s="71">
        <v>6.1552985748752599E-2</v>
      </c>
      <c r="J1059" s="68">
        <v>82.323232323232304</v>
      </c>
      <c r="K1059" s="71">
        <v>2.3730422401518798E-2</v>
      </c>
      <c r="L1059" s="68">
        <v>26.060606060606101</v>
      </c>
    </row>
    <row r="1060" spans="1:12" x14ac:dyDescent="0.2">
      <c r="A1060" s="72" t="s">
        <v>2393</v>
      </c>
      <c r="B1060" s="66" t="s">
        <v>2394</v>
      </c>
      <c r="C1060" s="67">
        <v>50</v>
      </c>
      <c r="D1060" s="67" t="s">
        <v>340</v>
      </c>
      <c r="E1060" s="71">
        <v>0.113196213837766</v>
      </c>
      <c r="F1060" s="68">
        <v>28.016643550624099</v>
      </c>
      <c r="G1060" s="71">
        <v>0.282185838583905</v>
      </c>
      <c r="H1060" s="68">
        <v>82.015718908922807</v>
      </c>
      <c r="I1060" s="71">
        <v>3.0881441178019501E-2</v>
      </c>
      <c r="J1060" s="68">
        <v>65.002311604253407</v>
      </c>
      <c r="K1060" s="71">
        <v>2.65213617513743E-2</v>
      </c>
      <c r="L1060" s="68">
        <v>16.3199260286639</v>
      </c>
    </row>
    <row r="1061" spans="1:12" x14ac:dyDescent="0.2">
      <c r="A1061" s="72" t="s">
        <v>2395</v>
      </c>
      <c r="B1061" s="66" t="s">
        <v>2396</v>
      </c>
      <c r="C1061" s="67">
        <v>50</v>
      </c>
      <c r="D1061" s="67" t="s">
        <v>340</v>
      </c>
      <c r="E1061" s="71">
        <v>0.116851557004247</v>
      </c>
      <c r="F1061" s="68">
        <v>30.282015718908902</v>
      </c>
      <c r="G1061" s="71">
        <v>0.28695541320849199</v>
      </c>
      <c r="H1061" s="68">
        <v>82.9865926953306</v>
      </c>
      <c r="I1061" s="71">
        <v>1.296756718799E-2</v>
      </c>
      <c r="J1061" s="68">
        <v>48.358760980120202</v>
      </c>
      <c r="K1061" s="71">
        <v>5.0631690616260001E-2</v>
      </c>
      <c r="L1061" s="68">
        <v>23.254738788719401</v>
      </c>
    </row>
    <row r="1062" spans="1:12" x14ac:dyDescent="0.2">
      <c r="A1062" s="72" t="s">
        <v>1753</v>
      </c>
      <c r="B1062" s="66" t="s">
        <v>2397</v>
      </c>
      <c r="C1062" s="67">
        <v>51</v>
      </c>
      <c r="D1062" s="67" t="s">
        <v>340</v>
      </c>
      <c r="E1062" s="71">
        <v>0.13075242767329201</v>
      </c>
      <c r="F1062" s="68">
        <v>43.939393939393902</v>
      </c>
      <c r="G1062" s="71">
        <v>0.33550075366536802</v>
      </c>
      <c r="H1062" s="68">
        <v>86.6666666666667</v>
      </c>
      <c r="I1062" s="71">
        <v>2.8237511692386199E-3</v>
      </c>
      <c r="J1062" s="68">
        <v>20.1010101010101</v>
      </c>
      <c r="K1062" s="71">
        <v>5.39327781852698E-2</v>
      </c>
      <c r="L1062" s="68">
        <v>38.989898989898997</v>
      </c>
    </row>
    <row r="1063" spans="1:12" x14ac:dyDescent="0.2">
      <c r="A1063" s="72" t="s">
        <v>1604</v>
      </c>
      <c r="B1063" s="66" t="s">
        <v>2398</v>
      </c>
      <c r="C1063" s="67">
        <v>50</v>
      </c>
      <c r="D1063" s="67" t="s">
        <v>340</v>
      </c>
      <c r="E1063" s="71">
        <v>0.16840659036046399</v>
      </c>
      <c r="F1063" s="68">
        <v>58.714748035136402</v>
      </c>
      <c r="G1063" s="71">
        <v>0.30867736476723201</v>
      </c>
      <c r="H1063" s="68">
        <v>86.3153028201572</v>
      </c>
      <c r="I1063" s="71">
        <v>0.129033485492481</v>
      </c>
      <c r="J1063" s="68">
        <v>87.471104946833094</v>
      </c>
      <c r="K1063" s="71">
        <v>6.7508920821680002E-2</v>
      </c>
      <c r="L1063" s="68">
        <v>29.542302357836299</v>
      </c>
    </row>
    <row r="1064" spans="1:12" x14ac:dyDescent="0.2">
      <c r="A1064" s="72" t="s">
        <v>2399</v>
      </c>
      <c r="B1064" s="66" t="s">
        <v>2400</v>
      </c>
      <c r="C1064" s="67">
        <v>50</v>
      </c>
      <c r="D1064" s="67" t="s">
        <v>340</v>
      </c>
      <c r="E1064" s="71">
        <v>0.242942143381075</v>
      </c>
      <c r="F1064" s="68">
        <v>82.478039759593202</v>
      </c>
      <c r="G1064" s="71">
        <v>0.25873529557791503</v>
      </c>
      <c r="H1064" s="68">
        <v>72.399445214979195</v>
      </c>
      <c r="I1064" s="71">
        <v>0.429103575495003</v>
      </c>
      <c r="J1064" s="68">
        <v>98.2431807674526</v>
      </c>
      <c r="K1064" s="71">
        <v>4.0987559070305699E-2</v>
      </c>
      <c r="L1064" s="68">
        <v>20.295885344428999</v>
      </c>
    </row>
    <row r="1065" spans="1:12" x14ac:dyDescent="0.2">
      <c r="A1065" s="72" t="s">
        <v>2401</v>
      </c>
      <c r="B1065" s="66" t="s">
        <v>2402</v>
      </c>
      <c r="C1065" s="67">
        <v>51</v>
      </c>
      <c r="D1065" s="67" t="s">
        <v>340</v>
      </c>
      <c r="E1065" s="71">
        <v>8.6315144376455294E-2</v>
      </c>
      <c r="F1065" s="68">
        <v>9.4949494949494895</v>
      </c>
      <c r="G1065" s="71">
        <v>0.25090557080579601</v>
      </c>
      <c r="H1065" s="68">
        <v>51.717171717171702</v>
      </c>
      <c r="I1065" s="71">
        <v>3.72524006874809E-3</v>
      </c>
      <c r="J1065" s="68">
        <v>24.949494949494898</v>
      </c>
      <c r="K1065" s="71">
        <v>4.3146222548215898E-3</v>
      </c>
      <c r="L1065" s="68">
        <v>12.020202020201999</v>
      </c>
    </row>
    <row r="1066" spans="1:12" x14ac:dyDescent="0.2">
      <c r="A1066" s="72" t="s">
        <v>2403</v>
      </c>
      <c r="B1066" s="66" t="s">
        <v>2404</v>
      </c>
      <c r="C1066" s="67">
        <v>51</v>
      </c>
      <c r="D1066" s="67" t="s">
        <v>340</v>
      </c>
      <c r="E1066" s="71">
        <v>8.2569801012856006E-2</v>
      </c>
      <c r="F1066" s="68">
        <v>6.0606060606060597</v>
      </c>
      <c r="G1066" s="71">
        <v>0.245070138219774</v>
      </c>
      <c r="H1066" s="68">
        <v>30.303030303030301</v>
      </c>
      <c r="I1066" s="71">
        <v>2.63926481879439E-3</v>
      </c>
      <c r="J1066" s="68">
        <v>18.686868686868699</v>
      </c>
      <c r="K1066" s="71">
        <v>0</v>
      </c>
      <c r="L1066" s="68">
        <v>5.5555555555555598</v>
      </c>
    </row>
    <row r="1067" spans="1:12" x14ac:dyDescent="0.2">
      <c r="A1067" s="72" t="s">
        <v>1753</v>
      </c>
      <c r="B1067" s="66" t="s">
        <v>2405</v>
      </c>
      <c r="C1067" s="67">
        <v>52</v>
      </c>
      <c r="D1067" s="67" t="s">
        <v>340</v>
      </c>
      <c r="E1067" s="71">
        <v>0.125015596748414</v>
      </c>
      <c r="F1067" s="68">
        <v>12.586206896551699</v>
      </c>
      <c r="G1067" s="71">
        <v>0.241625568798808</v>
      </c>
      <c r="H1067" s="68">
        <v>15.689655172413801</v>
      </c>
      <c r="I1067" s="71">
        <v>8.4056246980189799E-3</v>
      </c>
      <c r="J1067" s="68">
        <v>24.482758620689701</v>
      </c>
      <c r="K1067" s="71"/>
      <c r="L1067" s="68"/>
    </row>
    <row r="1068" spans="1:12" x14ac:dyDescent="0.2">
      <c r="A1068" s="72" t="s">
        <v>2406</v>
      </c>
      <c r="B1068" s="66" t="s">
        <v>2407</v>
      </c>
      <c r="C1068" s="67">
        <v>51</v>
      </c>
      <c r="D1068" s="67" t="s">
        <v>340</v>
      </c>
      <c r="E1068" s="71">
        <v>8.7304185071431895E-2</v>
      </c>
      <c r="F1068" s="68">
        <v>10.707070707070701</v>
      </c>
      <c r="G1068" s="71">
        <v>0.24949029214784399</v>
      </c>
      <c r="H1068" s="68">
        <v>38.787878787878803</v>
      </c>
      <c r="I1068" s="71">
        <v>1.0264951939041001E-2</v>
      </c>
      <c r="J1068" s="68">
        <v>47.171717171717198</v>
      </c>
      <c r="K1068" s="71">
        <v>2.1573111274108001E-3</v>
      </c>
      <c r="L1068" s="68">
        <v>8.9898989898989896</v>
      </c>
    </row>
    <row r="1069" spans="1:12" x14ac:dyDescent="0.2">
      <c r="A1069" s="72" t="s">
        <v>2408</v>
      </c>
      <c r="B1069" s="66" t="s">
        <v>2409</v>
      </c>
      <c r="C1069" s="67">
        <v>52</v>
      </c>
      <c r="D1069" s="67" t="s">
        <v>340</v>
      </c>
      <c r="E1069" s="71">
        <v>0.14935816389249501</v>
      </c>
      <c r="F1069" s="68">
        <v>50.862068965517203</v>
      </c>
      <c r="G1069" s="71">
        <v>0.268627051402277</v>
      </c>
      <c r="H1069" s="68">
        <v>67.241379310344797</v>
      </c>
      <c r="I1069" s="71">
        <v>3.0089276382712801E-2</v>
      </c>
      <c r="J1069" s="68">
        <v>50.689655172413801</v>
      </c>
      <c r="K1069" s="71"/>
      <c r="L1069" s="68"/>
    </row>
    <row r="1070" spans="1:12" x14ac:dyDescent="0.2">
      <c r="A1070" s="72" t="s">
        <v>2410</v>
      </c>
      <c r="B1070" s="66" t="s">
        <v>2411</v>
      </c>
      <c r="C1070" s="67">
        <v>51</v>
      </c>
      <c r="D1070" s="67" t="s">
        <v>340</v>
      </c>
      <c r="E1070" s="71">
        <v>0.10340273847581199</v>
      </c>
      <c r="F1070" s="68">
        <v>25.353535353535399</v>
      </c>
      <c r="G1070" s="71">
        <v>0.29210688777990301</v>
      </c>
      <c r="H1070" s="68">
        <v>78.585858585858603</v>
      </c>
      <c r="I1070" s="71">
        <v>1.81013276475325E-2</v>
      </c>
      <c r="J1070" s="68">
        <v>58.787878787878803</v>
      </c>
      <c r="K1070" s="71">
        <v>0</v>
      </c>
      <c r="L1070" s="68">
        <v>5.5555555555555598</v>
      </c>
    </row>
    <row r="1071" spans="1:12" x14ac:dyDescent="0.2">
      <c r="A1071" s="72" t="s">
        <v>2412</v>
      </c>
      <c r="B1071" s="66" t="s">
        <v>2413</v>
      </c>
      <c r="C1071" s="67">
        <v>51</v>
      </c>
      <c r="D1071" s="67" t="s">
        <v>340</v>
      </c>
      <c r="E1071" s="71">
        <v>9.6092162736682099E-2</v>
      </c>
      <c r="F1071" s="68">
        <v>18.7878787878788</v>
      </c>
      <c r="G1071" s="71">
        <v>0.24588943128514101</v>
      </c>
      <c r="H1071" s="68">
        <v>31.515151515151501</v>
      </c>
      <c r="I1071" s="71">
        <v>1.8656634523386301E-2</v>
      </c>
      <c r="J1071" s="68">
        <v>59.494949494949502</v>
      </c>
      <c r="K1071" s="71">
        <v>2.3730422401518798E-2</v>
      </c>
      <c r="L1071" s="68">
        <v>26.060606060606101</v>
      </c>
    </row>
    <row r="1072" spans="1:12" x14ac:dyDescent="0.2">
      <c r="A1072" s="72" t="s">
        <v>2414</v>
      </c>
      <c r="B1072" s="66" t="s">
        <v>2415</v>
      </c>
      <c r="C1072" s="67">
        <v>51</v>
      </c>
      <c r="D1072" s="67" t="s">
        <v>340</v>
      </c>
      <c r="E1072" s="71">
        <v>0.10097376260058299</v>
      </c>
      <c r="F1072" s="68">
        <v>23.1313131313131</v>
      </c>
      <c r="G1072" s="71">
        <v>0.24977234393278999</v>
      </c>
      <c r="H1072" s="68">
        <v>39.696969696969703</v>
      </c>
      <c r="I1072" s="71">
        <v>1.8631965830386E-2</v>
      </c>
      <c r="J1072" s="68">
        <v>59.393939393939398</v>
      </c>
      <c r="K1072" s="71">
        <v>3.4516978038572697E-2</v>
      </c>
      <c r="L1072" s="68">
        <v>31.313131313131301</v>
      </c>
    </row>
    <row r="1073" spans="1:12" x14ac:dyDescent="0.2">
      <c r="A1073" s="72" t="s">
        <v>2416</v>
      </c>
      <c r="B1073" s="66" t="s">
        <v>2417</v>
      </c>
      <c r="C1073" s="67">
        <v>51</v>
      </c>
      <c r="D1073" s="67" t="s">
        <v>340</v>
      </c>
      <c r="E1073" s="71">
        <v>9.7877954580367799E-2</v>
      </c>
      <c r="F1073" s="68">
        <v>20.606060606060598</v>
      </c>
      <c r="G1073" s="71">
        <v>0.27171734053224</v>
      </c>
      <c r="H1073" s="68">
        <v>69.494949494949495</v>
      </c>
      <c r="I1073" s="71">
        <v>6.8153453169880899E-3</v>
      </c>
      <c r="J1073" s="68">
        <v>37.7777777777778</v>
      </c>
      <c r="K1073" s="71">
        <v>1.51011778918756E-2</v>
      </c>
      <c r="L1073" s="68">
        <v>20.404040404040401</v>
      </c>
    </row>
    <row r="1074" spans="1:12" x14ac:dyDescent="0.2">
      <c r="A1074" s="72" t="s">
        <v>2418</v>
      </c>
      <c r="B1074" s="66" t="s">
        <v>2419</v>
      </c>
      <c r="C1074" s="67">
        <v>51</v>
      </c>
      <c r="D1074" s="67" t="s">
        <v>340</v>
      </c>
      <c r="E1074" s="71">
        <v>8.3630685480334005E-2</v>
      </c>
      <c r="F1074" s="68">
        <v>6.9696969696969697</v>
      </c>
      <c r="G1074" s="71">
        <v>0.24899065764480099</v>
      </c>
      <c r="H1074" s="68">
        <v>37.171717171717198</v>
      </c>
      <c r="I1074" s="71">
        <v>1.9013987962012201E-3</v>
      </c>
      <c r="J1074" s="68">
        <v>13.9393939393939</v>
      </c>
      <c r="K1074" s="71">
        <v>0</v>
      </c>
      <c r="L1074" s="68">
        <v>5.5555555555555598</v>
      </c>
    </row>
    <row r="1075" spans="1:12" x14ac:dyDescent="0.2">
      <c r="A1075" s="72" t="s">
        <v>2420</v>
      </c>
      <c r="B1075" s="66" t="s">
        <v>2421</v>
      </c>
      <c r="C1075" s="67">
        <v>51</v>
      </c>
      <c r="D1075" s="67" t="s">
        <v>340</v>
      </c>
      <c r="E1075" s="71">
        <v>9.6796864611987596E-2</v>
      </c>
      <c r="F1075" s="68">
        <v>19.595959595959599</v>
      </c>
      <c r="G1075" s="71">
        <v>0.27627874571510402</v>
      </c>
      <c r="H1075" s="68">
        <v>72.424242424242394</v>
      </c>
      <c r="I1075" s="71">
        <v>7.63991473862602E-3</v>
      </c>
      <c r="J1075" s="68">
        <v>41.010101010101003</v>
      </c>
      <c r="K1075" s="71">
        <v>6.4719333822323899E-3</v>
      </c>
      <c r="L1075" s="68">
        <v>14.4444444444444</v>
      </c>
    </row>
    <row r="1076" spans="1:12" x14ac:dyDescent="0.2">
      <c r="A1076" s="72" t="s">
        <v>2422</v>
      </c>
      <c r="B1076" s="66" t="s">
        <v>2423</v>
      </c>
      <c r="C1076" s="67">
        <v>51</v>
      </c>
      <c r="D1076" s="67" t="s">
        <v>340</v>
      </c>
      <c r="E1076" s="71">
        <v>8.5676371276304494E-2</v>
      </c>
      <c r="F1076" s="68">
        <v>8.8888888888888893</v>
      </c>
      <c r="G1076" s="71">
        <v>0.25</v>
      </c>
      <c r="H1076" s="68">
        <v>50.303030303030297</v>
      </c>
      <c r="I1076" s="71">
        <v>4.8718027015027601E-3</v>
      </c>
      <c r="J1076" s="68">
        <v>29.595959595959599</v>
      </c>
      <c r="K1076" s="71">
        <v>2.1573111274108001E-3</v>
      </c>
      <c r="L1076" s="68">
        <v>8.9898989898989896</v>
      </c>
    </row>
    <row r="1077" spans="1:12" x14ac:dyDescent="0.2">
      <c r="A1077" s="72" t="s">
        <v>2424</v>
      </c>
      <c r="B1077" s="66" t="s">
        <v>2425</v>
      </c>
      <c r="C1077" s="67">
        <v>51</v>
      </c>
      <c r="D1077" s="67" t="s">
        <v>340</v>
      </c>
      <c r="E1077" s="71">
        <v>7.3524110218115196E-2</v>
      </c>
      <c r="F1077" s="68">
        <v>2.9292929292929299</v>
      </c>
      <c r="G1077" s="71">
        <v>0.21950214598238399</v>
      </c>
      <c r="H1077" s="68">
        <v>14.141414141414099</v>
      </c>
      <c r="I1077" s="71">
        <v>1.0701846719617101E-3</v>
      </c>
      <c r="J1077" s="68">
        <v>7.8787878787878798</v>
      </c>
      <c r="K1077" s="71">
        <v>0</v>
      </c>
      <c r="L1077" s="68">
        <v>5.5555555555555598</v>
      </c>
    </row>
    <row r="1078" spans="1:12" x14ac:dyDescent="0.2">
      <c r="A1078" s="72" t="s">
        <v>2426</v>
      </c>
      <c r="B1078" s="66" t="s">
        <v>2427</v>
      </c>
      <c r="C1078" s="67">
        <v>51</v>
      </c>
      <c r="D1078" s="67" t="s">
        <v>340</v>
      </c>
      <c r="E1078" s="71">
        <v>8.7433167019271202E-2</v>
      </c>
      <c r="F1078" s="68">
        <v>10.808080808080801</v>
      </c>
      <c r="G1078" s="71">
        <v>0.252639358108108</v>
      </c>
      <c r="H1078" s="68">
        <v>54.343434343434303</v>
      </c>
      <c r="I1078" s="71">
        <v>9.6601429497054497E-3</v>
      </c>
      <c r="J1078" s="68">
        <v>46.060606060606098</v>
      </c>
      <c r="K1078" s="71">
        <v>0</v>
      </c>
      <c r="L1078" s="68">
        <v>5.5555555555555598</v>
      </c>
    </row>
    <row r="1079" spans="1:12" x14ac:dyDescent="0.2">
      <c r="A1079" s="72" t="s">
        <v>774</v>
      </c>
      <c r="B1079" s="66" t="s">
        <v>2428</v>
      </c>
      <c r="C1079" s="67">
        <v>51</v>
      </c>
      <c r="D1079" s="67" t="s">
        <v>340</v>
      </c>
      <c r="E1079" s="71">
        <v>7.7694527575786099E-2</v>
      </c>
      <c r="F1079" s="68">
        <v>4.2424242424242404</v>
      </c>
      <c r="G1079" s="71">
        <v>0.229680264471777</v>
      </c>
      <c r="H1079" s="68">
        <v>18.989898989899</v>
      </c>
      <c r="I1079" s="71">
        <v>1.2460071281708101E-3</v>
      </c>
      <c r="J1079" s="68">
        <v>8.8888888888888893</v>
      </c>
      <c r="K1079" s="71">
        <v>2.1573111274108001E-3</v>
      </c>
      <c r="L1079" s="68">
        <v>8.9898989898989896</v>
      </c>
    </row>
    <row r="1080" spans="1:12" x14ac:dyDescent="0.2">
      <c r="A1080" s="72" t="s">
        <v>2429</v>
      </c>
      <c r="B1080" s="66" t="s">
        <v>2430</v>
      </c>
      <c r="C1080" s="67">
        <v>51</v>
      </c>
      <c r="D1080" s="67" t="s">
        <v>340</v>
      </c>
      <c r="E1080" s="71">
        <v>0.129024750643702</v>
      </c>
      <c r="F1080" s="68">
        <v>43.434343434343397</v>
      </c>
      <c r="G1080" s="71">
        <v>0.37453303276641597</v>
      </c>
      <c r="H1080" s="68">
        <v>89.595959595959599</v>
      </c>
      <c r="I1080" s="71">
        <v>3.9119746550479104E-3</v>
      </c>
      <c r="J1080" s="68">
        <v>26.060606060606101</v>
      </c>
      <c r="K1080" s="71">
        <v>8.6292445096431795E-3</v>
      </c>
      <c r="L1080" s="68">
        <v>16.060606060606101</v>
      </c>
    </row>
    <row r="1081" spans="1:12" x14ac:dyDescent="0.2">
      <c r="A1081" s="72" t="s">
        <v>2431</v>
      </c>
      <c r="B1081" s="66" t="s">
        <v>2432</v>
      </c>
      <c r="C1081" s="67">
        <v>51</v>
      </c>
      <c r="D1081" s="67" t="s">
        <v>340</v>
      </c>
      <c r="E1081" s="71">
        <v>9.9695503951138298E-2</v>
      </c>
      <c r="F1081" s="68">
        <v>21.515151515151501</v>
      </c>
      <c r="G1081" s="71">
        <v>0.27780814636225298</v>
      </c>
      <c r="H1081" s="68">
        <v>73.131313131313107</v>
      </c>
      <c r="I1081" s="71">
        <v>1.04918098541076E-2</v>
      </c>
      <c r="J1081" s="68">
        <v>47.676767676767703</v>
      </c>
      <c r="K1081" s="71">
        <v>1.0786555637054E-2</v>
      </c>
      <c r="L1081" s="68">
        <v>17.373737373737399</v>
      </c>
    </row>
    <row r="1082" spans="1:12" x14ac:dyDescent="0.2">
      <c r="A1082" s="72" t="s">
        <v>1441</v>
      </c>
      <c r="B1082" s="66" t="s">
        <v>2433</v>
      </c>
      <c r="C1082" s="67">
        <v>51</v>
      </c>
      <c r="D1082" s="67" t="s">
        <v>340</v>
      </c>
      <c r="E1082" s="71">
        <v>9.6597775411558201E-2</v>
      </c>
      <c r="F1082" s="68">
        <v>19.292929292929301</v>
      </c>
      <c r="G1082" s="71">
        <v>0.26876415055612002</v>
      </c>
      <c r="H1082" s="68">
        <v>67.7777777777778</v>
      </c>
      <c r="I1082" s="71">
        <v>1.6133755318574301E-3</v>
      </c>
      <c r="J1082" s="68">
        <v>12.1212121212121</v>
      </c>
      <c r="K1082" s="71">
        <v>1.94158001466972E-2</v>
      </c>
      <c r="L1082" s="68">
        <v>23.737373737373701</v>
      </c>
    </row>
    <row r="1083" spans="1:12" x14ac:dyDescent="0.2">
      <c r="A1083" s="72" t="s">
        <v>2434</v>
      </c>
      <c r="B1083" s="66" t="s">
        <v>2435</v>
      </c>
      <c r="C1083" s="67">
        <v>51</v>
      </c>
      <c r="D1083" s="67" t="s">
        <v>340</v>
      </c>
      <c r="E1083" s="71">
        <v>0.100114592657641</v>
      </c>
      <c r="F1083" s="68">
        <v>22.1212121212121</v>
      </c>
      <c r="G1083" s="71">
        <v>0.27111486486486502</v>
      </c>
      <c r="H1083" s="68">
        <v>68.989898989899004</v>
      </c>
      <c r="I1083" s="71">
        <v>1.84423574710041E-2</v>
      </c>
      <c r="J1083" s="68">
        <v>59.191919191919197</v>
      </c>
      <c r="K1083" s="71">
        <v>1.0786555637054E-2</v>
      </c>
      <c r="L1083" s="68">
        <v>17.373737373737399</v>
      </c>
    </row>
    <row r="1084" spans="1:12" x14ac:dyDescent="0.2">
      <c r="A1084" s="72" t="s">
        <v>2436</v>
      </c>
      <c r="B1084" s="66" t="s">
        <v>2437</v>
      </c>
      <c r="C1084" s="67">
        <v>51</v>
      </c>
      <c r="D1084" s="67" t="s">
        <v>340</v>
      </c>
      <c r="E1084" s="71">
        <v>0.101689599719143</v>
      </c>
      <c r="F1084" s="68">
        <v>23.636363636363601</v>
      </c>
      <c r="G1084" s="71">
        <v>0.24865756790728899</v>
      </c>
      <c r="H1084" s="68">
        <v>36.060606060606098</v>
      </c>
      <c r="I1084" s="71">
        <v>4.1310053358265798E-2</v>
      </c>
      <c r="J1084" s="68">
        <v>76.363636363636402</v>
      </c>
      <c r="K1084" s="71">
        <v>1.51011778918756E-2</v>
      </c>
      <c r="L1084" s="68">
        <v>20.404040404040401</v>
      </c>
    </row>
    <row r="1085" spans="1:12" x14ac:dyDescent="0.2">
      <c r="A1085" s="72" t="s">
        <v>1826</v>
      </c>
      <c r="B1085" s="66" t="s">
        <v>2438</v>
      </c>
      <c r="C1085" s="67">
        <v>51</v>
      </c>
      <c r="D1085" s="67" t="s">
        <v>340</v>
      </c>
      <c r="E1085" s="71">
        <v>8.25858709773864E-2</v>
      </c>
      <c r="F1085" s="68">
        <v>6.16161616161616</v>
      </c>
      <c r="G1085" s="71">
        <v>0.226995993045536</v>
      </c>
      <c r="H1085" s="68">
        <v>17.373737373737399</v>
      </c>
      <c r="I1085" s="71">
        <v>5.6604419947479702E-3</v>
      </c>
      <c r="J1085" s="68">
        <v>32.727272727272698</v>
      </c>
      <c r="K1085" s="71">
        <v>1.51011778918756E-2</v>
      </c>
      <c r="L1085" s="68">
        <v>20.404040404040401</v>
      </c>
    </row>
    <row r="1086" spans="1:12" x14ac:dyDescent="0.2">
      <c r="A1086" s="72" t="s">
        <v>829</v>
      </c>
      <c r="B1086" s="66" t="s">
        <v>2439</v>
      </c>
      <c r="C1086" s="67">
        <v>51</v>
      </c>
      <c r="D1086" s="67" t="s">
        <v>340</v>
      </c>
      <c r="E1086" s="71">
        <v>0.108463632756956</v>
      </c>
      <c r="F1086" s="68">
        <v>30</v>
      </c>
      <c r="G1086" s="71">
        <v>0.30604634897294503</v>
      </c>
      <c r="H1086" s="68">
        <v>82.2222222222222</v>
      </c>
      <c r="I1086" s="71">
        <v>6.4006825334583196E-3</v>
      </c>
      <c r="J1086" s="68">
        <v>36.565656565656603</v>
      </c>
      <c r="K1086" s="71">
        <v>1.2943866764464801E-2</v>
      </c>
      <c r="L1086" s="68">
        <v>19.090909090909101</v>
      </c>
    </row>
    <row r="1087" spans="1:12" x14ac:dyDescent="0.2">
      <c r="A1087" s="72" t="s">
        <v>2440</v>
      </c>
      <c r="B1087" s="66" t="s">
        <v>2441</v>
      </c>
      <c r="C1087" s="67">
        <v>51</v>
      </c>
      <c r="D1087" s="67" t="s">
        <v>340</v>
      </c>
      <c r="E1087" s="71">
        <v>9.2735154821367793E-2</v>
      </c>
      <c r="F1087" s="68">
        <v>15.959595959595999</v>
      </c>
      <c r="G1087" s="71">
        <v>0.26468213184554401</v>
      </c>
      <c r="H1087" s="68">
        <v>65.050505050505095</v>
      </c>
      <c r="I1087" s="71">
        <v>5.7946585409477801E-4</v>
      </c>
      <c r="J1087" s="68">
        <v>3.83838383838384</v>
      </c>
      <c r="K1087" s="71">
        <v>1.2943866764464801E-2</v>
      </c>
      <c r="L1087" s="68">
        <v>19.090909090909101</v>
      </c>
    </row>
    <row r="1088" spans="1:12" x14ac:dyDescent="0.2">
      <c r="A1088" s="72" t="s">
        <v>491</v>
      </c>
      <c r="B1088" s="66" t="s">
        <v>2442</v>
      </c>
      <c r="C1088" s="67">
        <v>51</v>
      </c>
      <c r="D1088" s="67" t="s">
        <v>340</v>
      </c>
      <c r="E1088" s="71">
        <v>8.9356730115707897E-2</v>
      </c>
      <c r="F1088" s="68">
        <v>12.2222222222222</v>
      </c>
      <c r="G1088" s="71">
        <v>0.25273141951872402</v>
      </c>
      <c r="H1088" s="68">
        <v>54.4444444444444</v>
      </c>
      <c r="I1088" s="71">
        <v>1.5338770828399999E-2</v>
      </c>
      <c r="J1088" s="68">
        <v>55.454545454545503</v>
      </c>
      <c r="K1088" s="71">
        <v>0</v>
      </c>
      <c r="L1088" s="68">
        <v>5.5555555555555598</v>
      </c>
    </row>
    <row r="1089" spans="1:12" x14ac:dyDescent="0.2">
      <c r="A1089" s="72" t="s">
        <v>2443</v>
      </c>
      <c r="B1089" s="66" t="s">
        <v>2444</v>
      </c>
      <c r="C1089" s="67">
        <v>51</v>
      </c>
      <c r="D1089" s="67" t="s">
        <v>340</v>
      </c>
      <c r="E1089" s="71">
        <v>0.13146820106877</v>
      </c>
      <c r="F1089" s="68">
        <v>44.2424242424242</v>
      </c>
      <c r="G1089" s="71">
        <v>0.38612602339452201</v>
      </c>
      <c r="H1089" s="68">
        <v>90.303030303030297</v>
      </c>
      <c r="I1089" s="71">
        <v>6.1212686843778999E-3</v>
      </c>
      <c r="J1089" s="68">
        <v>35.5555555555556</v>
      </c>
      <c r="K1089" s="71">
        <v>2.1573111274108001E-3</v>
      </c>
      <c r="L1089" s="68">
        <v>8.9898989898989896</v>
      </c>
    </row>
    <row r="1090" spans="1:12" x14ac:dyDescent="0.2">
      <c r="A1090" s="72" t="s">
        <v>2443</v>
      </c>
      <c r="B1090" s="66" t="s">
        <v>2445</v>
      </c>
      <c r="C1090" s="67">
        <v>51</v>
      </c>
      <c r="D1090" s="67" t="s">
        <v>340</v>
      </c>
      <c r="E1090" s="71">
        <v>0.100275607377124</v>
      </c>
      <c r="F1090" s="68">
        <v>22.3232323232323</v>
      </c>
      <c r="G1090" s="71">
        <v>0.26995307178698802</v>
      </c>
      <c r="H1090" s="68">
        <v>68.282828282828305</v>
      </c>
      <c r="I1090" s="71">
        <v>2.65591280895623E-2</v>
      </c>
      <c r="J1090" s="68">
        <v>68.383838383838395</v>
      </c>
      <c r="K1090" s="71">
        <v>4.3146222548215898E-3</v>
      </c>
      <c r="L1090" s="68">
        <v>12.020202020201999</v>
      </c>
    </row>
    <row r="1091" spans="1:12" x14ac:dyDescent="0.2">
      <c r="A1091" s="72" t="s">
        <v>2446</v>
      </c>
      <c r="B1091" s="66" t="s">
        <v>2447</v>
      </c>
      <c r="C1091" s="67">
        <v>52</v>
      </c>
      <c r="D1091" s="67" t="s">
        <v>340</v>
      </c>
      <c r="E1091" s="71">
        <v>0.14005009114865699</v>
      </c>
      <c r="F1091" s="68">
        <v>42.758620689655203</v>
      </c>
      <c r="G1091" s="71">
        <v>0.27692040080500102</v>
      </c>
      <c r="H1091" s="68">
        <v>69.827586206896598</v>
      </c>
      <c r="I1091" s="71">
        <v>3.1797814923143798E-3</v>
      </c>
      <c r="J1091" s="68">
        <v>10</v>
      </c>
      <c r="K1091" s="71"/>
      <c r="L1091" s="68"/>
    </row>
    <row r="1092" spans="1:12" x14ac:dyDescent="0.2">
      <c r="A1092" s="72" t="s">
        <v>2448</v>
      </c>
      <c r="B1092" s="66" t="s">
        <v>2449</v>
      </c>
      <c r="C1092" s="67">
        <v>52</v>
      </c>
      <c r="D1092" s="67" t="s">
        <v>340</v>
      </c>
      <c r="E1092" s="71">
        <v>0.179867446314153</v>
      </c>
      <c r="F1092" s="68">
        <v>69.137931034482804</v>
      </c>
      <c r="G1092" s="71">
        <v>0.30116812826336797</v>
      </c>
      <c r="H1092" s="68">
        <v>76.379310344827601</v>
      </c>
      <c r="I1092" s="71">
        <v>5.8566764364937803E-2</v>
      </c>
      <c r="J1092" s="68">
        <v>67.241379310344797</v>
      </c>
      <c r="K1092" s="71"/>
      <c r="L1092" s="68"/>
    </row>
    <row r="1093" spans="1:12" x14ac:dyDescent="0.2">
      <c r="A1093" s="72" t="s">
        <v>2450</v>
      </c>
      <c r="B1093" s="66" t="s">
        <v>2451</v>
      </c>
      <c r="C1093" s="67">
        <v>52</v>
      </c>
      <c r="D1093" s="67" t="s">
        <v>340</v>
      </c>
      <c r="E1093" s="71">
        <v>0.48775522673965299</v>
      </c>
      <c r="F1093" s="68">
        <v>97.931034482758605</v>
      </c>
      <c r="G1093" s="71">
        <v>0.38739285273742902</v>
      </c>
      <c r="H1093" s="68">
        <v>88.965517241379303</v>
      </c>
      <c r="I1093" s="71">
        <v>0.58811760074187702</v>
      </c>
      <c r="J1093" s="68">
        <v>98.965517241379303</v>
      </c>
      <c r="K1093" s="71"/>
      <c r="L1093" s="68"/>
    </row>
    <row r="1094" spans="1:12" x14ac:dyDescent="0.2">
      <c r="A1094" s="72" t="s">
        <v>2452</v>
      </c>
      <c r="B1094" s="66" t="s">
        <v>2453</v>
      </c>
      <c r="C1094" s="67">
        <v>52</v>
      </c>
      <c r="D1094" s="67" t="s">
        <v>340</v>
      </c>
      <c r="E1094" s="71">
        <v>0.148882922447551</v>
      </c>
      <c r="F1094" s="68">
        <v>50.344827586206897</v>
      </c>
      <c r="G1094" s="71">
        <v>0.26107714463206899</v>
      </c>
      <c r="H1094" s="68">
        <v>63.275862068965502</v>
      </c>
      <c r="I1094" s="71">
        <v>3.6688700263032802E-2</v>
      </c>
      <c r="J1094" s="68">
        <v>55.344827586206897</v>
      </c>
      <c r="K1094" s="71"/>
      <c r="L1094" s="68"/>
    </row>
    <row r="1095" spans="1:12" x14ac:dyDescent="0.2">
      <c r="A1095" s="72" t="s">
        <v>1673</v>
      </c>
      <c r="B1095" s="66" t="s">
        <v>2454</v>
      </c>
      <c r="C1095" s="67">
        <v>52</v>
      </c>
      <c r="D1095" s="67" t="s">
        <v>340</v>
      </c>
      <c r="E1095" s="71">
        <v>0.163075292542809</v>
      </c>
      <c r="F1095" s="68">
        <v>59.655172413793103</v>
      </c>
      <c r="G1095" s="71">
        <v>0.28381424266835498</v>
      </c>
      <c r="H1095" s="68">
        <v>72.068965517241395</v>
      </c>
      <c r="I1095" s="71">
        <v>4.2336342417262501E-2</v>
      </c>
      <c r="J1095" s="68">
        <v>60</v>
      </c>
      <c r="K1095" s="71"/>
      <c r="L1095" s="68"/>
    </row>
    <row r="1096" spans="1:12" x14ac:dyDescent="0.2">
      <c r="A1096" s="72" t="s">
        <v>2455</v>
      </c>
      <c r="B1096" s="66" t="s">
        <v>2456</v>
      </c>
      <c r="C1096" s="67">
        <v>52</v>
      </c>
      <c r="D1096" s="67" t="s">
        <v>340</v>
      </c>
      <c r="E1096" s="71">
        <v>0.28049265783383098</v>
      </c>
      <c r="F1096" s="68">
        <v>90.172413793103402</v>
      </c>
      <c r="G1096" s="71">
        <v>0.35900675977917101</v>
      </c>
      <c r="H1096" s="68">
        <v>86.2068965517241</v>
      </c>
      <c r="I1096" s="71">
        <v>0.20197855588849001</v>
      </c>
      <c r="J1096" s="68">
        <v>91.2068965517241</v>
      </c>
      <c r="K1096" s="71"/>
      <c r="L1096" s="68"/>
    </row>
    <row r="1097" spans="1:12" x14ac:dyDescent="0.2">
      <c r="A1097" s="72" t="s">
        <v>2457</v>
      </c>
      <c r="B1097" s="66" t="s">
        <v>2458</v>
      </c>
      <c r="C1097" s="67">
        <v>52</v>
      </c>
      <c r="D1097" s="67" t="s">
        <v>340</v>
      </c>
      <c r="E1097" s="71">
        <v>0.12582064131983201</v>
      </c>
      <c r="F1097" s="68">
        <v>15.3448275862069</v>
      </c>
      <c r="G1097" s="71">
        <v>0.23863270302203199</v>
      </c>
      <c r="H1097" s="68">
        <v>14.310344827586199</v>
      </c>
      <c r="I1097" s="71">
        <v>1.3008579617632699E-2</v>
      </c>
      <c r="J1097" s="68">
        <v>33.620689655172399</v>
      </c>
      <c r="K1097" s="71"/>
      <c r="L1097" s="68"/>
    </row>
    <row r="1098" spans="1:12" x14ac:dyDescent="0.2">
      <c r="A1098" s="72" t="s">
        <v>2459</v>
      </c>
      <c r="B1098" s="66" t="s">
        <v>2460</v>
      </c>
      <c r="C1098" s="67">
        <v>52</v>
      </c>
      <c r="D1098" s="67" t="s">
        <v>340</v>
      </c>
      <c r="E1098" s="71">
        <v>0.141925302343507</v>
      </c>
      <c r="F1098" s="68">
        <v>44.137931034482797</v>
      </c>
      <c r="G1098" s="71">
        <v>0.27293590852546001</v>
      </c>
      <c r="H1098" s="68">
        <v>68.620689655172399</v>
      </c>
      <c r="I1098" s="71">
        <v>1.0914696161552899E-2</v>
      </c>
      <c r="J1098" s="68">
        <v>29.6551724137931</v>
      </c>
      <c r="K1098" s="71"/>
      <c r="L1098" s="68"/>
    </row>
    <row r="1099" spans="1:12" x14ac:dyDescent="0.2">
      <c r="A1099" s="72" t="s">
        <v>2461</v>
      </c>
      <c r="B1099" s="66" t="s">
        <v>2462</v>
      </c>
      <c r="C1099" s="67">
        <v>52</v>
      </c>
      <c r="D1099" s="67" t="s">
        <v>340</v>
      </c>
      <c r="E1099" s="71">
        <v>0.134955329729046</v>
      </c>
      <c r="F1099" s="68">
        <v>36.8965517241379</v>
      </c>
      <c r="G1099" s="71">
        <v>0.24264581330040699</v>
      </c>
      <c r="H1099" s="68">
        <v>16.379310344827601</v>
      </c>
      <c r="I1099" s="71">
        <v>2.7264846157684298E-2</v>
      </c>
      <c r="J1099" s="68">
        <v>48.7931034482759</v>
      </c>
      <c r="K1099" s="71"/>
      <c r="L1099" s="68"/>
    </row>
    <row r="1100" spans="1:12" x14ac:dyDescent="0.2">
      <c r="A1100" s="72" t="s">
        <v>2463</v>
      </c>
      <c r="B1100" s="66" t="s">
        <v>2464</v>
      </c>
      <c r="C1100" s="67">
        <v>52</v>
      </c>
      <c r="D1100" s="67" t="s">
        <v>340</v>
      </c>
      <c r="E1100" s="71">
        <v>0.13246118833172801</v>
      </c>
      <c r="F1100" s="68">
        <v>32.758620689655203</v>
      </c>
      <c r="G1100" s="71">
        <v>0.24567178790189301</v>
      </c>
      <c r="H1100" s="68">
        <v>20.517241379310299</v>
      </c>
      <c r="I1100" s="71">
        <v>1.9250588761561799E-2</v>
      </c>
      <c r="J1100" s="68">
        <v>41.379310344827601</v>
      </c>
      <c r="K1100" s="71"/>
      <c r="L1100" s="68"/>
    </row>
    <row r="1101" spans="1:12" x14ac:dyDescent="0.2">
      <c r="A1101" s="72" t="s">
        <v>2465</v>
      </c>
      <c r="B1101" s="66" t="s">
        <v>2466</v>
      </c>
      <c r="C1101" s="67">
        <v>52</v>
      </c>
      <c r="D1101" s="67" t="s">
        <v>340</v>
      </c>
      <c r="E1101" s="71">
        <v>0.14158218870060099</v>
      </c>
      <c r="F1101" s="68">
        <v>43.7931034482759</v>
      </c>
      <c r="G1101" s="71">
        <v>0.24998590455135</v>
      </c>
      <c r="H1101" s="68">
        <v>37.413793103448299</v>
      </c>
      <c r="I1101" s="71">
        <v>3.3178472849852203E-2</v>
      </c>
      <c r="J1101" s="68">
        <v>52.931034482758598</v>
      </c>
      <c r="K1101" s="71"/>
      <c r="L1101" s="68"/>
    </row>
    <row r="1102" spans="1:12" x14ac:dyDescent="0.2">
      <c r="A1102" s="72" t="s">
        <v>2467</v>
      </c>
      <c r="B1102" s="66" t="s">
        <v>2468</v>
      </c>
      <c r="C1102" s="67">
        <v>52</v>
      </c>
      <c r="D1102" s="67" t="s">
        <v>340</v>
      </c>
      <c r="E1102" s="71">
        <v>0.14215786893916399</v>
      </c>
      <c r="F1102" s="68">
        <v>44.310344827586199</v>
      </c>
      <c r="G1102" s="71">
        <v>0.257468206395218</v>
      </c>
      <c r="H1102" s="68">
        <v>61.034482758620697</v>
      </c>
      <c r="I1102" s="71">
        <v>2.68475314831098E-2</v>
      </c>
      <c r="J1102" s="68">
        <v>48.1034482758621</v>
      </c>
      <c r="K1102" s="71"/>
      <c r="L1102" s="68"/>
    </row>
    <row r="1103" spans="1:12" x14ac:dyDescent="0.2">
      <c r="A1103" s="72" t="s">
        <v>2469</v>
      </c>
      <c r="B1103" s="66" t="s">
        <v>2470</v>
      </c>
      <c r="C1103" s="67">
        <v>52</v>
      </c>
      <c r="D1103" s="67" t="s">
        <v>340</v>
      </c>
      <c r="E1103" s="71">
        <v>0.13348832509222</v>
      </c>
      <c r="F1103" s="68">
        <v>35.172413793103402</v>
      </c>
      <c r="G1103" s="71">
        <v>0.26499272294725201</v>
      </c>
      <c r="H1103" s="68">
        <v>66.034482758620697</v>
      </c>
      <c r="I1103" s="71">
        <v>1.98392723718801E-3</v>
      </c>
      <c r="J1103" s="68">
        <v>7.0689655172413799</v>
      </c>
      <c r="K1103" s="71"/>
      <c r="L1103" s="68"/>
    </row>
    <row r="1104" spans="1:12" x14ac:dyDescent="0.2">
      <c r="A1104" s="72" t="s">
        <v>2471</v>
      </c>
      <c r="B1104" s="66" t="s">
        <v>2472</v>
      </c>
      <c r="C1104" s="67">
        <v>52</v>
      </c>
      <c r="D1104" s="67" t="s">
        <v>340</v>
      </c>
      <c r="E1104" s="71">
        <v>0.127780936125483</v>
      </c>
      <c r="F1104" s="68">
        <v>23.448275862069</v>
      </c>
      <c r="G1104" s="71">
        <v>0.23499562239455901</v>
      </c>
      <c r="H1104" s="68">
        <v>12.586206896551699</v>
      </c>
      <c r="I1104" s="71">
        <v>2.05662498564071E-2</v>
      </c>
      <c r="J1104" s="68">
        <v>42.931034482758598</v>
      </c>
      <c r="K1104" s="71"/>
      <c r="L1104" s="68"/>
    </row>
    <row r="1105" spans="1:12" x14ac:dyDescent="0.2">
      <c r="A1105" s="72" t="s">
        <v>2473</v>
      </c>
      <c r="B1105" s="66" t="s">
        <v>2474</v>
      </c>
      <c r="C1105" s="67">
        <v>52</v>
      </c>
      <c r="D1105" s="67" t="s">
        <v>340</v>
      </c>
      <c r="E1105" s="71">
        <v>0.12709680668089801</v>
      </c>
      <c r="F1105" s="68">
        <v>20.862068965517199</v>
      </c>
      <c r="G1105" s="71">
        <v>0.24913017439996299</v>
      </c>
      <c r="H1105" s="68">
        <v>28.620689655172399</v>
      </c>
      <c r="I1105" s="71">
        <v>5.0634389618324799E-3</v>
      </c>
      <c r="J1105" s="68">
        <v>14.482758620689699</v>
      </c>
      <c r="K1105" s="71"/>
      <c r="L1105" s="68"/>
    </row>
    <row r="1106" spans="1:12" x14ac:dyDescent="0.2">
      <c r="A1106" s="72" t="s">
        <v>2475</v>
      </c>
      <c r="B1106" s="66" t="s">
        <v>2476</v>
      </c>
      <c r="C1106" s="67">
        <v>52</v>
      </c>
      <c r="D1106" s="67" t="s">
        <v>340</v>
      </c>
      <c r="E1106" s="71">
        <v>0.12669503608569399</v>
      </c>
      <c r="F1106" s="68">
        <v>18.620689655172399</v>
      </c>
      <c r="G1106" s="71">
        <v>0.24816759173567099</v>
      </c>
      <c r="H1106" s="68">
        <v>26.379310344827601</v>
      </c>
      <c r="I1106" s="71">
        <v>5.2224804357169996E-3</v>
      </c>
      <c r="J1106" s="68">
        <v>14.6551724137931</v>
      </c>
      <c r="K1106" s="71"/>
      <c r="L1106" s="68"/>
    </row>
    <row r="1107" spans="1:12" x14ac:dyDescent="0.2">
      <c r="A1107" s="72" t="s">
        <v>2477</v>
      </c>
      <c r="B1107" s="66" t="s">
        <v>2478</v>
      </c>
      <c r="C1107" s="67">
        <v>52</v>
      </c>
      <c r="D1107" s="67" t="s">
        <v>340</v>
      </c>
      <c r="E1107" s="71">
        <v>0.107213072356103</v>
      </c>
      <c r="F1107" s="68">
        <v>4.31034482758621</v>
      </c>
      <c r="G1107" s="71">
        <v>0.213150856586</v>
      </c>
      <c r="H1107" s="68">
        <v>6.5517241379310303</v>
      </c>
      <c r="I1107" s="71">
        <v>1.27528812620494E-3</v>
      </c>
      <c r="J1107" s="68">
        <v>4.8275862068965498</v>
      </c>
      <c r="K1107" s="71"/>
      <c r="L1107" s="68"/>
    </row>
    <row r="1108" spans="1:12" x14ac:dyDescent="0.2">
      <c r="A1108" s="72" t="s">
        <v>2479</v>
      </c>
      <c r="B1108" s="66" t="s">
        <v>2480</v>
      </c>
      <c r="C1108" s="67">
        <v>52</v>
      </c>
      <c r="D1108" s="67" t="s">
        <v>340</v>
      </c>
      <c r="E1108" s="71">
        <v>0.179890175156488</v>
      </c>
      <c r="F1108" s="68">
        <v>69.310344827586206</v>
      </c>
      <c r="G1108" s="71">
        <v>0.28951212227759199</v>
      </c>
      <c r="H1108" s="68">
        <v>73.965517241379303</v>
      </c>
      <c r="I1108" s="71">
        <v>7.0268228035383795E-2</v>
      </c>
      <c r="J1108" s="68">
        <v>71.896551724137893</v>
      </c>
      <c r="K1108" s="71"/>
      <c r="L1108" s="68"/>
    </row>
    <row r="1109" spans="1:12" x14ac:dyDescent="0.2">
      <c r="A1109" s="72" t="s">
        <v>2481</v>
      </c>
      <c r="B1109" s="66" t="s">
        <v>2482</v>
      </c>
      <c r="C1109" s="67">
        <v>52</v>
      </c>
      <c r="D1109" s="67" t="s">
        <v>340</v>
      </c>
      <c r="E1109" s="71">
        <v>0.14563039922052801</v>
      </c>
      <c r="F1109" s="68">
        <v>48.275862068965502</v>
      </c>
      <c r="G1109" s="71">
        <v>0.27226908966049201</v>
      </c>
      <c r="H1109" s="68">
        <v>68.275862068965495</v>
      </c>
      <c r="I1109" s="71">
        <v>1.89917087805632E-2</v>
      </c>
      <c r="J1109" s="68">
        <v>40.862068965517203</v>
      </c>
      <c r="K1109" s="71"/>
      <c r="L1109" s="68"/>
    </row>
    <row r="1110" spans="1:12" x14ac:dyDescent="0.2">
      <c r="A1110" s="72" t="s">
        <v>2483</v>
      </c>
      <c r="B1110" s="66" t="s">
        <v>2484</v>
      </c>
      <c r="C1110" s="67">
        <v>52</v>
      </c>
      <c r="D1110" s="67" t="s">
        <v>340</v>
      </c>
      <c r="E1110" s="71">
        <v>4.8007988539406403E-2</v>
      </c>
      <c r="F1110" s="68">
        <v>1.0344827586206899</v>
      </c>
      <c r="G1110" s="71">
        <v>6.5672305986964705E-2</v>
      </c>
      <c r="H1110" s="68">
        <v>0.86206896551724099</v>
      </c>
      <c r="I1110" s="71">
        <v>3.0343671091848101E-2</v>
      </c>
      <c r="J1110" s="68">
        <v>51.034482758620697</v>
      </c>
      <c r="K1110" s="71"/>
      <c r="L1110" s="68"/>
    </row>
    <row r="1111" spans="1:12" x14ac:dyDescent="0.2">
      <c r="A1111" s="72" t="s">
        <v>1000</v>
      </c>
      <c r="B1111" s="66" t="s">
        <v>2485</v>
      </c>
      <c r="C1111" s="67">
        <v>52</v>
      </c>
      <c r="D1111" s="67" t="s">
        <v>340</v>
      </c>
      <c r="E1111" s="71">
        <v>0.12389913964037801</v>
      </c>
      <c r="F1111" s="68">
        <v>9.4827586206896495</v>
      </c>
      <c r="G1111" s="71">
        <v>0.242002879070045</v>
      </c>
      <c r="H1111" s="68">
        <v>15.862068965517199</v>
      </c>
      <c r="I1111" s="71">
        <v>5.7954002107121804E-3</v>
      </c>
      <c r="J1111" s="68">
        <v>16.724137931034502</v>
      </c>
      <c r="K1111" s="71"/>
      <c r="L1111" s="68"/>
    </row>
    <row r="1112" spans="1:12" x14ac:dyDescent="0.2">
      <c r="A1112" s="72" t="s">
        <v>2486</v>
      </c>
      <c r="B1112" s="66" t="s">
        <v>2487</v>
      </c>
      <c r="C1112" s="67">
        <v>52</v>
      </c>
      <c r="D1112" s="67" t="s">
        <v>340</v>
      </c>
      <c r="E1112" s="71">
        <v>0.12731160349453499</v>
      </c>
      <c r="F1112" s="68">
        <v>21.724137931034502</v>
      </c>
      <c r="G1112" s="71">
        <v>0.24542398096992099</v>
      </c>
      <c r="H1112" s="68">
        <v>20.172413793103399</v>
      </c>
      <c r="I1112" s="71">
        <v>9.1992260191491298E-3</v>
      </c>
      <c r="J1112" s="68">
        <v>26.034482758620701</v>
      </c>
      <c r="K1112" s="71"/>
      <c r="L1112" s="68"/>
    </row>
    <row r="1113" spans="1:12" x14ac:dyDescent="0.2">
      <c r="A1113" s="72" t="s">
        <v>347</v>
      </c>
      <c r="B1113" s="66" t="s">
        <v>2488</v>
      </c>
      <c r="C1113" s="67">
        <v>52</v>
      </c>
      <c r="D1113" s="67" t="s">
        <v>340</v>
      </c>
      <c r="E1113" s="71">
        <v>0.12691174193808999</v>
      </c>
      <c r="F1113" s="68">
        <v>19.482758620689701</v>
      </c>
      <c r="G1113" s="71">
        <v>0.245891404264239</v>
      </c>
      <c r="H1113" s="68">
        <v>21.034482758620701</v>
      </c>
      <c r="I1113" s="71">
        <v>7.9320796119403507E-3</v>
      </c>
      <c r="J1113" s="68">
        <v>22.931034482758601</v>
      </c>
      <c r="K1113" s="71"/>
      <c r="L1113" s="68"/>
    </row>
    <row r="1114" spans="1:12" x14ac:dyDescent="0.2">
      <c r="A1114" s="72" t="s">
        <v>2489</v>
      </c>
      <c r="B1114" s="66" t="s">
        <v>2490</v>
      </c>
      <c r="C1114" s="67">
        <v>52</v>
      </c>
      <c r="D1114" s="67" t="s">
        <v>340</v>
      </c>
      <c r="E1114" s="71">
        <v>4.4856874091980699E-2</v>
      </c>
      <c r="F1114" s="68">
        <v>0.86206896551724099</v>
      </c>
      <c r="G1114" s="71">
        <v>8.2456470160424206E-2</v>
      </c>
      <c r="H1114" s="68">
        <v>1.0344827586206899</v>
      </c>
      <c r="I1114" s="71">
        <v>7.2572780235372102E-3</v>
      </c>
      <c r="J1114" s="68">
        <v>21.034482758620701</v>
      </c>
      <c r="K1114" s="71"/>
      <c r="L1114" s="68"/>
    </row>
    <row r="1115" spans="1:12" x14ac:dyDescent="0.2">
      <c r="A1115" s="72" t="s">
        <v>2491</v>
      </c>
      <c r="B1115" s="66" t="s">
        <v>2492</v>
      </c>
      <c r="C1115" s="67">
        <v>52</v>
      </c>
      <c r="D1115" s="67" t="s">
        <v>340</v>
      </c>
      <c r="E1115" s="71">
        <v>5.6867830661442097E-2</v>
      </c>
      <c r="F1115" s="68">
        <v>1.72413793103448</v>
      </c>
      <c r="G1115" s="71">
        <v>0.10699576672852</v>
      </c>
      <c r="H1115" s="68">
        <v>2.4137931034482798</v>
      </c>
      <c r="I1115" s="71">
        <v>6.7398945943643396E-3</v>
      </c>
      <c r="J1115" s="68">
        <v>19.827586206896601</v>
      </c>
      <c r="K1115" s="71"/>
      <c r="L1115" s="68"/>
    </row>
    <row r="1116" spans="1:12" x14ac:dyDescent="0.2">
      <c r="A1116" s="72" t="s">
        <v>2493</v>
      </c>
      <c r="B1116" s="66" t="s">
        <v>2494</v>
      </c>
      <c r="C1116" s="67">
        <v>52</v>
      </c>
      <c r="D1116" s="67" t="s">
        <v>340</v>
      </c>
      <c r="E1116" s="71">
        <v>0.15539433507702199</v>
      </c>
      <c r="F1116" s="68">
        <v>55.517241379310299</v>
      </c>
      <c r="G1116" s="71">
        <v>0.119099200408245</v>
      </c>
      <c r="H1116" s="68">
        <v>2.7586206896551699</v>
      </c>
      <c r="I1116" s="71">
        <v>0.19168946974579901</v>
      </c>
      <c r="J1116" s="68">
        <v>90.689655172413794</v>
      </c>
      <c r="K1116" s="71"/>
      <c r="L1116" s="68"/>
    </row>
    <row r="1117" spans="1:12" x14ac:dyDescent="0.2">
      <c r="A1117" s="72" t="s">
        <v>2495</v>
      </c>
      <c r="B1117" s="66" t="s">
        <v>2496</v>
      </c>
      <c r="C1117" s="67">
        <v>52</v>
      </c>
      <c r="D1117" s="67" t="s">
        <v>340</v>
      </c>
      <c r="E1117" s="71">
        <v>0.176337389235035</v>
      </c>
      <c r="F1117" s="68">
        <v>67.758620689655203</v>
      </c>
      <c r="G1117" s="71">
        <v>0.26171929427365298</v>
      </c>
      <c r="H1117" s="68">
        <v>63.965517241379303</v>
      </c>
      <c r="I1117" s="71">
        <v>9.0955484196416303E-2</v>
      </c>
      <c r="J1117" s="68">
        <v>77.586206896551701</v>
      </c>
      <c r="K1117" s="71"/>
      <c r="L1117" s="68"/>
    </row>
    <row r="1118" spans="1:12" x14ac:dyDescent="0.2">
      <c r="A1118" s="72" t="s">
        <v>2497</v>
      </c>
      <c r="B1118" s="66" t="s">
        <v>2498</v>
      </c>
      <c r="C1118" s="67">
        <v>52</v>
      </c>
      <c r="D1118" s="67" t="s">
        <v>340</v>
      </c>
      <c r="E1118" s="71">
        <v>0.13577743865932301</v>
      </c>
      <c r="F1118" s="68">
        <v>37.758620689655203</v>
      </c>
      <c r="G1118" s="71">
        <v>0.248154405653012</v>
      </c>
      <c r="H1118" s="68">
        <v>26.2068965517241</v>
      </c>
      <c r="I1118" s="71">
        <v>2.3400471665633402E-2</v>
      </c>
      <c r="J1118" s="68">
        <v>45.344827586206897</v>
      </c>
      <c r="K1118" s="71"/>
      <c r="L1118" s="68"/>
    </row>
    <row r="1119" spans="1:12" x14ac:dyDescent="0.2">
      <c r="A1119" s="72" t="s">
        <v>2499</v>
      </c>
      <c r="B1119" s="66" t="s">
        <v>2500</v>
      </c>
      <c r="C1119" s="67">
        <v>52</v>
      </c>
      <c r="D1119" s="67" t="s">
        <v>340</v>
      </c>
      <c r="E1119" s="71">
        <v>0.138461248065014</v>
      </c>
      <c r="F1119" s="68">
        <v>40.862068965517203</v>
      </c>
      <c r="G1119" s="71">
        <v>0.27256939934723701</v>
      </c>
      <c r="H1119" s="68">
        <v>68.448275862068996</v>
      </c>
      <c r="I1119" s="71">
        <v>4.3530967827903897E-3</v>
      </c>
      <c r="J1119" s="68">
        <v>12.586206896551699</v>
      </c>
      <c r="K1119" s="71"/>
      <c r="L1119" s="68"/>
    </row>
    <row r="1120" spans="1:12" x14ac:dyDescent="0.2">
      <c r="A1120" s="72" t="s">
        <v>2501</v>
      </c>
      <c r="B1120" s="66" t="s">
        <v>2502</v>
      </c>
      <c r="C1120" s="67">
        <v>52</v>
      </c>
      <c r="D1120" s="67" t="s">
        <v>340</v>
      </c>
      <c r="E1120" s="71">
        <v>0.193223347810382</v>
      </c>
      <c r="F1120" s="68">
        <v>74.655172413793096</v>
      </c>
      <c r="G1120" s="71">
        <v>0.24958350223402201</v>
      </c>
      <c r="H1120" s="68">
        <v>32.758620689655203</v>
      </c>
      <c r="I1120" s="71">
        <v>0.13686319338674299</v>
      </c>
      <c r="J1120" s="68">
        <v>85.517241379310306</v>
      </c>
      <c r="K1120" s="71"/>
      <c r="L1120" s="68"/>
    </row>
    <row r="1121" spans="1:12" x14ac:dyDescent="0.2">
      <c r="A1121" s="72" t="s">
        <v>2503</v>
      </c>
      <c r="B1121" s="66" t="s">
        <v>2504</v>
      </c>
      <c r="C1121" s="67">
        <v>52</v>
      </c>
      <c r="D1121" s="67" t="s">
        <v>340</v>
      </c>
      <c r="E1121" s="71">
        <v>0.22102578693496</v>
      </c>
      <c r="F1121" s="68">
        <v>82.241379310344797</v>
      </c>
      <c r="G1121" s="71">
        <v>0.25</v>
      </c>
      <c r="H1121" s="68">
        <v>54.310344827586199</v>
      </c>
      <c r="I1121" s="71">
        <v>0.192051573869921</v>
      </c>
      <c r="J1121" s="68">
        <v>90.862068965517196</v>
      </c>
      <c r="K1121" s="71"/>
      <c r="L1121" s="68"/>
    </row>
    <row r="1122" spans="1:12" x14ac:dyDescent="0.2">
      <c r="A1122" s="72" t="s">
        <v>2505</v>
      </c>
      <c r="B1122" s="66" t="s">
        <v>2506</v>
      </c>
      <c r="C1122" s="67">
        <v>52</v>
      </c>
      <c r="D1122" s="67" t="s">
        <v>340</v>
      </c>
      <c r="E1122" s="71">
        <v>0.19980622746752799</v>
      </c>
      <c r="F1122" s="68">
        <v>76.034482758620697</v>
      </c>
      <c r="G1122" s="71">
        <v>0.25729203126823003</v>
      </c>
      <c r="H1122" s="68">
        <v>60.862068965517203</v>
      </c>
      <c r="I1122" s="71">
        <v>0.14232042366682601</v>
      </c>
      <c r="J1122" s="68">
        <v>86.2068965517241</v>
      </c>
      <c r="K1122" s="71"/>
      <c r="L1122" s="68"/>
    </row>
    <row r="1123" spans="1:12" x14ac:dyDescent="0.2">
      <c r="A1123" s="72" t="s">
        <v>2507</v>
      </c>
      <c r="B1123" s="66" t="s">
        <v>2508</v>
      </c>
      <c r="C1123" s="67">
        <v>52</v>
      </c>
      <c r="D1123" s="67" t="s">
        <v>340</v>
      </c>
      <c r="E1123" s="71">
        <v>0.13010293089123501</v>
      </c>
      <c r="F1123" s="68">
        <v>28.620689655172399</v>
      </c>
      <c r="G1123" s="71">
        <v>0.249559403562747</v>
      </c>
      <c r="H1123" s="68">
        <v>32.586206896551701</v>
      </c>
      <c r="I1123" s="71">
        <v>1.0646458219722399E-2</v>
      </c>
      <c r="J1123" s="68">
        <v>29.137931034482801</v>
      </c>
      <c r="K1123" s="71"/>
      <c r="L1123" s="68"/>
    </row>
    <row r="1124" spans="1:12" x14ac:dyDescent="0.2">
      <c r="A1124" s="72" t="s">
        <v>2509</v>
      </c>
      <c r="B1124" s="66" t="s">
        <v>2510</v>
      </c>
      <c r="C1124" s="67">
        <v>52</v>
      </c>
      <c r="D1124" s="67" t="s">
        <v>340</v>
      </c>
      <c r="E1124" s="71">
        <v>0.295456167893278</v>
      </c>
      <c r="F1124" s="68">
        <v>91.896551724137893</v>
      </c>
      <c r="G1124" s="71">
        <v>0.25437521876093799</v>
      </c>
      <c r="H1124" s="68">
        <v>59.482758620689701</v>
      </c>
      <c r="I1124" s="71">
        <v>0.336537117025618</v>
      </c>
      <c r="J1124" s="68">
        <v>95.689655172413794</v>
      </c>
      <c r="K1124" s="71"/>
      <c r="L1124" s="68"/>
    </row>
    <row r="1125" spans="1:12" x14ac:dyDescent="0.2">
      <c r="A1125" s="72" t="s">
        <v>2511</v>
      </c>
      <c r="B1125" s="66" t="s">
        <v>2512</v>
      </c>
      <c r="C1125" s="67">
        <v>52</v>
      </c>
      <c r="D1125" s="67" t="s">
        <v>340</v>
      </c>
      <c r="E1125" s="71">
        <v>0.19693099405296499</v>
      </c>
      <c r="F1125" s="68">
        <v>75.517241379310306</v>
      </c>
      <c r="G1125" s="71">
        <v>0.25</v>
      </c>
      <c r="H1125" s="68">
        <v>54.310344827586199</v>
      </c>
      <c r="I1125" s="71">
        <v>0.14386198810593001</v>
      </c>
      <c r="J1125" s="68">
        <v>86.379310344827601</v>
      </c>
      <c r="K1125" s="71"/>
      <c r="L1125" s="68"/>
    </row>
    <row r="1126" spans="1:12" x14ac:dyDescent="0.2">
      <c r="A1126" s="72" t="s">
        <v>2513</v>
      </c>
      <c r="B1126" s="66" t="s">
        <v>2514</v>
      </c>
      <c r="C1126" s="67">
        <v>52</v>
      </c>
      <c r="D1126" s="67" t="s">
        <v>340</v>
      </c>
      <c r="E1126" s="71">
        <v>0.12694919937874</v>
      </c>
      <c r="F1126" s="68">
        <v>20.3448275862069</v>
      </c>
      <c r="G1126" s="71">
        <v>0.24735232914692601</v>
      </c>
      <c r="H1126" s="68">
        <v>23.7931034482759</v>
      </c>
      <c r="I1126" s="71">
        <v>6.5460696105548097E-3</v>
      </c>
      <c r="J1126" s="68">
        <v>19.310344827586199</v>
      </c>
      <c r="K1126" s="71"/>
      <c r="L1126" s="68"/>
    </row>
    <row r="1127" spans="1:12" x14ac:dyDescent="0.2">
      <c r="A1127" s="72" t="s">
        <v>2515</v>
      </c>
      <c r="B1127" s="66" t="s">
        <v>2516</v>
      </c>
      <c r="C1127" s="67">
        <v>52</v>
      </c>
      <c r="D1127" s="67" t="s">
        <v>340</v>
      </c>
      <c r="E1127" s="71">
        <v>0.13935782521529599</v>
      </c>
      <c r="F1127" s="68">
        <v>41.8965517241379</v>
      </c>
      <c r="G1127" s="71">
        <v>0.24999272493010899</v>
      </c>
      <c r="H1127" s="68">
        <v>37.586206896551701</v>
      </c>
      <c r="I1127" s="71">
        <v>2.8722925500483401E-2</v>
      </c>
      <c r="J1127" s="68">
        <v>50</v>
      </c>
      <c r="K1127" s="71"/>
      <c r="L1127" s="68"/>
    </row>
    <row r="1128" spans="1:12" x14ac:dyDescent="0.2">
      <c r="A1128" s="72" t="s">
        <v>2517</v>
      </c>
      <c r="B1128" s="66" t="s">
        <v>2518</v>
      </c>
      <c r="C1128" s="67">
        <v>52</v>
      </c>
      <c r="D1128" s="67" t="s">
        <v>340</v>
      </c>
      <c r="E1128" s="71">
        <v>0.177221310768261</v>
      </c>
      <c r="F1128" s="68">
        <v>68.103448275862107</v>
      </c>
      <c r="G1128" s="71">
        <v>0.247685618315618</v>
      </c>
      <c r="H1128" s="68">
        <v>24.827586206896601</v>
      </c>
      <c r="I1128" s="71">
        <v>0.10675700322090299</v>
      </c>
      <c r="J1128" s="68">
        <v>80.517241379310306</v>
      </c>
      <c r="K1128" s="71"/>
      <c r="L1128" s="68"/>
    </row>
    <row r="1129" spans="1:12" x14ac:dyDescent="0.2">
      <c r="A1129" s="72" t="s">
        <v>2519</v>
      </c>
      <c r="B1129" s="66" t="s">
        <v>2520</v>
      </c>
      <c r="C1129" s="67">
        <v>52</v>
      </c>
      <c r="D1129" s="67" t="s">
        <v>340</v>
      </c>
      <c r="E1129" s="71">
        <v>0.15422241689107999</v>
      </c>
      <c r="F1129" s="68">
        <v>54.482758620689701</v>
      </c>
      <c r="G1129" s="71">
        <v>0.246820794489091</v>
      </c>
      <c r="H1129" s="68">
        <v>22.413793103448299</v>
      </c>
      <c r="I1129" s="71">
        <v>6.1624039293068901E-2</v>
      </c>
      <c r="J1129" s="68">
        <v>68.103448275862107</v>
      </c>
      <c r="K1129" s="71"/>
      <c r="L1129" s="68"/>
    </row>
    <row r="1130" spans="1:12" x14ac:dyDescent="0.2">
      <c r="A1130" s="72" t="s">
        <v>2521</v>
      </c>
      <c r="B1130" s="66" t="s">
        <v>2522</v>
      </c>
      <c r="C1130" s="67">
        <v>52</v>
      </c>
      <c r="D1130" s="67" t="s">
        <v>340</v>
      </c>
      <c r="E1130" s="71">
        <v>0.15481677369244701</v>
      </c>
      <c r="F1130" s="68">
        <v>55.172413793103402</v>
      </c>
      <c r="G1130" s="71">
        <v>0.247960706882869</v>
      </c>
      <c r="H1130" s="68">
        <v>25.517241379310299</v>
      </c>
      <c r="I1130" s="71">
        <v>6.1672840502025102E-2</v>
      </c>
      <c r="J1130" s="68">
        <v>68.275862068965495</v>
      </c>
      <c r="K1130" s="71"/>
      <c r="L1130" s="68"/>
    </row>
    <row r="1131" spans="1:12" x14ac:dyDescent="0.2">
      <c r="A1131" s="72" t="s">
        <v>2523</v>
      </c>
      <c r="B1131" s="66" t="s">
        <v>2524</v>
      </c>
      <c r="C1131" s="67">
        <v>52</v>
      </c>
      <c r="D1131" s="67" t="s">
        <v>340</v>
      </c>
      <c r="E1131" s="71">
        <v>0.25987181122957798</v>
      </c>
      <c r="F1131" s="68">
        <v>88.448275862068996</v>
      </c>
      <c r="G1131" s="71">
        <v>0.24807119705119801</v>
      </c>
      <c r="H1131" s="68">
        <v>25.689655172413801</v>
      </c>
      <c r="I1131" s="71">
        <v>0.271672425407957</v>
      </c>
      <c r="J1131" s="68">
        <v>94.310344827586206</v>
      </c>
      <c r="K1131" s="71"/>
      <c r="L1131" s="68"/>
    </row>
    <row r="1132" spans="1:12" x14ac:dyDescent="0.2">
      <c r="A1132" s="72" t="s">
        <v>2525</v>
      </c>
      <c r="B1132" s="66" t="s">
        <v>2526</v>
      </c>
      <c r="C1132" s="67">
        <v>52</v>
      </c>
      <c r="D1132" s="67" t="s">
        <v>340</v>
      </c>
      <c r="E1132" s="71">
        <v>0.12880324388710099</v>
      </c>
      <c r="F1132" s="68">
        <v>26.034482758620701</v>
      </c>
      <c r="G1132" s="71">
        <v>0.249509387457202</v>
      </c>
      <c r="H1132" s="68">
        <v>31.724137931034502</v>
      </c>
      <c r="I1132" s="71">
        <v>8.0971003170008608E-3</v>
      </c>
      <c r="J1132" s="68">
        <v>23.620689655172399</v>
      </c>
      <c r="K1132" s="71"/>
      <c r="L1132" s="68"/>
    </row>
    <row r="1133" spans="1:12" x14ac:dyDescent="0.2">
      <c r="A1133" s="72" t="s">
        <v>2527</v>
      </c>
      <c r="B1133" s="66" t="s">
        <v>2528</v>
      </c>
      <c r="C1133" s="67">
        <v>52</v>
      </c>
      <c r="D1133" s="67" t="s">
        <v>340</v>
      </c>
      <c r="E1133" s="71">
        <v>0.200372057029819</v>
      </c>
      <c r="F1133" s="68">
        <v>76.2068965517241</v>
      </c>
      <c r="G1133" s="71">
        <v>0.25</v>
      </c>
      <c r="H1133" s="68">
        <v>54.310344827586199</v>
      </c>
      <c r="I1133" s="71">
        <v>0.150744114059637</v>
      </c>
      <c r="J1133" s="68">
        <v>86.724137931034505</v>
      </c>
      <c r="K1133" s="71"/>
      <c r="L1133" s="68"/>
    </row>
    <row r="1134" spans="1:12" x14ac:dyDescent="0.2">
      <c r="A1134" s="72" t="s">
        <v>2529</v>
      </c>
      <c r="B1134" s="66" t="s">
        <v>2530</v>
      </c>
      <c r="C1134" s="67">
        <v>52</v>
      </c>
      <c r="D1134" s="67" t="s">
        <v>340</v>
      </c>
      <c r="E1134" s="71">
        <v>0.241174208711013</v>
      </c>
      <c r="F1134" s="68">
        <v>85.517241379310306</v>
      </c>
      <c r="G1134" s="71">
        <v>0.25</v>
      </c>
      <c r="H1134" s="68">
        <v>54.310344827586199</v>
      </c>
      <c r="I1134" s="71">
        <v>0.232348417422027</v>
      </c>
      <c r="J1134" s="68">
        <v>92.758620689655203</v>
      </c>
      <c r="K1134" s="71"/>
      <c r="L1134" s="68"/>
    </row>
    <row r="1135" spans="1:12" x14ac:dyDescent="0.2">
      <c r="A1135" s="72" t="s">
        <v>2531</v>
      </c>
      <c r="B1135" s="66" t="s">
        <v>2532</v>
      </c>
      <c r="C1135" s="67">
        <v>52</v>
      </c>
      <c r="D1135" s="67" t="s">
        <v>340</v>
      </c>
      <c r="E1135" s="71">
        <v>0.14264449683677599</v>
      </c>
      <c r="F1135" s="68">
        <v>44.827586206896598</v>
      </c>
      <c r="G1135" s="71">
        <v>0.25</v>
      </c>
      <c r="H1135" s="68">
        <v>54.310344827586199</v>
      </c>
      <c r="I1135" s="71">
        <v>3.5288993673552302E-2</v>
      </c>
      <c r="J1135" s="68">
        <v>54.310344827586199</v>
      </c>
      <c r="K1135" s="71"/>
      <c r="L1135" s="68"/>
    </row>
    <row r="1136" spans="1:12" x14ac:dyDescent="0.2">
      <c r="A1136" s="72" t="s">
        <v>2533</v>
      </c>
      <c r="B1136" s="66" t="s">
        <v>2534</v>
      </c>
      <c r="C1136" s="67">
        <v>52</v>
      </c>
      <c r="D1136" s="67" t="s">
        <v>340</v>
      </c>
      <c r="E1136" s="71">
        <v>0.167040925047927</v>
      </c>
      <c r="F1136" s="68">
        <v>62.758620689655203</v>
      </c>
      <c r="G1136" s="71">
        <v>0.25583362501458401</v>
      </c>
      <c r="H1136" s="68">
        <v>60.344827586206897</v>
      </c>
      <c r="I1136" s="71">
        <v>7.8248225081270301E-2</v>
      </c>
      <c r="J1136" s="68">
        <v>74.655172413793096</v>
      </c>
      <c r="K1136" s="71"/>
      <c r="L1136" s="68"/>
    </row>
    <row r="1137" spans="1:12" x14ac:dyDescent="0.2">
      <c r="A1137" s="72" t="s">
        <v>2535</v>
      </c>
      <c r="B1137" s="66" t="s">
        <v>2536</v>
      </c>
      <c r="C1137" s="67">
        <v>52</v>
      </c>
      <c r="D1137" s="67" t="s">
        <v>340</v>
      </c>
      <c r="E1137" s="71">
        <v>0.15601651317262899</v>
      </c>
      <c r="F1137" s="68">
        <v>55.689655172413801</v>
      </c>
      <c r="G1137" s="71">
        <v>0.249466646440693</v>
      </c>
      <c r="H1137" s="68">
        <v>31.2068965517241</v>
      </c>
      <c r="I1137" s="71">
        <v>6.2566379904564803E-2</v>
      </c>
      <c r="J1137" s="68">
        <v>68.7931034482759</v>
      </c>
      <c r="K1137" s="71"/>
      <c r="L1137" s="68"/>
    </row>
    <row r="1138" spans="1:12" x14ac:dyDescent="0.2">
      <c r="A1138" s="72" t="s">
        <v>2537</v>
      </c>
      <c r="B1138" s="66" t="s">
        <v>2538</v>
      </c>
      <c r="C1138" s="67">
        <v>52</v>
      </c>
      <c r="D1138" s="67" t="s">
        <v>340</v>
      </c>
      <c r="E1138" s="71">
        <v>0.15639738609825299</v>
      </c>
      <c r="F1138" s="68">
        <v>55.862068965517203</v>
      </c>
      <c r="G1138" s="71">
        <v>0.24996226057457699</v>
      </c>
      <c r="H1138" s="68">
        <v>36.8965517241379</v>
      </c>
      <c r="I1138" s="71">
        <v>6.2832511621928502E-2</v>
      </c>
      <c r="J1138" s="68">
        <v>68.965517241379303</v>
      </c>
      <c r="K1138" s="71"/>
      <c r="L1138" s="68"/>
    </row>
    <row r="1139" spans="1:12" x14ac:dyDescent="0.2">
      <c r="A1139" s="72" t="s">
        <v>2539</v>
      </c>
      <c r="B1139" s="66" t="s">
        <v>2540</v>
      </c>
      <c r="C1139" s="67">
        <v>52</v>
      </c>
      <c r="D1139" s="67" t="s">
        <v>340</v>
      </c>
      <c r="E1139" s="71">
        <v>0.124873170626855</v>
      </c>
      <c r="F1139" s="68">
        <v>12.0689655172414</v>
      </c>
      <c r="G1139" s="71">
        <v>0.249339332694614</v>
      </c>
      <c r="H1139" s="68">
        <v>30.172413793103399</v>
      </c>
      <c r="I1139" s="71">
        <v>4.0700855909594201E-4</v>
      </c>
      <c r="J1139" s="68">
        <v>1.8965517241379299</v>
      </c>
      <c r="K1139" s="71"/>
      <c r="L1139" s="68"/>
    </row>
    <row r="1140" spans="1:12" x14ac:dyDescent="0.2">
      <c r="A1140" s="72" t="s">
        <v>2541</v>
      </c>
      <c r="B1140" s="66" t="s">
        <v>2542</v>
      </c>
      <c r="C1140" s="67">
        <v>52</v>
      </c>
      <c r="D1140" s="67" t="s">
        <v>340</v>
      </c>
      <c r="E1140" s="71">
        <v>7.1112678557196496E-2</v>
      </c>
      <c r="F1140" s="68">
        <v>2.2413793103448301</v>
      </c>
      <c r="G1140" s="71">
        <v>9.7920571523248803E-2</v>
      </c>
      <c r="H1140" s="68">
        <v>1.72413793103448</v>
      </c>
      <c r="I1140" s="71">
        <v>4.4304785591144098E-2</v>
      </c>
      <c r="J1140" s="68">
        <v>60.862068965517203</v>
      </c>
      <c r="K1140" s="71"/>
      <c r="L1140" s="68"/>
    </row>
    <row r="1141" spans="1:12" x14ac:dyDescent="0.2">
      <c r="A1141" s="72" t="s">
        <v>2543</v>
      </c>
      <c r="B1141" s="66" t="s">
        <v>2544</v>
      </c>
      <c r="C1141" s="67">
        <v>52</v>
      </c>
      <c r="D1141" s="67" t="s">
        <v>340</v>
      </c>
      <c r="E1141" s="71">
        <v>0.10012732593283701</v>
      </c>
      <c r="F1141" s="68">
        <v>3.7931034482758599</v>
      </c>
      <c r="G1141" s="71">
        <v>0.19289533446936299</v>
      </c>
      <c r="H1141" s="68">
        <v>5</v>
      </c>
      <c r="I1141" s="71">
        <v>7.3593173963098397E-3</v>
      </c>
      <c r="J1141" s="68">
        <v>21.2068965517241</v>
      </c>
      <c r="K1141" s="71"/>
      <c r="L1141" s="68"/>
    </row>
    <row r="1142" spans="1:12" x14ac:dyDescent="0.2">
      <c r="A1142" s="72" t="s">
        <v>2545</v>
      </c>
      <c r="B1142" s="66" t="s">
        <v>2546</v>
      </c>
      <c r="C1142" s="67">
        <v>52</v>
      </c>
      <c r="D1142" s="67" t="s">
        <v>340</v>
      </c>
      <c r="E1142" s="71">
        <v>9.9593543286684197E-2</v>
      </c>
      <c r="F1142" s="68">
        <v>3.6206896551724101</v>
      </c>
      <c r="G1142" s="71">
        <v>0.123021832419553</v>
      </c>
      <c r="H1142" s="68">
        <v>3.1034482758620698</v>
      </c>
      <c r="I1142" s="71">
        <v>7.6165254153815601E-2</v>
      </c>
      <c r="J1142" s="68">
        <v>73.7931034482759</v>
      </c>
      <c r="K1142" s="71"/>
      <c r="L1142" s="68"/>
    </row>
    <row r="1143" spans="1:12" x14ac:dyDescent="0.2">
      <c r="A1143" s="72" t="s">
        <v>930</v>
      </c>
      <c r="B1143" s="66" t="s">
        <v>2547</v>
      </c>
      <c r="C1143" s="67">
        <v>52</v>
      </c>
      <c r="D1143" s="67" t="s">
        <v>340</v>
      </c>
      <c r="E1143" s="71">
        <v>0.18780367718319799</v>
      </c>
      <c r="F1143" s="68">
        <v>72.586206896551701</v>
      </c>
      <c r="G1143" s="71">
        <v>0.249999999993851</v>
      </c>
      <c r="H1143" s="68">
        <v>39.482758620689701</v>
      </c>
      <c r="I1143" s="71">
        <v>0.125607354372545</v>
      </c>
      <c r="J1143" s="68">
        <v>83.275862068965495</v>
      </c>
      <c r="K1143" s="71"/>
      <c r="L1143" s="68"/>
    </row>
    <row r="1144" spans="1:12" x14ac:dyDescent="0.2">
      <c r="A1144" s="72" t="s">
        <v>2548</v>
      </c>
      <c r="B1144" s="66" t="s">
        <v>2549</v>
      </c>
      <c r="C1144" s="67">
        <v>52</v>
      </c>
      <c r="D1144" s="67" t="s">
        <v>340</v>
      </c>
      <c r="E1144" s="71">
        <v>0.14814752338569201</v>
      </c>
      <c r="F1144" s="68">
        <v>50</v>
      </c>
      <c r="G1144" s="71">
        <v>0.24999999999022801</v>
      </c>
      <c r="H1144" s="68">
        <v>39.310344827586199</v>
      </c>
      <c r="I1144" s="71">
        <v>4.6295046781157097E-2</v>
      </c>
      <c r="J1144" s="68">
        <v>62.241379310344797</v>
      </c>
      <c r="K1144" s="71"/>
      <c r="L1144" s="68"/>
    </row>
    <row r="1145" spans="1:12" x14ac:dyDescent="0.2">
      <c r="A1145" s="72" t="s">
        <v>2550</v>
      </c>
      <c r="B1145" s="66" t="s">
        <v>2551</v>
      </c>
      <c r="C1145" s="67">
        <v>52</v>
      </c>
      <c r="D1145" s="67" t="s">
        <v>340</v>
      </c>
      <c r="E1145" s="71">
        <v>0.16461840061430599</v>
      </c>
      <c r="F1145" s="68">
        <v>61.034482758620697</v>
      </c>
      <c r="G1145" s="71">
        <v>0.24864001653333501</v>
      </c>
      <c r="H1145" s="68">
        <v>27.586206896551701</v>
      </c>
      <c r="I1145" s="71">
        <v>8.0596784695276494E-2</v>
      </c>
      <c r="J1145" s="68">
        <v>75.689655172413794</v>
      </c>
      <c r="K1145" s="71"/>
      <c r="L1145" s="68"/>
    </row>
    <row r="1146" spans="1:12" x14ac:dyDescent="0.2">
      <c r="A1146" s="72" t="s">
        <v>2552</v>
      </c>
      <c r="B1146" s="66" t="s">
        <v>2553</v>
      </c>
      <c r="C1146" s="67">
        <v>52</v>
      </c>
      <c r="D1146" s="67" t="s">
        <v>340</v>
      </c>
      <c r="E1146" s="71">
        <v>0.176149651648464</v>
      </c>
      <c r="F1146" s="68">
        <v>67.413793103448299</v>
      </c>
      <c r="G1146" s="71">
        <v>0.24925203186528899</v>
      </c>
      <c r="H1146" s="68">
        <v>29.310344827586199</v>
      </c>
      <c r="I1146" s="71">
        <v>0.103047271431639</v>
      </c>
      <c r="J1146" s="68">
        <v>80.172413793103402</v>
      </c>
      <c r="K1146" s="71"/>
      <c r="L1146" s="68"/>
    </row>
    <row r="1147" spans="1:12" x14ac:dyDescent="0.2">
      <c r="A1147" s="72" t="s">
        <v>2554</v>
      </c>
      <c r="B1147" s="66" t="s">
        <v>2555</v>
      </c>
      <c r="C1147" s="67">
        <v>52</v>
      </c>
      <c r="D1147" s="67" t="s">
        <v>340</v>
      </c>
      <c r="E1147" s="71">
        <v>0.22570556312047199</v>
      </c>
      <c r="F1147" s="68">
        <v>83.275862068965495</v>
      </c>
      <c r="G1147" s="71">
        <v>0.278551253851133</v>
      </c>
      <c r="H1147" s="68">
        <v>70.689655172413794</v>
      </c>
      <c r="I1147" s="71">
        <v>0.17285987238980999</v>
      </c>
      <c r="J1147" s="68">
        <v>89.137931034482705</v>
      </c>
      <c r="K1147" s="71"/>
      <c r="L1147" s="68"/>
    </row>
    <row r="1148" spans="1:12" x14ac:dyDescent="0.2">
      <c r="A1148" s="72" t="s">
        <v>2556</v>
      </c>
      <c r="B1148" s="66" t="s">
        <v>2557</v>
      </c>
      <c r="C1148" s="67">
        <v>52</v>
      </c>
      <c r="D1148" s="67" t="s">
        <v>340</v>
      </c>
      <c r="E1148" s="71">
        <v>0.123816028733981</v>
      </c>
      <c r="F1148" s="68">
        <v>9.31034482758621</v>
      </c>
      <c r="G1148" s="71">
        <v>0.241459067858867</v>
      </c>
      <c r="H1148" s="68">
        <v>15.517241379310301</v>
      </c>
      <c r="I1148" s="71">
        <v>6.1729896090955997E-3</v>
      </c>
      <c r="J1148" s="68">
        <v>18.1034482758621</v>
      </c>
      <c r="K1148" s="71"/>
      <c r="L1148" s="68"/>
    </row>
    <row r="1149" spans="1:12" x14ac:dyDescent="0.2">
      <c r="A1149" s="72" t="s">
        <v>2558</v>
      </c>
      <c r="B1149" s="66" t="s">
        <v>2559</v>
      </c>
      <c r="C1149" s="67">
        <v>52</v>
      </c>
      <c r="D1149" s="67" t="s">
        <v>340</v>
      </c>
      <c r="E1149" s="71">
        <v>0.21540453313303701</v>
      </c>
      <c r="F1149" s="68">
        <v>80.689655172413794</v>
      </c>
      <c r="G1149" s="71">
        <v>0.24768652757747101</v>
      </c>
      <c r="H1149" s="68">
        <v>25</v>
      </c>
      <c r="I1149" s="71">
        <v>0.18312253868860201</v>
      </c>
      <c r="J1149" s="68">
        <v>89.482758620689694</v>
      </c>
      <c r="K1149" s="71"/>
      <c r="L1149" s="68"/>
    </row>
    <row r="1150" spans="1:12" x14ac:dyDescent="0.2">
      <c r="A1150" s="72" t="s">
        <v>2560</v>
      </c>
      <c r="B1150" s="66" t="s">
        <v>2561</v>
      </c>
      <c r="C1150" s="67">
        <v>52</v>
      </c>
      <c r="D1150" s="67" t="s">
        <v>340</v>
      </c>
      <c r="E1150" s="71">
        <v>0.19034611929824399</v>
      </c>
      <c r="F1150" s="68">
        <v>73.275862068965495</v>
      </c>
      <c r="G1150" s="71">
        <v>0.25</v>
      </c>
      <c r="H1150" s="68">
        <v>54.310344827586199</v>
      </c>
      <c r="I1150" s="71">
        <v>0.13069223859648901</v>
      </c>
      <c r="J1150" s="68">
        <v>84.310344827586206</v>
      </c>
      <c r="K1150" s="71"/>
      <c r="L1150" s="68"/>
    </row>
    <row r="1151" spans="1:12" x14ac:dyDescent="0.2">
      <c r="A1151" s="72" t="s">
        <v>2562</v>
      </c>
      <c r="B1151" s="66" t="s">
        <v>2563</v>
      </c>
      <c r="C1151" s="67">
        <v>50</v>
      </c>
      <c r="D1151" s="67" t="s">
        <v>340</v>
      </c>
      <c r="E1151" s="71">
        <v>9.9353286400618093E-2</v>
      </c>
      <c r="F1151" s="68">
        <v>19.787332408691601</v>
      </c>
      <c r="G1151" s="71">
        <v>0.21818457803490099</v>
      </c>
      <c r="H1151" s="68">
        <v>23.9482200647249</v>
      </c>
      <c r="I1151" s="71">
        <v>5.13326168580794E-3</v>
      </c>
      <c r="J1151" s="68">
        <v>32.963476652796999</v>
      </c>
      <c r="K1151" s="71">
        <v>7.4742019481145699E-2</v>
      </c>
      <c r="L1151" s="68">
        <v>32.5473878871937</v>
      </c>
    </row>
    <row r="1152" spans="1:12" x14ac:dyDescent="0.2">
      <c r="A1152" s="72" t="s">
        <v>2564</v>
      </c>
      <c r="B1152" s="66" t="s">
        <v>2565</v>
      </c>
      <c r="C1152" s="67">
        <v>50</v>
      </c>
      <c r="D1152" s="67" t="s">
        <v>340</v>
      </c>
      <c r="E1152" s="71">
        <v>9.2653284061076896E-2</v>
      </c>
      <c r="F1152" s="68">
        <v>16.551086453999101</v>
      </c>
      <c r="G1152" s="71">
        <v>0.15057004224654999</v>
      </c>
      <c r="H1152" s="68">
        <v>15.256588072122099</v>
      </c>
      <c r="I1152" s="71">
        <v>2.0160998392750999E-3</v>
      </c>
      <c r="J1152" s="68">
        <v>21.775312066574202</v>
      </c>
      <c r="K1152" s="71">
        <v>0.125373710097406</v>
      </c>
      <c r="L1152" s="68">
        <v>48.913546000924597</v>
      </c>
    </row>
    <row r="1153" spans="1:12" x14ac:dyDescent="0.2">
      <c r="A1153" s="72" t="s">
        <v>2566</v>
      </c>
      <c r="B1153" s="66" t="s">
        <v>2567</v>
      </c>
      <c r="C1153" s="67">
        <v>50</v>
      </c>
      <c r="D1153" s="67" t="s">
        <v>340</v>
      </c>
      <c r="E1153" s="71">
        <v>7.3311661458168795E-2</v>
      </c>
      <c r="F1153" s="68">
        <v>8.3217753120665705</v>
      </c>
      <c r="G1153" s="71">
        <v>7.4775810277481203E-2</v>
      </c>
      <c r="H1153" s="68">
        <v>7.1659731853906603</v>
      </c>
      <c r="I1153" s="71">
        <v>2.90823379419955E-3</v>
      </c>
      <c r="J1153" s="68">
        <v>25.7050392972723</v>
      </c>
      <c r="K1153" s="71">
        <v>0.14225094030282601</v>
      </c>
      <c r="L1153" s="68">
        <v>52.519648636153498</v>
      </c>
    </row>
    <row r="1154" spans="1:12" x14ac:dyDescent="0.2">
      <c r="A1154" s="72" t="s">
        <v>2568</v>
      </c>
      <c r="B1154" s="66" t="s">
        <v>2569</v>
      </c>
      <c r="C1154" s="67">
        <v>50</v>
      </c>
      <c r="D1154" s="67" t="s">
        <v>340</v>
      </c>
      <c r="E1154" s="71">
        <v>9.1297315135838206E-2</v>
      </c>
      <c r="F1154" s="68">
        <v>15.9038372630606</v>
      </c>
      <c r="G1154" s="71">
        <v>0.138413963250513</v>
      </c>
      <c r="H1154" s="68">
        <v>14.1470180305132</v>
      </c>
      <c r="I1154" s="71">
        <v>5.28220628661884E-3</v>
      </c>
      <c r="J1154" s="68">
        <v>33.148404993065199</v>
      </c>
      <c r="K1154" s="71">
        <v>0.130195775870383</v>
      </c>
      <c r="L1154" s="68">
        <v>50.161812297734599</v>
      </c>
    </row>
    <row r="1155" spans="1:12" x14ac:dyDescent="0.2">
      <c r="A1155" s="72" t="s">
        <v>2570</v>
      </c>
      <c r="B1155" s="66" t="s">
        <v>2571</v>
      </c>
      <c r="C1155" s="67">
        <v>50</v>
      </c>
      <c r="D1155" s="67" t="s">
        <v>340</v>
      </c>
      <c r="E1155" s="71">
        <v>8.5381864632415996E-2</v>
      </c>
      <c r="F1155" s="68">
        <v>12.4826629680999</v>
      </c>
      <c r="G1155" s="71">
        <v>0.10072781316304399</v>
      </c>
      <c r="H1155" s="68">
        <v>9.5238095238095202</v>
      </c>
      <c r="I1155" s="71">
        <v>1.1116759989352901E-3</v>
      </c>
      <c r="J1155" s="68">
        <v>16.366158113730901</v>
      </c>
      <c r="K1155" s="71">
        <v>0.15430610473526801</v>
      </c>
      <c r="L1155" s="68">
        <v>55.570966250577897</v>
      </c>
    </row>
    <row r="1156" spans="1:12" x14ac:dyDescent="0.2">
      <c r="A1156" s="72" t="s">
        <v>2572</v>
      </c>
      <c r="B1156" s="66" t="s">
        <v>2573</v>
      </c>
      <c r="C1156" s="67">
        <v>50</v>
      </c>
      <c r="D1156" s="67" t="s">
        <v>340</v>
      </c>
      <c r="E1156" s="71">
        <v>0.11958612678004001</v>
      </c>
      <c r="F1156" s="68">
        <v>32.316227461858503</v>
      </c>
      <c r="G1156" s="71">
        <v>0.180701666844855</v>
      </c>
      <c r="H1156" s="68">
        <v>18.307905686546501</v>
      </c>
      <c r="I1156" s="71">
        <v>4.4623456680879803E-3</v>
      </c>
      <c r="J1156" s="68">
        <v>30.929264909847401</v>
      </c>
      <c r="K1156" s="71">
        <v>0.17359436782717699</v>
      </c>
      <c r="L1156" s="68">
        <v>59.130836800739701</v>
      </c>
    </row>
    <row r="1157" spans="1:12" x14ac:dyDescent="0.2">
      <c r="A1157" s="72" t="s">
        <v>2574</v>
      </c>
      <c r="B1157" s="66" t="s">
        <v>2575</v>
      </c>
      <c r="C1157" s="67">
        <v>50</v>
      </c>
      <c r="D1157" s="67" t="s">
        <v>340</v>
      </c>
      <c r="E1157" s="71">
        <v>0.14307737006229601</v>
      </c>
      <c r="F1157" s="68">
        <v>46.370781322237598</v>
      </c>
      <c r="G1157" s="71">
        <v>0.19363775429788799</v>
      </c>
      <c r="H1157" s="68">
        <v>20.064724919093901</v>
      </c>
      <c r="I1157" s="71">
        <v>3.0656560537472798E-2</v>
      </c>
      <c r="J1157" s="68">
        <v>64.771151178918203</v>
      </c>
      <c r="K1157" s="71">
        <v>0.20493779535152901</v>
      </c>
      <c r="L1157" s="68">
        <v>64.0314378178456</v>
      </c>
    </row>
    <row r="1158" spans="1:12" x14ac:dyDescent="0.2">
      <c r="A1158" s="72" t="s">
        <v>2576</v>
      </c>
      <c r="B1158" s="66" t="s">
        <v>2577</v>
      </c>
      <c r="C1158" s="67">
        <v>50</v>
      </c>
      <c r="D1158" s="67" t="s">
        <v>340</v>
      </c>
      <c r="E1158" s="71">
        <v>6.3992915425736402E-2</v>
      </c>
      <c r="F1158" s="68">
        <v>6.5649560795191899</v>
      </c>
      <c r="G1158" s="71">
        <v>4.6702818268737997E-2</v>
      </c>
      <c r="H1158" s="68">
        <v>4.1146555709662502</v>
      </c>
      <c r="I1158" s="71">
        <v>3.0249877056455201E-3</v>
      </c>
      <c r="J1158" s="68">
        <v>26.074895977808598</v>
      </c>
      <c r="K1158" s="71">
        <v>0.14225094030282601</v>
      </c>
      <c r="L1158" s="68">
        <v>52.519648636153498</v>
      </c>
    </row>
    <row r="1159" spans="1:12" x14ac:dyDescent="0.2">
      <c r="A1159" s="72" t="s">
        <v>2578</v>
      </c>
      <c r="B1159" s="66" t="s">
        <v>2579</v>
      </c>
      <c r="C1159" s="67">
        <v>50</v>
      </c>
      <c r="D1159" s="67" t="s">
        <v>340</v>
      </c>
      <c r="E1159" s="71">
        <v>0.18702834926611001</v>
      </c>
      <c r="F1159" s="68">
        <v>66.620434581599596</v>
      </c>
      <c r="G1159" s="71">
        <v>0.222110387944843</v>
      </c>
      <c r="H1159" s="68">
        <v>24.965325936199701</v>
      </c>
      <c r="I1159" s="71">
        <v>8.8227239658674406E-2</v>
      </c>
      <c r="J1159" s="68">
        <v>83.032824780397604</v>
      </c>
      <c r="K1159" s="71">
        <v>0.250747420194811</v>
      </c>
      <c r="L1159" s="68">
        <v>69.810448451225099</v>
      </c>
    </row>
    <row r="1160" spans="1:12" x14ac:dyDescent="0.2">
      <c r="A1160" s="72" t="s">
        <v>2580</v>
      </c>
      <c r="B1160" s="66" t="s">
        <v>2581</v>
      </c>
      <c r="C1160" s="67">
        <v>50</v>
      </c>
      <c r="D1160" s="67" t="s">
        <v>340</v>
      </c>
      <c r="E1160" s="71">
        <v>0.17477530385863199</v>
      </c>
      <c r="F1160" s="68">
        <v>61.673601479426701</v>
      </c>
      <c r="G1160" s="71">
        <v>0.26367678773557801</v>
      </c>
      <c r="H1160" s="68">
        <v>74.757281553398101</v>
      </c>
      <c r="I1160" s="71">
        <v>9.4287854672605406E-2</v>
      </c>
      <c r="J1160" s="68">
        <v>83.726306056403104</v>
      </c>
      <c r="K1160" s="71">
        <v>0.16636126916771099</v>
      </c>
      <c r="L1160" s="68">
        <v>57.651410078594502</v>
      </c>
    </row>
    <row r="1161" spans="1:12" x14ac:dyDescent="0.2">
      <c r="A1161" s="72" t="s">
        <v>2582</v>
      </c>
      <c r="B1161" s="66" t="s">
        <v>2583</v>
      </c>
      <c r="C1161" s="67">
        <v>50</v>
      </c>
      <c r="D1161" s="67" t="s">
        <v>340</v>
      </c>
      <c r="E1161" s="71">
        <v>0.14358803173286899</v>
      </c>
      <c r="F1161" s="68">
        <v>47.0180305131761</v>
      </c>
      <c r="G1161" s="71">
        <v>0.288261904074751</v>
      </c>
      <c r="H1161" s="68">
        <v>83.310217290799798</v>
      </c>
      <c r="I1161" s="71">
        <v>9.8953823669843104E-3</v>
      </c>
      <c r="J1161" s="68">
        <v>42.764678687008796</v>
      </c>
      <c r="K1161" s="71">
        <v>0.132606808756871</v>
      </c>
      <c r="L1161" s="68">
        <v>50.485436893203897</v>
      </c>
    </row>
    <row r="1162" spans="1:12" x14ac:dyDescent="0.2">
      <c r="A1162" s="72" t="s">
        <v>1675</v>
      </c>
      <c r="B1162" s="66" t="s">
        <v>2584</v>
      </c>
      <c r="C1162" s="67">
        <v>50</v>
      </c>
      <c r="D1162" s="67" t="s">
        <v>340</v>
      </c>
      <c r="E1162" s="71">
        <v>0.12925009489995501</v>
      </c>
      <c r="F1162" s="68">
        <v>38.095238095238102</v>
      </c>
      <c r="G1162" s="71">
        <v>0.24652181096943901</v>
      </c>
      <c r="H1162" s="68">
        <v>35.644937586685202</v>
      </c>
      <c r="I1162" s="71">
        <v>3.7995992005783702E-3</v>
      </c>
      <c r="J1162" s="68">
        <v>28.663892741562599</v>
      </c>
      <c r="K1162" s="71">
        <v>0.137428874529849</v>
      </c>
      <c r="L1162" s="68">
        <v>51.502542764678701</v>
      </c>
    </row>
    <row r="1163" spans="1:12" x14ac:dyDescent="0.2">
      <c r="A1163" s="72" t="s">
        <v>2585</v>
      </c>
      <c r="B1163" s="66" t="s">
        <v>2586</v>
      </c>
      <c r="C1163" s="67">
        <v>50</v>
      </c>
      <c r="D1163" s="67" t="s">
        <v>340</v>
      </c>
      <c r="E1163" s="71">
        <v>9.3080383356077101E-2</v>
      </c>
      <c r="F1163" s="68">
        <v>16.782246879334298</v>
      </c>
      <c r="G1163" s="71">
        <v>0.12986724722262799</v>
      </c>
      <c r="H1163" s="68">
        <v>13.0836800739713</v>
      </c>
      <c r="I1163" s="71">
        <v>2.3008967698002398E-3</v>
      </c>
      <c r="J1163" s="68">
        <v>22.931114193250099</v>
      </c>
      <c r="K1163" s="71">
        <v>0.14707300607580301</v>
      </c>
      <c r="L1163" s="68">
        <v>53.582986592695299</v>
      </c>
    </row>
    <row r="1164" spans="1:12" x14ac:dyDescent="0.2">
      <c r="A1164" s="72" t="s">
        <v>2587</v>
      </c>
      <c r="B1164" s="66" t="s">
        <v>2588</v>
      </c>
      <c r="C1164" s="67">
        <v>50</v>
      </c>
      <c r="D1164" s="67" t="s">
        <v>340</v>
      </c>
      <c r="E1164" s="71">
        <v>0.106966691976888</v>
      </c>
      <c r="F1164" s="68">
        <v>24.179380490060101</v>
      </c>
      <c r="G1164" s="71">
        <v>0.192940007486506</v>
      </c>
      <c r="H1164" s="68">
        <v>19.972260748959801</v>
      </c>
      <c r="I1164" s="71">
        <v>2.9107720098125602E-2</v>
      </c>
      <c r="J1164" s="68">
        <v>63.800277392510402</v>
      </c>
      <c r="K1164" s="71">
        <v>9.8852348346031405E-2</v>
      </c>
      <c r="L1164" s="68">
        <v>41.655108645399899</v>
      </c>
    </row>
    <row r="1165" spans="1:12" x14ac:dyDescent="0.2">
      <c r="A1165" s="72" t="s">
        <v>2589</v>
      </c>
      <c r="B1165" s="66" t="s">
        <v>2590</v>
      </c>
      <c r="C1165" s="67">
        <v>50</v>
      </c>
      <c r="D1165" s="67" t="s">
        <v>340</v>
      </c>
      <c r="E1165" s="71">
        <v>0.17609341244935101</v>
      </c>
      <c r="F1165" s="68">
        <v>62.228386500231203</v>
      </c>
      <c r="G1165" s="71">
        <v>0.248122427110924</v>
      </c>
      <c r="H1165" s="68">
        <v>37.679149329634797</v>
      </c>
      <c r="I1165" s="71">
        <v>4.6584252035785801E-3</v>
      </c>
      <c r="J1165" s="68">
        <v>31.391585760517799</v>
      </c>
      <c r="K1165" s="71">
        <v>0.27549938503355198</v>
      </c>
      <c r="L1165" s="68">
        <v>72.353213129912206</v>
      </c>
    </row>
    <row r="1166" spans="1:12" x14ac:dyDescent="0.2">
      <c r="A1166" s="72" t="s">
        <v>2014</v>
      </c>
      <c r="B1166" s="66" t="s">
        <v>2591</v>
      </c>
      <c r="C1166" s="67">
        <v>50</v>
      </c>
      <c r="D1166" s="67" t="s">
        <v>340</v>
      </c>
      <c r="E1166" s="71">
        <v>0.19174919018174399</v>
      </c>
      <c r="F1166" s="68">
        <v>69.163199260286603</v>
      </c>
      <c r="G1166" s="71">
        <v>0.25525629164276198</v>
      </c>
      <c r="H1166" s="68">
        <v>69.1169671752196</v>
      </c>
      <c r="I1166" s="71">
        <v>1.1379069431931999E-2</v>
      </c>
      <c r="J1166" s="68">
        <v>45.815996301433202</v>
      </c>
      <c r="K1166" s="71">
        <v>0.30861220947053702</v>
      </c>
      <c r="L1166" s="68">
        <v>77.577438742487303</v>
      </c>
    </row>
    <row r="1167" spans="1:12" x14ac:dyDescent="0.2">
      <c r="A1167" s="72" t="s">
        <v>2592</v>
      </c>
      <c r="B1167" s="66" t="s">
        <v>2593</v>
      </c>
      <c r="C1167" s="67">
        <v>50</v>
      </c>
      <c r="D1167" s="67" t="s">
        <v>340</v>
      </c>
      <c r="E1167" s="71">
        <v>0.14766340015316001</v>
      </c>
      <c r="F1167" s="68">
        <v>49.514563106796103</v>
      </c>
      <c r="G1167" s="71">
        <v>0.24385680073167401</v>
      </c>
      <c r="H1167" s="68">
        <v>33.703190013869602</v>
      </c>
      <c r="I1167" s="71">
        <v>3.2772130560093503E-2</v>
      </c>
      <c r="J1167" s="68">
        <v>66.527970411465603</v>
      </c>
      <c r="K1167" s="71">
        <v>0.16636126916771099</v>
      </c>
      <c r="L1167" s="68">
        <v>57.651410078594502</v>
      </c>
    </row>
    <row r="1168" spans="1:12" x14ac:dyDescent="0.2">
      <c r="A1168" s="72" t="s">
        <v>1270</v>
      </c>
      <c r="B1168" s="66" t="s">
        <v>2594</v>
      </c>
      <c r="C1168" s="67">
        <v>50</v>
      </c>
      <c r="D1168" s="67" t="s">
        <v>340</v>
      </c>
      <c r="E1168" s="71">
        <v>0.28899099390191302</v>
      </c>
      <c r="F1168" s="68">
        <v>88.904299583911197</v>
      </c>
      <c r="G1168" s="71">
        <v>0.48515886400664598</v>
      </c>
      <c r="H1168" s="68">
        <v>96.070272769301894</v>
      </c>
      <c r="I1168" s="71">
        <v>7.3201908228557294E-2</v>
      </c>
      <c r="J1168" s="68">
        <v>80.397595931576504</v>
      </c>
      <c r="K1168" s="71">
        <v>0.30861220947053702</v>
      </c>
      <c r="L1168" s="68">
        <v>77.577438742487303</v>
      </c>
    </row>
    <row r="1169" spans="1:12" x14ac:dyDescent="0.2">
      <c r="A1169" s="72" t="s">
        <v>2595</v>
      </c>
      <c r="B1169" s="66" t="s">
        <v>2596</v>
      </c>
      <c r="C1169" s="67">
        <v>50</v>
      </c>
      <c r="D1169" s="67" t="s">
        <v>340</v>
      </c>
      <c r="E1169" s="71">
        <v>0.17595169410974901</v>
      </c>
      <c r="F1169" s="68">
        <v>62.135922330097102</v>
      </c>
      <c r="G1169" s="71">
        <v>0.15224855684313399</v>
      </c>
      <c r="H1169" s="68">
        <v>15.3490522422561</v>
      </c>
      <c r="I1169" s="71">
        <v>6.9405348902064706E-2</v>
      </c>
      <c r="J1169" s="68">
        <v>79.380490060101707</v>
      </c>
      <c r="K1169" s="71">
        <v>0.306201176584048</v>
      </c>
      <c r="L1169" s="68">
        <v>77.253814147018005</v>
      </c>
    </row>
    <row r="1170" spans="1:12" x14ac:dyDescent="0.2">
      <c r="A1170" s="72" t="s">
        <v>2597</v>
      </c>
      <c r="B1170" s="66" t="s">
        <v>2598</v>
      </c>
      <c r="C1170" s="67">
        <v>50</v>
      </c>
      <c r="D1170" s="67" t="s">
        <v>340</v>
      </c>
      <c r="E1170" s="71">
        <v>0.18221599700215099</v>
      </c>
      <c r="F1170" s="68">
        <v>63.938973647711499</v>
      </c>
      <c r="G1170" s="71">
        <v>0.23440061969370701</v>
      </c>
      <c r="H1170" s="68">
        <v>28.848821081830799</v>
      </c>
      <c r="I1170" s="71">
        <v>1.8101359161138999E-2</v>
      </c>
      <c r="J1170" s="68">
        <v>55.802126675913101</v>
      </c>
      <c r="K1170" s="71">
        <v>0.29414601215160602</v>
      </c>
      <c r="L1170" s="68">
        <v>75.589459084604698</v>
      </c>
    </row>
    <row r="1171" spans="1:12" x14ac:dyDescent="0.2">
      <c r="A1171" s="72" t="s">
        <v>2599</v>
      </c>
      <c r="B1171" s="66" t="s">
        <v>2600</v>
      </c>
      <c r="C1171" s="67">
        <v>50</v>
      </c>
      <c r="D1171" s="67" t="s">
        <v>340</v>
      </c>
      <c r="E1171" s="71">
        <v>0.16584569291281701</v>
      </c>
      <c r="F1171" s="68">
        <v>57.697642163661598</v>
      </c>
      <c r="G1171" s="71">
        <v>0.12966629420217399</v>
      </c>
      <c r="H1171" s="68">
        <v>13.037447988904299</v>
      </c>
      <c r="I1171" s="71">
        <v>2.7915147541388199E-2</v>
      </c>
      <c r="J1171" s="68">
        <v>63.014331946370802</v>
      </c>
      <c r="K1171" s="71">
        <v>0.33995563699488801</v>
      </c>
      <c r="L1171" s="68">
        <v>80.027739251040202</v>
      </c>
    </row>
    <row r="1172" spans="1:12" x14ac:dyDescent="0.2">
      <c r="A1172" s="72" t="s">
        <v>2601</v>
      </c>
      <c r="B1172" s="66" t="s">
        <v>2602</v>
      </c>
      <c r="C1172" s="67">
        <v>50</v>
      </c>
      <c r="D1172" s="67" t="s">
        <v>340</v>
      </c>
      <c r="E1172" s="71">
        <v>0.142477322738402</v>
      </c>
      <c r="F1172" s="68">
        <v>45.815996301433202</v>
      </c>
      <c r="G1172" s="71">
        <v>0.100865747135947</v>
      </c>
      <c r="H1172" s="68">
        <v>9.6162736939436009</v>
      </c>
      <c r="I1172" s="71">
        <v>1.00792769754014E-2</v>
      </c>
      <c r="J1172" s="68">
        <v>43.226999537679099</v>
      </c>
      <c r="K1172" s="71">
        <v>0.31648694410385703</v>
      </c>
      <c r="L1172" s="68">
        <v>78.132223763291705</v>
      </c>
    </row>
    <row r="1173" spans="1:12" x14ac:dyDescent="0.2">
      <c r="A1173" s="72" t="s">
        <v>2603</v>
      </c>
      <c r="B1173" s="66" t="s">
        <v>2604</v>
      </c>
      <c r="C1173" s="67">
        <v>50</v>
      </c>
      <c r="D1173" s="67" t="s">
        <v>340</v>
      </c>
      <c r="E1173" s="71">
        <v>0.15617433795208799</v>
      </c>
      <c r="F1173" s="68">
        <v>54.045307443365701</v>
      </c>
      <c r="G1173" s="71">
        <v>0.117752651179518</v>
      </c>
      <c r="H1173" s="68">
        <v>11.5117891816921</v>
      </c>
      <c r="I1173" s="71">
        <v>3.18723856864013E-2</v>
      </c>
      <c r="J1173" s="68">
        <v>65.603328710124799</v>
      </c>
      <c r="K1173" s="71">
        <v>0.318897976990346</v>
      </c>
      <c r="L1173" s="68">
        <v>78.317152103559906</v>
      </c>
    </row>
    <row r="1174" spans="1:12" x14ac:dyDescent="0.2">
      <c r="A1174" s="72" t="s">
        <v>2605</v>
      </c>
      <c r="B1174" s="66" t="s">
        <v>2606</v>
      </c>
      <c r="C1174" s="67">
        <v>50</v>
      </c>
      <c r="D1174" s="67" t="s">
        <v>340</v>
      </c>
      <c r="E1174" s="71">
        <v>0.17183922157922499</v>
      </c>
      <c r="F1174" s="68">
        <v>60.471567267683803</v>
      </c>
      <c r="G1174" s="71">
        <v>7.8167185878398396E-2</v>
      </c>
      <c r="H1174" s="68">
        <v>7.4895977808599197</v>
      </c>
      <c r="I1174" s="71">
        <v>2.18556754004572E-2</v>
      </c>
      <c r="J1174" s="68">
        <v>59.177068885806698</v>
      </c>
      <c r="K1174" s="71">
        <v>0.41549480345881901</v>
      </c>
      <c r="L1174" s="68">
        <v>84.882108183079097</v>
      </c>
    </row>
    <row r="1175" spans="1:12" x14ac:dyDescent="0.2">
      <c r="A1175" s="72" t="s">
        <v>2607</v>
      </c>
      <c r="B1175" s="66" t="s">
        <v>2608</v>
      </c>
      <c r="C1175" s="67">
        <v>50</v>
      </c>
      <c r="D1175" s="67" t="s">
        <v>340</v>
      </c>
      <c r="E1175" s="71">
        <v>0.18127504670767999</v>
      </c>
      <c r="F1175" s="68">
        <v>63.754045307443398</v>
      </c>
      <c r="G1175" s="71">
        <v>0.151612756179446</v>
      </c>
      <c r="H1175" s="68">
        <v>15.3028201571891</v>
      </c>
      <c r="I1175" s="71">
        <v>9.3244306019011597E-2</v>
      </c>
      <c r="J1175" s="68">
        <v>83.448913546000895</v>
      </c>
      <c r="K1175" s="71">
        <v>0.29896807792458302</v>
      </c>
      <c r="L1175" s="68">
        <v>76.282940360610297</v>
      </c>
    </row>
    <row r="1176" spans="1:12" x14ac:dyDescent="0.2">
      <c r="A1176" s="72" t="s">
        <v>2609</v>
      </c>
      <c r="B1176" s="66" t="s">
        <v>2610</v>
      </c>
      <c r="C1176" s="67">
        <v>50</v>
      </c>
      <c r="D1176" s="67" t="s">
        <v>340</v>
      </c>
      <c r="E1176" s="71">
        <v>0.24486033009157299</v>
      </c>
      <c r="F1176" s="68">
        <v>82.9865926953306</v>
      </c>
      <c r="G1176" s="71">
        <v>0.24146518459163899</v>
      </c>
      <c r="H1176" s="68">
        <v>31.900138696255201</v>
      </c>
      <c r="I1176" s="71">
        <v>0.14592707002872601</v>
      </c>
      <c r="J1176" s="68">
        <v>88.858067498844207</v>
      </c>
      <c r="K1176" s="71">
        <v>0.34718873565435399</v>
      </c>
      <c r="L1176" s="68">
        <v>80.721220527045801</v>
      </c>
    </row>
    <row r="1177" spans="1:12" x14ac:dyDescent="0.2">
      <c r="A1177" s="72" t="s">
        <v>2611</v>
      </c>
      <c r="B1177" s="66" t="s">
        <v>2612</v>
      </c>
      <c r="C1177" s="67">
        <v>50</v>
      </c>
      <c r="D1177" s="67" t="s">
        <v>340</v>
      </c>
      <c r="E1177" s="71">
        <v>0.338794950672964</v>
      </c>
      <c r="F1177" s="68">
        <v>93.989828941285296</v>
      </c>
      <c r="G1177" s="71">
        <v>0.30840846458396198</v>
      </c>
      <c r="H1177" s="68">
        <v>86.269070735090196</v>
      </c>
      <c r="I1177" s="71">
        <v>0.39695314507790402</v>
      </c>
      <c r="J1177" s="68">
        <v>97.595931576514104</v>
      </c>
      <c r="K1177" s="71">
        <v>0.311023242357026</v>
      </c>
      <c r="L1177" s="68">
        <v>77.762367082755404</v>
      </c>
    </row>
    <row r="1178" spans="1:12" x14ac:dyDescent="0.2">
      <c r="A1178" s="72" t="s">
        <v>2613</v>
      </c>
      <c r="B1178" s="66" t="s">
        <v>2614</v>
      </c>
      <c r="C1178" s="67">
        <v>50</v>
      </c>
      <c r="D1178" s="67" t="s">
        <v>340</v>
      </c>
      <c r="E1178" s="71">
        <v>0.15145751856627601</v>
      </c>
      <c r="F1178" s="68">
        <v>51.410078594544601</v>
      </c>
      <c r="G1178" s="71">
        <v>0.23291603310006101</v>
      </c>
      <c r="H1178" s="68">
        <v>28.2940360610264</v>
      </c>
      <c r="I1178" s="71">
        <v>2.13407930202155E-2</v>
      </c>
      <c r="J1178" s="68">
        <v>58.807212205270503</v>
      </c>
      <c r="K1178" s="71">
        <v>0.200115729578551</v>
      </c>
      <c r="L1178" s="68">
        <v>63.384188626907097</v>
      </c>
    </row>
    <row r="1179" spans="1:12" x14ac:dyDescent="0.2">
      <c r="A1179" s="72" t="s">
        <v>2615</v>
      </c>
      <c r="B1179" s="66" t="s">
        <v>2616</v>
      </c>
      <c r="C1179" s="67">
        <v>50</v>
      </c>
      <c r="D1179" s="67" t="s">
        <v>340</v>
      </c>
      <c r="E1179" s="71">
        <v>0.206349621098007</v>
      </c>
      <c r="F1179" s="68">
        <v>73.740175681923304</v>
      </c>
      <c r="G1179" s="71">
        <v>0.29625277972449399</v>
      </c>
      <c r="H1179" s="68">
        <v>84.743411927877901</v>
      </c>
      <c r="I1179" s="71">
        <v>6.9637630488225299E-2</v>
      </c>
      <c r="J1179" s="68">
        <v>79.4729542302358</v>
      </c>
      <c r="K1179" s="71">
        <v>0.25315845308129997</v>
      </c>
      <c r="L1179" s="68">
        <v>70.134073046694397</v>
      </c>
    </row>
    <row r="1180" spans="1:12" x14ac:dyDescent="0.2">
      <c r="A1180" s="72" t="s">
        <v>2617</v>
      </c>
      <c r="B1180" s="66" t="s">
        <v>2618</v>
      </c>
      <c r="C1180" s="67">
        <v>50</v>
      </c>
      <c r="D1180" s="67" t="s">
        <v>340</v>
      </c>
      <c r="E1180" s="71">
        <v>0.204710069176468</v>
      </c>
      <c r="F1180" s="68">
        <v>73.277854831252895</v>
      </c>
      <c r="G1180" s="71">
        <v>0.24999891813719899</v>
      </c>
      <c r="H1180" s="68">
        <v>43.411927877947299</v>
      </c>
      <c r="I1180" s="71">
        <v>6.9985277240598595E-2</v>
      </c>
      <c r="J1180" s="68">
        <v>79.565418400369893</v>
      </c>
      <c r="K1180" s="71">
        <v>0.29414601215160602</v>
      </c>
      <c r="L1180" s="68">
        <v>75.589459084604698</v>
      </c>
    </row>
    <row r="1181" spans="1:12" x14ac:dyDescent="0.2">
      <c r="A1181" s="72" t="s">
        <v>2619</v>
      </c>
      <c r="B1181" s="66" t="s">
        <v>2620</v>
      </c>
      <c r="C1181" s="67">
        <v>50</v>
      </c>
      <c r="D1181" s="67" t="s">
        <v>340</v>
      </c>
      <c r="E1181" s="71">
        <v>0.35763684940139001</v>
      </c>
      <c r="F1181" s="68">
        <v>95.376791493296295</v>
      </c>
      <c r="G1181" s="71">
        <v>0.47253183503325102</v>
      </c>
      <c r="H1181" s="68">
        <v>95.885344429033793</v>
      </c>
      <c r="I1181" s="71">
        <v>0.28453340504091601</v>
      </c>
      <c r="J1181" s="68">
        <v>94.7295423023578</v>
      </c>
      <c r="K1181" s="71">
        <v>0.315845308130003</v>
      </c>
      <c r="L1181" s="68">
        <v>78.085991678224701</v>
      </c>
    </row>
    <row r="1182" spans="1:12" x14ac:dyDescent="0.2">
      <c r="A1182" s="72" t="s">
        <v>2621</v>
      </c>
      <c r="B1182" s="66" t="s">
        <v>2622</v>
      </c>
      <c r="C1182" s="67">
        <v>50</v>
      </c>
      <c r="D1182" s="67" t="s">
        <v>340</v>
      </c>
      <c r="E1182" s="71">
        <v>0.27457812047952002</v>
      </c>
      <c r="F1182" s="68">
        <v>87.239944521497904</v>
      </c>
      <c r="G1182" s="71">
        <v>0.25899386078814302</v>
      </c>
      <c r="H1182" s="68">
        <v>72.445677300046199</v>
      </c>
      <c r="I1182" s="71">
        <v>0.23925106097446</v>
      </c>
      <c r="J1182" s="68">
        <v>93.619972260748995</v>
      </c>
      <c r="K1182" s="71">
        <v>0.325489439675957</v>
      </c>
      <c r="L1182" s="68">
        <v>79.103097549699498</v>
      </c>
    </row>
    <row r="1183" spans="1:12" x14ac:dyDescent="0.2">
      <c r="A1183" s="72" t="s">
        <v>2623</v>
      </c>
      <c r="B1183" s="66" t="s">
        <v>2624</v>
      </c>
      <c r="C1183" s="67">
        <v>50</v>
      </c>
      <c r="D1183" s="67" t="s">
        <v>340</v>
      </c>
      <c r="E1183" s="71">
        <v>0.18222424001543899</v>
      </c>
      <c r="F1183" s="68">
        <v>63.985205732778603</v>
      </c>
      <c r="G1183" s="71">
        <v>0.25</v>
      </c>
      <c r="H1183" s="68">
        <v>66.435506241331495</v>
      </c>
      <c r="I1183" s="71">
        <v>4.93774078120051E-3</v>
      </c>
      <c r="J1183" s="68">
        <v>32.362459546925599</v>
      </c>
      <c r="K1183" s="71">
        <v>0.29173497926511699</v>
      </c>
      <c r="L1183" s="68">
        <v>75.127138233934403</v>
      </c>
    </row>
    <row r="1184" spans="1:12" x14ac:dyDescent="0.2">
      <c r="A1184" s="72" t="s">
        <v>2625</v>
      </c>
      <c r="B1184" s="66" t="s">
        <v>2626</v>
      </c>
      <c r="C1184" s="67">
        <v>50</v>
      </c>
      <c r="D1184" s="67" t="s">
        <v>340</v>
      </c>
      <c r="E1184" s="71">
        <v>0.18982199992471099</v>
      </c>
      <c r="F1184" s="68">
        <v>68.469717984281104</v>
      </c>
      <c r="G1184" s="71">
        <v>0.24999567254878699</v>
      </c>
      <c r="H1184" s="68">
        <v>43.273231622746202</v>
      </c>
      <c r="I1184" s="71">
        <v>1.5680183527785701E-2</v>
      </c>
      <c r="J1184" s="68">
        <v>52.935737401756803</v>
      </c>
      <c r="K1184" s="71">
        <v>0.30379014369756002</v>
      </c>
      <c r="L1184" s="68">
        <v>77.022653721682801</v>
      </c>
    </row>
    <row r="1185" spans="1:12" x14ac:dyDescent="0.2">
      <c r="A1185" s="72" t="s">
        <v>2627</v>
      </c>
      <c r="B1185" s="66" t="s">
        <v>2628</v>
      </c>
      <c r="C1185" s="67">
        <v>50</v>
      </c>
      <c r="D1185" s="67" t="s">
        <v>340</v>
      </c>
      <c r="E1185" s="71">
        <v>0.47114614609015099</v>
      </c>
      <c r="F1185" s="68">
        <v>99.167822468793304</v>
      </c>
      <c r="G1185" s="71">
        <v>0.70691460929679095</v>
      </c>
      <c r="H1185" s="68">
        <v>98.890429958391096</v>
      </c>
      <c r="I1185" s="71">
        <v>0.40755575104907898</v>
      </c>
      <c r="J1185" s="68">
        <v>97.827092001849294</v>
      </c>
      <c r="K1185" s="71">
        <v>0.29896807792458302</v>
      </c>
      <c r="L1185" s="68">
        <v>76.282940360610297</v>
      </c>
    </row>
    <row r="1186" spans="1:12" x14ac:dyDescent="0.2">
      <c r="A1186" s="72" t="s">
        <v>2629</v>
      </c>
      <c r="B1186" s="66" t="s">
        <v>2630</v>
      </c>
      <c r="C1186" s="67">
        <v>50</v>
      </c>
      <c r="D1186" s="67" t="s">
        <v>340</v>
      </c>
      <c r="E1186" s="71">
        <v>0.13817371864529701</v>
      </c>
      <c r="F1186" s="68">
        <v>43.042071197410998</v>
      </c>
      <c r="G1186" s="71">
        <v>0.12116461240074999</v>
      </c>
      <c r="H1186" s="68">
        <v>11.789181692094299</v>
      </c>
      <c r="I1186" s="71">
        <v>9.9824238682683104E-3</v>
      </c>
      <c r="J1186" s="68">
        <v>42.949607027276897</v>
      </c>
      <c r="K1186" s="71">
        <v>0.28337411966687198</v>
      </c>
      <c r="L1186" s="68">
        <v>73.601479426722193</v>
      </c>
    </row>
    <row r="1187" spans="1:12" x14ac:dyDescent="0.2">
      <c r="A1187" s="72" t="s">
        <v>2631</v>
      </c>
      <c r="B1187" s="66" t="s">
        <v>2632</v>
      </c>
      <c r="C1187" s="67">
        <v>50</v>
      </c>
      <c r="D1187" s="67" t="s">
        <v>340</v>
      </c>
      <c r="E1187" s="71">
        <v>0.19547188624893</v>
      </c>
      <c r="F1187" s="68">
        <v>70.781322237632907</v>
      </c>
      <c r="G1187" s="71">
        <v>0.161235383229235</v>
      </c>
      <c r="H1187" s="68">
        <v>16.458622283865001</v>
      </c>
      <c r="I1187" s="71">
        <v>0.12315952873263</v>
      </c>
      <c r="J1187" s="68">
        <v>86.962552011095696</v>
      </c>
      <c r="K1187" s="71">
        <v>0.30202074678492602</v>
      </c>
      <c r="L1187" s="68">
        <v>76.745261211280607</v>
      </c>
    </row>
    <row r="1188" spans="1:12" x14ac:dyDescent="0.2">
      <c r="A1188" s="72" t="s">
        <v>2633</v>
      </c>
      <c r="B1188" s="66" t="s">
        <v>2634</v>
      </c>
      <c r="C1188" s="67">
        <v>50</v>
      </c>
      <c r="D1188" s="67" t="s">
        <v>340</v>
      </c>
      <c r="E1188" s="71">
        <v>0.41320254622103297</v>
      </c>
      <c r="F1188" s="68">
        <v>97.919556171983402</v>
      </c>
      <c r="G1188" s="71">
        <v>0.34306830147339901</v>
      </c>
      <c r="H1188" s="68">
        <v>90.245030050855306</v>
      </c>
      <c r="I1188" s="71">
        <v>0.52395700072275098</v>
      </c>
      <c r="J1188" s="68">
        <v>99.167822468793304</v>
      </c>
      <c r="K1188" s="71">
        <v>0.37258233646694899</v>
      </c>
      <c r="L1188" s="68">
        <v>82.061950993989797</v>
      </c>
    </row>
    <row r="1189" spans="1:12" x14ac:dyDescent="0.2">
      <c r="A1189" s="72" t="s">
        <v>2635</v>
      </c>
      <c r="B1189" s="66" t="s">
        <v>2636</v>
      </c>
      <c r="C1189" s="67">
        <v>50</v>
      </c>
      <c r="D1189" s="67" t="s">
        <v>340</v>
      </c>
      <c r="E1189" s="71">
        <v>0.20121443526510099</v>
      </c>
      <c r="F1189" s="68">
        <v>72.122052704577001</v>
      </c>
      <c r="G1189" s="71">
        <v>0.234625167741078</v>
      </c>
      <c r="H1189" s="68">
        <v>29.079981507166</v>
      </c>
      <c r="I1189" s="71">
        <v>2.6009832198992701E-2</v>
      </c>
      <c r="J1189" s="68">
        <v>62.182154415164099</v>
      </c>
      <c r="K1189" s="71">
        <v>0.34300830585523201</v>
      </c>
      <c r="L1189" s="68">
        <v>80.397595931576504</v>
      </c>
    </row>
    <row r="1190" spans="1:12" x14ac:dyDescent="0.2">
      <c r="A1190" s="72" t="s">
        <v>2637</v>
      </c>
      <c r="B1190" s="66" t="s">
        <v>2638</v>
      </c>
      <c r="C1190" s="67">
        <v>50</v>
      </c>
      <c r="D1190" s="67" t="s">
        <v>340</v>
      </c>
      <c r="E1190" s="71">
        <v>0.22292009182261299</v>
      </c>
      <c r="F1190" s="68">
        <v>77.854831252889497</v>
      </c>
      <c r="G1190" s="71">
        <v>0.23051997735521601</v>
      </c>
      <c r="H1190" s="68">
        <v>27.600554785020801</v>
      </c>
      <c r="I1190" s="71">
        <v>0.104876123803346</v>
      </c>
      <c r="J1190" s="68">
        <v>85.020804438280194</v>
      </c>
      <c r="K1190" s="71">
        <v>0.33336417430927701</v>
      </c>
      <c r="L1190" s="68">
        <v>79.704114655571004</v>
      </c>
    </row>
    <row r="1191" spans="1:12" x14ac:dyDescent="0.2">
      <c r="A1191" s="72" t="s">
        <v>2639</v>
      </c>
      <c r="B1191" s="66" t="s">
        <v>2640</v>
      </c>
      <c r="C1191" s="67">
        <v>50</v>
      </c>
      <c r="D1191" s="67" t="s">
        <v>340</v>
      </c>
      <c r="E1191" s="71">
        <v>0.224905138775885</v>
      </c>
      <c r="F1191" s="68">
        <v>78.363384188626895</v>
      </c>
      <c r="G1191" s="71">
        <v>0.22235624242927299</v>
      </c>
      <c r="H1191" s="68">
        <v>25.057790106333801</v>
      </c>
      <c r="I1191" s="71">
        <v>7.2543738771966307E-2</v>
      </c>
      <c r="J1191" s="68">
        <v>80.027739251040202</v>
      </c>
      <c r="K1191" s="71">
        <v>0.37981543512641502</v>
      </c>
      <c r="L1191" s="68">
        <v>82.755432269995396</v>
      </c>
    </row>
    <row r="1192" spans="1:12" x14ac:dyDescent="0.2">
      <c r="A1192" s="72" t="s">
        <v>2641</v>
      </c>
      <c r="B1192" s="66" t="s">
        <v>2642</v>
      </c>
      <c r="C1192" s="67">
        <v>50</v>
      </c>
      <c r="D1192" s="67" t="s">
        <v>340</v>
      </c>
      <c r="E1192" s="71">
        <v>0.10933365936485601</v>
      </c>
      <c r="F1192" s="68">
        <v>25.751271382339301</v>
      </c>
      <c r="G1192" s="71">
        <v>0.13207045559247299</v>
      </c>
      <c r="H1192" s="68">
        <v>13.453536754507599</v>
      </c>
      <c r="I1192" s="71">
        <v>3.0478915830105201E-3</v>
      </c>
      <c r="J1192" s="68">
        <v>26.121128062875599</v>
      </c>
      <c r="K1192" s="71">
        <v>0.192882630919086</v>
      </c>
      <c r="L1192" s="68">
        <v>62.089690245029999</v>
      </c>
    </row>
    <row r="1193" spans="1:12" x14ac:dyDescent="0.2">
      <c r="A1193" s="72" t="s">
        <v>2643</v>
      </c>
      <c r="B1193" s="66" t="s">
        <v>2644</v>
      </c>
      <c r="C1193" s="67">
        <v>50</v>
      </c>
      <c r="D1193" s="67" t="s">
        <v>340</v>
      </c>
      <c r="E1193" s="71">
        <v>0.202681987625595</v>
      </c>
      <c r="F1193" s="68">
        <v>72.445677300046199</v>
      </c>
      <c r="G1193" s="71">
        <v>0.24947989442527499</v>
      </c>
      <c r="H1193" s="68">
        <v>40.360610263522901</v>
      </c>
      <c r="I1193" s="71">
        <v>1.09156527734651E-3</v>
      </c>
      <c r="J1193" s="68">
        <v>16.1812297734628</v>
      </c>
      <c r="K1193" s="71">
        <v>0.35747450317416302</v>
      </c>
      <c r="L1193" s="68">
        <v>81.276005547850204</v>
      </c>
    </row>
    <row r="1194" spans="1:12" x14ac:dyDescent="0.2">
      <c r="A1194" s="72" t="s">
        <v>2645</v>
      </c>
      <c r="B1194" s="66" t="s">
        <v>2646</v>
      </c>
      <c r="C1194" s="67">
        <v>50</v>
      </c>
      <c r="D1194" s="67" t="s">
        <v>340</v>
      </c>
      <c r="E1194" s="71">
        <v>0.17561042784362699</v>
      </c>
      <c r="F1194" s="68">
        <v>61.950993989828902</v>
      </c>
      <c r="G1194" s="71">
        <v>0.22756649175181101</v>
      </c>
      <c r="H1194" s="68">
        <v>26.675913083680101</v>
      </c>
      <c r="I1194" s="71">
        <v>1.47629111734187E-2</v>
      </c>
      <c r="J1194" s="68">
        <v>51.178918169209403</v>
      </c>
      <c r="K1194" s="71">
        <v>0.28450188060565101</v>
      </c>
      <c r="L1194" s="68">
        <v>73.878871937124401</v>
      </c>
    </row>
    <row r="1195" spans="1:12" x14ac:dyDescent="0.2">
      <c r="A1195" s="72" t="s">
        <v>1820</v>
      </c>
      <c r="B1195" s="66" t="s">
        <v>2647</v>
      </c>
      <c r="C1195" s="67">
        <v>50</v>
      </c>
      <c r="D1195" s="67" t="s">
        <v>340</v>
      </c>
      <c r="E1195" s="71">
        <v>0.183022265692076</v>
      </c>
      <c r="F1195" s="68">
        <v>64.586222838650002</v>
      </c>
      <c r="G1195" s="71">
        <v>0.222155984779492</v>
      </c>
      <c r="H1195" s="68">
        <v>25.011558021266801</v>
      </c>
      <c r="I1195" s="71">
        <v>3.2764800145131397E-2</v>
      </c>
      <c r="J1195" s="68">
        <v>66.481738326398499</v>
      </c>
      <c r="K1195" s="71">
        <v>0.29414601215160602</v>
      </c>
      <c r="L1195" s="68">
        <v>75.589459084604698</v>
      </c>
    </row>
    <row r="1196" spans="1:12" x14ac:dyDescent="0.2">
      <c r="A1196" s="72" t="s">
        <v>2648</v>
      </c>
      <c r="B1196" s="66" t="s">
        <v>2649</v>
      </c>
      <c r="C1196" s="67">
        <v>50</v>
      </c>
      <c r="D1196" s="67" t="s">
        <v>340</v>
      </c>
      <c r="E1196" s="71">
        <v>0.17106659191513501</v>
      </c>
      <c r="F1196" s="68">
        <v>60.147942672214498</v>
      </c>
      <c r="G1196" s="71">
        <v>0.21792249714534301</v>
      </c>
      <c r="H1196" s="68">
        <v>23.9019879796579</v>
      </c>
      <c r="I1196" s="71">
        <v>5.9533322214338604E-3</v>
      </c>
      <c r="J1196" s="68">
        <v>34.581599630143302</v>
      </c>
      <c r="K1196" s="71">
        <v>0.28932394637862802</v>
      </c>
      <c r="L1196" s="68">
        <v>74.618585298196905</v>
      </c>
    </row>
    <row r="1197" spans="1:12" x14ac:dyDescent="0.2">
      <c r="A1197" s="72" t="s">
        <v>2650</v>
      </c>
      <c r="B1197" s="66" t="s">
        <v>2651</v>
      </c>
      <c r="C1197" s="67">
        <v>50</v>
      </c>
      <c r="D1197" s="67" t="s">
        <v>340</v>
      </c>
      <c r="E1197" s="71">
        <v>0.186760678282267</v>
      </c>
      <c r="F1197" s="68">
        <v>66.435506241331495</v>
      </c>
      <c r="G1197" s="71">
        <v>0.21370340673785901</v>
      </c>
      <c r="H1197" s="68">
        <v>23.1160425335183</v>
      </c>
      <c r="I1197" s="71">
        <v>7.6542944822221806E-2</v>
      </c>
      <c r="J1197" s="68">
        <v>81.183541377716097</v>
      </c>
      <c r="K1197" s="71">
        <v>0.27003568328672001</v>
      </c>
      <c r="L1197" s="68">
        <v>71.705963938973696</v>
      </c>
    </row>
    <row r="1198" spans="1:12" x14ac:dyDescent="0.2">
      <c r="A1198" s="72" t="s">
        <v>2652</v>
      </c>
      <c r="B1198" s="66" t="s">
        <v>2653</v>
      </c>
      <c r="C1198" s="67">
        <v>50</v>
      </c>
      <c r="D1198" s="67" t="s">
        <v>340</v>
      </c>
      <c r="E1198" s="71">
        <v>0.179252497726021</v>
      </c>
      <c r="F1198" s="68">
        <v>63.060564031437799</v>
      </c>
      <c r="G1198" s="71">
        <v>0.23480577812634701</v>
      </c>
      <c r="H1198" s="68">
        <v>29.172445677300001</v>
      </c>
      <c r="I1198" s="71">
        <v>8.8057029001090206E-3</v>
      </c>
      <c r="J1198" s="68">
        <v>40.776699029126199</v>
      </c>
      <c r="K1198" s="71">
        <v>0.29414601215160602</v>
      </c>
      <c r="L1198" s="68">
        <v>75.589459084604698</v>
      </c>
    </row>
    <row r="1199" spans="1:12" x14ac:dyDescent="0.2">
      <c r="A1199" s="72" t="s">
        <v>2654</v>
      </c>
      <c r="B1199" s="66" t="s">
        <v>2655</v>
      </c>
      <c r="C1199" s="67">
        <v>50</v>
      </c>
      <c r="D1199" s="67" t="s">
        <v>340</v>
      </c>
      <c r="E1199" s="71">
        <v>0.188519654892017</v>
      </c>
      <c r="F1199" s="68">
        <v>67.452612112806307</v>
      </c>
      <c r="G1199" s="71">
        <v>0.23572914716443299</v>
      </c>
      <c r="H1199" s="68">
        <v>29.449838187702301</v>
      </c>
      <c r="I1199" s="71">
        <v>5.9794134224898099E-2</v>
      </c>
      <c r="J1199" s="68">
        <v>77.115117891816894</v>
      </c>
      <c r="K1199" s="71">
        <v>0.27003568328672001</v>
      </c>
      <c r="L1199" s="68">
        <v>71.705963938973696</v>
      </c>
    </row>
    <row r="1200" spans="1:12" x14ac:dyDescent="0.2">
      <c r="A1200" s="72" t="s">
        <v>2656</v>
      </c>
      <c r="B1200" s="66" t="s">
        <v>2657</v>
      </c>
      <c r="C1200" s="67">
        <v>50</v>
      </c>
      <c r="D1200" s="67" t="s">
        <v>340</v>
      </c>
      <c r="E1200" s="71">
        <v>0.18553032144191001</v>
      </c>
      <c r="F1200" s="68">
        <v>65.926953305594097</v>
      </c>
      <c r="G1200" s="71">
        <v>0.25138523010123698</v>
      </c>
      <c r="H1200" s="68">
        <v>66.851595006934801</v>
      </c>
      <c r="I1200" s="71">
        <v>3.8266234134204701E-3</v>
      </c>
      <c r="J1200" s="68">
        <v>28.802588996763799</v>
      </c>
      <c r="K1200" s="71">
        <v>0.30137911081107099</v>
      </c>
      <c r="L1200" s="68">
        <v>76.606564956079495</v>
      </c>
    </row>
    <row r="1201" spans="1:12" x14ac:dyDescent="0.2">
      <c r="A1201" s="72" t="s">
        <v>2658</v>
      </c>
      <c r="B1201" s="66" t="s">
        <v>2659</v>
      </c>
      <c r="C1201" s="67">
        <v>50</v>
      </c>
      <c r="D1201" s="67" t="s">
        <v>340</v>
      </c>
      <c r="E1201" s="71">
        <v>0.184499440158126</v>
      </c>
      <c r="F1201" s="68">
        <v>65.372168284789595</v>
      </c>
      <c r="G1201" s="71">
        <v>0.24139107628338899</v>
      </c>
      <c r="H1201" s="68">
        <v>31.853906611188201</v>
      </c>
      <c r="I1201" s="71">
        <v>4.2071560904269702E-2</v>
      </c>
      <c r="J1201" s="68">
        <v>70.873786407767</v>
      </c>
      <c r="K1201" s="71">
        <v>0.27003568328672001</v>
      </c>
      <c r="L1201" s="68">
        <v>71.705963938973696</v>
      </c>
    </row>
    <row r="1202" spans="1:12" x14ac:dyDescent="0.2">
      <c r="A1202" s="72" t="s">
        <v>2660</v>
      </c>
      <c r="B1202" s="66" t="s">
        <v>2661</v>
      </c>
      <c r="C1202" s="67">
        <v>50</v>
      </c>
      <c r="D1202" s="67" t="s">
        <v>340</v>
      </c>
      <c r="E1202" s="71">
        <v>0.204061373721968</v>
      </c>
      <c r="F1202" s="68">
        <v>73.092926490984695</v>
      </c>
      <c r="G1202" s="71">
        <v>0.28199811293089999</v>
      </c>
      <c r="H1202" s="68">
        <v>81.969486823855704</v>
      </c>
      <c r="I1202" s="71">
        <v>8.1849620926681604E-2</v>
      </c>
      <c r="J1202" s="68">
        <v>82.200647249190894</v>
      </c>
      <c r="K1202" s="71">
        <v>0.248336387308323</v>
      </c>
      <c r="L1202" s="68">
        <v>69.163199260286603</v>
      </c>
    </row>
    <row r="1203" spans="1:12" x14ac:dyDescent="0.2">
      <c r="A1203" s="72" t="s">
        <v>2662</v>
      </c>
      <c r="B1203" s="66" t="s">
        <v>2663</v>
      </c>
      <c r="C1203" s="67">
        <v>50</v>
      </c>
      <c r="D1203" s="67" t="s">
        <v>340</v>
      </c>
      <c r="E1203" s="71">
        <v>0.11476565933931999</v>
      </c>
      <c r="F1203" s="68">
        <v>28.895053166897799</v>
      </c>
      <c r="G1203" s="71">
        <v>0.248925980672321</v>
      </c>
      <c r="H1203" s="68">
        <v>38.973647711511802</v>
      </c>
      <c r="I1203" s="71">
        <v>1.3407147725852701E-3</v>
      </c>
      <c r="J1203" s="68">
        <v>17.660656495607999</v>
      </c>
      <c r="K1203" s="71">
        <v>9.4030282573054194E-2</v>
      </c>
      <c r="L1203" s="68">
        <v>40.036985668053603</v>
      </c>
    </row>
    <row r="1204" spans="1:12" x14ac:dyDescent="0.2">
      <c r="A1204" s="72" t="s">
        <v>2664</v>
      </c>
      <c r="B1204" s="66" t="s">
        <v>2665</v>
      </c>
      <c r="C1204" s="67">
        <v>50</v>
      </c>
      <c r="D1204" s="67" t="s">
        <v>340</v>
      </c>
      <c r="E1204" s="71">
        <v>0.12805471928989301</v>
      </c>
      <c r="F1204" s="68">
        <v>37.817845584835901</v>
      </c>
      <c r="G1204" s="71">
        <v>0.23018730539540899</v>
      </c>
      <c r="H1204" s="68">
        <v>27.2769301895515</v>
      </c>
      <c r="I1204" s="71">
        <v>5.75355370147283E-2</v>
      </c>
      <c r="J1204" s="68">
        <v>76.098012020342097</v>
      </c>
      <c r="K1204" s="71">
        <v>9.6441315459542806E-2</v>
      </c>
      <c r="L1204" s="68">
        <v>40.9616273693944</v>
      </c>
    </row>
    <row r="1205" spans="1:12" x14ac:dyDescent="0.2">
      <c r="A1205" s="72" t="s">
        <v>2666</v>
      </c>
      <c r="B1205" s="66" t="s">
        <v>2667</v>
      </c>
      <c r="C1205" s="67">
        <v>50</v>
      </c>
      <c r="D1205" s="67" t="s">
        <v>340</v>
      </c>
      <c r="E1205" s="71">
        <v>0.14309370958022599</v>
      </c>
      <c r="F1205" s="68">
        <v>46.463245492371698</v>
      </c>
      <c r="G1205" s="71">
        <v>0.28120136943666302</v>
      </c>
      <c r="H1205" s="68">
        <v>81.738326398520599</v>
      </c>
      <c r="I1205" s="71">
        <v>1.7883983433633101E-2</v>
      </c>
      <c r="J1205" s="68">
        <v>55.5247341655109</v>
      </c>
      <c r="K1205" s="71">
        <v>0.130195775870383</v>
      </c>
      <c r="L1205" s="68">
        <v>50.161812297734599</v>
      </c>
    </row>
    <row r="1206" spans="1:12" x14ac:dyDescent="0.2">
      <c r="A1206" s="72" t="s">
        <v>2668</v>
      </c>
      <c r="B1206" s="66" t="s">
        <v>2669</v>
      </c>
      <c r="C1206" s="67">
        <v>50</v>
      </c>
      <c r="D1206" s="67" t="s">
        <v>340</v>
      </c>
      <c r="E1206" s="71">
        <v>0.18295403478689001</v>
      </c>
      <c r="F1206" s="68">
        <v>64.539990753582998</v>
      </c>
      <c r="G1206" s="71">
        <v>0.42317667807863801</v>
      </c>
      <c r="H1206" s="68">
        <v>94.683310217290796</v>
      </c>
      <c r="I1206" s="71">
        <v>3.1171618462607601E-4</v>
      </c>
      <c r="J1206" s="68">
        <v>9.7087378640776691</v>
      </c>
      <c r="K1206" s="71">
        <v>0.125373710097406</v>
      </c>
      <c r="L1206" s="68">
        <v>48.913546000924597</v>
      </c>
    </row>
    <row r="1207" spans="1:12" x14ac:dyDescent="0.2">
      <c r="A1207" s="72" t="s">
        <v>2670</v>
      </c>
      <c r="B1207" s="66" t="s">
        <v>2671</v>
      </c>
      <c r="C1207" s="67">
        <v>50</v>
      </c>
      <c r="D1207" s="67" t="s">
        <v>340</v>
      </c>
      <c r="E1207" s="71">
        <v>0.18748704416444201</v>
      </c>
      <c r="F1207" s="68">
        <v>66.944059177068894</v>
      </c>
      <c r="G1207" s="71">
        <v>0.36150015561780202</v>
      </c>
      <c r="H1207" s="68">
        <v>91.678224687933394</v>
      </c>
      <c r="I1207" s="71">
        <v>5.6673130699489999E-3</v>
      </c>
      <c r="J1207" s="68">
        <v>33.841886269070699</v>
      </c>
      <c r="K1207" s="71">
        <v>0.195293663805574</v>
      </c>
      <c r="L1207" s="68">
        <v>62.505779010633397</v>
      </c>
    </row>
    <row r="1208" spans="1:12" x14ac:dyDescent="0.2">
      <c r="A1208" s="72" t="s">
        <v>2672</v>
      </c>
      <c r="B1208" s="66" t="s">
        <v>2673</v>
      </c>
      <c r="C1208" s="67">
        <v>50</v>
      </c>
      <c r="D1208" s="67" t="s">
        <v>340</v>
      </c>
      <c r="E1208" s="71">
        <v>0.117442054704231</v>
      </c>
      <c r="F1208" s="68">
        <v>30.7905686546463</v>
      </c>
      <c r="G1208" s="71">
        <v>0.248329874234924</v>
      </c>
      <c r="H1208" s="68">
        <v>37.956541840036998</v>
      </c>
      <c r="I1208" s="71">
        <v>1.7199105964179801E-2</v>
      </c>
      <c r="J1208" s="68">
        <v>54.877484974572397</v>
      </c>
      <c r="K1208" s="71">
        <v>8.6797183913588594E-2</v>
      </c>
      <c r="L1208" s="68">
        <v>37.263060564031399</v>
      </c>
    </row>
    <row r="1209" spans="1:12" x14ac:dyDescent="0.2">
      <c r="A1209" s="72" t="s">
        <v>2674</v>
      </c>
      <c r="B1209" s="66" t="s">
        <v>2675</v>
      </c>
      <c r="C1209" s="67">
        <v>50</v>
      </c>
      <c r="D1209" s="67" t="s">
        <v>340</v>
      </c>
      <c r="E1209" s="71">
        <v>0.123063779557972</v>
      </c>
      <c r="F1209" s="68">
        <v>34.581599630143302</v>
      </c>
      <c r="G1209" s="71">
        <v>0.24986503760433301</v>
      </c>
      <c r="H1209" s="68">
        <v>41.701340730466903</v>
      </c>
      <c r="I1209" s="71">
        <v>4.6995314474925103E-2</v>
      </c>
      <c r="J1209" s="68">
        <v>72.954230235783598</v>
      </c>
      <c r="K1209" s="71">
        <v>7.2330986594657101E-2</v>
      </c>
      <c r="L1209" s="68">
        <v>31.484049930651899</v>
      </c>
    </row>
    <row r="1210" spans="1:12" x14ac:dyDescent="0.2">
      <c r="A1210" s="72" t="s">
        <v>1864</v>
      </c>
      <c r="B1210" s="66" t="s">
        <v>2676</v>
      </c>
      <c r="C1210" s="67">
        <v>50</v>
      </c>
      <c r="D1210" s="67" t="s">
        <v>340</v>
      </c>
      <c r="E1210" s="71">
        <v>0.11331397354566899</v>
      </c>
      <c r="F1210" s="68">
        <v>28.2015718908923</v>
      </c>
      <c r="G1210" s="71">
        <v>0.27313517999792503</v>
      </c>
      <c r="H1210" s="68">
        <v>79.056865464632494</v>
      </c>
      <c r="I1210" s="71">
        <v>1.7088527038909801E-3</v>
      </c>
      <c r="J1210" s="68">
        <v>19.7411003236246</v>
      </c>
      <c r="K1210" s="71">
        <v>6.5097887935191404E-2</v>
      </c>
      <c r="L1210" s="68">
        <v>28.571428571428601</v>
      </c>
    </row>
    <row r="1211" spans="1:12" x14ac:dyDescent="0.2">
      <c r="A1211" s="72" t="s">
        <v>2677</v>
      </c>
      <c r="B1211" s="66" t="s">
        <v>2678</v>
      </c>
      <c r="C1211" s="67">
        <v>50</v>
      </c>
      <c r="D1211" s="67" t="s">
        <v>340</v>
      </c>
      <c r="E1211" s="71">
        <v>0.13645251297362401</v>
      </c>
      <c r="F1211" s="68">
        <v>42.071197411003197</v>
      </c>
      <c r="G1211" s="71">
        <v>0.27338517020910202</v>
      </c>
      <c r="H1211" s="68">
        <v>79.149329634766502</v>
      </c>
      <c r="I1211" s="71">
        <v>3.2297954592761198E-2</v>
      </c>
      <c r="J1211" s="68">
        <v>65.926953305594097</v>
      </c>
      <c r="K1211" s="71">
        <v>0.103674414119009</v>
      </c>
      <c r="L1211" s="68">
        <v>43.134535367545098</v>
      </c>
    </row>
    <row r="1212" spans="1:12" x14ac:dyDescent="0.2">
      <c r="A1212" s="72" t="s">
        <v>2679</v>
      </c>
      <c r="B1212" s="66" t="s">
        <v>2680</v>
      </c>
      <c r="C1212" s="67">
        <v>50</v>
      </c>
      <c r="D1212" s="67" t="s">
        <v>340</v>
      </c>
      <c r="E1212" s="71">
        <v>0.21374471943352899</v>
      </c>
      <c r="F1212" s="68">
        <v>75.543226999537694</v>
      </c>
      <c r="G1212" s="71">
        <v>0.38484282601929598</v>
      </c>
      <c r="H1212" s="68">
        <v>93.250115580212693</v>
      </c>
      <c r="I1212" s="71">
        <v>1.76990765189225E-2</v>
      </c>
      <c r="J1212" s="68">
        <v>55.293573740175702</v>
      </c>
      <c r="K1212" s="71">
        <v>0.23869225576236799</v>
      </c>
      <c r="L1212" s="68">
        <v>68.007397133610695</v>
      </c>
    </row>
    <row r="1213" spans="1:12" x14ac:dyDescent="0.2">
      <c r="A1213" s="72" t="s">
        <v>2681</v>
      </c>
      <c r="B1213" s="66" t="s">
        <v>2682</v>
      </c>
      <c r="C1213" s="67">
        <v>50</v>
      </c>
      <c r="D1213" s="67" t="s">
        <v>340</v>
      </c>
      <c r="E1213" s="71">
        <v>0.36645790746498302</v>
      </c>
      <c r="F1213" s="68">
        <v>95.977808599167801</v>
      </c>
      <c r="G1213" s="71">
        <v>0.32647926591662901</v>
      </c>
      <c r="H1213" s="68">
        <v>88.395746648173798</v>
      </c>
      <c r="I1213" s="71">
        <v>0.52214703628351</v>
      </c>
      <c r="J1213" s="68">
        <v>99.1215903837263</v>
      </c>
      <c r="K1213" s="71">
        <v>0.250747420194811</v>
      </c>
      <c r="L1213" s="68">
        <v>69.810448451225099</v>
      </c>
    </row>
    <row r="1214" spans="1:12" x14ac:dyDescent="0.2">
      <c r="A1214" s="72" t="s">
        <v>2683</v>
      </c>
      <c r="B1214" s="66" t="s">
        <v>2684</v>
      </c>
      <c r="C1214" s="67">
        <v>50</v>
      </c>
      <c r="D1214" s="67" t="s">
        <v>340</v>
      </c>
      <c r="E1214" s="71">
        <v>0.19281466211620599</v>
      </c>
      <c r="F1214" s="68">
        <v>69.717984281091105</v>
      </c>
      <c r="G1214" s="71">
        <v>0.39641041601825899</v>
      </c>
      <c r="H1214" s="68">
        <v>93.804900601017096</v>
      </c>
      <c r="I1214" s="71">
        <v>3.61713673020402E-3</v>
      </c>
      <c r="J1214" s="68">
        <v>28.016643550624099</v>
      </c>
      <c r="K1214" s="71">
        <v>0.178416433600154</v>
      </c>
      <c r="L1214" s="68">
        <v>60.194174757281601</v>
      </c>
    </row>
    <row r="1215" spans="1:12" x14ac:dyDescent="0.2">
      <c r="A1215" s="72" t="s">
        <v>2685</v>
      </c>
      <c r="B1215" s="66" t="s">
        <v>2686</v>
      </c>
      <c r="C1215" s="67">
        <v>50</v>
      </c>
      <c r="D1215" s="67" t="s">
        <v>340</v>
      </c>
      <c r="E1215" s="71">
        <v>0.16255675323861801</v>
      </c>
      <c r="F1215" s="68">
        <v>56.4031437817846</v>
      </c>
      <c r="G1215" s="71">
        <v>0.249916967027731</v>
      </c>
      <c r="H1215" s="68">
        <v>42.256125751271398</v>
      </c>
      <c r="I1215" s="71">
        <v>1.1116201358197599E-2</v>
      </c>
      <c r="J1215" s="68">
        <v>45.399907535829897</v>
      </c>
      <c r="K1215" s="71">
        <v>0.22663709132992599</v>
      </c>
      <c r="L1215" s="68">
        <v>66.851595006934801</v>
      </c>
    </row>
    <row r="1216" spans="1:12" x14ac:dyDescent="0.2">
      <c r="A1216" s="72" t="s">
        <v>2687</v>
      </c>
      <c r="B1216" s="66" t="s">
        <v>2688</v>
      </c>
      <c r="C1216" s="67">
        <v>50</v>
      </c>
      <c r="D1216" s="67" t="s">
        <v>340</v>
      </c>
      <c r="E1216" s="71">
        <v>0.18874794252797999</v>
      </c>
      <c r="F1216" s="68">
        <v>67.730004623208501</v>
      </c>
      <c r="G1216" s="71">
        <v>0.22138770495221699</v>
      </c>
      <c r="H1216" s="68">
        <v>24.6879334257975</v>
      </c>
      <c r="I1216" s="71">
        <v>6.2765274912560301E-2</v>
      </c>
      <c r="J1216" s="68">
        <v>77.808599167822507</v>
      </c>
      <c r="K1216" s="71">
        <v>0.28209084771916298</v>
      </c>
      <c r="L1216" s="68">
        <v>73.231622746185806</v>
      </c>
    </row>
    <row r="1217" spans="1:12" x14ac:dyDescent="0.2">
      <c r="A1217" s="72" t="s">
        <v>2689</v>
      </c>
      <c r="B1217" s="66" t="s">
        <v>2690</v>
      </c>
      <c r="C1217" s="67">
        <v>50</v>
      </c>
      <c r="D1217" s="67" t="s">
        <v>340</v>
      </c>
      <c r="E1217" s="71">
        <v>0.43792420485592198</v>
      </c>
      <c r="F1217" s="68">
        <v>98.520573277854794</v>
      </c>
      <c r="G1217" s="71">
        <v>0.60813169810891898</v>
      </c>
      <c r="H1217" s="68">
        <v>98.104484512251503</v>
      </c>
      <c r="I1217" s="71">
        <v>0.42837213451266098</v>
      </c>
      <c r="J1217" s="68">
        <v>98.196948682385596</v>
      </c>
      <c r="K1217" s="71">
        <v>0.27726878194618598</v>
      </c>
      <c r="L1217" s="68">
        <v>72.723069810448493</v>
      </c>
    </row>
    <row r="1218" spans="1:12" x14ac:dyDescent="0.2">
      <c r="A1218" s="72" t="s">
        <v>2691</v>
      </c>
      <c r="B1218" s="66" t="s">
        <v>2692</v>
      </c>
      <c r="C1218" s="67">
        <v>50</v>
      </c>
      <c r="D1218" s="67" t="s">
        <v>340</v>
      </c>
      <c r="E1218" s="71">
        <v>8.0374918208968901E-2</v>
      </c>
      <c r="F1218" s="68">
        <v>9.5700416088765596</v>
      </c>
      <c r="G1218" s="71">
        <v>0.18546877375947099</v>
      </c>
      <c r="H1218" s="68">
        <v>18.7239944521498</v>
      </c>
      <c r="I1218" s="71">
        <v>2.02224478198279E-4</v>
      </c>
      <c r="J1218" s="68">
        <v>8.46047156726768</v>
      </c>
      <c r="K1218" s="71">
        <v>5.5453756389237101E-2</v>
      </c>
      <c r="L1218" s="68">
        <v>24.641701340730499</v>
      </c>
    </row>
    <row r="1219" spans="1:12" x14ac:dyDescent="0.2">
      <c r="A1219" s="72" t="s">
        <v>2693</v>
      </c>
      <c r="B1219" s="66" t="s">
        <v>2694</v>
      </c>
      <c r="C1219" s="67">
        <v>50</v>
      </c>
      <c r="D1219" s="67" t="s">
        <v>340</v>
      </c>
      <c r="E1219" s="71">
        <v>9.80456764912815E-2</v>
      </c>
      <c r="F1219" s="68">
        <v>19.232547387887202</v>
      </c>
      <c r="G1219" s="71">
        <v>0.23388856105869299</v>
      </c>
      <c r="H1219" s="68">
        <v>28.571428571428601</v>
      </c>
      <c r="I1219" s="71">
        <v>2.3836791394255701E-3</v>
      </c>
      <c r="J1219" s="68">
        <v>23.624595469255699</v>
      </c>
      <c r="K1219" s="71">
        <v>5.7864789275725699E-2</v>
      </c>
      <c r="L1219" s="68">
        <v>25.6588072122053</v>
      </c>
    </row>
    <row r="1220" spans="1:12" x14ac:dyDescent="0.2">
      <c r="A1220" s="72" t="s">
        <v>2695</v>
      </c>
      <c r="B1220" s="66" t="s">
        <v>2696</v>
      </c>
      <c r="C1220" s="67">
        <v>50</v>
      </c>
      <c r="D1220" s="67" t="s">
        <v>340</v>
      </c>
      <c r="E1220" s="71">
        <v>9.0977486178522804E-2</v>
      </c>
      <c r="F1220" s="68">
        <v>15.7189089227924</v>
      </c>
      <c r="G1220" s="71">
        <v>0.22635080543573899</v>
      </c>
      <c r="H1220" s="68">
        <v>26.259824318076699</v>
      </c>
      <c r="I1220" s="71">
        <v>7.7202825654701997E-4</v>
      </c>
      <c r="J1220" s="68">
        <v>14.1932501155802</v>
      </c>
      <c r="K1220" s="71">
        <v>4.5809624843282798E-2</v>
      </c>
      <c r="L1220" s="68">
        <v>21.729079981507201</v>
      </c>
    </row>
    <row r="1221" spans="1:12" x14ac:dyDescent="0.2">
      <c r="A1221" s="72" t="s">
        <v>2697</v>
      </c>
      <c r="B1221" s="66" t="s">
        <v>2698</v>
      </c>
      <c r="C1221" s="67">
        <v>51</v>
      </c>
      <c r="D1221" s="67" t="s">
        <v>340</v>
      </c>
      <c r="E1221" s="71">
        <v>0.106825724648972</v>
      </c>
      <c r="F1221" s="68">
        <v>28.686868686868699</v>
      </c>
      <c r="G1221" s="71">
        <v>0.24800446707271701</v>
      </c>
      <c r="H1221" s="68">
        <v>34.949494949494898</v>
      </c>
      <c r="I1221" s="71">
        <v>9.9106841792855199E-3</v>
      </c>
      <c r="J1221" s="68">
        <v>46.363636363636402</v>
      </c>
      <c r="K1221" s="71">
        <v>6.2562022694912997E-2</v>
      </c>
      <c r="L1221" s="68">
        <v>41.313131313131301</v>
      </c>
    </row>
    <row r="1222" spans="1:12" x14ac:dyDescent="0.2">
      <c r="A1222" s="72" t="s">
        <v>2699</v>
      </c>
      <c r="B1222" s="66" t="s">
        <v>2700</v>
      </c>
      <c r="C1222" s="67">
        <v>51</v>
      </c>
      <c r="D1222" s="67" t="s">
        <v>340</v>
      </c>
      <c r="E1222" s="71">
        <v>0.110465975591686</v>
      </c>
      <c r="F1222" s="68">
        <v>31.818181818181799</v>
      </c>
      <c r="G1222" s="71">
        <v>0.25</v>
      </c>
      <c r="H1222" s="68">
        <v>50.303030303030297</v>
      </c>
      <c r="I1222" s="71">
        <v>5.8920373156806398E-3</v>
      </c>
      <c r="J1222" s="68">
        <v>34.141414141414103</v>
      </c>
      <c r="K1222" s="71">
        <v>7.5505889459377806E-2</v>
      </c>
      <c r="L1222" s="68">
        <v>44.343434343434303</v>
      </c>
    </row>
    <row r="1223" spans="1:12" x14ac:dyDescent="0.2">
      <c r="A1223" s="72" t="s">
        <v>2701</v>
      </c>
      <c r="B1223" s="66" t="s">
        <v>2702</v>
      </c>
      <c r="C1223" s="67">
        <v>50</v>
      </c>
      <c r="D1223" s="67" t="s">
        <v>340</v>
      </c>
      <c r="E1223" s="71">
        <v>0.190360028431803</v>
      </c>
      <c r="F1223" s="68">
        <v>68.700878409616294</v>
      </c>
      <c r="G1223" s="71">
        <v>0.36605797284580099</v>
      </c>
      <c r="H1223" s="68">
        <v>91.955617198335602</v>
      </c>
      <c r="I1223" s="71">
        <v>4.9063828710568099E-3</v>
      </c>
      <c r="J1223" s="68">
        <v>32.085067036523299</v>
      </c>
      <c r="K1223" s="71">
        <v>0.200115729578551</v>
      </c>
      <c r="L1223" s="68">
        <v>63.384188626907097</v>
      </c>
    </row>
    <row r="1224" spans="1:12" x14ac:dyDescent="0.2">
      <c r="A1224" s="72" t="s">
        <v>2703</v>
      </c>
      <c r="B1224" s="66" t="s">
        <v>2704</v>
      </c>
      <c r="C1224" s="67">
        <v>50</v>
      </c>
      <c r="D1224" s="67" t="s">
        <v>340</v>
      </c>
      <c r="E1224" s="71">
        <v>0.153773750079502</v>
      </c>
      <c r="F1224" s="68">
        <v>52.9819694868239</v>
      </c>
      <c r="G1224" s="71">
        <v>0.24725124140787799</v>
      </c>
      <c r="H1224" s="68">
        <v>36.430883032824802</v>
      </c>
      <c r="I1224" s="71">
        <v>2.6009443684519799E-2</v>
      </c>
      <c r="J1224" s="68">
        <v>62.135922330097102</v>
      </c>
      <c r="K1224" s="71">
        <v>0.188060565146108</v>
      </c>
      <c r="L1224" s="68">
        <v>61.4886731391586</v>
      </c>
    </row>
    <row r="1225" spans="1:12" x14ac:dyDescent="0.2">
      <c r="A1225" s="72" t="s">
        <v>2705</v>
      </c>
      <c r="B1225" s="66" t="s">
        <v>2706</v>
      </c>
      <c r="C1225" s="67">
        <v>51</v>
      </c>
      <c r="D1225" s="67" t="s">
        <v>340</v>
      </c>
      <c r="E1225" s="71">
        <v>0.15645195731376901</v>
      </c>
      <c r="F1225" s="68">
        <v>56.464646464646499</v>
      </c>
      <c r="G1225" s="71">
        <v>0.29755126624706901</v>
      </c>
      <c r="H1225" s="68">
        <v>80.808080808080803</v>
      </c>
      <c r="I1225" s="71">
        <v>1.37702662878632E-3</v>
      </c>
      <c r="J1225" s="68">
        <v>10.303030303030299</v>
      </c>
      <c r="K1225" s="71">
        <v>0.170427579065453</v>
      </c>
      <c r="L1225" s="68">
        <v>59.494949494949502</v>
      </c>
    </row>
    <row r="1226" spans="1:12" x14ac:dyDescent="0.2">
      <c r="A1226" s="72" t="s">
        <v>2707</v>
      </c>
      <c r="B1226" s="66" t="s">
        <v>2708</v>
      </c>
      <c r="C1226" s="67">
        <v>51</v>
      </c>
      <c r="D1226" s="67" t="s">
        <v>340</v>
      </c>
      <c r="E1226" s="71">
        <v>0.13553755814077501</v>
      </c>
      <c r="F1226" s="68">
        <v>46.060606060606098</v>
      </c>
      <c r="G1226" s="71">
        <v>0.21090225302004001</v>
      </c>
      <c r="H1226" s="68">
        <v>10.808080808080801</v>
      </c>
      <c r="I1226" s="71">
        <v>1.5524199353143899E-3</v>
      </c>
      <c r="J1226" s="68">
        <v>11.6161616161616</v>
      </c>
      <c r="K1226" s="71">
        <v>0.19415800146697099</v>
      </c>
      <c r="L1226" s="68">
        <v>63.636363636363598</v>
      </c>
    </row>
    <row r="1227" spans="1:12" x14ac:dyDescent="0.2">
      <c r="A1227" s="72" t="s">
        <v>2709</v>
      </c>
      <c r="B1227" s="66" t="s">
        <v>2710</v>
      </c>
      <c r="C1227" s="67">
        <v>50</v>
      </c>
      <c r="D1227" s="67" t="s">
        <v>340</v>
      </c>
      <c r="E1227" s="71">
        <v>0.13929708611753</v>
      </c>
      <c r="F1227" s="68">
        <v>43.920480813684698</v>
      </c>
      <c r="G1227" s="71">
        <v>0.24538585478372599</v>
      </c>
      <c r="H1227" s="68">
        <v>34.720295885344399</v>
      </c>
      <c r="I1227" s="71">
        <v>6.40089236768797E-2</v>
      </c>
      <c r="J1227" s="68">
        <v>78.178455848358794</v>
      </c>
      <c r="K1227" s="71">
        <v>0.10849647989198601</v>
      </c>
      <c r="L1227" s="68">
        <v>44.521497919556197</v>
      </c>
    </row>
    <row r="1228" spans="1:12" x14ac:dyDescent="0.2">
      <c r="A1228" s="72" t="s">
        <v>2711</v>
      </c>
      <c r="B1228" s="66" t="s">
        <v>2712</v>
      </c>
      <c r="C1228" s="67">
        <v>51</v>
      </c>
      <c r="D1228" s="67" t="s">
        <v>340</v>
      </c>
      <c r="E1228" s="71">
        <v>0.137274677399154</v>
      </c>
      <c r="F1228" s="68">
        <v>47.272727272727302</v>
      </c>
      <c r="G1228" s="71">
        <v>0.24963173114294501</v>
      </c>
      <c r="H1228" s="68">
        <v>39.090909090909101</v>
      </c>
      <c r="I1228" s="71">
        <v>5.6484055811387102E-2</v>
      </c>
      <c r="J1228" s="68">
        <v>80.505050505050505</v>
      </c>
      <c r="K1228" s="71">
        <v>0.105708245243129</v>
      </c>
      <c r="L1228" s="68">
        <v>48.282828282828298</v>
      </c>
    </row>
    <row r="1229" spans="1:12" x14ac:dyDescent="0.2">
      <c r="A1229" s="72" t="s">
        <v>2713</v>
      </c>
      <c r="B1229" s="66" t="s">
        <v>2714</v>
      </c>
      <c r="C1229" s="67">
        <v>50</v>
      </c>
      <c r="D1229" s="67" t="s">
        <v>340</v>
      </c>
      <c r="E1229" s="71">
        <v>0.16431765177833499</v>
      </c>
      <c r="F1229" s="68">
        <v>57.235321312991204</v>
      </c>
      <c r="G1229" s="71">
        <v>0.25</v>
      </c>
      <c r="H1229" s="68">
        <v>66.435506241331495</v>
      </c>
      <c r="I1229" s="71">
        <v>4.2837225756453899E-2</v>
      </c>
      <c r="J1229" s="68">
        <v>71.012482662968097</v>
      </c>
      <c r="K1229" s="71">
        <v>0.200115729578551</v>
      </c>
      <c r="L1229" s="68">
        <v>63.384188626907097</v>
      </c>
    </row>
    <row r="1230" spans="1:12" x14ac:dyDescent="0.2">
      <c r="A1230" s="72" t="s">
        <v>2715</v>
      </c>
      <c r="B1230" s="66" t="s">
        <v>2716</v>
      </c>
      <c r="C1230" s="67">
        <v>50</v>
      </c>
      <c r="D1230" s="67" t="s">
        <v>340</v>
      </c>
      <c r="E1230" s="71">
        <v>0.15493846524187099</v>
      </c>
      <c r="F1230" s="68">
        <v>53.536754507628302</v>
      </c>
      <c r="G1230" s="71">
        <v>0.28549164923162301</v>
      </c>
      <c r="H1230" s="68">
        <v>82.662968099861303</v>
      </c>
      <c r="I1230" s="71">
        <v>1.29624773262786E-2</v>
      </c>
      <c r="J1230" s="68">
        <v>48.312528895053198</v>
      </c>
      <c r="K1230" s="71">
        <v>0.16636126916771099</v>
      </c>
      <c r="L1230" s="68">
        <v>57.651410078594502</v>
      </c>
    </row>
    <row r="1231" spans="1:12" x14ac:dyDescent="0.2">
      <c r="A1231" s="72" t="s">
        <v>2717</v>
      </c>
      <c r="B1231" s="66" t="s">
        <v>2718</v>
      </c>
      <c r="C1231" s="67">
        <v>51</v>
      </c>
      <c r="D1231" s="67" t="s">
        <v>340</v>
      </c>
      <c r="E1231" s="71">
        <v>0.11830746046730101</v>
      </c>
      <c r="F1231" s="68">
        <v>36.969696969696997</v>
      </c>
      <c r="G1231" s="71">
        <v>0.26187711148648601</v>
      </c>
      <c r="H1231" s="68">
        <v>63.636363636363598</v>
      </c>
      <c r="I1231" s="71">
        <v>2.83259360930939E-2</v>
      </c>
      <c r="J1231" s="68">
        <v>69.393939393939405</v>
      </c>
      <c r="K1231" s="71">
        <v>6.4719333822323796E-2</v>
      </c>
      <c r="L1231" s="68">
        <v>41.919191919191903</v>
      </c>
    </row>
    <row r="1232" spans="1:12" x14ac:dyDescent="0.2">
      <c r="A1232" s="72" t="s">
        <v>2719</v>
      </c>
      <c r="B1232" s="66" t="s">
        <v>2720</v>
      </c>
      <c r="C1232" s="67">
        <v>50</v>
      </c>
      <c r="D1232" s="67" t="s">
        <v>340</v>
      </c>
      <c r="E1232" s="71">
        <v>0.23967905422696201</v>
      </c>
      <c r="F1232" s="68">
        <v>82.061950993989797</v>
      </c>
      <c r="G1232" s="71">
        <v>0.23022003109866601</v>
      </c>
      <c r="H1232" s="68">
        <v>27.3231622746186</v>
      </c>
      <c r="I1232" s="71">
        <v>0.41889717787405201</v>
      </c>
      <c r="J1232" s="68">
        <v>98.104484512251503</v>
      </c>
      <c r="K1232" s="71">
        <v>6.9919953708168503E-2</v>
      </c>
      <c r="L1232" s="68">
        <v>30.374479889042998</v>
      </c>
    </row>
    <row r="1233" spans="1:12" x14ac:dyDescent="0.2">
      <c r="A1233" s="72" t="s">
        <v>2721</v>
      </c>
      <c r="B1233" s="66" t="s">
        <v>2722</v>
      </c>
      <c r="C1233" s="67">
        <v>51</v>
      </c>
      <c r="D1233" s="67" t="s">
        <v>340</v>
      </c>
      <c r="E1233" s="71">
        <v>0.12242054166701</v>
      </c>
      <c r="F1233" s="68">
        <v>39.090909090909101</v>
      </c>
      <c r="G1233" s="71">
        <v>0.25</v>
      </c>
      <c r="H1233" s="68">
        <v>50.303030303030297</v>
      </c>
      <c r="I1233" s="71">
        <v>7.6682412084604697E-4</v>
      </c>
      <c r="J1233" s="68">
        <v>4.9494949494949498</v>
      </c>
      <c r="K1233" s="71">
        <v>0.11649480088018301</v>
      </c>
      <c r="L1233" s="68">
        <v>51.1111111111111</v>
      </c>
    </row>
    <row r="1234" spans="1:12" x14ac:dyDescent="0.2">
      <c r="A1234" s="72" t="s">
        <v>2723</v>
      </c>
      <c r="B1234" s="66" t="s">
        <v>2724</v>
      </c>
      <c r="C1234" s="67">
        <v>51</v>
      </c>
      <c r="D1234" s="67" t="s">
        <v>340</v>
      </c>
      <c r="E1234" s="71">
        <v>0.13825977300870601</v>
      </c>
      <c r="F1234" s="68">
        <v>48.080808080808097</v>
      </c>
      <c r="G1234" s="71">
        <v>0.26468213184554401</v>
      </c>
      <c r="H1234" s="68">
        <v>65.050505050505095</v>
      </c>
      <c r="I1234" s="71">
        <v>5.5573416440506604E-3</v>
      </c>
      <c r="J1234" s="68">
        <v>32.2222222222222</v>
      </c>
      <c r="K1234" s="71">
        <v>0.14453984553652299</v>
      </c>
      <c r="L1234" s="68">
        <v>54.2424242424242</v>
      </c>
    </row>
    <row r="1235" spans="1:12" x14ac:dyDescent="0.2">
      <c r="A1235" s="72" t="s">
        <v>2725</v>
      </c>
      <c r="B1235" s="66" t="s">
        <v>2726</v>
      </c>
      <c r="C1235" s="67">
        <v>51</v>
      </c>
      <c r="D1235" s="67" t="s">
        <v>340</v>
      </c>
      <c r="E1235" s="71">
        <v>0.12574325320430099</v>
      </c>
      <c r="F1235" s="68">
        <v>41.515151515151501</v>
      </c>
      <c r="G1235" s="71">
        <v>0.241157996184934</v>
      </c>
      <c r="H1235" s="68">
        <v>25.959595959596001</v>
      </c>
      <c r="I1235" s="71">
        <v>1.3105029165553899E-2</v>
      </c>
      <c r="J1235" s="68">
        <v>52.626262626262601</v>
      </c>
      <c r="K1235" s="71">
        <v>0.122966734262415</v>
      </c>
      <c r="L1235" s="68">
        <v>51.515151515151501</v>
      </c>
    </row>
    <row r="1236" spans="1:12" x14ac:dyDescent="0.2">
      <c r="A1236" s="72" t="s">
        <v>2727</v>
      </c>
      <c r="B1236" s="66" t="s">
        <v>2728</v>
      </c>
      <c r="C1236" s="67">
        <v>51</v>
      </c>
      <c r="D1236" s="67" t="s">
        <v>340</v>
      </c>
      <c r="E1236" s="71">
        <v>0.12892098972205801</v>
      </c>
      <c r="F1236" s="68">
        <v>43.1313131313131</v>
      </c>
      <c r="G1236" s="71">
        <v>0.24857698172618001</v>
      </c>
      <c r="H1236" s="68">
        <v>35.858585858585897</v>
      </c>
      <c r="I1236" s="71">
        <v>2.6005808814633199E-2</v>
      </c>
      <c r="J1236" s="68">
        <v>67.878787878787904</v>
      </c>
      <c r="K1236" s="71">
        <v>0.112180178625361</v>
      </c>
      <c r="L1236" s="68">
        <v>49.595959595959599</v>
      </c>
    </row>
    <row r="1237" spans="1:12" x14ac:dyDescent="0.2">
      <c r="A1237" s="72" t="s">
        <v>2729</v>
      </c>
      <c r="B1237" s="66" t="s">
        <v>2730</v>
      </c>
      <c r="C1237" s="67">
        <v>51</v>
      </c>
      <c r="D1237" s="67" t="s">
        <v>340</v>
      </c>
      <c r="E1237" s="71">
        <v>0.124805722732035</v>
      </c>
      <c r="F1237" s="68">
        <v>40.707070707070699</v>
      </c>
      <c r="G1237" s="71">
        <v>0.26346825206524699</v>
      </c>
      <c r="H1237" s="68">
        <v>64.4444444444444</v>
      </c>
      <c r="I1237" s="71">
        <v>9.2604863290656403E-4</v>
      </c>
      <c r="J1237" s="68">
        <v>6.5656565656565702</v>
      </c>
      <c r="K1237" s="71">
        <v>0.11002286749795</v>
      </c>
      <c r="L1237" s="68">
        <v>48.989898989898997</v>
      </c>
    </row>
    <row r="1238" spans="1:12" x14ac:dyDescent="0.2">
      <c r="A1238" s="72" t="s">
        <v>2731</v>
      </c>
      <c r="B1238" s="66" t="s">
        <v>2732</v>
      </c>
      <c r="C1238" s="67">
        <v>51</v>
      </c>
      <c r="D1238" s="67" t="s">
        <v>340</v>
      </c>
      <c r="E1238" s="71">
        <v>0.12192363479445099</v>
      </c>
      <c r="F1238" s="68">
        <v>38.787878787878803</v>
      </c>
      <c r="G1238" s="71">
        <v>0.25</v>
      </c>
      <c r="H1238" s="68">
        <v>50.303030303030297</v>
      </c>
      <c r="I1238" s="71">
        <v>1.65345925224573E-2</v>
      </c>
      <c r="J1238" s="68">
        <v>56.161616161616202</v>
      </c>
      <c r="K1238" s="71">
        <v>9.9236311860896501E-2</v>
      </c>
      <c r="L1238" s="68">
        <v>47.7777777777778</v>
      </c>
    </row>
    <row r="1239" spans="1:12" x14ac:dyDescent="0.2">
      <c r="A1239" s="72" t="s">
        <v>2733</v>
      </c>
      <c r="B1239" s="66" t="s">
        <v>2734</v>
      </c>
      <c r="C1239" s="67">
        <v>51</v>
      </c>
      <c r="D1239" s="67" t="s">
        <v>340</v>
      </c>
      <c r="E1239" s="71">
        <v>0.118235655605944</v>
      </c>
      <c r="F1239" s="68">
        <v>36.767676767676797</v>
      </c>
      <c r="G1239" s="71">
        <v>0.25</v>
      </c>
      <c r="H1239" s="68">
        <v>50.303030303030297</v>
      </c>
      <c r="I1239" s="71">
        <v>5.5088810887385001E-2</v>
      </c>
      <c r="J1239" s="68">
        <v>80.303030303030297</v>
      </c>
      <c r="K1239" s="71">
        <v>4.9618155930448299E-2</v>
      </c>
      <c r="L1239" s="68">
        <v>37.676767676767703</v>
      </c>
    </row>
    <row r="1240" spans="1:12" x14ac:dyDescent="0.2">
      <c r="A1240" s="72" t="s">
        <v>2735</v>
      </c>
      <c r="B1240" s="66" t="s">
        <v>2736</v>
      </c>
      <c r="C1240" s="67">
        <v>51</v>
      </c>
      <c r="D1240" s="67" t="s">
        <v>340</v>
      </c>
      <c r="E1240" s="71">
        <v>0.10531716978061099</v>
      </c>
      <c r="F1240" s="68">
        <v>26.969696969697001</v>
      </c>
      <c r="G1240" s="71">
        <v>0.25</v>
      </c>
      <c r="H1240" s="68">
        <v>50.303030303030297</v>
      </c>
      <c r="I1240" s="71">
        <v>1.63333534113854E-2</v>
      </c>
      <c r="J1240" s="68">
        <v>56.060606060606098</v>
      </c>
      <c r="K1240" s="71">
        <v>4.9618155930448299E-2</v>
      </c>
      <c r="L1240" s="68">
        <v>37.676767676767703</v>
      </c>
    </row>
    <row r="1241" spans="1:12" x14ac:dyDescent="0.2">
      <c r="A1241" s="72" t="s">
        <v>1530</v>
      </c>
      <c r="B1241" s="66" t="s">
        <v>2737</v>
      </c>
      <c r="C1241" s="67">
        <v>50</v>
      </c>
      <c r="D1241" s="67" t="s">
        <v>340</v>
      </c>
      <c r="E1241" s="71">
        <v>0.13210261945794599</v>
      </c>
      <c r="F1241" s="68">
        <v>39.667128987517302</v>
      </c>
      <c r="G1241" s="71">
        <v>0.31188786562522097</v>
      </c>
      <c r="H1241" s="68">
        <v>86.685159500693501</v>
      </c>
      <c r="I1241" s="71">
        <v>7.2669403809837701E-3</v>
      </c>
      <c r="J1241" s="68">
        <v>37.540453074433699</v>
      </c>
      <c r="K1241" s="71">
        <v>7.7153052367634298E-2</v>
      </c>
      <c r="L1241" s="68">
        <v>33.656957928802598</v>
      </c>
    </row>
    <row r="1242" spans="1:12" x14ac:dyDescent="0.2">
      <c r="A1242" s="72" t="s">
        <v>2738</v>
      </c>
      <c r="B1242" s="66" t="s">
        <v>2739</v>
      </c>
      <c r="C1242" s="67">
        <v>50</v>
      </c>
      <c r="D1242" s="67" t="s">
        <v>340</v>
      </c>
      <c r="E1242" s="71">
        <v>0.104207176938895</v>
      </c>
      <c r="F1242" s="68">
        <v>22.376329172445701</v>
      </c>
      <c r="G1242" s="71">
        <v>0.241368124540948</v>
      </c>
      <c r="H1242" s="68">
        <v>31.761442441054101</v>
      </c>
      <c r="I1242" s="71">
        <v>1.3334525675671E-3</v>
      </c>
      <c r="J1242" s="68">
        <v>17.521960240406798</v>
      </c>
      <c r="K1242" s="71">
        <v>6.9919953708168503E-2</v>
      </c>
      <c r="L1242" s="68">
        <v>30.374479889042998</v>
      </c>
    </row>
    <row r="1243" spans="1:12" x14ac:dyDescent="0.2">
      <c r="A1243" s="72" t="s">
        <v>2740</v>
      </c>
      <c r="B1243" s="66" t="s">
        <v>2741</v>
      </c>
      <c r="C1243" s="67">
        <v>51</v>
      </c>
      <c r="D1243" s="67" t="s">
        <v>340</v>
      </c>
      <c r="E1243" s="71">
        <v>0.107901925272034</v>
      </c>
      <c r="F1243" s="68">
        <v>29.696969696969699</v>
      </c>
      <c r="G1243" s="71">
        <v>0.24531189694963601</v>
      </c>
      <c r="H1243" s="68">
        <v>30.505050505050502</v>
      </c>
      <c r="I1243" s="71">
        <v>5.0453005345004404E-3</v>
      </c>
      <c r="J1243" s="68">
        <v>30</v>
      </c>
      <c r="K1243" s="71">
        <v>7.3348578331966993E-2</v>
      </c>
      <c r="L1243" s="68">
        <v>44.2424242424242</v>
      </c>
    </row>
    <row r="1244" spans="1:12" x14ac:dyDescent="0.2">
      <c r="A1244" s="72" t="s">
        <v>2742</v>
      </c>
      <c r="B1244" s="66" t="s">
        <v>2743</v>
      </c>
      <c r="C1244" s="67">
        <v>51</v>
      </c>
      <c r="D1244" s="67" t="s">
        <v>340</v>
      </c>
      <c r="E1244" s="71">
        <v>0.116798114852965</v>
      </c>
      <c r="F1244" s="68">
        <v>35.858585858585897</v>
      </c>
      <c r="G1244" s="71">
        <v>0.29525618321532199</v>
      </c>
      <c r="H1244" s="68">
        <v>80.202020202020194</v>
      </c>
      <c r="I1244" s="71">
        <v>1.2053831583041001E-3</v>
      </c>
      <c r="J1244" s="68">
        <v>8.3838383838383805</v>
      </c>
      <c r="K1244" s="71">
        <v>5.39327781852698E-2</v>
      </c>
      <c r="L1244" s="68">
        <v>38.989898989898997</v>
      </c>
    </row>
    <row r="1245" spans="1:12" x14ac:dyDescent="0.2">
      <c r="A1245" s="72" t="s">
        <v>2744</v>
      </c>
      <c r="B1245" s="66" t="s">
        <v>2745</v>
      </c>
      <c r="C1245" s="67">
        <v>51</v>
      </c>
      <c r="D1245" s="67" t="s">
        <v>340</v>
      </c>
      <c r="E1245" s="71">
        <v>6.6671018443789198E-2</v>
      </c>
      <c r="F1245" s="68">
        <v>1.91919191919192</v>
      </c>
      <c r="G1245" s="71">
        <v>0.14953478868662301</v>
      </c>
      <c r="H1245" s="68">
        <v>4.2424242424242404</v>
      </c>
      <c r="I1245" s="71">
        <v>8.6011071429614499E-4</v>
      </c>
      <c r="J1245" s="68">
        <v>5.8585858585858599</v>
      </c>
      <c r="K1245" s="71">
        <v>4.9618155930448299E-2</v>
      </c>
      <c r="L1245" s="68">
        <v>37.676767676767703</v>
      </c>
    </row>
    <row r="1246" spans="1:12" x14ac:dyDescent="0.2">
      <c r="A1246" s="72" t="s">
        <v>2746</v>
      </c>
      <c r="B1246" s="66" t="s">
        <v>2747</v>
      </c>
      <c r="C1246" s="67">
        <v>51</v>
      </c>
      <c r="D1246" s="67" t="s">
        <v>340</v>
      </c>
      <c r="E1246" s="71">
        <v>8.6408541234553202E-2</v>
      </c>
      <c r="F1246" s="68">
        <v>9.5959595959596005</v>
      </c>
      <c r="G1246" s="71">
        <v>0.21171924621587501</v>
      </c>
      <c r="H1246" s="68">
        <v>11.5151515151515</v>
      </c>
      <c r="I1246" s="71">
        <v>6.5174660669794198E-3</v>
      </c>
      <c r="J1246" s="68">
        <v>37.070707070707101</v>
      </c>
      <c r="K1246" s="71">
        <v>4.0988911420805102E-2</v>
      </c>
      <c r="L1246" s="68">
        <v>33.838383838383798</v>
      </c>
    </row>
    <row r="1247" spans="1:12" x14ac:dyDescent="0.2">
      <c r="A1247" s="72" t="s">
        <v>2748</v>
      </c>
      <c r="B1247" s="66" t="s">
        <v>2749</v>
      </c>
      <c r="C1247" s="67">
        <v>51</v>
      </c>
      <c r="D1247" s="67" t="s">
        <v>340</v>
      </c>
      <c r="E1247" s="71">
        <v>0.12736363103631601</v>
      </c>
      <c r="F1247" s="68">
        <v>42.525252525252498</v>
      </c>
      <c r="G1247" s="71">
        <v>0.25</v>
      </c>
      <c r="H1247" s="68">
        <v>50.303030303030297</v>
      </c>
      <c r="I1247" s="71">
        <v>6.7371559286624E-2</v>
      </c>
      <c r="J1247" s="68">
        <v>83.939393939393895</v>
      </c>
      <c r="K1247" s="71">
        <v>6.4719333822323796E-2</v>
      </c>
      <c r="L1247" s="68">
        <v>41.919191919191903</v>
      </c>
    </row>
    <row r="1248" spans="1:12" x14ac:dyDescent="0.2">
      <c r="A1248" s="72" t="s">
        <v>2750</v>
      </c>
      <c r="B1248" s="66" t="s">
        <v>2751</v>
      </c>
      <c r="C1248" s="67">
        <v>51</v>
      </c>
      <c r="D1248" s="67" t="s">
        <v>340</v>
      </c>
      <c r="E1248" s="71">
        <v>0.168021479162657</v>
      </c>
      <c r="F1248" s="68">
        <v>61.717171717171702</v>
      </c>
      <c r="G1248" s="71">
        <v>0.372453687588162</v>
      </c>
      <c r="H1248" s="68">
        <v>89.393939393939405</v>
      </c>
      <c r="I1248" s="71">
        <v>7.1206038332307806E-2</v>
      </c>
      <c r="J1248" s="68">
        <v>84.949494949494905</v>
      </c>
      <c r="K1248" s="71">
        <v>6.0404711567502198E-2</v>
      </c>
      <c r="L1248" s="68">
        <v>40.707070707070699</v>
      </c>
    </row>
    <row r="1249" spans="1:12" x14ac:dyDescent="0.2">
      <c r="A1249" s="72" t="s">
        <v>2752</v>
      </c>
      <c r="B1249" s="66" t="s">
        <v>2753</v>
      </c>
      <c r="C1249" s="67">
        <v>51</v>
      </c>
      <c r="D1249" s="67" t="s">
        <v>340</v>
      </c>
      <c r="E1249" s="71">
        <v>0.123780511875696</v>
      </c>
      <c r="F1249" s="68">
        <v>40.202020202020201</v>
      </c>
      <c r="G1249" s="71">
        <v>0.25</v>
      </c>
      <c r="H1249" s="68">
        <v>50.303030303030297</v>
      </c>
      <c r="I1249" s="71">
        <v>7.8195313078873202E-2</v>
      </c>
      <c r="J1249" s="68">
        <v>86.060606060606105</v>
      </c>
      <c r="K1249" s="71">
        <v>4.3146222548215901E-2</v>
      </c>
      <c r="L1249" s="68">
        <v>35.252525252525302</v>
      </c>
    </row>
    <row r="1250" spans="1:12" x14ac:dyDescent="0.2">
      <c r="A1250" s="72" t="s">
        <v>2754</v>
      </c>
      <c r="B1250" s="66" t="s">
        <v>2755</v>
      </c>
      <c r="C1250" s="67">
        <v>51</v>
      </c>
      <c r="D1250" s="67" t="s">
        <v>340</v>
      </c>
      <c r="E1250" s="71">
        <v>0.116863511577193</v>
      </c>
      <c r="F1250" s="68">
        <v>36.060606060606098</v>
      </c>
      <c r="G1250" s="71">
        <v>0.25</v>
      </c>
      <c r="H1250" s="68">
        <v>50.303030303030297</v>
      </c>
      <c r="I1250" s="71">
        <v>4.6657756546308403E-2</v>
      </c>
      <c r="J1250" s="68">
        <v>77.878787878787904</v>
      </c>
      <c r="K1250" s="71">
        <v>5.39327781852698E-2</v>
      </c>
      <c r="L1250" s="68">
        <v>38.989898989898997</v>
      </c>
    </row>
    <row r="1251" spans="1:12" x14ac:dyDescent="0.2">
      <c r="A1251" s="72" t="s">
        <v>2756</v>
      </c>
      <c r="B1251" s="66" t="s">
        <v>2757</v>
      </c>
      <c r="C1251" s="67">
        <v>51</v>
      </c>
      <c r="D1251" s="67" t="s">
        <v>340</v>
      </c>
      <c r="E1251" s="71">
        <v>0.26415002656072201</v>
      </c>
      <c r="F1251" s="68">
        <v>84.040404040403999</v>
      </c>
      <c r="G1251" s="71">
        <v>0.359251161623932</v>
      </c>
      <c r="H1251" s="68">
        <v>88.787878787878796</v>
      </c>
      <c r="I1251" s="71">
        <v>0.37063689536331901</v>
      </c>
      <c r="J1251" s="68">
        <v>98.282828282828305</v>
      </c>
      <c r="K1251" s="71">
        <v>6.2562022694912997E-2</v>
      </c>
      <c r="L1251" s="68">
        <v>41.313131313131301</v>
      </c>
    </row>
    <row r="1252" spans="1:12" x14ac:dyDescent="0.2">
      <c r="A1252" s="72" t="s">
        <v>2758</v>
      </c>
      <c r="B1252" s="66" t="s">
        <v>2759</v>
      </c>
      <c r="C1252" s="67">
        <v>50</v>
      </c>
      <c r="D1252" s="67" t="s">
        <v>340</v>
      </c>
      <c r="E1252" s="71">
        <v>0.18330624262540901</v>
      </c>
      <c r="F1252" s="68">
        <v>64.724919093851099</v>
      </c>
      <c r="G1252" s="71">
        <v>0.47345165538768902</v>
      </c>
      <c r="H1252" s="68">
        <v>95.977808599167801</v>
      </c>
      <c r="I1252" s="71">
        <v>1.72505300739305E-3</v>
      </c>
      <c r="J1252" s="68">
        <v>19.787332408691601</v>
      </c>
      <c r="K1252" s="71">
        <v>7.4742019481145699E-2</v>
      </c>
      <c r="L1252" s="68">
        <v>32.5473878871937</v>
      </c>
    </row>
    <row r="1253" spans="1:12" x14ac:dyDescent="0.2">
      <c r="A1253" s="72" t="s">
        <v>2760</v>
      </c>
      <c r="B1253" s="66" t="s">
        <v>2761</v>
      </c>
      <c r="C1253" s="67">
        <v>51</v>
      </c>
      <c r="D1253" s="67" t="s">
        <v>340</v>
      </c>
      <c r="E1253" s="71">
        <v>0.237546787969735</v>
      </c>
      <c r="F1253" s="68">
        <v>79.595959595959599</v>
      </c>
      <c r="G1253" s="71">
        <v>0.24976629996431901</v>
      </c>
      <c r="H1253" s="68">
        <v>39.595959595959599</v>
      </c>
      <c r="I1253" s="71">
        <v>0.350693885319525</v>
      </c>
      <c r="J1253" s="68">
        <v>97.373737373737399</v>
      </c>
      <c r="K1253" s="71">
        <v>0.112180178625361</v>
      </c>
      <c r="L1253" s="68">
        <v>49.595959595959599</v>
      </c>
    </row>
    <row r="1254" spans="1:12" x14ac:dyDescent="0.2">
      <c r="A1254" s="72" t="s">
        <v>2762</v>
      </c>
      <c r="B1254" s="66" t="s">
        <v>2763</v>
      </c>
      <c r="C1254" s="67">
        <v>51</v>
      </c>
      <c r="D1254" s="67" t="s">
        <v>340</v>
      </c>
      <c r="E1254" s="71">
        <v>0.25515260431667303</v>
      </c>
      <c r="F1254" s="68">
        <v>82.323232323232304</v>
      </c>
      <c r="G1254" s="71">
        <v>0.27787892238608503</v>
      </c>
      <c r="H1254" s="68">
        <v>73.535353535353494</v>
      </c>
      <c r="I1254" s="71">
        <v>0.34519635615482303</v>
      </c>
      <c r="J1254" s="68">
        <v>97.171717171717205</v>
      </c>
      <c r="K1254" s="71">
        <v>0.142382534409112</v>
      </c>
      <c r="L1254" s="68">
        <v>53.737373737373701</v>
      </c>
    </row>
    <row r="1255" spans="1:12" x14ac:dyDescent="0.2">
      <c r="A1255" s="72" t="s">
        <v>2764</v>
      </c>
      <c r="B1255" s="66" t="s">
        <v>2765</v>
      </c>
      <c r="C1255" s="67">
        <v>50</v>
      </c>
      <c r="D1255" s="67" t="s">
        <v>340</v>
      </c>
      <c r="E1255" s="71">
        <v>0.15984481014183499</v>
      </c>
      <c r="F1255" s="68">
        <v>55.247341655108599</v>
      </c>
      <c r="G1255" s="71">
        <v>0.24599900072907499</v>
      </c>
      <c r="H1255" s="68">
        <v>35.228848821081797</v>
      </c>
      <c r="I1255" s="71">
        <v>4.5474864550320897E-2</v>
      </c>
      <c r="J1255" s="68">
        <v>72.353213129912206</v>
      </c>
      <c r="K1255" s="71">
        <v>0.188060565146108</v>
      </c>
      <c r="L1255" s="68">
        <v>61.4886731391586</v>
      </c>
    </row>
    <row r="1256" spans="1:12" x14ac:dyDescent="0.2">
      <c r="A1256" s="72" t="s">
        <v>2766</v>
      </c>
      <c r="B1256" s="66" t="s">
        <v>2767</v>
      </c>
      <c r="C1256" s="67">
        <v>51</v>
      </c>
      <c r="D1256" s="67" t="s">
        <v>340</v>
      </c>
      <c r="E1256" s="71">
        <v>0.12655085187234999</v>
      </c>
      <c r="F1256" s="68">
        <v>42.020202020201999</v>
      </c>
      <c r="G1256" s="71">
        <v>0.25</v>
      </c>
      <c r="H1256" s="68">
        <v>50.303030303030297</v>
      </c>
      <c r="I1256" s="71">
        <v>2.1388797240112401E-4</v>
      </c>
      <c r="J1256" s="68">
        <v>1.8181818181818199</v>
      </c>
      <c r="K1256" s="71">
        <v>0.12943866764464801</v>
      </c>
      <c r="L1256" s="68">
        <v>52.323232323232297</v>
      </c>
    </row>
    <row r="1257" spans="1:12" x14ac:dyDescent="0.2">
      <c r="A1257" s="72" t="s">
        <v>2768</v>
      </c>
      <c r="B1257" s="66" t="s">
        <v>2769</v>
      </c>
      <c r="C1257" s="67">
        <v>51</v>
      </c>
      <c r="D1257" s="67" t="s">
        <v>340</v>
      </c>
      <c r="E1257" s="71">
        <v>0.15153269380265599</v>
      </c>
      <c r="F1257" s="68">
        <v>53.838383838383798</v>
      </c>
      <c r="G1257" s="71">
        <v>0.25</v>
      </c>
      <c r="H1257" s="68">
        <v>50.303030303030297</v>
      </c>
      <c r="I1257" s="71">
        <v>3.6327813469927001E-2</v>
      </c>
      <c r="J1257" s="68">
        <v>74.545454545454504</v>
      </c>
      <c r="K1257" s="71">
        <v>0.16827026793804201</v>
      </c>
      <c r="L1257" s="68">
        <v>59.292929292929301</v>
      </c>
    </row>
    <row r="1258" spans="1:12" x14ac:dyDescent="0.2">
      <c r="A1258" s="72" t="s">
        <v>2770</v>
      </c>
      <c r="B1258" s="66" t="s">
        <v>2771</v>
      </c>
      <c r="C1258" s="67">
        <v>51</v>
      </c>
      <c r="D1258" s="67" t="s">
        <v>340</v>
      </c>
      <c r="E1258" s="71">
        <v>0.17419487062630401</v>
      </c>
      <c r="F1258" s="68">
        <v>65.050505050505095</v>
      </c>
      <c r="G1258" s="71">
        <v>0.283611805054026</v>
      </c>
      <c r="H1258" s="68">
        <v>75.858585858585897</v>
      </c>
      <c r="I1258" s="71">
        <v>5.5601360994966799E-2</v>
      </c>
      <c r="J1258" s="68">
        <v>80.404040404040401</v>
      </c>
      <c r="K1258" s="71">
        <v>0.18337144582991799</v>
      </c>
      <c r="L1258" s="68">
        <v>61.1111111111111</v>
      </c>
    </row>
    <row r="1259" spans="1:12" x14ac:dyDescent="0.2">
      <c r="A1259" s="72" t="s">
        <v>2772</v>
      </c>
      <c r="B1259" s="66" t="s">
        <v>2773</v>
      </c>
      <c r="C1259" s="67">
        <v>51</v>
      </c>
      <c r="D1259" s="67" t="s">
        <v>340</v>
      </c>
      <c r="E1259" s="71">
        <v>0.24925965019697599</v>
      </c>
      <c r="F1259" s="68">
        <v>81.515151515151501</v>
      </c>
      <c r="G1259" s="71">
        <v>0.25</v>
      </c>
      <c r="H1259" s="68">
        <v>50.303030303030297</v>
      </c>
      <c r="I1259" s="71">
        <v>0.35108179392699501</v>
      </c>
      <c r="J1259" s="68">
        <v>97.575757575757606</v>
      </c>
      <c r="K1259" s="71">
        <v>0.14669715666393399</v>
      </c>
      <c r="L1259" s="68">
        <v>54.747474747474698</v>
      </c>
    </row>
    <row r="1260" spans="1:12" x14ac:dyDescent="0.2">
      <c r="A1260" s="72" t="s">
        <v>2774</v>
      </c>
      <c r="B1260" s="66" t="s">
        <v>2775</v>
      </c>
      <c r="C1260" s="67">
        <v>51</v>
      </c>
      <c r="D1260" s="67" t="s">
        <v>340</v>
      </c>
      <c r="E1260" s="71">
        <v>0.128987145951907</v>
      </c>
      <c r="F1260" s="68">
        <v>43.3333333333333</v>
      </c>
      <c r="G1260" s="71">
        <v>0.25</v>
      </c>
      <c r="H1260" s="68">
        <v>50.303030303030297</v>
      </c>
      <c r="I1260" s="71">
        <v>2.0466636975539399E-2</v>
      </c>
      <c r="J1260" s="68">
        <v>61.919191919191903</v>
      </c>
      <c r="K1260" s="71">
        <v>0.11649480088018301</v>
      </c>
      <c r="L1260" s="68">
        <v>51.1111111111111</v>
      </c>
    </row>
    <row r="1261" spans="1:12" x14ac:dyDescent="0.2">
      <c r="A1261" s="72" t="s">
        <v>2776</v>
      </c>
      <c r="B1261" s="66" t="s">
        <v>2777</v>
      </c>
      <c r="C1261" s="67">
        <v>51</v>
      </c>
      <c r="D1261" s="67" t="s">
        <v>340</v>
      </c>
      <c r="E1261" s="71">
        <v>0.137396122489336</v>
      </c>
      <c r="F1261" s="68">
        <v>47.474747474747502</v>
      </c>
      <c r="G1261" s="71">
        <v>0.25</v>
      </c>
      <c r="H1261" s="68">
        <v>50.303030303030297</v>
      </c>
      <c r="I1261" s="71">
        <v>3.0592388695950198E-2</v>
      </c>
      <c r="J1261" s="68">
        <v>71.212121212121204</v>
      </c>
      <c r="K1261" s="71">
        <v>0.131595978772058</v>
      </c>
      <c r="L1261" s="68">
        <v>52.727272727272698</v>
      </c>
    </row>
    <row r="1262" spans="1:12" x14ac:dyDescent="0.2">
      <c r="A1262" s="72" t="s">
        <v>2778</v>
      </c>
      <c r="B1262" s="66" t="s">
        <v>2779</v>
      </c>
      <c r="C1262" s="67">
        <v>51</v>
      </c>
      <c r="D1262" s="67" t="s">
        <v>340</v>
      </c>
      <c r="E1262" s="71">
        <v>0.15583654686468501</v>
      </c>
      <c r="F1262" s="68">
        <v>56.060606060606098</v>
      </c>
      <c r="G1262" s="71">
        <v>0.32875240162094199</v>
      </c>
      <c r="H1262" s="68">
        <v>85.959595959596001</v>
      </c>
      <c r="I1262" s="71">
        <v>2.0105126965520501E-2</v>
      </c>
      <c r="J1262" s="68">
        <v>61.616161616161598</v>
      </c>
      <c r="K1262" s="71">
        <v>0.118652112007594</v>
      </c>
      <c r="L1262" s="68">
        <v>51.313131313131301</v>
      </c>
    </row>
    <row r="1263" spans="1:12" x14ac:dyDescent="0.2">
      <c r="A1263" s="72" t="s">
        <v>2780</v>
      </c>
      <c r="B1263" s="66" t="s">
        <v>2781</v>
      </c>
      <c r="C1263" s="67">
        <v>51</v>
      </c>
      <c r="D1263" s="67" t="s">
        <v>340</v>
      </c>
      <c r="E1263" s="71">
        <v>0.26400605492551699</v>
      </c>
      <c r="F1263" s="68">
        <v>83.939393939393895</v>
      </c>
      <c r="G1263" s="71">
        <v>0.46953046172555801</v>
      </c>
      <c r="H1263" s="68">
        <v>92.929292929292899</v>
      </c>
      <c r="I1263" s="71">
        <v>0.20815021329822</v>
      </c>
      <c r="J1263" s="68">
        <v>93.838383838383805</v>
      </c>
      <c r="K1263" s="71">
        <v>0.114337489752772</v>
      </c>
      <c r="L1263" s="68">
        <v>50.202020202020201</v>
      </c>
    </row>
    <row r="1264" spans="1:12" x14ac:dyDescent="0.2">
      <c r="A1264" s="72" t="s">
        <v>2782</v>
      </c>
      <c r="B1264" s="66" t="s">
        <v>2783</v>
      </c>
      <c r="C1264" s="67">
        <v>51</v>
      </c>
      <c r="D1264" s="67" t="s">
        <v>340</v>
      </c>
      <c r="E1264" s="71">
        <v>0.15553748583681001</v>
      </c>
      <c r="F1264" s="68">
        <v>55.858585858585897</v>
      </c>
      <c r="G1264" s="71">
        <v>0.282615287819936</v>
      </c>
      <c r="H1264" s="68">
        <v>75.454545454545496</v>
      </c>
      <c r="I1264" s="71">
        <v>0.11496321361334901</v>
      </c>
      <c r="J1264" s="68">
        <v>90.202020202020194</v>
      </c>
      <c r="K1264" s="71">
        <v>6.9033956077145395E-2</v>
      </c>
      <c r="L1264" s="68">
        <v>43.535353535353501</v>
      </c>
    </row>
    <row r="1265" spans="1:12" x14ac:dyDescent="0.2">
      <c r="A1265" s="72" t="s">
        <v>2784</v>
      </c>
      <c r="B1265" s="66" t="s">
        <v>2785</v>
      </c>
      <c r="C1265" s="67">
        <v>51</v>
      </c>
      <c r="D1265" s="67" t="s">
        <v>340</v>
      </c>
      <c r="E1265" s="71">
        <v>0.14627037038127899</v>
      </c>
      <c r="F1265" s="68">
        <v>51.1111111111111</v>
      </c>
      <c r="G1265" s="71">
        <v>0.284785747525997</v>
      </c>
      <c r="H1265" s="68">
        <v>76.161616161616195</v>
      </c>
      <c r="I1265" s="71">
        <v>9.57779631777496E-2</v>
      </c>
      <c r="J1265" s="68">
        <v>88.787878787878796</v>
      </c>
      <c r="K1265" s="71">
        <v>5.8247400440091399E-2</v>
      </c>
      <c r="L1265" s="68">
        <v>40.202020202020201</v>
      </c>
    </row>
    <row r="1266" spans="1:12" x14ac:dyDescent="0.2">
      <c r="A1266" s="72" t="s">
        <v>2786</v>
      </c>
      <c r="B1266" s="66" t="s">
        <v>2787</v>
      </c>
      <c r="C1266" s="67">
        <v>51</v>
      </c>
      <c r="D1266" s="67" t="s">
        <v>340</v>
      </c>
      <c r="E1266" s="71">
        <v>0.35770141313985299</v>
      </c>
      <c r="F1266" s="68">
        <v>95.353535353535406</v>
      </c>
      <c r="G1266" s="71">
        <v>0.51104149003129296</v>
      </c>
      <c r="H1266" s="68">
        <v>94.545454545454504</v>
      </c>
      <c r="I1266" s="71">
        <v>0.46929837090960103</v>
      </c>
      <c r="J1266" s="68">
        <v>99.494949494949495</v>
      </c>
      <c r="K1266" s="71">
        <v>9.2764378478664103E-2</v>
      </c>
      <c r="L1266" s="68">
        <v>46.969696969696997</v>
      </c>
    </row>
    <row r="1267" spans="1:12" x14ac:dyDescent="0.2">
      <c r="A1267" s="72" t="s">
        <v>2788</v>
      </c>
      <c r="B1267" s="66" t="s">
        <v>2789</v>
      </c>
      <c r="C1267" s="67">
        <v>51</v>
      </c>
      <c r="D1267" s="67" t="s">
        <v>340</v>
      </c>
      <c r="E1267" s="71">
        <v>0.109595175357383</v>
      </c>
      <c r="F1267" s="68">
        <v>31.1111111111111</v>
      </c>
      <c r="G1267" s="71">
        <v>0.25</v>
      </c>
      <c r="H1267" s="68">
        <v>50.303030303030297</v>
      </c>
      <c r="I1267" s="71">
        <v>9.7515699950045803E-3</v>
      </c>
      <c r="J1267" s="68">
        <v>46.262626262626299</v>
      </c>
      <c r="K1267" s="71">
        <v>6.9033956077145395E-2</v>
      </c>
      <c r="L1267" s="68">
        <v>43.535353535353501</v>
      </c>
    </row>
    <row r="1268" spans="1:12" x14ac:dyDescent="0.2">
      <c r="A1268" s="72" t="s">
        <v>2790</v>
      </c>
      <c r="B1268" s="66" t="s">
        <v>2791</v>
      </c>
      <c r="C1268" s="67">
        <v>51</v>
      </c>
      <c r="D1268" s="67" t="s">
        <v>340</v>
      </c>
      <c r="E1268" s="71">
        <v>0.108974312702459</v>
      </c>
      <c r="F1268" s="68">
        <v>30.202020202020201</v>
      </c>
      <c r="G1268" s="71">
        <v>0.251319679054054</v>
      </c>
      <c r="H1268" s="68">
        <v>52.323232323232297</v>
      </c>
      <c r="I1268" s="71">
        <v>1.7355858613232199E-2</v>
      </c>
      <c r="J1268" s="68">
        <v>57.474747474747502</v>
      </c>
      <c r="K1268" s="71">
        <v>5.8247400440091399E-2</v>
      </c>
      <c r="L1268" s="68">
        <v>40.202020202020201</v>
      </c>
    </row>
    <row r="1269" spans="1:12" x14ac:dyDescent="0.2">
      <c r="A1269" s="72" t="s">
        <v>2792</v>
      </c>
      <c r="B1269" s="66" t="s">
        <v>2793</v>
      </c>
      <c r="C1269" s="67">
        <v>51</v>
      </c>
      <c r="D1269" s="67" t="s">
        <v>340</v>
      </c>
      <c r="E1269" s="71">
        <v>0.10729145842771901</v>
      </c>
      <c r="F1269" s="68">
        <v>29.393939393939402</v>
      </c>
      <c r="G1269" s="71">
        <v>0.25</v>
      </c>
      <c r="H1269" s="68">
        <v>50.303030303030297</v>
      </c>
      <c r="I1269" s="71">
        <v>1.5784285970476101E-2</v>
      </c>
      <c r="J1269" s="68">
        <v>55.7575757575758</v>
      </c>
      <c r="K1269" s="71">
        <v>5.6090089312680599E-2</v>
      </c>
      <c r="L1269" s="68">
        <v>39.797979797979799</v>
      </c>
    </row>
    <row r="1270" spans="1:12" x14ac:dyDescent="0.2">
      <c r="A1270" s="72" t="s">
        <v>2794</v>
      </c>
      <c r="B1270" s="66" t="s">
        <v>2795</v>
      </c>
      <c r="C1270" s="67">
        <v>51</v>
      </c>
      <c r="D1270" s="67" t="s">
        <v>340</v>
      </c>
      <c r="E1270" s="71">
        <v>0.118305225925998</v>
      </c>
      <c r="F1270" s="68">
        <v>36.8686868686869</v>
      </c>
      <c r="G1270" s="71">
        <v>0.24589390538619599</v>
      </c>
      <c r="H1270" s="68">
        <v>31.616161616161602</v>
      </c>
      <c r="I1270" s="71">
        <v>9.1763283372512397E-2</v>
      </c>
      <c r="J1270" s="68">
        <v>88.282828282828305</v>
      </c>
      <c r="K1270" s="71">
        <v>1.7258489019286401E-2</v>
      </c>
      <c r="L1270" s="68">
        <v>22.1212121212121</v>
      </c>
    </row>
    <row r="1271" spans="1:12" x14ac:dyDescent="0.2">
      <c r="A1271" s="72" t="s">
        <v>2796</v>
      </c>
      <c r="B1271" s="66" t="s">
        <v>2797</v>
      </c>
      <c r="C1271" s="67">
        <v>51</v>
      </c>
      <c r="D1271" s="67" t="s">
        <v>340</v>
      </c>
      <c r="E1271" s="71">
        <v>9.5798084831955899E-2</v>
      </c>
      <c r="F1271" s="68">
        <v>18.686868686868699</v>
      </c>
      <c r="G1271" s="71">
        <v>0.25</v>
      </c>
      <c r="H1271" s="68">
        <v>50.303030303030297</v>
      </c>
      <c r="I1271" s="71">
        <v>7.1918987121167002E-3</v>
      </c>
      <c r="J1271" s="68">
        <v>39.393939393939398</v>
      </c>
      <c r="K1271" s="71">
        <v>3.0202355783751099E-2</v>
      </c>
      <c r="L1271" s="68">
        <v>29.090909090909101</v>
      </c>
    </row>
    <row r="1272" spans="1:12" x14ac:dyDescent="0.2">
      <c r="A1272" s="72" t="s">
        <v>2798</v>
      </c>
      <c r="B1272" s="66" t="s">
        <v>2799</v>
      </c>
      <c r="C1272" s="67">
        <v>51</v>
      </c>
      <c r="D1272" s="67" t="s">
        <v>340</v>
      </c>
      <c r="E1272" s="71">
        <v>0.101798565426757</v>
      </c>
      <c r="F1272" s="68">
        <v>24.040404040403999</v>
      </c>
      <c r="G1272" s="71">
        <v>0.25</v>
      </c>
      <c r="H1272" s="68">
        <v>50.303030303030297</v>
      </c>
      <c r="I1272" s="71">
        <v>1.6564095986877601E-2</v>
      </c>
      <c r="J1272" s="68">
        <v>56.363636363636402</v>
      </c>
      <c r="K1272" s="71">
        <v>3.8831600293394303E-2</v>
      </c>
      <c r="L1272" s="68">
        <v>32.828282828282802</v>
      </c>
    </row>
    <row r="1273" spans="1:12" x14ac:dyDescent="0.2">
      <c r="A1273" s="72" t="s">
        <v>2800</v>
      </c>
      <c r="B1273" s="66" t="s">
        <v>2801</v>
      </c>
      <c r="C1273" s="67">
        <v>51</v>
      </c>
      <c r="D1273" s="67" t="s">
        <v>340</v>
      </c>
      <c r="E1273" s="71">
        <v>9.0214159651214904E-2</v>
      </c>
      <c r="F1273" s="68">
        <v>13.434343434343401</v>
      </c>
      <c r="G1273" s="71">
        <v>0.25659839527027001</v>
      </c>
      <c r="H1273" s="68">
        <v>59.191919191919197</v>
      </c>
      <c r="I1273" s="71">
        <v>1.4044083683374399E-2</v>
      </c>
      <c r="J1273" s="68">
        <v>53.737373737373701</v>
      </c>
      <c r="K1273" s="71">
        <v>0</v>
      </c>
      <c r="L1273" s="68">
        <v>5.5555555555555598</v>
      </c>
    </row>
    <row r="1274" spans="1:12" x14ac:dyDescent="0.2">
      <c r="A1274" s="72" t="s">
        <v>2802</v>
      </c>
      <c r="B1274" s="66" t="s">
        <v>2803</v>
      </c>
      <c r="C1274" s="67">
        <v>51</v>
      </c>
      <c r="D1274" s="67" t="s">
        <v>340</v>
      </c>
      <c r="E1274" s="71">
        <v>0.116323973685697</v>
      </c>
      <c r="F1274" s="68">
        <v>35.252525252525302</v>
      </c>
      <c r="G1274" s="71">
        <v>0.25</v>
      </c>
      <c r="H1274" s="68">
        <v>50.303030303030297</v>
      </c>
      <c r="I1274" s="71">
        <v>6.0140320763695403E-2</v>
      </c>
      <c r="J1274" s="68">
        <v>81.616161616161605</v>
      </c>
      <c r="K1274" s="71">
        <v>3.8831600293394303E-2</v>
      </c>
      <c r="L1274" s="68">
        <v>32.828282828282802</v>
      </c>
    </row>
    <row r="1275" spans="1:12" x14ac:dyDescent="0.2">
      <c r="A1275" s="72" t="s">
        <v>2804</v>
      </c>
      <c r="B1275" s="66" t="s">
        <v>2805</v>
      </c>
      <c r="C1275" s="67">
        <v>51</v>
      </c>
      <c r="D1275" s="67" t="s">
        <v>340</v>
      </c>
      <c r="E1275" s="71">
        <v>0.106999703997152</v>
      </c>
      <c r="F1275" s="68">
        <v>28.989898989899</v>
      </c>
      <c r="G1275" s="71">
        <v>0.25</v>
      </c>
      <c r="H1275" s="68">
        <v>50.303030303030297</v>
      </c>
      <c r="I1275" s="71">
        <v>2.13809560610091E-2</v>
      </c>
      <c r="J1275" s="68">
        <v>62.929292929292899</v>
      </c>
      <c r="K1275" s="71">
        <v>4.9618155930448299E-2</v>
      </c>
      <c r="L1275" s="68">
        <v>37.676767676767703</v>
      </c>
    </row>
    <row r="1276" spans="1:12" x14ac:dyDescent="0.2">
      <c r="A1276" s="72" t="s">
        <v>2806</v>
      </c>
      <c r="B1276" s="66" t="s">
        <v>2807</v>
      </c>
      <c r="C1276" s="67">
        <v>51</v>
      </c>
      <c r="D1276" s="67" t="s">
        <v>340</v>
      </c>
      <c r="E1276" s="71">
        <v>0.113981865294551</v>
      </c>
      <c r="F1276" s="68">
        <v>33.939393939393902</v>
      </c>
      <c r="G1276" s="71">
        <v>0.26101159888415798</v>
      </c>
      <c r="H1276" s="68">
        <v>62.828282828282802</v>
      </c>
      <c r="I1276" s="71">
        <v>3.34731521964583E-2</v>
      </c>
      <c r="J1276" s="68">
        <v>72.727272727272705</v>
      </c>
      <c r="K1276" s="71">
        <v>4.74608448030375E-2</v>
      </c>
      <c r="L1276" s="68">
        <v>36.464646464646499</v>
      </c>
    </row>
    <row r="1277" spans="1:12" x14ac:dyDescent="0.2">
      <c r="A1277" s="72" t="s">
        <v>2808</v>
      </c>
      <c r="B1277" s="66" t="s">
        <v>2809</v>
      </c>
      <c r="C1277" s="67">
        <v>51</v>
      </c>
      <c r="D1277" s="67" t="s">
        <v>340</v>
      </c>
      <c r="E1277" s="71">
        <v>0.105296205971402</v>
      </c>
      <c r="F1277" s="68">
        <v>26.8686868686869</v>
      </c>
      <c r="G1277" s="71">
        <v>0.23570333300674901</v>
      </c>
      <c r="H1277" s="68">
        <v>22.424242424242401</v>
      </c>
      <c r="I1277" s="71">
        <v>1.9780573339955001E-2</v>
      </c>
      <c r="J1277" s="68">
        <v>61.414141414141397</v>
      </c>
      <c r="K1277" s="71">
        <v>6.0404711567502198E-2</v>
      </c>
      <c r="L1277" s="68">
        <v>40.707070707070699</v>
      </c>
    </row>
    <row r="1278" spans="1:12" x14ac:dyDescent="0.2">
      <c r="A1278" s="72" t="s">
        <v>2810</v>
      </c>
      <c r="B1278" s="66" t="s">
        <v>2811</v>
      </c>
      <c r="C1278" s="67">
        <v>51</v>
      </c>
      <c r="D1278" s="67" t="s">
        <v>340</v>
      </c>
      <c r="E1278" s="71">
        <v>0.101708838849198</v>
      </c>
      <c r="F1278" s="68">
        <v>23.737373737373701</v>
      </c>
      <c r="G1278" s="71">
        <v>0.24747899443128901</v>
      </c>
      <c r="H1278" s="68">
        <v>33.939393939393902</v>
      </c>
      <c r="I1278" s="71">
        <v>5.7647522116305597E-2</v>
      </c>
      <c r="J1278" s="68">
        <v>81.1111111111111</v>
      </c>
      <c r="K1278" s="71">
        <v>0</v>
      </c>
      <c r="L1278" s="68">
        <v>5.5555555555555598</v>
      </c>
    </row>
    <row r="1279" spans="1:12" x14ac:dyDescent="0.2">
      <c r="A1279" s="72" t="s">
        <v>2812</v>
      </c>
      <c r="B1279" s="66" t="s">
        <v>2813</v>
      </c>
      <c r="C1279" s="67">
        <v>51</v>
      </c>
      <c r="D1279" s="67" t="s">
        <v>340</v>
      </c>
      <c r="E1279" s="71">
        <v>3.8415192754271299E-2</v>
      </c>
      <c r="F1279" s="68">
        <v>0.80808080808080796</v>
      </c>
      <c r="G1279" s="71">
        <v>7.8033026668058406E-2</v>
      </c>
      <c r="H1279" s="68">
        <v>2.52525252525253</v>
      </c>
      <c r="I1279" s="71">
        <v>3.7212551594755602E-2</v>
      </c>
      <c r="J1279" s="68">
        <v>74.848484848484901</v>
      </c>
      <c r="K1279" s="71">
        <v>0</v>
      </c>
      <c r="L1279" s="68">
        <v>5.5555555555555598</v>
      </c>
    </row>
    <row r="1280" spans="1:12" x14ac:dyDescent="0.2">
      <c r="A1280" s="72" t="s">
        <v>2814</v>
      </c>
      <c r="B1280" s="66" t="s">
        <v>2815</v>
      </c>
      <c r="C1280" s="67">
        <v>51</v>
      </c>
      <c r="D1280" s="67" t="s">
        <v>340</v>
      </c>
      <c r="E1280" s="71">
        <v>0.171031939671935</v>
      </c>
      <c r="F1280" s="68">
        <v>63.1313131313131</v>
      </c>
      <c r="G1280" s="71">
        <v>0.28619134738931401</v>
      </c>
      <c r="H1280" s="68">
        <v>76.767676767676804</v>
      </c>
      <c r="I1280" s="71">
        <v>0.22258984937167101</v>
      </c>
      <c r="J1280" s="68">
        <v>94.242424242424207</v>
      </c>
      <c r="K1280" s="71">
        <v>4.3146222548215898E-3</v>
      </c>
      <c r="L1280" s="68">
        <v>12.020202020201999</v>
      </c>
    </row>
    <row r="1281" spans="1:12" x14ac:dyDescent="0.2">
      <c r="A1281" s="72" t="s">
        <v>2816</v>
      </c>
      <c r="B1281" s="66" t="s">
        <v>2817</v>
      </c>
      <c r="C1281" s="67">
        <v>51</v>
      </c>
      <c r="D1281" s="67" t="s">
        <v>340</v>
      </c>
      <c r="E1281" s="71">
        <v>0.103520671522755</v>
      </c>
      <c r="F1281" s="68">
        <v>25.454545454545499</v>
      </c>
      <c r="G1281" s="71">
        <v>0.245774596085368</v>
      </c>
      <c r="H1281" s="68">
        <v>31.2121212121212</v>
      </c>
      <c r="I1281" s="71">
        <v>3.2427751571734699E-2</v>
      </c>
      <c r="J1281" s="68">
        <v>72.2222222222222</v>
      </c>
      <c r="K1281" s="71">
        <v>3.2359666911161898E-2</v>
      </c>
      <c r="L1281" s="68">
        <v>30</v>
      </c>
    </row>
    <row r="1282" spans="1:12" x14ac:dyDescent="0.2">
      <c r="A1282" s="72" t="s">
        <v>1140</v>
      </c>
      <c r="B1282" s="66" t="s">
        <v>2818</v>
      </c>
      <c r="C1282" s="67">
        <v>51</v>
      </c>
      <c r="D1282" s="67" t="s">
        <v>340</v>
      </c>
      <c r="E1282" s="71">
        <v>8.6967363088809896E-2</v>
      </c>
      <c r="F1282" s="68">
        <v>10.303030303030299</v>
      </c>
      <c r="G1282" s="71">
        <v>7.2856048814499696E-2</v>
      </c>
      <c r="H1282" s="68">
        <v>2.2222222222222201</v>
      </c>
      <c r="I1282" s="71">
        <v>0.13195595113924899</v>
      </c>
      <c r="J1282" s="68">
        <v>91.212121212121204</v>
      </c>
      <c r="K1282" s="71">
        <v>5.6090089312680599E-2</v>
      </c>
      <c r="L1282" s="68">
        <v>39.797979797979799</v>
      </c>
    </row>
    <row r="1283" spans="1:12" x14ac:dyDescent="0.2">
      <c r="A1283" s="72" t="s">
        <v>2819</v>
      </c>
      <c r="B1283" s="66" t="s">
        <v>2820</v>
      </c>
      <c r="C1283" s="67">
        <v>51</v>
      </c>
      <c r="D1283" s="67" t="s">
        <v>340</v>
      </c>
      <c r="E1283" s="71">
        <v>5.7930092347849502E-2</v>
      </c>
      <c r="F1283" s="68">
        <v>1.2121212121212099</v>
      </c>
      <c r="G1283" s="71">
        <v>2.9172672617275099E-2</v>
      </c>
      <c r="H1283" s="68">
        <v>1.31313131313131</v>
      </c>
      <c r="I1283" s="71">
        <v>7.9898270603949606E-2</v>
      </c>
      <c r="J1283" s="68">
        <v>86.363636363636402</v>
      </c>
      <c r="K1283" s="71">
        <v>6.4719333822323796E-2</v>
      </c>
      <c r="L1283" s="68">
        <v>41.919191919191903</v>
      </c>
    </row>
    <row r="1284" spans="1:12" x14ac:dyDescent="0.2">
      <c r="A1284" s="72" t="s">
        <v>2821</v>
      </c>
      <c r="B1284" s="66" t="s">
        <v>2822</v>
      </c>
      <c r="C1284" s="67">
        <v>51</v>
      </c>
      <c r="D1284" s="67" t="s">
        <v>340</v>
      </c>
      <c r="E1284" s="71">
        <v>5.6421953387935098E-2</v>
      </c>
      <c r="F1284" s="68">
        <v>1.1111111111111101</v>
      </c>
      <c r="G1284" s="71">
        <v>0</v>
      </c>
      <c r="H1284" s="68">
        <v>0.40404040404040398</v>
      </c>
      <c r="I1284" s="71">
        <v>1.8254081245049798E-2</v>
      </c>
      <c r="J1284" s="68">
        <v>58.989898989898997</v>
      </c>
      <c r="K1284" s="71">
        <v>0.151011778918756</v>
      </c>
      <c r="L1284" s="68">
        <v>55.5555555555556</v>
      </c>
    </row>
    <row r="1285" spans="1:12" x14ac:dyDescent="0.2">
      <c r="A1285" s="72" t="s">
        <v>2823</v>
      </c>
      <c r="B1285" s="66" t="s">
        <v>2824</v>
      </c>
      <c r="C1285" s="67">
        <v>51</v>
      </c>
      <c r="D1285" s="67" t="s">
        <v>340</v>
      </c>
      <c r="E1285" s="71">
        <v>0.120570262777009</v>
      </c>
      <c r="F1285" s="68">
        <v>38.282828282828298</v>
      </c>
      <c r="G1285" s="71">
        <v>0.252639358108108</v>
      </c>
      <c r="H1285" s="68">
        <v>54.343434343434303</v>
      </c>
      <c r="I1285" s="71">
        <v>3.7880163018361702E-2</v>
      </c>
      <c r="J1285" s="68">
        <v>74.949494949494905</v>
      </c>
      <c r="K1285" s="71">
        <v>7.1191267204556194E-2</v>
      </c>
      <c r="L1285" s="68">
        <v>43.737373737373701</v>
      </c>
    </row>
    <row r="1286" spans="1:12" x14ac:dyDescent="0.2">
      <c r="A1286" s="72" t="s">
        <v>2825</v>
      </c>
      <c r="B1286" s="66" t="s">
        <v>2826</v>
      </c>
      <c r="C1286" s="67">
        <v>51</v>
      </c>
      <c r="D1286" s="67" t="s">
        <v>340</v>
      </c>
      <c r="E1286" s="71">
        <v>0.16055799803882101</v>
      </c>
      <c r="F1286" s="68">
        <v>58.585858585858603</v>
      </c>
      <c r="G1286" s="71">
        <v>0.28637400511196098</v>
      </c>
      <c r="H1286" s="68">
        <v>76.969696969696997</v>
      </c>
      <c r="I1286" s="71">
        <v>7.8805188124320302E-2</v>
      </c>
      <c r="J1286" s="68">
        <v>86.262626262626299</v>
      </c>
      <c r="K1286" s="71">
        <v>0.11649480088018301</v>
      </c>
      <c r="L1286" s="68">
        <v>51.1111111111111</v>
      </c>
    </row>
    <row r="1287" spans="1:12" x14ac:dyDescent="0.2">
      <c r="A1287" s="72" t="s">
        <v>2827</v>
      </c>
      <c r="B1287" s="66" t="s">
        <v>2828</v>
      </c>
      <c r="C1287" s="67">
        <v>51</v>
      </c>
      <c r="D1287" s="67" t="s">
        <v>340</v>
      </c>
      <c r="E1287" s="71">
        <v>0.25990846015206398</v>
      </c>
      <c r="F1287" s="68">
        <v>83.131313131313107</v>
      </c>
      <c r="G1287" s="71">
        <v>0.44536611238379198</v>
      </c>
      <c r="H1287" s="68">
        <v>92.121212121212096</v>
      </c>
      <c r="I1287" s="71">
        <v>0.245909511848556</v>
      </c>
      <c r="J1287" s="68">
        <v>95.151515151515198</v>
      </c>
      <c r="K1287" s="71">
        <v>8.8449756223842504E-2</v>
      </c>
      <c r="L1287" s="68">
        <v>46.262626262626299</v>
      </c>
    </row>
    <row r="1288" spans="1:12" x14ac:dyDescent="0.2">
      <c r="A1288" s="72" t="s">
        <v>2829</v>
      </c>
      <c r="B1288" s="66" t="s">
        <v>2830</v>
      </c>
      <c r="C1288" s="67">
        <v>51</v>
      </c>
      <c r="D1288" s="67" t="s">
        <v>340</v>
      </c>
      <c r="E1288" s="71">
        <v>0.10611555415971501</v>
      </c>
      <c r="F1288" s="68">
        <v>27.979797979798001</v>
      </c>
      <c r="G1288" s="71">
        <v>0.25068285487968101</v>
      </c>
      <c r="H1288" s="68">
        <v>51.313131313131301</v>
      </c>
      <c r="I1288" s="71">
        <v>1.1573718286784201E-2</v>
      </c>
      <c r="J1288" s="68">
        <v>49.595959595959599</v>
      </c>
      <c r="K1288" s="71">
        <v>5.6090089312680599E-2</v>
      </c>
      <c r="L1288" s="68">
        <v>39.797979797979799</v>
      </c>
    </row>
    <row r="1289" spans="1:12" x14ac:dyDescent="0.2">
      <c r="A1289" s="72" t="s">
        <v>2831</v>
      </c>
      <c r="B1289" s="66" t="s">
        <v>2832</v>
      </c>
      <c r="C1289" s="67">
        <v>51</v>
      </c>
      <c r="D1289" s="67" t="s">
        <v>340</v>
      </c>
      <c r="E1289" s="71">
        <v>0.14833159085743899</v>
      </c>
      <c r="F1289" s="68">
        <v>52.424242424242401</v>
      </c>
      <c r="G1289" s="71">
        <v>0.25969067821021902</v>
      </c>
      <c r="H1289" s="68">
        <v>61.414141414141397</v>
      </c>
      <c r="I1289" s="71">
        <v>4.0764248825575201E-2</v>
      </c>
      <c r="J1289" s="68">
        <v>75.959595959596001</v>
      </c>
      <c r="K1289" s="71">
        <v>0.14453984553652299</v>
      </c>
      <c r="L1289" s="68">
        <v>54.2424242424242</v>
      </c>
    </row>
    <row r="1290" spans="1:12" x14ac:dyDescent="0.2">
      <c r="A1290" s="72" t="s">
        <v>2833</v>
      </c>
      <c r="B1290" s="66" t="s">
        <v>2834</v>
      </c>
      <c r="C1290" s="67">
        <v>51</v>
      </c>
      <c r="D1290" s="67" t="s">
        <v>340</v>
      </c>
      <c r="E1290" s="71">
        <v>0.12943488253079399</v>
      </c>
      <c r="F1290" s="68">
        <v>43.535353535353501</v>
      </c>
      <c r="G1290" s="71">
        <v>0.25</v>
      </c>
      <c r="H1290" s="68">
        <v>50.303030303030297</v>
      </c>
      <c r="I1290" s="71">
        <v>2.39671578396084E-2</v>
      </c>
      <c r="J1290" s="68">
        <v>66.161616161616195</v>
      </c>
      <c r="K1290" s="71">
        <v>0.114337489752772</v>
      </c>
      <c r="L1290" s="68">
        <v>50.202020202020201</v>
      </c>
    </row>
    <row r="1291" spans="1:12" x14ac:dyDescent="0.2">
      <c r="A1291" s="72" t="s">
        <v>2835</v>
      </c>
      <c r="B1291" s="66" t="s">
        <v>2836</v>
      </c>
      <c r="C1291" s="67">
        <v>51</v>
      </c>
      <c r="D1291" s="67" t="s">
        <v>340</v>
      </c>
      <c r="E1291" s="71">
        <v>0.17840364501393999</v>
      </c>
      <c r="F1291" s="68">
        <v>66.161616161616195</v>
      </c>
      <c r="G1291" s="71">
        <v>0.26257277351025998</v>
      </c>
      <c r="H1291" s="68">
        <v>64.141414141414103</v>
      </c>
      <c r="I1291" s="71">
        <v>0.12162638261280501</v>
      </c>
      <c r="J1291" s="68">
        <v>90.505050505050505</v>
      </c>
      <c r="K1291" s="71">
        <v>0.151011778918756</v>
      </c>
      <c r="L1291" s="68">
        <v>55.5555555555556</v>
      </c>
    </row>
    <row r="1292" spans="1:12" x14ac:dyDescent="0.2">
      <c r="A1292" s="72" t="s">
        <v>2837</v>
      </c>
      <c r="B1292" s="66" t="s">
        <v>2838</v>
      </c>
      <c r="C1292" s="67">
        <v>51</v>
      </c>
      <c r="D1292" s="67" t="s">
        <v>340</v>
      </c>
      <c r="E1292" s="71">
        <v>0.124240595685078</v>
      </c>
      <c r="F1292" s="68">
        <v>40.505050505050498</v>
      </c>
      <c r="G1292" s="71">
        <v>0.22009361452180201</v>
      </c>
      <c r="H1292" s="68">
        <v>14.4444444444444</v>
      </c>
      <c r="I1292" s="71">
        <v>1.8874882633961601E-2</v>
      </c>
      <c r="J1292" s="68">
        <v>59.797979797979799</v>
      </c>
      <c r="K1292" s="71">
        <v>0.133753289899469</v>
      </c>
      <c r="L1292" s="68">
        <v>53.030303030303003</v>
      </c>
    </row>
    <row r="1293" spans="1:12" x14ac:dyDescent="0.2">
      <c r="A1293" s="72" t="s">
        <v>2839</v>
      </c>
      <c r="B1293" s="66" t="s">
        <v>2840</v>
      </c>
      <c r="C1293" s="67">
        <v>51</v>
      </c>
      <c r="D1293" s="67" t="s">
        <v>340</v>
      </c>
      <c r="E1293" s="71">
        <v>0.14980391351941899</v>
      </c>
      <c r="F1293" s="68">
        <v>52.929292929292899</v>
      </c>
      <c r="G1293" s="71">
        <v>0.24555902780429401</v>
      </c>
      <c r="H1293" s="68">
        <v>30.808080808080799</v>
      </c>
      <c r="I1293" s="71">
        <v>1.8323955796634001E-2</v>
      </c>
      <c r="J1293" s="68">
        <v>59.090909090909101</v>
      </c>
      <c r="K1293" s="71">
        <v>0.18552875695732801</v>
      </c>
      <c r="L1293" s="68">
        <v>61.818181818181799</v>
      </c>
    </row>
    <row r="1294" spans="1:12" x14ac:dyDescent="0.2">
      <c r="A1294" s="72" t="s">
        <v>2841</v>
      </c>
      <c r="B1294" s="66" t="s">
        <v>2842</v>
      </c>
      <c r="C1294" s="67">
        <v>51</v>
      </c>
      <c r="D1294" s="67" t="s">
        <v>340</v>
      </c>
      <c r="E1294" s="71">
        <v>0.18012272898422901</v>
      </c>
      <c r="F1294" s="68">
        <v>66.868686868686893</v>
      </c>
      <c r="G1294" s="71">
        <v>0.26864116900770602</v>
      </c>
      <c r="H1294" s="68">
        <v>67.474747474747502</v>
      </c>
      <c r="I1294" s="71">
        <v>5.38385940764902E-2</v>
      </c>
      <c r="J1294" s="68">
        <v>80.101010101010104</v>
      </c>
      <c r="K1294" s="71">
        <v>0.21788842386849</v>
      </c>
      <c r="L1294" s="68">
        <v>68.787878787878796</v>
      </c>
    </row>
    <row r="1295" spans="1:12" x14ac:dyDescent="0.2">
      <c r="A1295" s="72" t="s">
        <v>2843</v>
      </c>
      <c r="B1295" s="66" t="s">
        <v>2844</v>
      </c>
      <c r="C1295" s="67">
        <v>51</v>
      </c>
      <c r="D1295" s="67" t="s">
        <v>340</v>
      </c>
      <c r="E1295" s="71">
        <v>0.34890669961364101</v>
      </c>
      <c r="F1295" s="68">
        <v>94.646464646464693</v>
      </c>
      <c r="G1295" s="71">
        <v>0.29202500743314902</v>
      </c>
      <c r="H1295" s="68">
        <v>78.484848484848499</v>
      </c>
      <c r="I1295" s="71">
        <v>0.52736574159872995</v>
      </c>
      <c r="J1295" s="68">
        <v>99.797979797979806</v>
      </c>
      <c r="K1295" s="71">
        <v>0.22732934980904501</v>
      </c>
      <c r="L1295" s="68">
        <v>70.303030303030297</v>
      </c>
    </row>
    <row r="1296" spans="1:12" x14ac:dyDescent="0.2">
      <c r="A1296" s="72" t="s">
        <v>2845</v>
      </c>
      <c r="B1296" s="66" t="s">
        <v>2846</v>
      </c>
      <c r="C1296" s="67">
        <v>51</v>
      </c>
      <c r="D1296" s="67" t="s">
        <v>340</v>
      </c>
      <c r="E1296" s="71">
        <v>0.23046464767125399</v>
      </c>
      <c r="F1296" s="68">
        <v>78.787878787878796</v>
      </c>
      <c r="G1296" s="71">
        <v>0.289116716527414</v>
      </c>
      <c r="H1296" s="68">
        <v>77.7777777777778</v>
      </c>
      <c r="I1296" s="71">
        <v>0.37854680408482899</v>
      </c>
      <c r="J1296" s="68">
        <v>98.585858585858603</v>
      </c>
      <c r="K1296" s="71">
        <v>2.3730422401518798E-2</v>
      </c>
      <c r="L1296" s="68">
        <v>26.060606060606101</v>
      </c>
    </row>
    <row r="1297" spans="1:12" x14ac:dyDescent="0.2">
      <c r="A1297" s="72" t="s">
        <v>2847</v>
      </c>
      <c r="B1297" s="66" t="s">
        <v>2848</v>
      </c>
      <c r="C1297" s="67">
        <v>51</v>
      </c>
      <c r="D1297" s="67" t="s">
        <v>340</v>
      </c>
      <c r="E1297" s="71">
        <v>0.16437989681141099</v>
      </c>
      <c r="F1297" s="68">
        <v>60.101010101010097</v>
      </c>
      <c r="G1297" s="71">
        <v>0.25112507339586598</v>
      </c>
      <c r="H1297" s="68">
        <v>51.919191919191903</v>
      </c>
      <c r="I1297" s="71">
        <v>9.3160149247021803E-2</v>
      </c>
      <c r="J1297" s="68">
        <v>88.383838383838395</v>
      </c>
      <c r="K1297" s="71">
        <v>0.14885446779134501</v>
      </c>
      <c r="L1297" s="68">
        <v>55.252525252525302</v>
      </c>
    </row>
    <row r="1298" spans="1:12" x14ac:dyDescent="0.2">
      <c r="A1298" s="72" t="s">
        <v>1140</v>
      </c>
      <c r="B1298" s="66" t="s">
        <v>2849</v>
      </c>
      <c r="C1298" s="67">
        <v>51</v>
      </c>
      <c r="D1298" s="67" t="s">
        <v>340</v>
      </c>
      <c r="E1298" s="71">
        <v>0.14094163897139</v>
      </c>
      <c r="F1298" s="68">
        <v>49.292929292929301</v>
      </c>
      <c r="G1298" s="71">
        <v>0.23422843550146599</v>
      </c>
      <c r="H1298" s="68">
        <v>21.414141414141401</v>
      </c>
      <c r="I1298" s="71">
        <v>9.5396578376072995E-3</v>
      </c>
      <c r="J1298" s="68">
        <v>45.7575757575758</v>
      </c>
      <c r="K1298" s="71">
        <v>0.179056823575096</v>
      </c>
      <c r="L1298" s="68">
        <v>60.909090909090899</v>
      </c>
    </row>
    <row r="1299" spans="1:12" x14ac:dyDescent="0.2">
      <c r="A1299" s="72" t="s">
        <v>2850</v>
      </c>
      <c r="B1299" s="66" t="s">
        <v>2851</v>
      </c>
      <c r="C1299" s="67">
        <v>51</v>
      </c>
      <c r="D1299" s="67" t="s">
        <v>340</v>
      </c>
      <c r="E1299" s="71">
        <v>0.14582186462385999</v>
      </c>
      <c r="F1299" s="68">
        <v>50.909090909090899</v>
      </c>
      <c r="G1299" s="71">
        <v>0.25243520635251399</v>
      </c>
      <c r="H1299" s="68">
        <v>53.535353535353501</v>
      </c>
      <c r="I1299" s="71">
        <v>1.8917430708434602E-2</v>
      </c>
      <c r="J1299" s="68">
        <v>59.898989898989903</v>
      </c>
      <c r="K1299" s="71">
        <v>0.16611295681063101</v>
      </c>
      <c r="L1299" s="68">
        <v>58.686868686868699</v>
      </c>
    </row>
    <row r="1300" spans="1:12" x14ac:dyDescent="0.2">
      <c r="A1300" s="72" t="s">
        <v>2852</v>
      </c>
      <c r="B1300" s="66" t="s">
        <v>2853</v>
      </c>
      <c r="C1300" s="67">
        <v>51</v>
      </c>
      <c r="D1300" s="67" t="s">
        <v>340</v>
      </c>
      <c r="E1300" s="71">
        <v>0.112289412839662</v>
      </c>
      <c r="F1300" s="68">
        <v>33.3333333333333</v>
      </c>
      <c r="G1300" s="71">
        <v>0.116179441626933</v>
      </c>
      <c r="H1300" s="68">
        <v>3.3333333333333299</v>
      </c>
      <c r="I1300" s="71">
        <v>1.7901550915437801E-2</v>
      </c>
      <c r="J1300" s="68">
        <v>58.383838383838402</v>
      </c>
      <c r="K1300" s="71">
        <v>0.20278724597661499</v>
      </c>
      <c r="L1300" s="68">
        <v>65.252525252525203</v>
      </c>
    </row>
    <row r="1301" spans="1:12" x14ac:dyDescent="0.2">
      <c r="A1301" s="72" t="s">
        <v>2854</v>
      </c>
      <c r="B1301" s="66" t="s">
        <v>2855</v>
      </c>
      <c r="C1301" s="67">
        <v>51</v>
      </c>
      <c r="D1301" s="67" t="s">
        <v>340</v>
      </c>
      <c r="E1301" s="71">
        <v>0.283534536389562</v>
      </c>
      <c r="F1301" s="68">
        <v>87.676767676767696</v>
      </c>
      <c r="G1301" s="71">
        <v>0.34406023636646899</v>
      </c>
      <c r="H1301" s="68">
        <v>87.474747474747502</v>
      </c>
      <c r="I1301" s="71">
        <v>0.321014615844888</v>
      </c>
      <c r="J1301" s="68">
        <v>95.858585858585897</v>
      </c>
      <c r="K1301" s="71">
        <v>0.18552875695732801</v>
      </c>
      <c r="L1301" s="68">
        <v>61.818181818181799</v>
      </c>
    </row>
    <row r="1302" spans="1:12" x14ac:dyDescent="0.2">
      <c r="A1302" s="72" t="s">
        <v>2856</v>
      </c>
      <c r="B1302" s="66" t="s">
        <v>2857</v>
      </c>
      <c r="C1302" s="67">
        <v>51</v>
      </c>
      <c r="D1302" s="67" t="s">
        <v>340</v>
      </c>
      <c r="E1302" s="71">
        <v>0.20393016220187801</v>
      </c>
      <c r="F1302" s="68">
        <v>74.343434343434296</v>
      </c>
      <c r="G1302" s="71">
        <v>0.25739013879975597</v>
      </c>
      <c r="H1302" s="68">
        <v>60</v>
      </c>
      <c r="I1302" s="71">
        <v>0.224961680161231</v>
      </c>
      <c r="J1302" s="68">
        <v>94.343434343434296</v>
      </c>
      <c r="K1302" s="71">
        <v>0.12943866764464801</v>
      </c>
      <c r="L1302" s="68">
        <v>52.323232323232297</v>
      </c>
    </row>
    <row r="1303" spans="1:12" x14ac:dyDescent="0.2">
      <c r="A1303" s="72" t="s">
        <v>2858</v>
      </c>
      <c r="B1303" s="66" t="s">
        <v>2859</v>
      </c>
      <c r="C1303" s="67">
        <v>51</v>
      </c>
      <c r="D1303" s="67" t="s">
        <v>340</v>
      </c>
      <c r="E1303" s="71">
        <v>0.36022137206446497</v>
      </c>
      <c r="F1303" s="68">
        <v>95.454545454545496</v>
      </c>
      <c r="G1303" s="71">
        <v>0.51037053593325898</v>
      </c>
      <c r="H1303" s="68">
        <v>94.343434343434296</v>
      </c>
      <c r="I1303" s="71">
        <v>0.414967179086559</v>
      </c>
      <c r="J1303" s="68">
        <v>99.191919191919197</v>
      </c>
      <c r="K1303" s="71">
        <v>0.15532640117357699</v>
      </c>
      <c r="L1303" s="68">
        <v>56.8686868686869</v>
      </c>
    </row>
    <row r="1304" spans="1:12" x14ac:dyDescent="0.2">
      <c r="A1304" s="72" t="s">
        <v>1206</v>
      </c>
      <c r="B1304" s="66" t="s">
        <v>2860</v>
      </c>
      <c r="C1304" s="67">
        <v>51</v>
      </c>
      <c r="D1304" s="67" t="s">
        <v>340</v>
      </c>
      <c r="E1304" s="71">
        <v>0.168869941331551</v>
      </c>
      <c r="F1304" s="68">
        <v>62.020202020201999</v>
      </c>
      <c r="G1304" s="71">
        <v>0.22743653046465701</v>
      </c>
      <c r="H1304" s="68">
        <v>17.7777777777778</v>
      </c>
      <c r="I1304" s="71">
        <v>0.13247613686606199</v>
      </c>
      <c r="J1304" s="68">
        <v>91.313131313131294</v>
      </c>
      <c r="K1304" s="71">
        <v>0.14669715666393399</v>
      </c>
      <c r="L1304" s="68">
        <v>54.747474747474698</v>
      </c>
    </row>
    <row r="1305" spans="1:12" x14ac:dyDescent="0.2">
      <c r="A1305" s="72" t="s">
        <v>2861</v>
      </c>
      <c r="B1305" s="66" t="s">
        <v>2862</v>
      </c>
      <c r="C1305" s="67">
        <v>51</v>
      </c>
      <c r="D1305" s="67" t="s">
        <v>340</v>
      </c>
      <c r="E1305" s="71">
        <v>0.18584073904224799</v>
      </c>
      <c r="F1305" s="68">
        <v>68.8888888888889</v>
      </c>
      <c r="G1305" s="71">
        <v>0.29474624588801102</v>
      </c>
      <c r="H1305" s="68">
        <v>79.797979797979806</v>
      </c>
      <c r="I1305" s="71">
        <v>9.8820325555513205E-2</v>
      </c>
      <c r="J1305" s="68">
        <v>88.8888888888889</v>
      </c>
      <c r="K1305" s="71">
        <v>0.16395564568321999</v>
      </c>
      <c r="L1305" s="68">
        <v>58.282828282828298</v>
      </c>
    </row>
    <row r="1306" spans="1:12" x14ac:dyDescent="0.2">
      <c r="A1306" s="72" t="s">
        <v>2863</v>
      </c>
      <c r="B1306" s="66" t="s">
        <v>2864</v>
      </c>
      <c r="C1306" s="67">
        <v>51</v>
      </c>
      <c r="D1306" s="67" t="s">
        <v>340</v>
      </c>
      <c r="E1306" s="71">
        <v>0.26844344087819599</v>
      </c>
      <c r="F1306" s="68">
        <v>84.747474747474797</v>
      </c>
      <c r="G1306" s="71">
        <v>0.26158910807435298</v>
      </c>
      <c r="H1306" s="68">
        <v>63.232323232323203</v>
      </c>
      <c r="I1306" s="71">
        <v>0.371156324367371</v>
      </c>
      <c r="J1306" s="68">
        <v>98.383838383838395</v>
      </c>
      <c r="K1306" s="71">
        <v>0.17258489019286399</v>
      </c>
      <c r="L1306" s="68">
        <v>59.696969696969703</v>
      </c>
    </row>
    <row r="1307" spans="1:12" x14ac:dyDescent="0.2">
      <c r="A1307" s="72" t="s">
        <v>2823</v>
      </c>
      <c r="B1307" s="66" t="s">
        <v>2865</v>
      </c>
      <c r="C1307" s="67">
        <v>51</v>
      </c>
      <c r="D1307" s="67" t="s">
        <v>340</v>
      </c>
      <c r="E1307" s="71">
        <v>0.247722059144725</v>
      </c>
      <c r="F1307" s="68">
        <v>81.313131313131294</v>
      </c>
      <c r="G1307" s="71">
        <v>0.194747506656964</v>
      </c>
      <c r="H1307" s="68">
        <v>8.5858585858585794</v>
      </c>
      <c r="I1307" s="71">
        <v>0.33619049886004199</v>
      </c>
      <c r="J1307" s="68">
        <v>96.767676767676804</v>
      </c>
      <c r="K1307" s="71">
        <v>0.21222817191717</v>
      </c>
      <c r="L1307" s="68">
        <v>67.575757575757606</v>
      </c>
    </row>
    <row r="1308" spans="1:12" x14ac:dyDescent="0.2">
      <c r="A1308" s="72" t="s">
        <v>2866</v>
      </c>
      <c r="B1308" s="66" t="s">
        <v>2867</v>
      </c>
      <c r="C1308" s="67">
        <v>51</v>
      </c>
      <c r="D1308" s="67" t="s">
        <v>340</v>
      </c>
      <c r="E1308" s="71">
        <v>0.458877510390022</v>
      </c>
      <c r="F1308" s="68">
        <v>99.191919191919197</v>
      </c>
      <c r="G1308" s="71">
        <v>0.65483684255979702</v>
      </c>
      <c r="H1308" s="68">
        <v>97.171717171717205</v>
      </c>
      <c r="I1308" s="71">
        <v>0.42543238272408002</v>
      </c>
      <c r="J1308" s="68">
        <v>99.292929292929301</v>
      </c>
      <c r="K1308" s="71">
        <v>0.29636330588618998</v>
      </c>
      <c r="L1308" s="68">
        <v>79.393939393939405</v>
      </c>
    </row>
    <row r="1309" spans="1:12" x14ac:dyDescent="0.2">
      <c r="A1309" s="72" t="s">
        <v>2868</v>
      </c>
      <c r="B1309" s="66" t="s">
        <v>2869</v>
      </c>
      <c r="C1309" s="67">
        <v>51</v>
      </c>
      <c r="D1309" s="67" t="s">
        <v>340</v>
      </c>
      <c r="E1309" s="71">
        <v>0.27359619905935001</v>
      </c>
      <c r="F1309" s="68">
        <v>85.656565656565604</v>
      </c>
      <c r="G1309" s="71">
        <v>0.25227125802775802</v>
      </c>
      <c r="H1309" s="68">
        <v>53.3333333333333</v>
      </c>
      <c r="I1309" s="71">
        <v>0.35628916723312198</v>
      </c>
      <c r="J1309" s="68">
        <v>97.979797979797993</v>
      </c>
      <c r="K1309" s="71">
        <v>0.21222817191717</v>
      </c>
      <c r="L1309" s="68">
        <v>67.575757575757606</v>
      </c>
    </row>
    <row r="1310" spans="1:12" x14ac:dyDescent="0.2">
      <c r="A1310" s="72" t="s">
        <v>2870</v>
      </c>
      <c r="B1310" s="66" t="s">
        <v>2871</v>
      </c>
      <c r="C1310" s="67">
        <v>51</v>
      </c>
      <c r="D1310" s="67" t="s">
        <v>340</v>
      </c>
      <c r="E1310" s="71">
        <v>0.17089843364395599</v>
      </c>
      <c r="F1310" s="68">
        <v>63.030303030303003</v>
      </c>
      <c r="G1310" s="71">
        <v>0.154748812812843</v>
      </c>
      <c r="H1310" s="68">
        <v>4.3434343434343399</v>
      </c>
      <c r="I1310" s="71">
        <v>0.122799575231249</v>
      </c>
      <c r="J1310" s="68">
        <v>90.606060606060595</v>
      </c>
      <c r="K1310" s="71">
        <v>0.235146912887777</v>
      </c>
      <c r="L1310" s="68">
        <v>71.818181818181799</v>
      </c>
    </row>
    <row r="1311" spans="1:12" x14ac:dyDescent="0.2">
      <c r="A1311" s="72" t="s">
        <v>2872</v>
      </c>
      <c r="B1311" s="66" t="s">
        <v>2873</v>
      </c>
      <c r="C1311" s="67">
        <v>51</v>
      </c>
      <c r="D1311" s="67" t="s">
        <v>340</v>
      </c>
      <c r="E1311" s="71">
        <v>0.27889966671292998</v>
      </c>
      <c r="F1311" s="68">
        <v>86.969696969696997</v>
      </c>
      <c r="G1311" s="71">
        <v>0.22610618572661001</v>
      </c>
      <c r="H1311" s="68">
        <v>16.6666666666667</v>
      </c>
      <c r="I1311" s="71">
        <v>0.350903797691973</v>
      </c>
      <c r="J1311" s="68">
        <v>97.474747474747502</v>
      </c>
      <c r="K1311" s="71">
        <v>0.259689016720207</v>
      </c>
      <c r="L1311" s="68">
        <v>76.161616161616195</v>
      </c>
    </row>
    <row r="1312" spans="1:12" x14ac:dyDescent="0.2">
      <c r="A1312" s="72" t="s">
        <v>1604</v>
      </c>
      <c r="B1312" s="66" t="s">
        <v>2874</v>
      </c>
      <c r="C1312" s="67">
        <v>51</v>
      </c>
      <c r="D1312" s="67" t="s">
        <v>340</v>
      </c>
      <c r="E1312" s="71">
        <v>0.325201039085527</v>
      </c>
      <c r="F1312" s="68">
        <v>92.929292929292899</v>
      </c>
      <c r="G1312" s="71">
        <v>0.224216439132846</v>
      </c>
      <c r="H1312" s="68">
        <v>15.959595959595999</v>
      </c>
      <c r="I1312" s="71">
        <v>0.14108080803661999</v>
      </c>
      <c r="J1312" s="68">
        <v>91.717171717171695</v>
      </c>
      <c r="K1312" s="71">
        <v>0.61030587008711401</v>
      </c>
      <c r="L1312" s="68">
        <v>94.242424242424207</v>
      </c>
    </row>
    <row r="1313" spans="1:12" x14ac:dyDescent="0.2">
      <c r="A1313" s="72" t="s">
        <v>2875</v>
      </c>
      <c r="B1313" s="66" t="s">
        <v>2876</v>
      </c>
      <c r="C1313" s="67">
        <v>51</v>
      </c>
      <c r="D1313" s="67" t="s">
        <v>340</v>
      </c>
      <c r="E1313" s="71">
        <v>0.31421432744694899</v>
      </c>
      <c r="F1313" s="68">
        <v>92.020202020202007</v>
      </c>
      <c r="G1313" s="71">
        <v>0.33132730985961301</v>
      </c>
      <c r="H1313" s="68">
        <v>86.363636363636402</v>
      </c>
      <c r="I1313" s="71">
        <v>0.33355648531082799</v>
      </c>
      <c r="J1313" s="68">
        <v>96.363636363636402</v>
      </c>
      <c r="K1313" s="71">
        <v>0.27775918717040499</v>
      </c>
      <c r="L1313" s="68">
        <v>77.474747474747502</v>
      </c>
    </row>
    <row r="1314" spans="1:12" x14ac:dyDescent="0.2">
      <c r="A1314" s="72" t="s">
        <v>2877</v>
      </c>
      <c r="B1314" s="66" t="s">
        <v>2878</v>
      </c>
      <c r="C1314" s="67">
        <v>51</v>
      </c>
      <c r="D1314" s="67" t="s">
        <v>340</v>
      </c>
      <c r="E1314" s="71">
        <v>0.26962551435843302</v>
      </c>
      <c r="F1314" s="68">
        <v>84.949494949494905</v>
      </c>
      <c r="G1314" s="71">
        <v>0.22952640069062299</v>
      </c>
      <c r="H1314" s="68">
        <v>18.8888888888889</v>
      </c>
      <c r="I1314" s="71">
        <v>0.33826524438025302</v>
      </c>
      <c r="J1314" s="68">
        <v>96.969696969696997</v>
      </c>
      <c r="K1314" s="71">
        <v>0.24108489800442201</v>
      </c>
      <c r="L1314" s="68">
        <v>73.131313131313107</v>
      </c>
    </row>
    <row r="1315" spans="1:12" x14ac:dyDescent="0.2">
      <c r="A1315" s="72" t="s">
        <v>2879</v>
      </c>
      <c r="B1315" s="66" t="s">
        <v>2880</v>
      </c>
      <c r="C1315" s="67">
        <v>51</v>
      </c>
      <c r="D1315" s="67" t="s">
        <v>340</v>
      </c>
      <c r="E1315" s="71">
        <v>0.30727376894168201</v>
      </c>
      <c r="F1315" s="68">
        <v>90.909090909090907</v>
      </c>
      <c r="G1315" s="71">
        <v>0.27871155179962998</v>
      </c>
      <c r="H1315" s="68">
        <v>74.141414141414103</v>
      </c>
      <c r="I1315" s="71">
        <v>8.2617811058733302E-3</v>
      </c>
      <c r="J1315" s="68">
        <v>42.727272727272698</v>
      </c>
      <c r="K1315" s="71">
        <v>0.63484797391954395</v>
      </c>
      <c r="L1315" s="68">
        <v>95.050505050505095</v>
      </c>
    </row>
    <row r="1316" spans="1:12" x14ac:dyDescent="0.2">
      <c r="A1316" s="72" t="s">
        <v>2881</v>
      </c>
      <c r="B1316" s="66" t="s">
        <v>2882</v>
      </c>
      <c r="C1316" s="67">
        <v>51</v>
      </c>
      <c r="D1316" s="67" t="s">
        <v>340</v>
      </c>
      <c r="E1316" s="71">
        <v>0.32804771370437402</v>
      </c>
      <c r="F1316" s="68">
        <v>93.434343434343404</v>
      </c>
      <c r="G1316" s="71">
        <v>0.435914703324213</v>
      </c>
      <c r="H1316" s="68">
        <v>92.020202020202007</v>
      </c>
      <c r="I1316" s="71">
        <v>0.34544119181229399</v>
      </c>
      <c r="J1316" s="68">
        <v>97.272727272727295</v>
      </c>
      <c r="K1316" s="71">
        <v>0.20278724597661499</v>
      </c>
      <c r="L1316" s="68">
        <v>65.252525252525203</v>
      </c>
    </row>
    <row r="1317" spans="1:12" x14ac:dyDescent="0.2">
      <c r="A1317" s="72" t="s">
        <v>2883</v>
      </c>
      <c r="B1317" s="66" t="s">
        <v>2884</v>
      </c>
      <c r="C1317" s="67">
        <v>51</v>
      </c>
      <c r="D1317" s="67" t="s">
        <v>340</v>
      </c>
      <c r="E1317" s="71">
        <v>0.28218884525937299</v>
      </c>
      <c r="F1317" s="68">
        <v>87.474747474747502</v>
      </c>
      <c r="G1317" s="71">
        <v>0.321913213544684</v>
      </c>
      <c r="H1317" s="68">
        <v>84.848484848484802</v>
      </c>
      <c r="I1317" s="71">
        <v>0.329683639335551</v>
      </c>
      <c r="J1317" s="68">
        <v>96.161616161616195</v>
      </c>
      <c r="K1317" s="71">
        <v>0.194969682897883</v>
      </c>
      <c r="L1317" s="68">
        <v>63.838383838383798</v>
      </c>
    </row>
    <row r="1318" spans="1:12" x14ac:dyDescent="0.2">
      <c r="A1318" s="72" t="s">
        <v>2885</v>
      </c>
      <c r="B1318" s="66" t="s">
        <v>2886</v>
      </c>
      <c r="C1318" s="67">
        <v>51</v>
      </c>
      <c r="D1318" s="67" t="s">
        <v>340</v>
      </c>
      <c r="E1318" s="71">
        <v>0.34249915397693698</v>
      </c>
      <c r="F1318" s="68">
        <v>94.242424242424207</v>
      </c>
      <c r="G1318" s="71">
        <v>0.25</v>
      </c>
      <c r="H1318" s="68">
        <v>50.303030303030297</v>
      </c>
      <c r="I1318" s="71">
        <v>0.33710674070862501</v>
      </c>
      <c r="J1318" s="68">
        <v>96.868686868686893</v>
      </c>
      <c r="K1318" s="71">
        <v>0.44039072122218698</v>
      </c>
      <c r="L1318" s="68">
        <v>87.878787878787904</v>
      </c>
    </row>
    <row r="1319" spans="1:12" x14ac:dyDescent="0.2">
      <c r="A1319" s="72" t="s">
        <v>2887</v>
      </c>
      <c r="B1319" s="66" t="s">
        <v>2888</v>
      </c>
      <c r="C1319" s="67">
        <v>51</v>
      </c>
      <c r="D1319" s="67" t="s">
        <v>340</v>
      </c>
      <c r="E1319" s="71">
        <v>0.473192153007295</v>
      </c>
      <c r="F1319" s="68">
        <v>99.797979797979806</v>
      </c>
      <c r="G1319" s="71">
        <v>0.74646696562211701</v>
      </c>
      <c r="H1319" s="68">
        <v>97.979797979797993</v>
      </c>
      <c r="I1319" s="71">
        <v>0.399664928484184</v>
      </c>
      <c r="J1319" s="68">
        <v>98.989898989899004</v>
      </c>
      <c r="K1319" s="71">
        <v>0.273444564915583</v>
      </c>
      <c r="L1319" s="68">
        <v>76.969696969696997</v>
      </c>
    </row>
    <row r="1320" spans="1:12" x14ac:dyDescent="0.2">
      <c r="A1320" s="72" t="s">
        <v>2889</v>
      </c>
      <c r="B1320" s="66" t="s">
        <v>2890</v>
      </c>
      <c r="C1320" s="67">
        <v>51</v>
      </c>
      <c r="D1320" s="67" t="s">
        <v>340</v>
      </c>
      <c r="E1320" s="71">
        <v>0.31002707545578401</v>
      </c>
      <c r="F1320" s="68">
        <v>91.414141414141397</v>
      </c>
      <c r="G1320" s="71">
        <v>0.262614818206025</v>
      </c>
      <c r="H1320" s="68">
        <v>64.242424242424207</v>
      </c>
      <c r="I1320" s="71">
        <v>0.17961484213610199</v>
      </c>
      <c r="J1320" s="68">
        <v>93.030303030303003</v>
      </c>
      <c r="K1320" s="71">
        <v>0.487851566025225</v>
      </c>
      <c r="L1320" s="68">
        <v>89.494949494949495</v>
      </c>
    </row>
    <row r="1321" spans="1:12" x14ac:dyDescent="0.2">
      <c r="A1321" s="72" t="s">
        <v>2891</v>
      </c>
      <c r="B1321" s="66" t="s">
        <v>2892</v>
      </c>
      <c r="C1321" s="67">
        <v>51</v>
      </c>
      <c r="D1321" s="67" t="s">
        <v>340</v>
      </c>
      <c r="E1321" s="71">
        <v>0.26255863383233102</v>
      </c>
      <c r="F1321" s="68">
        <v>83.535353535353494</v>
      </c>
      <c r="G1321" s="71">
        <v>0.23658816515410599</v>
      </c>
      <c r="H1321" s="68">
        <v>23.2323232323232</v>
      </c>
      <c r="I1321" s="71">
        <v>0.33589057186739402</v>
      </c>
      <c r="J1321" s="68">
        <v>96.565656565656596</v>
      </c>
      <c r="K1321" s="71">
        <v>0.215197164475492</v>
      </c>
      <c r="L1321" s="68">
        <v>67.7777777777778</v>
      </c>
    </row>
    <row r="1322" spans="1:12" x14ac:dyDescent="0.2">
      <c r="A1322" s="72" t="s">
        <v>2893</v>
      </c>
      <c r="B1322" s="66" t="s">
        <v>2894</v>
      </c>
      <c r="C1322" s="67">
        <v>51</v>
      </c>
      <c r="D1322" s="67" t="s">
        <v>340</v>
      </c>
      <c r="E1322" s="71">
        <v>0.38860306641742398</v>
      </c>
      <c r="F1322" s="68">
        <v>96.6666666666667</v>
      </c>
      <c r="G1322" s="71">
        <v>0.49328073135121198</v>
      </c>
      <c r="H1322" s="68">
        <v>94.040404040403999</v>
      </c>
      <c r="I1322" s="71">
        <v>1.8798642100405199E-2</v>
      </c>
      <c r="J1322" s="68">
        <v>59.696969696969703</v>
      </c>
      <c r="K1322" s="71">
        <v>0.65372982580065397</v>
      </c>
      <c r="L1322" s="68">
        <v>95.454545454545496</v>
      </c>
    </row>
    <row r="1323" spans="1:12" x14ac:dyDescent="0.2">
      <c r="A1323" s="72" t="s">
        <v>2895</v>
      </c>
      <c r="B1323" s="66" t="s">
        <v>2896</v>
      </c>
      <c r="C1323" s="67">
        <v>51</v>
      </c>
      <c r="D1323" s="67" t="s">
        <v>340</v>
      </c>
      <c r="E1323" s="71">
        <v>0.31718891353760398</v>
      </c>
      <c r="F1323" s="68">
        <v>92.424242424242394</v>
      </c>
      <c r="G1323" s="71">
        <v>0.26216631171662602</v>
      </c>
      <c r="H1323" s="68">
        <v>63.838383838383798</v>
      </c>
      <c r="I1323" s="71">
        <v>8.7723803318714294E-2</v>
      </c>
      <c r="J1323" s="68">
        <v>87.979797979797993</v>
      </c>
      <c r="K1323" s="71">
        <v>0.60167662557747104</v>
      </c>
      <c r="L1323" s="68">
        <v>93.939393939393895</v>
      </c>
    </row>
    <row r="1324" spans="1:12" x14ac:dyDescent="0.2">
      <c r="A1324" s="72" t="s">
        <v>2897</v>
      </c>
      <c r="B1324" s="66" t="s">
        <v>2898</v>
      </c>
      <c r="C1324" s="67">
        <v>51</v>
      </c>
      <c r="D1324" s="67" t="s">
        <v>340</v>
      </c>
      <c r="E1324" s="71">
        <v>0.23183711955075101</v>
      </c>
      <c r="F1324" s="68">
        <v>78.989898989899004</v>
      </c>
      <c r="G1324" s="71">
        <v>0.25</v>
      </c>
      <c r="H1324" s="68">
        <v>50.303030303030297</v>
      </c>
      <c r="I1324" s="71">
        <v>1.33996344083109E-3</v>
      </c>
      <c r="J1324" s="68">
        <v>9.8989898989898997</v>
      </c>
      <c r="K1324" s="71">
        <v>0.44417139521142202</v>
      </c>
      <c r="L1324" s="68">
        <v>88.181818181818201</v>
      </c>
    </row>
    <row r="1325" spans="1:12" x14ac:dyDescent="0.2">
      <c r="A1325" s="72" t="s">
        <v>2899</v>
      </c>
      <c r="B1325" s="66" t="s">
        <v>2900</v>
      </c>
      <c r="C1325" s="67">
        <v>51</v>
      </c>
      <c r="D1325" s="67" t="s">
        <v>340</v>
      </c>
      <c r="E1325" s="71">
        <v>0.42204790446597201</v>
      </c>
      <c r="F1325" s="68">
        <v>98.282828282828305</v>
      </c>
      <c r="G1325" s="71">
        <v>0.38764578753416501</v>
      </c>
      <c r="H1325" s="68">
        <v>90.404040404040401</v>
      </c>
      <c r="I1325" s="71">
        <v>0.33318912276428397</v>
      </c>
      <c r="J1325" s="68">
        <v>96.262626262626299</v>
      </c>
      <c r="K1325" s="71">
        <v>0.54530880309946606</v>
      </c>
      <c r="L1325" s="68">
        <v>91.919191919191903</v>
      </c>
    </row>
    <row r="1326" spans="1:12" x14ac:dyDescent="0.2">
      <c r="A1326" s="72" t="s">
        <v>2901</v>
      </c>
      <c r="B1326" s="66" t="s">
        <v>2902</v>
      </c>
      <c r="C1326" s="67">
        <v>51</v>
      </c>
      <c r="D1326" s="67" t="s">
        <v>340</v>
      </c>
      <c r="E1326" s="71">
        <v>0.320914819985198</v>
      </c>
      <c r="F1326" s="68">
        <v>92.626262626262601</v>
      </c>
      <c r="G1326" s="71">
        <v>0.25</v>
      </c>
      <c r="H1326" s="68">
        <v>50.303030303030297</v>
      </c>
      <c r="I1326" s="71">
        <v>9.5688923320924796E-2</v>
      </c>
      <c r="J1326" s="68">
        <v>88.686868686868706</v>
      </c>
      <c r="K1326" s="71">
        <v>0.61705553663467105</v>
      </c>
      <c r="L1326" s="68">
        <v>94.4444444444444</v>
      </c>
    </row>
    <row r="1327" spans="1:12" x14ac:dyDescent="0.2">
      <c r="A1327" s="72" t="s">
        <v>2903</v>
      </c>
      <c r="B1327" s="66" t="s">
        <v>2904</v>
      </c>
      <c r="C1327" s="67">
        <v>51</v>
      </c>
      <c r="D1327" s="67" t="s">
        <v>340</v>
      </c>
      <c r="E1327" s="71">
        <v>0.33479931468197199</v>
      </c>
      <c r="F1327" s="68">
        <v>93.838383838383805</v>
      </c>
      <c r="G1327" s="71">
        <v>0.14818267118352099</v>
      </c>
      <c r="H1327" s="68">
        <v>4.1414141414141401</v>
      </c>
      <c r="I1327" s="71">
        <v>0.28042638081385401</v>
      </c>
      <c r="J1327" s="68">
        <v>95.5555555555556</v>
      </c>
      <c r="K1327" s="71">
        <v>0.575788892048541</v>
      </c>
      <c r="L1327" s="68">
        <v>93.3333333333333</v>
      </c>
    </row>
    <row r="1328" spans="1:12" x14ac:dyDescent="0.2">
      <c r="A1328" s="72" t="s">
        <v>2905</v>
      </c>
      <c r="B1328" s="66" t="s">
        <v>2906</v>
      </c>
      <c r="C1328" s="67">
        <v>51</v>
      </c>
      <c r="D1328" s="67" t="s">
        <v>340</v>
      </c>
      <c r="E1328" s="71">
        <v>0.40249334476433801</v>
      </c>
      <c r="F1328" s="68">
        <v>97.272727272727295</v>
      </c>
      <c r="G1328" s="71">
        <v>0.687497139354317</v>
      </c>
      <c r="H1328" s="68">
        <v>97.474747474747502</v>
      </c>
      <c r="I1328" s="71">
        <v>1.4317373563537499E-2</v>
      </c>
      <c r="J1328" s="68">
        <v>54.343434343434303</v>
      </c>
      <c r="K1328" s="71">
        <v>0.50566552137515997</v>
      </c>
      <c r="L1328" s="68">
        <v>90.303030303030297</v>
      </c>
    </row>
    <row r="1329" spans="1:12" x14ac:dyDescent="0.2">
      <c r="A1329" s="72" t="s">
        <v>2907</v>
      </c>
      <c r="B1329" s="66" t="s">
        <v>2908</v>
      </c>
      <c r="C1329" s="67">
        <v>51</v>
      </c>
      <c r="D1329" s="67" t="s">
        <v>340</v>
      </c>
      <c r="E1329" s="71">
        <v>0.11290135886630601</v>
      </c>
      <c r="F1329" s="68">
        <v>33.636363636363598</v>
      </c>
      <c r="G1329" s="71">
        <v>0.242402062795846</v>
      </c>
      <c r="H1329" s="68">
        <v>27.373737373737399</v>
      </c>
      <c r="I1329" s="71">
        <v>5.6949464518186096E-3</v>
      </c>
      <c r="J1329" s="68">
        <v>33.1313131313131</v>
      </c>
      <c r="K1329" s="71">
        <v>9.0607067351253304E-2</v>
      </c>
      <c r="L1329" s="68">
        <v>46.565656565656603</v>
      </c>
    </row>
    <row r="1330" spans="1:12" x14ac:dyDescent="0.2">
      <c r="A1330" s="72" t="s">
        <v>2909</v>
      </c>
      <c r="B1330" s="66" t="s">
        <v>2910</v>
      </c>
      <c r="C1330" s="67">
        <v>51</v>
      </c>
      <c r="D1330" s="67" t="s">
        <v>340</v>
      </c>
      <c r="E1330" s="71">
        <v>0.13454542425739799</v>
      </c>
      <c r="F1330" s="68">
        <v>45.5555555555556</v>
      </c>
      <c r="G1330" s="71">
        <v>0.246854451268884</v>
      </c>
      <c r="H1330" s="68">
        <v>32.626262626262601</v>
      </c>
      <c r="I1330" s="71">
        <v>0.100691732190629</v>
      </c>
      <c r="J1330" s="68">
        <v>89.292929292929301</v>
      </c>
      <c r="K1330" s="71">
        <v>5.6090089312680599E-2</v>
      </c>
      <c r="L1330" s="68">
        <v>39.797979797979799</v>
      </c>
    </row>
    <row r="1331" spans="1:12" x14ac:dyDescent="0.2">
      <c r="A1331" s="72" t="s">
        <v>2911</v>
      </c>
      <c r="B1331" s="66" t="s">
        <v>2912</v>
      </c>
      <c r="C1331" s="67">
        <v>51</v>
      </c>
      <c r="D1331" s="67" t="s">
        <v>340</v>
      </c>
      <c r="E1331" s="71">
        <v>0.12619654852454901</v>
      </c>
      <c r="F1331" s="68">
        <v>41.818181818181799</v>
      </c>
      <c r="G1331" s="71">
        <v>0.25</v>
      </c>
      <c r="H1331" s="68">
        <v>50.303030303030297</v>
      </c>
      <c r="I1331" s="71">
        <v>6.6027622878732997E-2</v>
      </c>
      <c r="J1331" s="68">
        <v>83.232323232323196</v>
      </c>
      <c r="K1331" s="71">
        <v>6.2562022694912997E-2</v>
      </c>
      <c r="L1331" s="68">
        <v>41.313131313131301</v>
      </c>
    </row>
    <row r="1332" spans="1:12" x14ac:dyDescent="0.2">
      <c r="A1332" s="72" t="s">
        <v>2913</v>
      </c>
      <c r="B1332" s="66" t="s">
        <v>2914</v>
      </c>
      <c r="C1332" s="67">
        <v>51</v>
      </c>
      <c r="D1332" s="67" t="s">
        <v>340</v>
      </c>
      <c r="E1332" s="71">
        <v>0.163558733182018</v>
      </c>
      <c r="F1332" s="68">
        <v>59.797979797979799</v>
      </c>
      <c r="G1332" s="71">
        <v>0.25</v>
      </c>
      <c r="H1332" s="68">
        <v>50.303030303030297</v>
      </c>
      <c r="I1332" s="71">
        <v>0.13928257655774601</v>
      </c>
      <c r="J1332" s="68">
        <v>91.616161616161605</v>
      </c>
      <c r="K1332" s="71">
        <v>0.10139362298830699</v>
      </c>
      <c r="L1332" s="68">
        <v>47.979797979798001</v>
      </c>
    </row>
    <row r="1333" spans="1:12" x14ac:dyDescent="0.2">
      <c r="A1333" s="72" t="s">
        <v>2915</v>
      </c>
      <c r="B1333" s="66" t="s">
        <v>2916</v>
      </c>
      <c r="C1333" s="67">
        <v>51</v>
      </c>
      <c r="D1333" s="67" t="s">
        <v>340</v>
      </c>
      <c r="E1333" s="71">
        <v>0.14695542991934499</v>
      </c>
      <c r="F1333" s="68">
        <v>51.616161616161598</v>
      </c>
      <c r="G1333" s="71">
        <v>0.25499021201543998</v>
      </c>
      <c r="H1333" s="68">
        <v>57.474747474747502</v>
      </c>
      <c r="I1333" s="71">
        <v>3.4732078526801601E-4</v>
      </c>
      <c r="J1333" s="68">
        <v>3.0303030303030298</v>
      </c>
      <c r="K1333" s="71">
        <v>0.18552875695732801</v>
      </c>
      <c r="L1333" s="68">
        <v>61.818181818181799</v>
      </c>
    </row>
    <row r="1334" spans="1:12" x14ac:dyDescent="0.2">
      <c r="A1334" s="72" t="s">
        <v>2917</v>
      </c>
      <c r="B1334" s="66" t="s">
        <v>2918</v>
      </c>
      <c r="C1334" s="67">
        <v>51</v>
      </c>
      <c r="D1334" s="67" t="s">
        <v>340</v>
      </c>
      <c r="E1334" s="71">
        <v>0.117812756665286</v>
      </c>
      <c r="F1334" s="68">
        <v>36.464646464646499</v>
      </c>
      <c r="G1334" s="71">
        <v>0.25068285487968101</v>
      </c>
      <c r="H1334" s="68">
        <v>51.313131313131301</v>
      </c>
      <c r="I1334" s="71">
        <v>0.102755415116177</v>
      </c>
      <c r="J1334" s="68">
        <v>89.393939393939405</v>
      </c>
      <c r="K1334" s="71">
        <v>0</v>
      </c>
      <c r="L1334" s="68">
        <v>5.5555555555555598</v>
      </c>
    </row>
    <row r="1335" spans="1:12" x14ac:dyDescent="0.2">
      <c r="A1335" s="72" t="s">
        <v>2919</v>
      </c>
      <c r="B1335" s="66" t="s">
        <v>2920</v>
      </c>
      <c r="C1335" s="67">
        <v>51</v>
      </c>
      <c r="D1335" s="67" t="s">
        <v>340</v>
      </c>
      <c r="E1335" s="71">
        <v>0.102476993829031</v>
      </c>
      <c r="F1335" s="68">
        <v>24.646464646464601</v>
      </c>
      <c r="G1335" s="71">
        <v>0.25923775337837801</v>
      </c>
      <c r="H1335" s="68">
        <v>61.212121212121197</v>
      </c>
      <c r="I1335" s="71">
        <v>4.8193228108714799E-2</v>
      </c>
      <c r="J1335" s="68">
        <v>78.484848484848499</v>
      </c>
      <c r="K1335" s="71">
        <v>0</v>
      </c>
      <c r="L1335" s="68">
        <v>5.5555555555555598</v>
      </c>
    </row>
    <row r="1336" spans="1:12" x14ac:dyDescent="0.2">
      <c r="A1336" s="72" t="s">
        <v>2921</v>
      </c>
      <c r="B1336" s="66" t="s">
        <v>2922</v>
      </c>
      <c r="C1336" s="67">
        <v>51</v>
      </c>
      <c r="D1336" s="67" t="s">
        <v>340</v>
      </c>
      <c r="E1336" s="71">
        <v>0.17051053314040199</v>
      </c>
      <c r="F1336" s="68">
        <v>62.929292929292899</v>
      </c>
      <c r="G1336" s="71">
        <v>0.27150921554377</v>
      </c>
      <c r="H1336" s="68">
        <v>69.393939393939405</v>
      </c>
      <c r="I1336" s="71">
        <v>0.24002238387743599</v>
      </c>
      <c r="J1336" s="68">
        <v>94.545454545454504</v>
      </c>
      <c r="K1336" s="71">
        <v>0</v>
      </c>
      <c r="L1336" s="68">
        <v>5.5555555555555598</v>
      </c>
    </row>
    <row r="1337" spans="1:12" x14ac:dyDescent="0.2">
      <c r="A1337" s="72" t="s">
        <v>2923</v>
      </c>
      <c r="B1337" s="66" t="s">
        <v>2924</v>
      </c>
      <c r="C1337" s="67">
        <v>51</v>
      </c>
      <c r="D1337" s="67" t="s">
        <v>340</v>
      </c>
      <c r="E1337" s="71">
        <v>0.109139194817752</v>
      </c>
      <c r="F1337" s="68">
        <v>30.303030303030301</v>
      </c>
      <c r="G1337" s="71">
        <v>0.25</v>
      </c>
      <c r="H1337" s="68">
        <v>50.303030303030297</v>
      </c>
      <c r="I1337" s="71">
        <v>6.6631028816201504E-2</v>
      </c>
      <c r="J1337" s="68">
        <v>83.3333333333333</v>
      </c>
      <c r="K1337" s="71">
        <v>1.0786555637054E-2</v>
      </c>
      <c r="L1337" s="68">
        <v>17.373737373737399</v>
      </c>
    </row>
    <row r="1338" spans="1:12" x14ac:dyDescent="0.2">
      <c r="A1338" s="72" t="s">
        <v>2925</v>
      </c>
      <c r="B1338" s="66" t="s">
        <v>2926</v>
      </c>
      <c r="C1338" s="67">
        <v>51</v>
      </c>
      <c r="D1338" s="67" t="s">
        <v>340</v>
      </c>
      <c r="E1338" s="71">
        <v>0.205887422763703</v>
      </c>
      <c r="F1338" s="68">
        <v>74.747474747474797</v>
      </c>
      <c r="G1338" s="71">
        <v>0.25</v>
      </c>
      <c r="H1338" s="68">
        <v>50.303030303030297</v>
      </c>
      <c r="I1338" s="71">
        <v>0.352561090399232</v>
      </c>
      <c r="J1338" s="68">
        <v>97.676767676767696</v>
      </c>
      <c r="K1338" s="71">
        <v>1.51011778918756E-2</v>
      </c>
      <c r="L1338" s="68">
        <v>20.404040404040401</v>
      </c>
    </row>
    <row r="1339" spans="1:12" x14ac:dyDescent="0.2">
      <c r="A1339" s="72" t="s">
        <v>2927</v>
      </c>
      <c r="B1339" s="66" t="s">
        <v>2928</v>
      </c>
      <c r="C1339" s="67">
        <v>51</v>
      </c>
      <c r="D1339" s="67" t="s">
        <v>340</v>
      </c>
      <c r="E1339" s="71">
        <v>0.22588240995880501</v>
      </c>
      <c r="F1339" s="68">
        <v>78.383838383838395</v>
      </c>
      <c r="G1339" s="71">
        <v>0.28723841176237302</v>
      </c>
      <c r="H1339" s="68">
        <v>77.373737373737399</v>
      </c>
      <c r="I1339" s="71">
        <v>0.19975375747098101</v>
      </c>
      <c r="J1339" s="68">
        <v>93.535353535353494</v>
      </c>
      <c r="K1339" s="71">
        <v>0.19065506064306201</v>
      </c>
      <c r="L1339" s="68">
        <v>62.828282828282802</v>
      </c>
    </row>
    <row r="1340" spans="1:12" x14ac:dyDescent="0.2">
      <c r="A1340" s="72" t="s">
        <v>2929</v>
      </c>
      <c r="B1340" s="66" t="s">
        <v>2930</v>
      </c>
      <c r="C1340" s="67">
        <v>51</v>
      </c>
      <c r="D1340" s="67" t="s">
        <v>340</v>
      </c>
      <c r="E1340" s="71">
        <v>0.27276032404010198</v>
      </c>
      <c r="F1340" s="68">
        <v>85.454545454545496</v>
      </c>
      <c r="G1340" s="71">
        <v>0.32698959038368802</v>
      </c>
      <c r="H1340" s="68">
        <v>85.656565656565604</v>
      </c>
      <c r="I1340" s="71">
        <v>0.24238892065346401</v>
      </c>
      <c r="J1340" s="68">
        <v>94.848484848484802</v>
      </c>
      <c r="K1340" s="71">
        <v>0.248902461083153</v>
      </c>
      <c r="L1340" s="68">
        <v>74.545454545454504</v>
      </c>
    </row>
    <row r="1341" spans="1:12" x14ac:dyDescent="0.2">
      <c r="A1341" s="72" t="s">
        <v>2931</v>
      </c>
      <c r="B1341" s="66" t="s">
        <v>2932</v>
      </c>
      <c r="C1341" s="67">
        <v>51</v>
      </c>
      <c r="D1341" s="67" t="s">
        <v>340</v>
      </c>
      <c r="E1341" s="71">
        <v>0.17795035407714499</v>
      </c>
      <c r="F1341" s="68">
        <v>66.060606060606105</v>
      </c>
      <c r="G1341" s="71">
        <v>0.23971635713842801</v>
      </c>
      <c r="H1341" s="68">
        <v>24.848484848484802</v>
      </c>
      <c r="I1341" s="71">
        <v>3.6602999500211203E-2</v>
      </c>
      <c r="J1341" s="68">
        <v>74.646464646464693</v>
      </c>
      <c r="K1341" s="71">
        <v>0.25753170559279598</v>
      </c>
      <c r="L1341" s="68">
        <v>75.5555555555556</v>
      </c>
    </row>
    <row r="1342" spans="1:12" x14ac:dyDescent="0.2">
      <c r="A1342" s="72" t="s">
        <v>2933</v>
      </c>
      <c r="B1342" s="66" t="s">
        <v>2934</v>
      </c>
      <c r="C1342" s="67">
        <v>51</v>
      </c>
      <c r="D1342" s="67" t="s">
        <v>340</v>
      </c>
      <c r="E1342" s="71">
        <v>0.155378783394577</v>
      </c>
      <c r="F1342" s="68">
        <v>55.656565656565697</v>
      </c>
      <c r="G1342" s="71">
        <v>9.5391036694913195E-2</v>
      </c>
      <c r="H1342" s="68">
        <v>3.0303030303030298</v>
      </c>
      <c r="I1342" s="71">
        <v>6.4129400231162204E-2</v>
      </c>
      <c r="J1342" s="68">
        <v>82.828282828282795</v>
      </c>
      <c r="K1342" s="71">
        <v>0.30661591325765702</v>
      </c>
      <c r="L1342" s="68">
        <v>80.606060606060595</v>
      </c>
    </row>
    <row r="1343" spans="1:12" x14ac:dyDescent="0.2">
      <c r="A1343" s="72" t="s">
        <v>2935</v>
      </c>
      <c r="B1343" s="66" t="s">
        <v>2936</v>
      </c>
      <c r="C1343" s="67">
        <v>51</v>
      </c>
      <c r="D1343" s="67" t="s">
        <v>340</v>
      </c>
      <c r="E1343" s="71">
        <v>0.14423051973845299</v>
      </c>
      <c r="F1343" s="68">
        <v>50.303030303030297</v>
      </c>
      <c r="G1343" s="71">
        <v>7.3257127117614701E-2</v>
      </c>
      <c r="H1343" s="68">
        <v>2.32323232323232</v>
      </c>
      <c r="I1343" s="71">
        <v>1.31752371157806E-2</v>
      </c>
      <c r="J1343" s="68">
        <v>52.727272727272698</v>
      </c>
      <c r="K1343" s="71">
        <v>0.346259194981963</v>
      </c>
      <c r="L1343" s="68">
        <v>83.838383838383805</v>
      </c>
    </row>
    <row r="1344" spans="1:12" x14ac:dyDescent="0.2">
      <c r="A1344" s="72" t="s">
        <v>2937</v>
      </c>
      <c r="B1344" s="66" t="s">
        <v>2938</v>
      </c>
      <c r="C1344" s="67">
        <v>51</v>
      </c>
      <c r="D1344" s="67" t="s">
        <v>340</v>
      </c>
      <c r="E1344" s="71">
        <v>0.12068881575878999</v>
      </c>
      <c r="F1344" s="68">
        <v>38.383838383838402</v>
      </c>
      <c r="G1344" s="71">
        <v>4.7839770447844703E-2</v>
      </c>
      <c r="H1344" s="68">
        <v>1.6161616161616199</v>
      </c>
      <c r="I1344" s="71">
        <v>1.1388301886357699E-3</v>
      </c>
      <c r="J1344" s="68">
        <v>8.0808080808080796</v>
      </c>
      <c r="K1344" s="71">
        <v>0.31308784663988898</v>
      </c>
      <c r="L1344" s="68">
        <v>81.717171717171695</v>
      </c>
    </row>
    <row r="1345" spans="1:12" x14ac:dyDescent="0.2">
      <c r="A1345" s="72" t="s">
        <v>2939</v>
      </c>
      <c r="B1345" s="66" t="s">
        <v>2940</v>
      </c>
      <c r="C1345" s="67">
        <v>52</v>
      </c>
      <c r="D1345" s="67" t="s">
        <v>340</v>
      </c>
      <c r="E1345" s="71">
        <v>0.166344742950054</v>
      </c>
      <c r="F1345" s="68">
        <v>62.413793103448299</v>
      </c>
      <c r="G1345" s="71">
        <v>0.259961546402599</v>
      </c>
      <c r="H1345" s="68">
        <v>62.586206896551701</v>
      </c>
      <c r="I1345" s="71">
        <v>7.2727939497510094E-2</v>
      </c>
      <c r="J1345" s="68">
        <v>72.758620689655203</v>
      </c>
      <c r="K1345" s="71"/>
      <c r="L1345" s="68"/>
    </row>
    <row r="1346" spans="1:12" x14ac:dyDescent="0.2">
      <c r="A1346" s="72" t="s">
        <v>1270</v>
      </c>
      <c r="B1346" s="66" t="s">
        <v>2941</v>
      </c>
      <c r="C1346" s="67">
        <v>52</v>
      </c>
      <c r="D1346" s="67" t="s">
        <v>340</v>
      </c>
      <c r="E1346" s="71">
        <v>0.15083153357672499</v>
      </c>
      <c r="F1346" s="68">
        <v>51.8965517241379</v>
      </c>
      <c r="G1346" s="71">
        <v>0.27187609380469002</v>
      </c>
      <c r="H1346" s="68">
        <v>68.103448275862107</v>
      </c>
      <c r="I1346" s="71">
        <v>2.97869733487597E-2</v>
      </c>
      <c r="J1346" s="68">
        <v>50.517241379310299</v>
      </c>
      <c r="K1346" s="71"/>
      <c r="L1346" s="68"/>
    </row>
    <row r="1347" spans="1:12" x14ac:dyDescent="0.2">
      <c r="A1347" s="72" t="s">
        <v>2942</v>
      </c>
      <c r="B1347" s="66" t="s">
        <v>2943</v>
      </c>
      <c r="C1347" s="67">
        <v>52</v>
      </c>
      <c r="D1347" s="67" t="s">
        <v>340</v>
      </c>
      <c r="E1347" s="71">
        <v>0.13596243976896899</v>
      </c>
      <c r="F1347" s="68">
        <v>38.275862068965502</v>
      </c>
      <c r="G1347" s="71">
        <v>0.24693082975811001</v>
      </c>
      <c r="H1347" s="68">
        <v>22.758620689655199</v>
      </c>
      <c r="I1347" s="71">
        <v>2.49940497798278E-2</v>
      </c>
      <c r="J1347" s="68">
        <v>46.724137931034498</v>
      </c>
      <c r="K1347" s="71"/>
      <c r="L1347" s="68"/>
    </row>
    <row r="1348" spans="1:12" x14ac:dyDescent="0.2">
      <c r="A1348" s="72" t="s">
        <v>2944</v>
      </c>
      <c r="B1348" s="66" t="s">
        <v>2945</v>
      </c>
      <c r="C1348" s="67">
        <v>52</v>
      </c>
      <c r="D1348" s="67" t="s">
        <v>340</v>
      </c>
      <c r="E1348" s="71">
        <v>0.21842467829972301</v>
      </c>
      <c r="F1348" s="68">
        <v>81.551724137931004</v>
      </c>
      <c r="G1348" s="71">
        <v>0.252809505219389</v>
      </c>
      <c r="H1348" s="68">
        <v>57.586206896551701</v>
      </c>
      <c r="I1348" s="71">
        <v>0.18403985138005599</v>
      </c>
      <c r="J1348" s="68">
        <v>90</v>
      </c>
      <c r="K1348" s="71"/>
      <c r="L1348" s="68"/>
    </row>
    <row r="1349" spans="1:12" x14ac:dyDescent="0.2">
      <c r="A1349" s="72" t="s">
        <v>1441</v>
      </c>
      <c r="B1349" s="66" t="s">
        <v>2946</v>
      </c>
      <c r="C1349" s="67">
        <v>51</v>
      </c>
      <c r="D1349" s="67" t="s">
        <v>340</v>
      </c>
      <c r="E1349" s="71">
        <v>0.198796514777727</v>
      </c>
      <c r="F1349" s="68">
        <v>73.3333333333333</v>
      </c>
      <c r="G1349" s="71">
        <v>0.337618917704121</v>
      </c>
      <c r="H1349" s="68">
        <v>86.868686868686893</v>
      </c>
      <c r="I1349" s="71">
        <v>3.3962321636735299E-3</v>
      </c>
      <c r="J1349" s="68">
        <v>22.828282828282799</v>
      </c>
      <c r="K1349" s="71">
        <v>0.25537439446538501</v>
      </c>
      <c r="L1349" s="68">
        <v>75.252525252525203</v>
      </c>
    </row>
    <row r="1350" spans="1:12" x14ac:dyDescent="0.2">
      <c r="A1350" s="72" t="s">
        <v>2947</v>
      </c>
      <c r="B1350" s="66" t="s">
        <v>2948</v>
      </c>
      <c r="C1350" s="67">
        <v>51</v>
      </c>
      <c r="D1350" s="67" t="s">
        <v>340</v>
      </c>
      <c r="E1350" s="71">
        <v>0.261331064634997</v>
      </c>
      <c r="F1350" s="68">
        <v>83.434343434343404</v>
      </c>
      <c r="G1350" s="71">
        <v>0.40373632715560198</v>
      </c>
      <c r="H1350" s="68">
        <v>91.212121212121204</v>
      </c>
      <c r="I1350" s="71">
        <v>8.2632342535182799E-4</v>
      </c>
      <c r="J1350" s="68">
        <v>5.7575757575757596</v>
      </c>
      <c r="K1350" s="71">
        <v>0.37943054332403697</v>
      </c>
      <c r="L1350" s="68">
        <v>84.848484848484802</v>
      </c>
    </row>
    <row r="1351" spans="1:12" x14ac:dyDescent="0.2">
      <c r="A1351" s="72" t="s">
        <v>2949</v>
      </c>
      <c r="B1351" s="66" t="s">
        <v>2950</v>
      </c>
      <c r="C1351" s="67">
        <v>51</v>
      </c>
      <c r="D1351" s="67" t="s">
        <v>340</v>
      </c>
      <c r="E1351" s="71">
        <v>0.118117597274536</v>
      </c>
      <c r="F1351" s="68">
        <v>36.6666666666667</v>
      </c>
      <c r="G1351" s="71">
        <v>6.2041069465178698E-2</v>
      </c>
      <c r="H1351" s="68">
        <v>2.0202020202020199</v>
      </c>
      <c r="I1351" s="71">
        <v>1.6086684235584001E-3</v>
      </c>
      <c r="J1351" s="68">
        <v>12.020202020201999</v>
      </c>
      <c r="K1351" s="71">
        <v>0.29070305393487</v>
      </c>
      <c r="L1351" s="68">
        <v>79.191919191919197</v>
      </c>
    </row>
    <row r="1352" spans="1:12" x14ac:dyDescent="0.2">
      <c r="A1352" s="72" t="s">
        <v>2951</v>
      </c>
      <c r="B1352" s="66" t="s">
        <v>2952</v>
      </c>
      <c r="C1352" s="67">
        <v>51</v>
      </c>
      <c r="D1352" s="67" t="s">
        <v>340</v>
      </c>
      <c r="E1352" s="71">
        <v>9.0988612471954097E-2</v>
      </c>
      <c r="F1352" s="68">
        <v>14.040404040404001</v>
      </c>
      <c r="G1352" s="71">
        <v>4.20459221956304E-2</v>
      </c>
      <c r="H1352" s="68">
        <v>1.51515151515152</v>
      </c>
      <c r="I1352" s="71">
        <v>1.43325428377602E-3</v>
      </c>
      <c r="J1352" s="68">
        <v>10.808080808080801</v>
      </c>
      <c r="K1352" s="71">
        <v>0.22948666093645601</v>
      </c>
      <c r="L1352" s="68">
        <v>70.808080808080803</v>
      </c>
    </row>
    <row r="1353" spans="1:12" x14ac:dyDescent="0.2">
      <c r="A1353" s="72" t="s">
        <v>1140</v>
      </c>
      <c r="B1353" s="66" t="s">
        <v>2953</v>
      </c>
      <c r="C1353" s="67">
        <v>51</v>
      </c>
      <c r="D1353" s="67" t="s">
        <v>340</v>
      </c>
      <c r="E1353" s="71">
        <v>0.15194321765434299</v>
      </c>
      <c r="F1353" s="68">
        <v>54.040404040403999</v>
      </c>
      <c r="G1353" s="71">
        <v>0.29440214314973301</v>
      </c>
      <c r="H1353" s="68">
        <v>79.696969696969703</v>
      </c>
      <c r="I1353" s="71">
        <v>8.2584197671302997E-3</v>
      </c>
      <c r="J1353" s="68">
        <v>42.626262626262601</v>
      </c>
      <c r="K1353" s="71">
        <v>0.153169090046166</v>
      </c>
      <c r="L1353" s="68">
        <v>56.060606060606098</v>
      </c>
    </row>
    <row r="1354" spans="1:12" x14ac:dyDescent="0.2">
      <c r="A1354" s="72" t="s">
        <v>2954</v>
      </c>
      <c r="B1354" s="66" t="s">
        <v>2955</v>
      </c>
      <c r="C1354" s="67">
        <v>51</v>
      </c>
      <c r="D1354" s="67" t="s">
        <v>340</v>
      </c>
      <c r="E1354" s="71">
        <v>0.13354902944656599</v>
      </c>
      <c r="F1354" s="68">
        <v>45.050505050505102</v>
      </c>
      <c r="G1354" s="71">
        <v>0.101335224023355</v>
      </c>
      <c r="H1354" s="68">
        <v>3.1313131313131302</v>
      </c>
      <c r="I1354" s="71">
        <v>1.5080743763706101E-2</v>
      </c>
      <c r="J1354" s="68">
        <v>54.949494949494898</v>
      </c>
      <c r="K1354" s="71">
        <v>0.284231120552637</v>
      </c>
      <c r="L1354" s="68">
        <v>78.484848484848499</v>
      </c>
    </row>
    <row r="1355" spans="1:12" x14ac:dyDescent="0.2">
      <c r="A1355" s="72" t="s">
        <v>2956</v>
      </c>
      <c r="B1355" s="66" t="s">
        <v>2957</v>
      </c>
      <c r="C1355" s="67">
        <v>52</v>
      </c>
      <c r="D1355" s="67" t="s">
        <v>340</v>
      </c>
      <c r="E1355" s="71">
        <v>0.13030534224784601</v>
      </c>
      <c r="F1355" s="68">
        <v>28.7931034482759</v>
      </c>
      <c r="G1355" s="71">
        <v>0.25098653785873398</v>
      </c>
      <c r="H1355" s="68">
        <v>55.344827586206897</v>
      </c>
      <c r="I1355" s="71">
        <v>9.6241466369587202E-3</v>
      </c>
      <c r="J1355" s="68">
        <v>27.068965517241399</v>
      </c>
      <c r="K1355" s="71"/>
      <c r="L1355" s="68"/>
    </row>
    <row r="1356" spans="1:12" x14ac:dyDescent="0.2">
      <c r="A1356" s="72" t="s">
        <v>2958</v>
      </c>
      <c r="B1356" s="66" t="s">
        <v>2959</v>
      </c>
      <c r="C1356" s="67">
        <v>51</v>
      </c>
      <c r="D1356" s="67" t="s">
        <v>340</v>
      </c>
      <c r="E1356" s="71">
        <v>0.12600247838173201</v>
      </c>
      <c r="F1356" s="68">
        <v>41.717171717171702</v>
      </c>
      <c r="G1356" s="71">
        <v>0.21292429724808101</v>
      </c>
      <c r="H1356" s="68">
        <v>11.7171717171717</v>
      </c>
      <c r="I1356" s="71">
        <v>2.91725368702365E-2</v>
      </c>
      <c r="J1356" s="68">
        <v>70.101010101010104</v>
      </c>
      <c r="K1356" s="71">
        <v>0.13591060102687999</v>
      </c>
      <c r="L1356" s="68">
        <v>53.232323232323203</v>
      </c>
    </row>
    <row r="1357" spans="1:12" x14ac:dyDescent="0.2">
      <c r="A1357" s="72" t="s">
        <v>2960</v>
      </c>
      <c r="B1357" s="66" t="s">
        <v>2961</v>
      </c>
      <c r="C1357" s="67">
        <v>51</v>
      </c>
      <c r="D1357" s="67" t="s">
        <v>340</v>
      </c>
      <c r="E1357" s="71">
        <v>0.16585778057589201</v>
      </c>
      <c r="F1357" s="68">
        <v>60.707070707070699</v>
      </c>
      <c r="G1357" s="71">
        <v>0.25977329896826201</v>
      </c>
      <c r="H1357" s="68">
        <v>61.515151515151501</v>
      </c>
      <c r="I1357" s="71">
        <v>2.6531298716382101E-3</v>
      </c>
      <c r="J1357" s="68">
        <v>18.8888888888889</v>
      </c>
      <c r="K1357" s="71">
        <v>0.235146912887777</v>
      </c>
      <c r="L1357" s="68">
        <v>71.818181818181799</v>
      </c>
    </row>
    <row r="1358" spans="1:12" x14ac:dyDescent="0.2">
      <c r="A1358" s="72" t="s">
        <v>2962</v>
      </c>
      <c r="B1358" s="66" t="s">
        <v>2963</v>
      </c>
      <c r="C1358" s="67">
        <v>52</v>
      </c>
      <c r="D1358" s="67" t="s">
        <v>340</v>
      </c>
      <c r="E1358" s="71">
        <v>0.29522957972270097</v>
      </c>
      <c r="F1358" s="68">
        <v>91.724137931034505</v>
      </c>
      <c r="G1358" s="71">
        <v>0.24563677684579499</v>
      </c>
      <c r="H1358" s="68">
        <v>20.3448275862069</v>
      </c>
      <c r="I1358" s="71">
        <v>0.34482238259960601</v>
      </c>
      <c r="J1358" s="68">
        <v>96.379310344827601</v>
      </c>
      <c r="K1358" s="71"/>
      <c r="L1358" s="68"/>
    </row>
    <row r="1359" spans="1:12" x14ac:dyDescent="0.2">
      <c r="A1359" s="72" t="s">
        <v>2964</v>
      </c>
      <c r="B1359" s="66" t="s">
        <v>2965</v>
      </c>
      <c r="C1359" s="67">
        <v>51</v>
      </c>
      <c r="D1359" s="67" t="s">
        <v>340</v>
      </c>
      <c r="E1359" s="71">
        <v>0.15580843799402999</v>
      </c>
      <c r="F1359" s="68">
        <v>55.959595959596001</v>
      </c>
      <c r="G1359" s="71">
        <v>0.25172000371763797</v>
      </c>
      <c r="H1359" s="68">
        <v>52.727272727272698</v>
      </c>
      <c r="I1359" s="71">
        <v>5.8221597963464898E-2</v>
      </c>
      <c r="J1359" s="68">
        <v>81.313131313131294</v>
      </c>
      <c r="K1359" s="71">
        <v>0.15748371230098801</v>
      </c>
      <c r="L1359" s="68">
        <v>57.272727272727302</v>
      </c>
    </row>
    <row r="1360" spans="1:12" x14ac:dyDescent="0.2">
      <c r="A1360" s="72" t="s">
        <v>2885</v>
      </c>
      <c r="B1360" s="66" t="s">
        <v>2966</v>
      </c>
      <c r="C1360" s="67">
        <v>52</v>
      </c>
      <c r="D1360" s="67" t="s">
        <v>340</v>
      </c>
      <c r="E1360" s="71">
        <v>0.238265798200645</v>
      </c>
      <c r="F1360" s="68">
        <v>85</v>
      </c>
      <c r="G1360" s="71">
        <v>0.25</v>
      </c>
      <c r="H1360" s="68">
        <v>54.310344827586199</v>
      </c>
      <c r="I1360" s="71">
        <v>0.22653159640129</v>
      </c>
      <c r="J1360" s="68">
        <v>92.586206896551701</v>
      </c>
      <c r="K1360" s="71"/>
      <c r="L1360" s="68"/>
    </row>
    <row r="1361" spans="1:12" x14ac:dyDescent="0.2">
      <c r="A1361" s="72" t="s">
        <v>2967</v>
      </c>
      <c r="B1361" s="66" t="s">
        <v>2968</v>
      </c>
      <c r="C1361" s="67">
        <v>51</v>
      </c>
      <c r="D1361" s="67" t="s">
        <v>340</v>
      </c>
      <c r="E1361" s="71">
        <v>0.18983765635226599</v>
      </c>
      <c r="F1361" s="68">
        <v>70.606060606060595</v>
      </c>
      <c r="G1361" s="71">
        <v>0.28872485901929301</v>
      </c>
      <c r="H1361" s="68">
        <v>77.676767676767696</v>
      </c>
      <c r="I1361" s="71">
        <v>1.0846485945830601E-2</v>
      </c>
      <c r="J1361" s="68">
        <v>48.282828282828298</v>
      </c>
      <c r="K1361" s="71">
        <v>0.26994162409167399</v>
      </c>
      <c r="L1361" s="68">
        <v>76.767676767676804</v>
      </c>
    </row>
    <row r="1362" spans="1:12" x14ac:dyDescent="0.2">
      <c r="A1362" s="72" t="s">
        <v>2969</v>
      </c>
      <c r="B1362" s="66" t="s">
        <v>2970</v>
      </c>
      <c r="C1362" s="67">
        <v>51</v>
      </c>
      <c r="D1362" s="67" t="s">
        <v>340</v>
      </c>
      <c r="E1362" s="71">
        <v>0.21048638999098701</v>
      </c>
      <c r="F1362" s="68">
        <v>75.757575757575793</v>
      </c>
      <c r="G1362" s="71">
        <v>0.25</v>
      </c>
      <c r="H1362" s="68">
        <v>50.303030303030297</v>
      </c>
      <c r="I1362" s="71">
        <v>1.47316031827712E-3</v>
      </c>
      <c r="J1362" s="68">
        <v>11.010101010101</v>
      </c>
      <c r="K1362" s="71">
        <v>0.37998600965468499</v>
      </c>
      <c r="L1362" s="68">
        <v>84.949494949494905</v>
      </c>
    </row>
    <row r="1363" spans="1:12" x14ac:dyDescent="0.2">
      <c r="A1363" s="72" t="s">
        <v>2971</v>
      </c>
      <c r="B1363" s="66" t="s">
        <v>2972</v>
      </c>
      <c r="C1363" s="67">
        <v>51</v>
      </c>
      <c r="D1363" s="67" t="s">
        <v>340</v>
      </c>
      <c r="E1363" s="71">
        <v>0.29861284445868103</v>
      </c>
      <c r="F1363" s="68">
        <v>90.202020202020194</v>
      </c>
      <c r="G1363" s="71">
        <v>0.27445716835004202</v>
      </c>
      <c r="H1363" s="68">
        <v>70.707070707070699</v>
      </c>
      <c r="I1363" s="71">
        <v>1.1609443204474599E-2</v>
      </c>
      <c r="J1363" s="68">
        <v>50</v>
      </c>
      <c r="K1363" s="71">
        <v>0.60977192182152695</v>
      </c>
      <c r="L1363" s="68">
        <v>94.141414141414103</v>
      </c>
    </row>
    <row r="1364" spans="1:12" x14ac:dyDescent="0.2">
      <c r="A1364" s="72" t="s">
        <v>2889</v>
      </c>
      <c r="B1364" s="66" t="s">
        <v>2973</v>
      </c>
      <c r="C1364" s="67">
        <v>51</v>
      </c>
      <c r="D1364" s="67" t="s">
        <v>340</v>
      </c>
      <c r="E1364" s="71">
        <v>0.28230530793474501</v>
      </c>
      <c r="F1364" s="68">
        <v>87.575757575757606</v>
      </c>
      <c r="G1364" s="71">
        <v>0.37580453902836097</v>
      </c>
      <c r="H1364" s="68">
        <v>89.696969696969703</v>
      </c>
      <c r="I1364" s="71">
        <v>8.8711848893516201E-2</v>
      </c>
      <c r="J1364" s="68">
        <v>88.181818181818201</v>
      </c>
      <c r="K1364" s="71">
        <v>0.38239953588235898</v>
      </c>
      <c r="L1364" s="68">
        <v>85.353535353535307</v>
      </c>
    </row>
    <row r="1365" spans="1:12" x14ac:dyDescent="0.2">
      <c r="A1365" s="72" t="s">
        <v>2974</v>
      </c>
      <c r="B1365" s="66" t="s">
        <v>2975</v>
      </c>
      <c r="C1365" s="67">
        <v>51</v>
      </c>
      <c r="D1365" s="67" t="s">
        <v>340</v>
      </c>
      <c r="E1365" s="71">
        <v>0.179522294380761</v>
      </c>
      <c r="F1365" s="68">
        <v>66.464646464646506</v>
      </c>
      <c r="G1365" s="71">
        <v>0.26600181089959801</v>
      </c>
      <c r="H1365" s="68">
        <v>66.060606060606105</v>
      </c>
      <c r="I1365" s="71">
        <v>2.0894998854226001E-3</v>
      </c>
      <c r="J1365" s="68">
        <v>15.7575757575758</v>
      </c>
      <c r="K1365" s="71">
        <v>0.270475572357261</v>
      </c>
      <c r="L1365" s="68">
        <v>76.868686868686893</v>
      </c>
    </row>
    <row r="1366" spans="1:12" x14ac:dyDescent="0.2">
      <c r="A1366" s="72" t="s">
        <v>2976</v>
      </c>
      <c r="B1366" s="66" t="s">
        <v>2977</v>
      </c>
      <c r="C1366" s="67">
        <v>51</v>
      </c>
      <c r="D1366" s="67" t="s">
        <v>340</v>
      </c>
      <c r="E1366" s="71">
        <v>0.30841401442995398</v>
      </c>
      <c r="F1366" s="68">
        <v>91.010101010100996</v>
      </c>
      <c r="G1366" s="71">
        <v>0.22653143756045399</v>
      </c>
      <c r="H1366" s="68">
        <v>17.070707070707101</v>
      </c>
      <c r="I1366" s="71">
        <v>8.6781372780469906E-2</v>
      </c>
      <c r="J1366" s="68">
        <v>87.676767676767696</v>
      </c>
      <c r="K1366" s="71">
        <v>0.61192923294893697</v>
      </c>
      <c r="L1366" s="68">
        <v>94.343434343434296</v>
      </c>
    </row>
    <row r="1367" spans="1:12" x14ac:dyDescent="0.2">
      <c r="A1367" s="72" t="s">
        <v>2978</v>
      </c>
      <c r="B1367" s="66" t="s">
        <v>2979</v>
      </c>
      <c r="C1367" s="67">
        <v>51</v>
      </c>
      <c r="D1367" s="67" t="s">
        <v>340</v>
      </c>
      <c r="E1367" s="71">
        <v>0.29421268241214299</v>
      </c>
      <c r="F1367" s="68">
        <v>89.494949494949495</v>
      </c>
      <c r="G1367" s="71">
        <v>0.26768441873219601</v>
      </c>
      <c r="H1367" s="68">
        <v>66.969696969696997</v>
      </c>
      <c r="I1367" s="71">
        <v>0.107130796001663</v>
      </c>
      <c r="J1367" s="68">
        <v>89.696969696969703</v>
      </c>
      <c r="K1367" s="71">
        <v>0.50782283250257099</v>
      </c>
      <c r="L1367" s="68">
        <v>90.505050505050505</v>
      </c>
    </row>
    <row r="1368" spans="1:12" x14ac:dyDescent="0.2">
      <c r="A1368" s="72" t="s">
        <v>2980</v>
      </c>
      <c r="B1368" s="66" t="s">
        <v>2981</v>
      </c>
      <c r="C1368" s="67">
        <v>51</v>
      </c>
      <c r="D1368" s="67" t="s">
        <v>340</v>
      </c>
      <c r="E1368" s="71">
        <v>0.28400642103366802</v>
      </c>
      <c r="F1368" s="68">
        <v>87.878787878787904</v>
      </c>
      <c r="G1368" s="71">
        <v>0.201266826681816</v>
      </c>
      <c r="H1368" s="68">
        <v>9.4949494949494895</v>
      </c>
      <c r="I1368" s="71">
        <v>6.1858033937636702E-3</v>
      </c>
      <c r="J1368" s="68">
        <v>35.959595959596001</v>
      </c>
      <c r="K1368" s="71">
        <v>0.64456663302542405</v>
      </c>
      <c r="L1368" s="68">
        <v>95.252525252525302</v>
      </c>
    </row>
    <row r="1369" spans="1:12" x14ac:dyDescent="0.2">
      <c r="A1369" s="72" t="s">
        <v>2982</v>
      </c>
      <c r="B1369" s="66" t="s">
        <v>2983</v>
      </c>
      <c r="C1369" s="67">
        <v>51</v>
      </c>
      <c r="D1369" s="67" t="s">
        <v>340</v>
      </c>
      <c r="E1369" s="71">
        <v>0.26415061137554002</v>
      </c>
      <c r="F1369" s="68">
        <v>84.141414141414103</v>
      </c>
      <c r="G1369" s="71">
        <v>0.253959037162162</v>
      </c>
      <c r="H1369" s="68">
        <v>56.363636363636402</v>
      </c>
      <c r="I1369" s="71">
        <v>2.7167023637977301E-2</v>
      </c>
      <c r="J1369" s="68">
        <v>68.585858585858603</v>
      </c>
      <c r="K1369" s="71">
        <v>0.51132577332647999</v>
      </c>
      <c r="L1369" s="68">
        <v>90.707070707070699</v>
      </c>
    </row>
    <row r="1370" spans="1:12" x14ac:dyDescent="0.2">
      <c r="A1370" s="72" t="s">
        <v>2984</v>
      </c>
      <c r="B1370" s="66" t="s">
        <v>2985</v>
      </c>
      <c r="C1370" s="67">
        <v>51</v>
      </c>
      <c r="D1370" s="67" t="s">
        <v>340</v>
      </c>
      <c r="E1370" s="71">
        <v>0.25103268648129301</v>
      </c>
      <c r="F1370" s="68">
        <v>82.121212121212096</v>
      </c>
      <c r="G1370" s="71">
        <v>0.29333174667816497</v>
      </c>
      <c r="H1370" s="68">
        <v>79.191919191919197</v>
      </c>
      <c r="I1370" s="71">
        <v>1.83936935891669E-3</v>
      </c>
      <c r="J1370" s="68">
        <v>13.636363636363599</v>
      </c>
      <c r="K1370" s="71">
        <v>0.45792694340679801</v>
      </c>
      <c r="L1370" s="68">
        <v>88.585858585858603</v>
      </c>
    </row>
    <row r="1371" spans="1:12" x14ac:dyDescent="0.2">
      <c r="A1371" s="72" t="s">
        <v>2986</v>
      </c>
      <c r="B1371" s="66" t="s">
        <v>2987</v>
      </c>
      <c r="C1371" s="67">
        <v>51</v>
      </c>
      <c r="D1371" s="67" t="s">
        <v>340</v>
      </c>
      <c r="E1371" s="71">
        <v>0.326411401577127</v>
      </c>
      <c r="F1371" s="68">
        <v>93.232323232323196</v>
      </c>
      <c r="G1371" s="71">
        <v>0.28167229729729698</v>
      </c>
      <c r="H1371" s="68">
        <v>75.252525252525203</v>
      </c>
      <c r="I1371" s="71">
        <v>2.4138548321408E-2</v>
      </c>
      <c r="J1371" s="68">
        <v>66.363636363636402</v>
      </c>
      <c r="K1371" s="71">
        <v>0.67342335911267504</v>
      </c>
      <c r="L1371" s="68">
        <v>95.959595959596001</v>
      </c>
    </row>
    <row r="1372" spans="1:12" x14ac:dyDescent="0.2">
      <c r="A1372" s="72" t="s">
        <v>2988</v>
      </c>
      <c r="B1372" s="66" t="s">
        <v>2989</v>
      </c>
      <c r="C1372" s="67">
        <v>51</v>
      </c>
      <c r="D1372" s="67" t="s">
        <v>340</v>
      </c>
      <c r="E1372" s="71">
        <v>0.15986718740538999</v>
      </c>
      <c r="F1372" s="68">
        <v>58.282828282828298</v>
      </c>
      <c r="G1372" s="71">
        <v>0.27495106007719999</v>
      </c>
      <c r="H1372" s="68">
        <v>71.414141414141397</v>
      </c>
      <c r="I1372" s="71">
        <v>2.9096619387782501E-2</v>
      </c>
      <c r="J1372" s="68">
        <v>69.898989898989896</v>
      </c>
      <c r="K1372" s="71">
        <v>0.175553882751186</v>
      </c>
      <c r="L1372" s="68">
        <v>60.202020202020201</v>
      </c>
    </row>
    <row r="1373" spans="1:12" x14ac:dyDescent="0.2">
      <c r="A1373" s="72" t="s">
        <v>2990</v>
      </c>
      <c r="B1373" s="66" t="s">
        <v>2991</v>
      </c>
      <c r="C1373" s="67">
        <v>51</v>
      </c>
      <c r="D1373" s="67" t="s">
        <v>340</v>
      </c>
      <c r="E1373" s="71">
        <v>0.25784528521444799</v>
      </c>
      <c r="F1373" s="68">
        <v>82.929292929292899</v>
      </c>
      <c r="G1373" s="71">
        <v>0.252639358108108</v>
      </c>
      <c r="H1373" s="68">
        <v>54.343434343434303</v>
      </c>
      <c r="I1373" s="71">
        <v>3.9773079992505699E-2</v>
      </c>
      <c r="J1373" s="68">
        <v>75.656565656565704</v>
      </c>
      <c r="K1373" s="71">
        <v>0.48112341754272903</v>
      </c>
      <c r="L1373" s="68">
        <v>89.090909090909093</v>
      </c>
    </row>
    <row r="1374" spans="1:12" x14ac:dyDescent="0.2">
      <c r="A1374" s="72" t="s">
        <v>2992</v>
      </c>
      <c r="B1374" s="66" t="s">
        <v>2993</v>
      </c>
      <c r="C1374" s="67">
        <v>52</v>
      </c>
      <c r="D1374" s="67" t="s">
        <v>340</v>
      </c>
      <c r="E1374" s="71">
        <v>0.15378627051139901</v>
      </c>
      <c r="F1374" s="68">
        <v>54.137931034482797</v>
      </c>
      <c r="G1374" s="71">
        <v>0.223887182036</v>
      </c>
      <c r="H1374" s="68">
        <v>8.1034482758620694</v>
      </c>
      <c r="I1374" s="71">
        <v>8.3685358986797201E-2</v>
      </c>
      <c r="J1374" s="68">
        <v>76.034482758620697</v>
      </c>
      <c r="K1374" s="71"/>
      <c r="L1374" s="68"/>
    </row>
    <row r="1375" spans="1:12" x14ac:dyDescent="0.2">
      <c r="A1375" s="72" t="s">
        <v>2994</v>
      </c>
      <c r="B1375" s="66" t="s">
        <v>2995</v>
      </c>
      <c r="C1375" s="67">
        <v>52</v>
      </c>
      <c r="D1375" s="67" t="s">
        <v>340</v>
      </c>
      <c r="E1375" s="71">
        <v>0.35964624990354099</v>
      </c>
      <c r="F1375" s="68">
        <v>95.689655172413794</v>
      </c>
      <c r="G1375" s="71">
        <v>0.56607728358639198</v>
      </c>
      <c r="H1375" s="68">
        <v>96.724137931034505</v>
      </c>
      <c r="I1375" s="71">
        <v>0.15321521622069101</v>
      </c>
      <c r="J1375" s="68">
        <v>87.068965517241395</v>
      </c>
      <c r="K1375" s="71"/>
      <c r="L1375" s="68"/>
    </row>
    <row r="1376" spans="1:12" x14ac:dyDescent="0.2">
      <c r="A1376" s="72" t="s">
        <v>2996</v>
      </c>
      <c r="B1376" s="66" t="s">
        <v>2997</v>
      </c>
      <c r="C1376" s="67">
        <v>51</v>
      </c>
      <c r="D1376" s="67" t="s">
        <v>340</v>
      </c>
      <c r="E1376" s="71">
        <v>0.196354412691263</v>
      </c>
      <c r="F1376" s="68">
        <v>72.424242424242394</v>
      </c>
      <c r="G1376" s="71">
        <v>0.28965584748051598</v>
      </c>
      <c r="H1376" s="68">
        <v>78.080808080808097</v>
      </c>
      <c r="I1376" s="71">
        <v>1.75897962683105E-2</v>
      </c>
      <c r="J1376" s="68">
        <v>57.878787878787897</v>
      </c>
      <c r="K1376" s="71">
        <v>0.281817594324964</v>
      </c>
      <c r="L1376" s="68">
        <v>78.080808080808097</v>
      </c>
    </row>
    <row r="1377" spans="1:12" x14ac:dyDescent="0.2">
      <c r="A1377" s="72" t="s">
        <v>2998</v>
      </c>
      <c r="B1377" s="66" t="s">
        <v>2999</v>
      </c>
      <c r="C1377" s="67">
        <v>51</v>
      </c>
      <c r="D1377" s="67" t="s">
        <v>340</v>
      </c>
      <c r="E1377" s="71">
        <v>0.26548759026748098</v>
      </c>
      <c r="F1377" s="68">
        <v>84.242424242424207</v>
      </c>
      <c r="G1377" s="71">
        <v>0.25</v>
      </c>
      <c r="H1377" s="68">
        <v>50.303030303030297</v>
      </c>
      <c r="I1377" s="71">
        <v>3.4228627206564201E-4</v>
      </c>
      <c r="J1377" s="68">
        <v>2.9292929292929299</v>
      </c>
      <c r="K1377" s="71">
        <v>0.54612048453037798</v>
      </c>
      <c r="L1377" s="68">
        <v>92.020202020202007</v>
      </c>
    </row>
    <row r="1378" spans="1:12" x14ac:dyDescent="0.2">
      <c r="A1378" s="72" t="s">
        <v>3000</v>
      </c>
      <c r="B1378" s="66" t="s">
        <v>3001</v>
      </c>
      <c r="C1378" s="67">
        <v>51</v>
      </c>
      <c r="D1378" s="67" t="s">
        <v>340</v>
      </c>
      <c r="E1378" s="71">
        <v>0.17770493278987001</v>
      </c>
      <c r="F1378" s="68">
        <v>65.959595959596001</v>
      </c>
      <c r="G1378" s="71">
        <v>0.18211875261979199</v>
      </c>
      <c r="H1378" s="68">
        <v>7.0707070707070701</v>
      </c>
      <c r="I1378" s="71">
        <v>3.1970213993284299E-2</v>
      </c>
      <c r="J1378" s="68">
        <v>71.717171717171695</v>
      </c>
      <c r="K1378" s="71">
        <v>0.31902583175653398</v>
      </c>
      <c r="L1378" s="68">
        <v>82.2222222222222</v>
      </c>
    </row>
    <row r="1379" spans="1:12" x14ac:dyDescent="0.2">
      <c r="A1379" s="72" t="s">
        <v>3002</v>
      </c>
      <c r="B1379" s="66" t="s">
        <v>3003</v>
      </c>
      <c r="C1379" s="67">
        <v>52</v>
      </c>
      <c r="D1379" s="67" t="s">
        <v>340</v>
      </c>
      <c r="E1379" s="71">
        <v>0.12703994417768499</v>
      </c>
      <c r="F1379" s="68">
        <v>20.689655172413801</v>
      </c>
      <c r="G1379" s="71">
        <v>0.249947710433714</v>
      </c>
      <c r="H1379" s="68">
        <v>35.689655172413801</v>
      </c>
      <c r="I1379" s="71">
        <v>4.1321779216571099E-3</v>
      </c>
      <c r="J1379" s="68">
        <v>12.241379310344801</v>
      </c>
      <c r="K1379" s="71"/>
      <c r="L1379" s="68"/>
    </row>
    <row r="1380" spans="1:12" x14ac:dyDescent="0.2">
      <c r="A1380" s="72" t="s">
        <v>3004</v>
      </c>
      <c r="B1380" s="66" t="s">
        <v>3005</v>
      </c>
      <c r="C1380" s="67">
        <v>52</v>
      </c>
      <c r="D1380" s="67" t="s">
        <v>340</v>
      </c>
      <c r="E1380" s="71">
        <v>0.14319257733761401</v>
      </c>
      <c r="F1380" s="68">
        <v>46.379310344827601</v>
      </c>
      <c r="G1380" s="71">
        <v>0.245714074281558</v>
      </c>
      <c r="H1380" s="68">
        <v>20.689655172413801</v>
      </c>
      <c r="I1380" s="71">
        <v>4.0671080393669803E-2</v>
      </c>
      <c r="J1380" s="68">
        <v>58.620689655172399</v>
      </c>
      <c r="K1380" s="71"/>
      <c r="L1380" s="68"/>
    </row>
    <row r="1381" spans="1:12" x14ac:dyDescent="0.2">
      <c r="A1381" s="72" t="s">
        <v>3006</v>
      </c>
      <c r="B1381" s="66" t="s">
        <v>3007</v>
      </c>
      <c r="C1381" s="67">
        <v>52</v>
      </c>
      <c r="D1381" s="67" t="s">
        <v>340</v>
      </c>
      <c r="E1381" s="71">
        <v>0.12645281340511799</v>
      </c>
      <c r="F1381" s="68">
        <v>17.931034482758601</v>
      </c>
      <c r="G1381" s="71">
        <v>0.25</v>
      </c>
      <c r="H1381" s="68">
        <v>54.310344827586199</v>
      </c>
      <c r="I1381" s="71">
        <v>2.9056268102362801E-3</v>
      </c>
      <c r="J1381" s="68">
        <v>9.4827586206896495</v>
      </c>
      <c r="K1381" s="71"/>
      <c r="L1381" s="68"/>
    </row>
    <row r="1382" spans="1:12" x14ac:dyDescent="0.2">
      <c r="A1382" s="72" t="s">
        <v>3008</v>
      </c>
      <c r="B1382" s="66" t="s">
        <v>3009</v>
      </c>
      <c r="C1382" s="67">
        <v>52</v>
      </c>
      <c r="D1382" s="67" t="s">
        <v>340</v>
      </c>
      <c r="E1382" s="71">
        <v>0.12713929348213901</v>
      </c>
      <c r="F1382" s="68">
        <v>21.2068965517241</v>
      </c>
      <c r="G1382" s="71">
        <v>0.25</v>
      </c>
      <c r="H1382" s="68">
        <v>54.310344827586199</v>
      </c>
      <c r="I1382" s="71">
        <v>4.2785869642776898E-3</v>
      </c>
      <c r="J1382" s="68">
        <v>12.413793103448301</v>
      </c>
      <c r="K1382" s="71"/>
      <c r="L1382" s="68"/>
    </row>
    <row r="1383" spans="1:12" x14ac:dyDescent="0.2">
      <c r="A1383" s="72" t="s">
        <v>3010</v>
      </c>
      <c r="B1383" s="66" t="s">
        <v>3011</v>
      </c>
      <c r="C1383" s="67">
        <v>52</v>
      </c>
      <c r="D1383" s="67" t="s">
        <v>340</v>
      </c>
      <c r="E1383" s="71">
        <v>0.13162292175715601</v>
      </c>
      <c r="F1383" s="68">
        <v>31.8965517241379</v>
      </c>
      <c r="G1383" s="71">
        <v>0.25</v>
      </c>
      <c r="H1383" s="68">
        <v>54.310344827586199</v>
      </c>
      <c r="I1383" s="71">
        <v>1.32458435143123E-2</v>
      </c>
      <c r="J1383" s="68">
        <v>33.965517241379303</v>
      </c>
      <c r="K1383" s="71"/>
      <c r="L1383" s="68"/>
    </row>
    <row r="1384" spans="1:12" x14ac:dyDescent="0.2">
      <c r="A1384" s="72" t="s">
        <v>3012</v>
      </c>
      <c r="B1384" s="66" t="s">
        <v>3013</v>
      </c>
      <c r="C1384" s="67">
        <v>52</v>
      </c>
      <c r="D1384" s="67" t="s">
        <v>340</v>
      </c>
      <c r="E1384" s="71">
        <v>0.12622496863555299</v>
      </c>
      <c r="F1384" s="68">
        <v>16.8965517241379</v>
      </c>
      <c r="G1384" s="71">
        <v>0.25</v>
      </c>
      <c r="H1384" s="68">
        <v>54.310344827586199</v>
      </c>
      <c r="I1384" s="71">
        <v>2.4499372711064699E-3</v>
      </c>
      <c r="J1384" s="68">
        <v>8.4482758620689697</v>
      </c>
      <c r="K1384" s="71"/>
      <c r="L1384" s="68"/>
    </row>
    <row r="1385" spans="1:12" x14ac:dyDescent="0.2">
      <c r="A1385" s="72" t="s">
        <v>3014</v>
      </c>
      <c r="B1385" s="66" t="s">
        <v>3015</v>
      </c>
      <c r="C1385" s="67">
        <v>52</v>
      </c>
      <c r="D1385" s="67" t="s">
        <v>340</v>
      </c>
      <c r="E1385" s="71">
        <v>0.128664875706751</v>
      </c>
      <c r="F1385" s="68">
        <v>25.689655172413801</v>
      </c>
      <c r="G1385" s="71">
        <v>0.24757285471981699</v>
      </c>
      <c r="H1385" s="68">
        <v>24.310344827586199</v>
      </c>
      <c r="I1385" s="71">
        <v>9.7568966936848293E-3</v>
      </c>
      <c r="J1385" s="68">
        <v>27.586206896551701</v>
      </c>
      <c r="K1385" s="71"/>
      <c r="L1385" s="68"/>
    </row>
    <row r="1386" spans="1:12" x14ac:dyDescent="0.2">
      <c r="A1386" s="72" t="s">
        <v>3016</v>
      </c>
      <c r="B1386" s="66" t="s">
        <v>3017</v>
      </c>
      <c r="C1386" s="67">
        <v>52</v>
      </c>
      <c r="D1386" s="67" t="s">
        <v>340</v>
      </c>
      <c r="E1386" s="71">
        <v>0.15309941827545501</v>
      </c>
      <c r="F1386" s="68">
        <v>53.275862068965502</v>
      </c>
      <c r="G1386" s="71">
        <v>0.28451112872932</v>
      </c>
      <c r="H1386" s="68">
        <v>72.413793103448299</v>
      </c>
      <c r="I1386" s="71">
        <v>2.16877078215903E-2</v>
      </c>
      <c r="J1386" s="68">
        <v>44.310344827586199</v>
      </c>
      <c r="K1386" s="71"/>
      <c r="L1386" s="68"/>
    </row>
    <row r="1387" spans="1:12" x14ac:dyDescent="0.2">
      <c r="A1387" s="72" t="s">
        <v>1274</v>
      </c>
      <c r="B1387" s="66" t="s">
        <v>3018</v>
      </c>
      <c r="C1387" s="67">
        <v>52</v>
      </c>
      <c r="D1387" s="67" t="s">
        <v>340</v>
      </c>
      <c r="E1387" s="71">
        <v>0.12654727220971901</v>
      </c>
      <c r="F1387" s="68">
        <v>18.275862068965498</v>
      </c>
      <c r="G1387" s="71">
        <v>0.25</v>
      </c>
      <c r="H1387" s="68">
        <v>54.310344827586199</v>
      </c>
      <c r="I1387" s="71">
        <v>3.0945444194370002E-3</v>
      </c>
      <c r="J1387" s="68">
        <v>9.6551724137930997</v>
      </c>
      <c r="K1387" s="71"/>
      <c r="L1387" s="68"/>
    </row>
    <row r="1388" spans="1:12" x14ac:dyDescent="0.2">
      <c r="A1388" s="72" t="s">
        <v>3019</v>
      </c>
      <c r="B1388" s="66" t="s">
        <v>3020</v>
      </c>
      <c r="C1388" s="67">
        <v>52</v>
      </c>
      <c r="D1388" s="67" t="s">
        <v>340</v>
      </c>
      <c r="E1388" s="71">
        <v>0.12610834882573499</v>
      </c>
      <c r="F1388" s="68">
        <v>16.551724137931</v>
      </c>
      <c r="G1388" s="71">
        <v>0.24995544019534599</v>
      </c>
      <c r="H1388" s="68">
        <v>36.034482758620697</v>
      </c>
      <c r="I1388" s="71">
        <v>2.2612574561241502E-3</v>
      </c>
      <c r="J1388" s="68">
        <v>7.9310344827586201</v>
      </c>
      <c r="K1388" s="71"/>
      <c r="L1388" s="68"/>
    </row>
    <row r="1389" spans="1:12" x14ac:dyDescent="0.2">
      <c r="A1389" s="72" t="s">
        <v>3021</v>
      </c>
      <c r="B1389" s="66" t="s">
        <v>3022</v>
      </c>
      <c r="C1389" s="67">
        <v>52</v>
      </c>
      <c r="D1389" s="67" t="s">
        <v>340</v>
      </c>
      <c r="E1389" s="71">
        <v>0.13169323289894999</v>
      </c>
      <c r="F1389" s="68">
        <v>32.241379310344797</v>
      </c>
      <c r="G1389" s="71">
        <v>0.25</v>
      </c>
      <c r="H1389" s="68">
        <v>54.310344827586199</v>
      </c>
      <c r="I1389" s="71">
        <v>1.33864657979004E-2</v>
      </c>
      <c r="J1389" s="68">
        <v>34.310344827586199</v>
      </c>
      <c r="K1389" s="71"/>
      <c r="L1389" s="68"/>
    </row>
    <row r="1390" spans="1:12" x14ac:dyDescent="0.2">
      <c r="A1390" s="72" t="s">
        <v>3023</v>
      </c>
      <c r="B1390" s="66" t="s">
        <v>3024</v>
      </c>
      <c r="C1390" s="67">
        <v>52</v>
      </c>
      <c r="D1390" s="67" t="s">
        <v>340</v>
      </c>
      <c r="E1390" s="71">
        <v>0.135634460889372</v>
      </c>
      <c r="F1390" s="68">
        <v>37.586206896551701</v>
      </c>
      <c r="G1390" s="71">
        <v>0.25</v>
      </c>
      <c r="H1390" s="68">
        <v>54.310344827586199</v>
      </c>
      <c r="I1390" s="71">
        <v>2.1268921778743E-2</v>
      </c>
      <c r="J1390" s="68">
        <v>43.620689655172399</v>
      </c>
      <c r="K1390" s="71"/>
      <c r="L1390" s="68"/>
    </row>
    <row r="1391" spans="1:12" x14ac:dyDescent="0.2">
      <c r="A1391" s="72" t="s">
        <v>3025</v>
      </c>
      <c r="B1391" s="66" t="s">
        <v>3026</v>
      </c>
      <c r="C1391" s="67">
        <v>52</v>
      </c>
      <c r="D1391" s="67" t="s">
        <v>340</v>
      </c>
      <c r="E1391" s="71">
        <v>0.13376870066865401</v>
      </c>
      <c r="F1391" s="68">
        <v>35.344827586206897</v>
      </c>
      <c r="G1391" s="71">
        <v>0.25</v>
      </c>
      <c r="H1391" s="68">
        <v>54.310344827586199</v>
      </c>
      <c r="I1391" s="71">
        <v>1.7537401337307901E-2</v>
      </c>
      <c r="J1391" s="68">
        <v>39.655172413793103</v>
      </c>
      <c r="K1391" s="71"/>
      <c r="L1391" s="68"/>
    </row>
    <row r="1392" spans="1:12" x14ac:dyDescent="0.2">
      <c r="A1392" s="72" t="s">
        <v>3027</v>
      </c>
      <c r="B1392" s="66" t="s">
        <v>3028</v>
      </c>
      <c r="C1392" s="67">
        <v>52</v>
      </c>
      <c r="D1392" s="67" t="s">
        <v>340</v>
      </c>
      <c r="E1392" s="71">
        <v>0.13854091341479199</v>
      </c>
      <c r="F1392" s="68">
        <v>41.379310344827601</v>
      </c>
      <c r="G1392" s="71">
        <v>0.24417221411197099</v>
      </c>
      <c r="H1392" s="68">
        <v>17.931034482758601</v>
      </c>
      <c r="I1392" s="71">
        <v>3.2909612717612099E-2</v>
      </c>
      <c r="J1392" s="68">
        <v>52.586206896551701</v>
      </c>
      <c r="K1392" s="71"/>
      <c r="L1392" s="68"/>
    </row>
    <row r="1393" spans="1:12" x14ac:dyDescent="0.2">
      <c r="A1393" s="72" t="s">
        <v>3029</v>
      </c>
      <c r="B1393" s="66" t="s">
        <v>3030</v>
      </c>
      <c r="C1393" s="67">
        <v>52</v>
      </c>
      <c r="D1393" s="67" t="s">
        <v>340</v>
      </c>
      <c r="E1393" s="71">
        <v>0.17394306799867801</v>
      </c>
      <c r="F1393" s="68">
        <v>66.2068965517241</v>
      </c>
      <c r="G1393" s="71">
        <v>0.25132366364896902</v>
      </c>
      <c r="H1393" s="68">
        <v>55.689655172413801</v>
      </c>
      <c r="I1393" s="71">
        <v>9.6562472348387496E-2</v>
      </c>
      <c r="J1393" s="68">
        <v>78.7931034482759</v>
      </c>
      <c r="K1393" s="71"/>
      <c r="L1393" s="68"/>
    </row>
    <row r="1394" spans="1:12" x14ac:dyDescent="0.2">
      <c r="A1394" s="72" t="s">
        <v>3031</v>
      </c>
      <c r="B1394" s="66" t="s">
        <v>3032</v>
      </c>
      <c r="C1394" s="67">
        <v>52</v>
      </c>
      <c r="D1394" s="67" t="s">
        <v>340</v>
      </c>
      <c r="E1394" s="71">
        <v>0.15067408079976699</v>
      </c>
      <c r="F1394" s="68">
        <v>51.551724137930997</v>
      </c>
      <c r="G1394" s="71">
        <v>0.24929340885026299</v>
      </c>
      <c r="H1394" s="68">
        <v>29.482758620689701</v>
      </c>
      <c r="I1394" s="71">
        <v>5.2054752749272203E-2</v>
      </c>
      <c r="J1394" s="68">
        <v>64.827586206896498</v>
      </c>
      <c r="K1394" s="71"/>
      <c r="L1394" s="68"/>
    </row>
    <row r="1395" spans="1:12" x14ac:dyDescent="0.2">
      <c r="A1395" s="72" t="s">
        <v>3033</v>
      </c>
      <c r="B1395" s="66" t="s">
        <v>3034</v>
      </c>
      <c r="C1395" s="67">
        <v>52</v>
      </c>
      <c r="D1395" s="67" t="s">
        <v>340</v>
      </c>
      <c r="E1395" s="71">
        <v>0.13717036168575999</v>
      </c>
      <c r="F1395" s="68">
        <v>39.310344827586199</v>
      </c>
      <c r="G1395" s="71">
        <v>0.24670712136286499</v>
      </c>
      <c r="H1395" s="68">
        <v>22.068965517241399</v>
      </c>
      <c r="I1395" s="71">
        <v>2.7633602008655101E-2</v>
      </c>
      <c r="J1395" s="68">
        <v>49.310344827586199</v>
      </c>
      <c r="K1395" s="71"/>
      <c r="L1395" s="68"/>
    </row>
    <row r="1396" spans="1:12" x14ac:dyDescent="0.2">
      <c r="A1396" s="72" t="s">
        <v>3035</v>
      </c>
      <c r="B1396" s="66" t="s">
        <v>3036</v>
      </c>
      <c r="C1396" s="67">
        <v>52</v>
      </c>
      <c r="D1396" s="67" t="s">
        <v>340</v>
      </c>
      <c r="E1396" s="71">
        <v>0.14308514141524201</v>
      </c>
      <c r="F1396" s="68">
        <v>46.2068965517241</v>
      </c>
      <c r="G1396" s="71">
        <v>0.236593864496663</v>
      </c>
      <c r="H1396" s="68">
        <v>13.448275862069</v>
      </c>
      <c r="I1396" s="71">
        <v>4.95764183338211E-2</v>
      </c>
      <c r="J1396" s="68">
        <v>63.7931034482759</v>
      </c>
      <c r="K1396" s="71"/>
      <c r="L1396" s="68"/>
    </row>
    <row r="1397" spans="1:12" x14ac:dyDescent="0.2">
      <c r="A1397" s="72" t="s">
        <v>3037</v>
      </c>
      <c r="B1397" s="66" t="s">
        <v>3038</v>
      </c>
      <c r="C1397" s="67">
        <v>52</v>
      </c>
      <c r="D1397" s="67" t="s">
        <v>340</v>
      </c>
      <c r="E1397" s="71">
        <v>0.27491279807031199</v>
      </c>
      <c r="F1397" s="68">
        <v>89.655172413793096</v>
      </c>
      <c r="G1397" s="71">
        <v>0.26455295662644501</v>
      </c>
      <c r="H1397" s="68">
        <v>65.862068965517196</v>
      </c>
      <c r="I1397" s="71">
        <v>0.28527263951417797</v>
      </c>
      <c r="J1397" s="68">
        <v>94.655172413793096</v>
      </c>
      <c r="K1397" s="71"/>
      <c r="L1397" s="68"/>
    </row>
    <row r="1398" spans="1:12" x14ac:dyDescent="0.2">
      <c r="A1398" s="72" t="s">
        <v>3039</v>
      </c>
      <c r="B1398" s="66" t="s">
        <v>3040</v>
      </c>
      <c r="C1398" s="67">
        <v>52</v>
      </c>
      <c r="D1398" s="67" t="s">
        <v>340</v>
      </c>
      <c r="E1398" s="71">
        <v>0.13325742268702601</v>
      </c>
      <c r="F1398" s="68">
        <v>34.827586206896498</v>
      </c>
      <c r="G1398" s="71">
        <v>0.24205653296128901</v>
      </c>
      <c r="H1398" s="68">
        <v>16.034482758620701</v>
      </c>
      <c r="I1398" s="71">
        <v>2.4458312412763802E-2</v>
      </c>
      <c r="J1398" s="68">
        <v>46.2068965517241</v>
      </c>
      <c r="K1398" s="71"/>
      <c r="L1398" s="68"/>
    </row>
    <row r="1399" spans="1:12" x14ac:dyDescent="0.2">
      <c r="A1399" s="72" t="s">
        <v>553</v>
      </c>
      <c r="B1399" s="66" t="s">
        <v>3041</v>
      </c>
      <c r="C1399" s="67">
        <v>52</v>
      </c>
      <c r="D1399" s="67" t="s">
        <v>340</v>
      </c>
      <c r="E1399" s="71">
        <v>8.2420341493521496E-2</v>
      </c>
      <c r="F1399" s="68">
        <v>2.5862068965517202</v>
      </c>
      <c r="G1399" s="71">
        <v>0.147944774329858</v>
      </c>
      <c r="H1399" s="68">
        <v>4.1379310344827598</v>
      </c>
      <c r="I1399" s="71">
        <v>1.6895908657184901E-2</v>
      </c>
      <c r="J1399" s="68">
        <v>38.965517241379303</v>
      </c>
      <c r="K1399" s="71"/>
      <c r="L1399" s="68"/>
    </row>
    <row r="1400" spans="1:12" x14ac:dyDescent="0.2">
      <c r="A1400" s="72" t="s">
        <v>3042</v>
      </c>
      <c r="B1400" s="66" t="s">
        <v>3043</v>
      </c>
      <c r="C1400" s="67">
        <v>52</v>
      </c>
      <c r="D1400" s="67" t="s">
        <v>340</v>
      </c>
      <c r="E1400" s="71">
        <v>0.36103741176160897</v>
      </c>
      <c r="F1400" s="68">
        <v>95.862068965517196</v>
      </c>
      <c r="G1400" s="71">
        <v>0.33424151045358502</v>
      </c>
      <c r="H1400" s="68">
        <v>82.586206896551701</v>
      </c>
      <c r="I1400" s="71">
        <v>0.38783331306963298</v>
      </c>
      <c r="J1400" s="68">
        <v>97.241379310344797</v>
      </c>
      <c r="K1400" s="71"/>
      <c r="L1400" s="68"/>
    </row>
    <row r="1401" spans="1:12" x14ac:dyDescent="0.2">
      <c r="A1401" s="72" t="s">
        <v>3044</v>
      </c>
      <c r="B1401" s="66" t="s">
        <v>3045</v>
      </c>
      <c r="C1401" s="67">
        <v>52</v>
      </c>
      <c r="D1401" s="67" t="s">
        <v>340</v>
      </c>
      <c r="E1401" s="71">
        <v>0.12766284046139401</v>
      </c>
      <c r="F1401" s="68">
        <v>22.931034482758601</v>
      </c>
      <c r="G1401" s="71">
        <v>0.24995316673524401</v>
      </c>
      <c r="H1401" s="68">
        <v>35.862068965517203</v>
      </c>
      <c r="I1401" s="71">
        <v>5.3725141875437601E-3</v>
      </c>
      <c r="J1401" s="68">
        <v>15</v>
      </c>
      <c r="K1401" s="71"/>
      <c r="L1401" s="68"/>
    </row>
    <row r="1402" spans="1:12" x14ac:dyDescent="0.2">
      <c r="A1402" s="72" t="s">
        <v>3046</v>
      </c>
      <c r="B1402" s="66" t="s">
        <v>3047</v>
      </c>
      <c r="C1402" s="67">
        <v>52</v>
      </c>
      <c r="D1402" s="67" t="s">
        <v>340</v>
      </c>
      <c r="E1402" s="71">
        <v>0.16021928561239601</v>
      </c>
      <c r="F1402" s="68">
        <v>58.620689655172399</v>
      </c>
      <c r="G1402" s="71">
        <v>0.221781404696102</v>
      </c>
      <c r="H1402" s="68">
        <v>7.7586206896551699</v>
      </c>
      <c r="I1402" s="71">
        <v>9.8657166528690596E-2</v>
      </c>
      <c r="J1402" s="68">
        <v>79.310344827586206</v>
      </c>
      <c r="K1402" s="71"/>
      <c r="L1402" s="68"/>
    </row>
    <row r="1403" spans="1:12" x14ac:dyDescent="0.2">
      <c r="A1403" s="72" t="s">
        <v>3048</v>
      </c>
      <c r="B1403" s="66" t="s">
        <v>3049</v>
      </c>
      <c r="C1403" s="67">
        <v>51</v>
      </c>
      <c r="D1403" s="67" t="s">
        <v>340</v>
      </c>
      <c r="E1403" s="71">
        <v>0.13818358803928099</v>
      </c>
      <c r="F1403" s="68">
        <v>47.979797979798001</v>
      </c>
      <c r="G1403" s="71">
        <v>0.23530174560992301</v>
      </c>
      <c r="H1403" s="68">
        <v>22.1212121212121</v>
      </c>
      <c r="I1403" s="71">
        <v>1.09787505698767E-2</v>
      </c>
      <c r="J1403" s="68">
        <v>48.686868686868699</v>
      </c>
      <c r="K1403" s="71">
        <v>0.16827026793804201</v>
      </c>
      <c r="L1403" s="68">
        <v>59.292929292929301</v>
      </c>
    </row>
    <row r="1404" spans="1:12" x14ac:dyDescent="0.2">
      <c r="A1404" s="72" t="s">
        <v>3050</v>
      </c>
      <c r="B1404" s="66" t="s">
        <v>3051</v>
      </c>
      <c r="C1404" s="67">
        <v>53</v>
      </c>
      <c r="D1404" s="67" t="s">
        <v>340</v>
      </c>
      <c r="E1404" s="71">
        <v>0.34083154382797798</v>
      </c>
      <c r="F1404" s="68">
        <v>97.7777777777778</v>
      </c>
      <c r="G1404" s="71">
        <v>0.102477096683126</v>
      </c>
      <c r="H1404" s="68">
        <v>2.7160493827160499</v>
      </c>
      <c r="I1404" s="71">
        <v>4.5609358979372197E-3</v>
      </c>
      <c r="J1404" s="68">
        <v>10.617283950617299</v>
      </c>
      <c r="K1404" s="71">
        <v>0.91545659890287201</v>
      </c>
      <c r="L1404" s="68">
        <v>99.012345679012299</v>
      </c>
    </row>
    <row r="1405" spans="1:12" x14ac:dyDescent="0.2">
      <c r="A1405" s="72" t="s">
        <v>3052</v>
      </c>
      <c r="B1405" s="66" t="s">
        <v>3053</v>
      </c>
      <c r="C1405" s="67">
        <v>53</v>
      </c>
      <c r="D1405" s="67" t="s">
        <v>340</v>
      </c>
      <c r="E1405" s="71">
        <v>0.18280368717092901</v>
      </c>
      <c r="F1405" s="68">
        <v>76.296296296296305</v>
      </c>
      <c r="G1405" s="71">
        <v>0.224676268567118</v>
      </c>
      <c r="H1405" s="68">
        <v>15.061728395061699</v>
      </c>
      <c r="I1405" s="71">
        <v>1.05005593373096E-3</v>
      </c>
      <c r="J1405" s="68">
        <v>2.7160493827160499</v>
      </c>
      <c r="K1405" s="71">
        <v>0.322684737011939</v>
      </c>
      <c r="L1405" s="68">
        <v>92.345679012345698</v>
      </c>
    </row>
    <row r="1406" spans="1:12" x14ac:dyDescent="0.2">
      <c r="A1406" s="72" t="s">
        <v>3054</v>
      </c>
      <c r="B1406" s="66" t="s">
        <v>3055</v>
      </c>
      <c r="C1406" s="67">
        <v>53</v>
      </c>
      <c r="D1406" s="67" t="s">
        <v>340</v>
      </c>
      <c r="E1406" s="71">
        <v>0.219149531203329</v>
      </c>
      <c r="F1406" s="68">
        <v>85.925925925925895</v>
      </c>
      <c r="G1406" s="71">
        <v>0.151493454342668</v>
      </c>
      <c r="H1406" s="68">
        <v>5.4320987654320998</v>
      </c>
      <c r="I1406" s="71">
        <v>7.0330744301202203E-2</v>
      </c>
      <c r="J1406" s="68">
        <v>79.012345679012299</v>
      </c>
      <c r="K1406" s="71">
        <v>0.43562439496611799</v>
      </c>
      <c r="L1406" s="68">
        <v>96.543209876543202</v>
      </c>
    </row>
    <row r="1407" spans="1:12" x14ac:dyDescent="0.2">
      <c r="A1407" s="72" t="s">
        <v>3056</v>
      </c>
      <c r="B1407" s="66" t="s">
        <v>3057</v>
      </c>
      <c r="C1407" s="67">
        <v>53</v>
      </c>
      <c r="D1407" s="67" t="s">
        <v>340</v>
      </c>
      <c r="E1407" s="71">
        <v>0.166556768082541</v>
      </c>
      <c r="F1407" s="68">
        <v>72.345679012345698</v>
      </c>
      <c r="G1407" s="71">
        <v>0.13318106795794299</v>
      </c>
      <c r="H1407" s="68">
        <v>4.19753086419753</v>
      </c>
      <c r="I1407" s="71">
        <v>3.46890715124905E-3</v>
      </c>
      <c r="J1407" s="68">
        <v>8.1481481481481506</v>
      </c>
      <c r="K1407" s="71">
        <v>0.36302032913843202</v>
      </c>
      <c r="L1407" s="68">
        <v>94.320987654321002</v>
      </c>
    </row>
    <row r="1408" spans="1:12" x14ac:dyDescent="0.2">
      <c r="A1408" s="72" t="s">
        <v>1820</v>
      </c>
      <c r="B1408" s="66" t="s">
        <v>3058</v>
      </c>
      <c r="C1408" s="67">
        <v>53</v>
      </c>
      <c r="D1408" s="67" t="s">
        <v>340</v>
      </c>
      <c r="E1408" s="71">
        <v>0.19752878560752701</v>
      </c>
      <c r="F1408" s="68">
        <v>80.740740740740705</v>
      </c>
      <c r="G1408" s="71">
        <v>0.206767855537936</v>
      </c>
      <c r="H1408" s="68">
        <v>12.0987654320988</v>
      </c>
      <c r="I1408" s="71">
        <v>2.6303760829659E-3</v>
      </c>
      <c r="J1408" s="68">
        <v>6.9135802469135799</v>
      </c>
      <c r="K1408" s="71">
        <v>0.383188125201678</v>
      </c>
      <c r="L1408" s="68">
        <v>95.308641975308603</v>
      </c>
    </row>
    <row r="1409" spans="1:12" x14ac:dyDescent="0.2">
      <c r="A1409" s="72" t="s">
        <v>3059</v>
      </c>
      <c r="B1409" s="66" t="s">
        <v>3060</v>
      </c>
      <c r="C1409" s="67">
        <v>53</v>
      </c>
      <c r="D1409" s="67" t="s">
        <v>340</v>
      </c>
      <c r="E1409" s="71">
        <v>0.23356861841513499</v>
      </c>
      <c r="F1409" s="68">
        <v>88.641975308642003</v>
      </c>
      <c r="G1409" s="71">
        <v>0.23167166221576499</v>
      </c>
      <c r="H1409" s="68">
        <v>18.765432098765402</v>
      </c>
      <c r="I1409" s="71">
        <v>5.1748835749760797E-3</v>
      </c>
      <c r="J1409" s="68">
        <v>12.3456790123457</v>
      </c>
      <c r="K1409" s="71">
        <v>0.46385930945466303</v>
      </c>
      <c r="L1409" s="68">
        <v>97.530864197530903</v>
      </c>
    </row>
    <row r="1410" spans="1:12" x14ac:dyDescent="0.2">
      <c r="A1410" s="72" t="s">
        <v>3061</v>
      </c>
      <c r="B1410" s="66" t="s">
        <v>3062</v>
      </c>
      <c r="C1410" s="67">
        <v>53</v>
      </c>
      <c r="D1410" s="67" t="s">
        <v>340</v>
      </c>
      <c r="E1410" s="71">
        <v>0.16578193029039801</v>
      </c>
      <c r="F1410" s="68">
        <v>71.851851851851904</v>
      </c>
      <c r="G1410" s="71">
        <v>0.15044112509247801</v>
      </c>
      <c r="H1410" s="68">
        <v>4.6913580246913602</v>
      </c>
      <c r="I1410" s="71">
        <v>4.0521327035306304E-3</v>
      </c>
      <c r="J1410" s="68">
        <v>9.8765432098765409</v>
      </c>
      <c r="K1410" s="71">
        <v>0.34285253307518498</v>
      </c>
      <c r="L1410" s="68">
        <v>93.3333333333333</v>
      </c>
    </row>
    <row r="1411" spans="1:12" x14ac:dyDescent="0.2">
      <c r="A1411" s="72" t="s">
        <v>3063</v>
      </c>
      <c r="B1411" s="66" t="s">
        <v>3064</v>
      </c>
      <c r="C1411" s="67">
        <v>53</v>
      </c>
      <c r="D1411" s="67" t="s">
        <v>340</v>
      </c>
      <c r="E1411" s="71">
        <v>0.207324488641833</v>
      </c>
      <c r="F1411" s="68">
        <v>83.703703703703695</v>
      </c>
      <c r="G1411" s="71">
        <v>0.229745753912555</v>
      </c>
      <c r="H1411" s="68">
        <v>18.0246913580247</v>
      </c>
      <c r="I1411" s="71">
        <v>2.9207382874512699E-2</v>
      </c>
      <c r="J1411" s="68">
        <v>48.395061728395099</v>
      </c>
      <c r="K1411" s="71">
        <v>0.36302032913843202</v>
      </c>
      <c r="L1411" s="68">
        <v>94.320987654321002</v>
      </c>
    </row>
    <row r="1412" spans="1:12" x14ac:dyDescent="0.2">
      <c r="A1412" s="72" t="s">
        <v>3065</v>
      </c>
      <c r="B1412" s="66" t="s">
        <v>3066</v>
      </c>
      <c r="C1412" s="67">
        <v>53</v>
      </c>
      <c r="D1412" s="67" t="s">
        <v>340</v>
      </c>
      <c r="E1412" s="71">
        <v>0.184220611915699</v>
      </c>
      <c r="F1412" s="68">
        <v>77.037037037036995</v>
      </c>
      <c r="G1412" s="71">
        <v>0.238308578878456</v>
      </c>
      <c r="H1412" s="68">
        <v>21.234567901234598</v>
      </c>
      <c r="I1412" s="71">
        <v>7.8027567073001699E-3</v>
      </c>
      <c r="J1412" s="68">
        <v>17.530864197530899</v>
      </c>
      <c r="K1412" s="71">
        <v>0.306550500161342</v>
      </c>
      <c r="L1412" s="68">
        <v>91.358024691357997</v>
      </c>
    </row>
    <row r="1413" spans="1:12" x14ac:dyDescent="0.2">
      <c r="A1413" s="72" t="s">
        <v>545</v>
      </c>
      <c r="B1413" s="66" t="s">
        <v>3067</v>
      </c>
      <c r="C1413" s="67">
        <v>53</v>
      </c>
      <c r="D1413" s="67" t="s">
        <v>340</v>
      </c>
      <c r="E1413" s="71">
        <v>0.183768877453834</v>
      </c>
      <c r="F1413" s="68">
        <v>76.790123456790099</v>
      </c>
      <c r="G1413" s="71">
        <v>0.21840941944960501</v>
      </c>
      <c r="H1413" s="68">
        <v>14.074074074074099</v>
      </c>
      <c r="I1413" s="71">
        <v>3.8447390388502103E-2</v>
      </c>
      <c r="J1413" s="68">
        <v>58.271604938271601</v>
      </c>
      <c r="K1413" s="71">
        <v>0.29444982252339502</v>
      </c>
      <c r="L1413" s="68">
        <v>90.864197530864203</v>
      </c>
    </row>
    <row r="1414" spans="1:12" x14ac:dyDescent="0.2">
      <c r="A1414" s="72" t="s">
        <v>3068</v>
      </c>
      <c r="B1414" s="66" t="s">
        <v>3069</v>
      </c>
      <c r="C1414" s="67">
        <v>53</v>
      </c>
      <c r="D1414" s="67" t="s">
        <v>340</v>
      </c>
      <c r="E1414" s="71">
        <v>0.17371713798334701</v>
      </c>
      <c r="F1414" s="68">
        <v>74.320987654321002</v>
      </c>
      <c r="G1414" s="71">
        <v>0.22712073059712401</v>
      </c>
      <c r="H1414" s="68">
        <v>16.790123456790099</v>
      </c>
      <c r="I1414" s="71">
        <v>7.6479792548202396E-3</v>
      </c>
      <c r="J1414" s="68">
        <v>17.037037037036999</v>
      </c>
      <c r="K1414" s="71">
        <v>0.28638270409809602</v>
      </c>
      <c r="L1414" s="68">
        <v>90.617283950617306</v>
      </c>
    </row>
    <row r="1415" spans="1:12" x14ac:dyDescent="0.2">
      <c r="A1415" s="72" t="s">
        <v>3070</v>
      </c>
      <c r="B1415" s="66" t="s">
        <v>3071</v>
      </c>
      <c r="C1415" s="67">
        <v>52</v>
      </c>
      <c r="D1415" s="67" t="s">
        <v>340</v>
      </c>
      <c r="E1415" s="71">
        <v>0.142864607096058</v>
      </c>
      <c r="F1415" s="68">
        <v>45.172413793103502</v>
      </c>
      <c r="G1415" s="71">
        <v>0.149728614550213</v>
      </c>
      <c r="H1415" s="68">
        <v>4.31034482758621</v>
      </c>
      <c r="I1415" s="71">
        <v>0.136000599641903</v>
      </c>
      <c r="J1415" s="68">
        <v>85</v>
      </c>
      <c r="K1415" s="71"/>
      <c r="L1415" s="68"/>
    </row>
    <row r="1416" spans="1:12" x14ac:dyDescent="0.2">
      <c r="A1416" s="72" t="s">
        <v>3072</v>
      </c>
      <c r="B1416" s="66" t="s">
        <v>3073</v>
      </c>
      <c r="C1416" s="67">
        <v>52</v>
      </c>
      <c r="D1416" s="67" t="s">
        <v>340</v>
      </c>
      <c r="E1416" s="71">
        <v>0.29512477128425502</v>
      </c>
      <c r="F1416" s="68">
        <v>91.551724137931004</v>
      </c>
      <c r="G1416" s="71">
        <v>0.470954155806111</v>
      </c>
      <c r="H1416" s="68">
        <v>94.137931034482804</v>
      </c>
      <c r="I1416" s="71">
        <v>0.11929538676239899</v>
      </c>
      <c r="J1416" s="68">
        <v>82.241379310344797</v>
      </c>
      <c r="K1416" s="71"/>
      <c r="L1416" s="68"/>
    </row>
    <row r="1417" spans="1:12" x14ac:dyDescent="0.2">
      <c r="A1417" s="72" t="s">
        <v>774</v>
      </c>
      <c r="B1417" s="66" t="s">
        <v>3074</v>
      </c>
      <c r="C1417" s="67">
        <v>52</v>
      </c>
      <c r="D1417" s="67" t="s">
        <v>340</v>
      </c>
      <c r="E1417" s="71">
        <v>0.20059233058715001</v>
      </c>
      <c r="F1417" s="68">
        <v>76.551724137931004</v>
      </c>
      <c r="G1417" s="71">
        <v>0.13386396249732399</v>
      </c>
      <c r="H1417" s="68">
        <v>3.4482758620689702</v>
      </c>
      <c r="I1417" s="71">
        <v>0.267320698676976</v>
      </c>
      <c r="J1417" s="68">
        <v>93.965517241379303</v>
      </c>
      <c r="K1417" s="71"/>
      <c r="L1417" s="68"/>
    </row>
    <row r="1418" spans="1:12" x14ac:dyDescent="0.2">
      <c r="A1418" s="72" t="s">
        <v>3075</v>
      </c>
      <c r="B1418" s="66" t="s">
        <v>3076</v>
      </c>
      <c r="C1418" s="67">
        <v>52</v>
      </c>
      <c r="D1418" s="67" t="s">
        <v>340</v>
      </c>
      <c r="E1418" s="71">
        <v>0.33359288104518398</v>
      </c>
      <c r="F1418" s="68">
        <v>94.827586206896598</v>
      </c>
      <c r="G1418" s="71">
        <v>0.46722080732931098</v>
      </c>
      <c r="H1418" s="68">
        <v>93.7931034482759</v>
      </c>
      <c r="I1418" s="71">
        <v>0.199964954761057</v>
      </c>
      <c r="J1418" s="68">
        <v>91.034482758620697</v>
      </c>
      <c r="K1418" s="71"/>
      <c r="L1418" s="68"/>
    </row>
    <row r="1419" spans="1:12" x14ac:dyDescent="0.2">
      <c r="A1419" s="72" t="s">
        <v>3077</v>
      </c>
      <c r="B1419" s="66" t="s">
        <v>3078</v>
      </c>
      <c r="C1419" s="67">
        <v>52</v>
      </c>
      <c r="D1419" s="67" t="s">
        <v>340</v>
      </c>
      <c r="E1419" s="71">
        <v>0.119286010289909</v>
      </c>
      <c r="F1419" s="68">
        <v>7.4137931034482802</v>
      </c>
      <c r="G1419" s="71">
        <v>0.22541844785628401</v>
      </c>
      <c r="H1419" s="68">
        <v>8.7931034482758594</v>
      </c>
      <c r="I1419" s="71">
        <v>1.3153572723533799E-2</v>
      </c>
      <c r="J1419" s="68">
        <v>33.7931034482759</v>
      </c>
      <c r="K1419" s="71"/>
      <c r="L1419" s="68"/>
    </row>
    <row r="1420" spans="1:12" x14ac:dyDescent="0.2">
      <c r="A1420" s="72" t="s">
        <v>3079</v>
      </c>
      <c r="B1420" s="66" t="s">
        <v>3080</v>
      </c>
      <c r="C1420" s="67">
        <v>52</v>
      </c>
      <c r="D1420" s="67" t="s">
        <v>340</v>
      </c>
      <c r="E1420" s="71">
        <v>0.104590539988968</v>
      </c>
      <c r="F1420" s="68">
        <v>4.1379310344827598</v>
      </c>
      <c r="G1420" s="71">
        <v>0.200861447858244</v>
      </c>
      <c r="H1420" s="68">
        <v>5.5172413793103496</v>
      </c>
      <c r="I1420" s="71">
        <v>8.3196321196912903E-3</v>
      </c>
      <c r="J1420" s="68">
        <v>24.137931034482801</v>
      </c>
      <c r="K1420" s="71"/>
      <c r="L1420" s="68"/>
    </row>
    <row r="1421" spans="1:12" x14ac:dyDescent="0.2">
      <c r="A1421" s="72" t="s">
        <v>3081</v>
      </c>
      <c r="B1421" s="66" t="s">
        <v>3082</v>
      </c>
      <c r="C1421" s="67">
        <v>52</v>
      </c>
      <c r="D1421" s="67" t="s">
        <v>340</v>
      </c>
      <c r="E1421" s="71">
        <v>0.15758592917598199</v>
      </c>
      <c r="F1421" s="68">
        <v>56.551724137930997</v>
      </c>
      <c r="G1421" s="71">
        <v>0.25</v>
      </c>
      <c r="H1421" s="68">
        <v>54.310344827586199</v>
      </c>
      <c r="I1421" s="71">
        <v>6.5171858351964193E-2</v>
      </c>
      <c r="J1421" s="68">
        <v>70.517241379310306</v>
      </c>
      <c r="K1421" s="71"/>
      <c r="L1421" s="68"/>
    </row>
    <row r="1422" spans="1:12" x14ac:dyDescent="0.2">
      <c r="A1422" s="72" t="s">
        <v>3083</v>
      </c>
      <c r="B1422" s="66" t="s">
        <v>3084</v>
      </c>
      <c r="C1422" s="67">
        <v>52</v>
      </c>
      <c r="D1422" s="67" t="s">
        <v>340</v>
      </c>
      <c r="E1422" s="71">
        <v>0.14629789059981901</v>
      </c>
      <c r="F1422" s="68">
        <v>48.7931034482759</v>
      </c>
      <c r="G1422" s="71">
        <v>0.22425989366010099</v>
      </c>
      <c r="H1422" s="68">
        <v>8.2758620689655196</v>
      </c>
      <c r="I1422" s="71">
        <v>6.8335887539537593E-2</v>
      </c>
      <c r="J1422" s="68">
        <v>71.2068965517241</v>
      </c>
      <c r="K1422" s="71"/>
      <c r="L1422" s="68"/>
    </row>
    <row r="1423" spans="1:12" x14ac:dyDescent="0.2">
      <c r="A1423" s="72" t="s">
        <v>3085</v>
      </c>
      <c r="B1423" s="66" t="s">
        <v>3086</v>
      </c>
      <c r="C1423" s="67">
        <v>52</v>
      </c>
      <c r="D1423" s="67" t="s">
        <v>340</v>
      </c>
      <c r="E1423" s="71">
        <v>0.14531384122990301</v>
      </c>
      <c r="F1423" s="68">
        <v>48.1034482758621</v>
      </c>
      <c r="G1423" s="71">
        <v>0.25</v>
      </c>
      <c r="H1423" s="68">
        <v>54.310344827586199</v>
      </c>
      <c r="I1423" s="71">
        <v>4.0627682459805602E-2</v>
      </c>
      <c r="J1423" s="68">
        <v>58.448275862069003</v>
      </c>
      <c r="K1423" s="71"/>
      <c r="L1423" s="68"/>
    </row>
    <row r="1424" spans="1:12" x14ac:dyDescent="0.2">
      <c r="A1424" s="72" t="s">
        <v>3087</v>
      </c>
      <c r="B1424" s="66" t="s">
        <v>3088</v>
      </c>
      <c r="C1424" s="67">
        <v>52</v>
      </c>
      <c r="D1424" s="67" t="s">
        <v>340</v>
      </c>
      <c r="E1424" s="71">
        <v>0.30255349137129001</v>
      </c>
      <c r="F1424" s="68">
        <v>93.103448275862107</v>
      </c>
      <c r="G1424" s="71">
        <v>0.49070403514438599</v>
      </c>
      <c r="H1424" s="68">
        <v>95</v>
      </c>
      <c r="I1424" s="71">
        <v>0.114402947598194</v>
      </c>
      <c r="J1424" s="68">
        <v>81.551724137931004</v>
      </c>
      <c r="K1424" s="71"/>
      <c r="L1424" s="68"/>
    </row>
    <row r="1425" spans="1:12" x14ac:dyDescent="0.2">
      <c r="A1425" s="72" t="s">
        <v>3089</v>
      </c>
      <c r="B1425" s="66" t="s">
        <v>3090</v>
      </c>
      <c r="C1425" s="67">
        <v>52</v>
      </c>
      <c r="D1425" s="67" t="s">
        <v>340</v>
      </c>
      <c r="E1425" s="71">
        <v>0.28860521777367198</v>
      </c>
      <c r="F1425" s="68">
        <v>90.517241379310306</v>
      </c>
      <c r="G1425" s="71">
        <v>0.51547598943575301</v>
      </c>
      <c r="H1425" s="68">
        <v>96.379310344827601</v>
      </c>
      <c r="I1425" s="71">
        <v>6.1734446111590201E-2</v>
      </c>
      <c r="J1425" s="68">
        <v>68.448275862068996</v>
      </c>
      <c r="K1425" s="71"/>
      <c r="L1425" s="68"/>
    </row>
    <row r="1426" spans="1:12" x14ac:dyDescent="0.2">
      <c r="A1426" s="72" t="s">
        <v>3091</v>
      </c>
      <c r="B1426" s="66" t="s">
        <v>3092</v>
      </c>
      <c r="C1426" s="67">
        <v>52</v>
      </c>
      <c r="D1426" s="67" t="s">
        <v>340</v>
      </c>
      <c r="E1426" s="71">
        <v>0.16506618325585001</v>
      </c>
      <c r="F1426" s="68">
        <v>61.724137931034498</v>
      </c>
      <c r="G1426" s="71">
        <v>0.30239991531349297</v>
      </c>
      <c r="H1426" s="68">
        <v>76.724137931034505</v>
      </c>
      <c r="I1426" s="71">
        <v>2.7732451198206099E-2</v>
      </c>
      <c r="J1426" s="68">
        <v>49.482758620689701</v>
      </c>
      <c r="K1426" s="71"/>
      <c r="L1426" s="68"/>
    </row>
    <row r="1427" spans="1:12" x14ac:dyDescent="0.2">
      <c r="A1427" s="72" t="s">
        <v>3093</v>
      </c>
      <c r="B1427" s="66" t="s">
        <v>3094</v>
      </c>
      <c r="C1427" s="67">
        <v>52</v>
      </c>
      <c r="D1427" s="67" t="s">
        <v>340</v>
      </c>
      <c r="E1427" s="71">
        <v>0.29040632944234102</v>
      </c>
      <c r="F1427" s="68">
        <v>90.862068965517196</v>
      </c>
      <c r="G1427" s="71">
        <v>0.50391118772671295</v>
      </c>
      <c r="H1427" s="68">
        <v>95.862068965517196</v>
      </c>
      <c r="I1427" s="71">
        <v>7.6901471157967999E-2</v>
      </c>
      <c r="J1427" s="68">
        <v>74.137931034482804</v>
      </c>
      <c r="K1427" s="71"/>
      <c r="L1427" s="68"/>
    </row>
    <row r="1428" spans="1:12" x14ac:dyDescent="0.2">
      <c r="A1428" s="72" t="s">
        <v>3095</v>
      </c>
      <c r="B1428" s="66" t="s">
        <v>3096</v>
      </c>
      <c r="C1428" s="67">
        <v>52</v>
      </c>
      <c r="D1428" s="67" t="s">
        <v>340</v>
      </c>
      <c r="E1428" s="71">
        <v>0.226191392459344</v>
      </c>
      <c r="F1428" s="68">
        <v>83.448275862068996</v>
      </c>
      <c r="G1428" s="71">
        <v>0.37966395861231</v>
      </c>
      <c r="H1428" s="68">
        <v>88.275862068965495</v>
      </c>
      <c r="I1428" s="71">
        <v>7.2718826306377202E-2</v>
      </c>
      <c r="J1428" s="68">
        <v>72.586206896551701</v>
      </c>
      <c r="K1428" s="71"/>
      <c r="L1428" s="68"/>
    </row>
    <row r="1429" spans="1:12" x14ac:dyDescent="0.2">
      <c r="A1429" s="72" t="s">
        <v>3097</v>
      </c>
      <c r="B1429" s="66" t="s">
        <v>3098</v>
      </c>
      <c r="C1429" s="67">
        <v>52</v>
      </c>
      <c r="D1429" s="67" t="s">
        <v>340</v>
      </c>
      <c r="E1429" s="71">
        <v>0.117383830570624</v>
      </c>
      <c r="F1429" s="68">
        <v>6.5517241379310303</v>
      </c>
      <c r="G1429" s="71">
        <v>0.23198919946055199</v>
      </c>
      <c r="H1429" s="68">
        <v>11.3793103448276</v>
      </c>
      <c r="I1429" s="71">
        <v>2.77846168069716E-3</v>
      </c>
      <c r="J1429" s="68">
        <v>8.7931034482758594</v>
      </c>
      <c r="K1429" s="71"/>
      <c r="L1429" s="68"/>
    </row>
    <row r="1430" spans="1:12" x14ac:dyDescent="0.2">
      <c r="A1430" s="72" t="s">
        <v>3099</v>
      </c>
      <c r="B1430" s="66" t="s">
        <v>3100</v>
      </c>
      <c r="C1430" s="67">
        <v>52</v>
      </c>
      <c r="D1430" s="67" t="s">
        <v>340</v>
      </c>
      <c r="E1430" s="71">
        <v>0.140394304252278</v>
      </c>
      <c r="F1430" s="68">
        <v>42.931034482758598</v>
      </c>
      <c r="G1430" s="71">
        <v>0.27697929951927802</v>
      </c>
      <c r="H1430" s="68">
        <v>70</v>
      </c>
      <c r="I1430" s="71">
        <v>3.8093089852782999E-3</v>
      </c>
      <c r="J1430" s="68">
        <v>11.034482758620699</v>
      </c>
      <c r="K1430" s="71"/>
      <c r="L1430" s="68"/>
    </row>
    <row r="1431" spans="1:12" x14ac:dyDescent="0.2">
      <c r="A1431" s="72" t="s">
        <v>3101</v>
      </c>
      <c r="B1431" s="66" t="s">
        <v>3102</v>
      </c>
      <c r="C1431" s="67">
        <v>52</v>
      </c>
      <c r="D1431" s="67" t="s">
        <v>340</v>
      </c>
      <c r="E1431" s="71">
        <v>5.05534792316518E-2</v>
      </c>
      <c r="F1431" s="68">
        <v>1.2068965517241399</v>
      </c>
      <c r="G1431" s="71">
        <v>9.4945514208940804E-2</v>
      </c>
      <c r="H1431" s="68">
        <v>1.55172413793103</v>
      </c>
      <c r="I1431" s="71">
        <v>6.1614442543627603E-3</v>
      </c>
      <c r="J1431" s="68">
        <v>17.931034482758601</v>
      </c>
      <c r="K1431" s="71"/>
      <c r="L1431" s="68"/>
    </row>
    <row r="1432" spans="1:12" x14ac:dyDescent="0.2">
      <c r="A1432" s="72" t="s">
        <v>829</v>
      </c>
      <c r="B1432" s="66" t="s">
        <v>3103</v>
      </c>
      <c r="C1432" s="67">
        <v>52</v>
      </c>
      <c r="D1432" s="67" t="s">
        <v>340</v>
      </c>
      <c r="E1432" s="71">
        <v>0.108078567664426</v>
      </c>
      <c r="F1432" s="68">
        <v>4.6551724137930997</v>
      </c>
      <c r="G1432" s="71">
        <v>0.209906632382513</v>
      </c>
      <c r="H1432" s="68">
        <v>6.0344827586206904</v>
      </c>
      <c r="I1432" s="71">
        <v>6.2505029463383903E-3</v>
      </c>
      <c r="J1432" s="68">
        <v>18.7931034482759</v>
      </c>
      <c r="K1432" s="71"/>
      <c r="L1432" s="68"/>
    </row>
    <row r="1433" spans="1:12" x14ac:dyDescent="0.2">
      <c r="A1433" s="72" t="s">
        <v>3104</v>
      </c>
      <c r="B1433" s="66" t="s">
        <v>3105</v>
      </c>
      <c r="C1433" s="67">
        <v>52</v>
      </c>
      <c r="D1433" s="67" t="s">
        <v>340</v>
      </c>
      <c r="E1433" s="71">
        <v>0.11737947674199101</v>
      </c>
      <c r="F1433" s="68">
        <v>6.3793103448275899</v>
      </c>
      <c r="G1433" s="71">
        <v>0.229081899565826</v>
      </c>
      <c r="H1433" s="68">
        <v>10.3448275862069</v>
      </c>
      <c r="I1433" s="71">
        <v>5.6770539181553404E-3</v>
      </c>
      <c r="J1433" s="68">
        <v>15.689655172413801</v>
      </c>
      <c r="K1433" s="71"/>
      <c r="L1433" s="68"/>
    </row>
    <row r="1434" spans="1:12" x14ac:dyDescent="0.2">
      <c r="A1434" s="72" t="s">
        <v>3106</v>
      </c>
      <c r="B1434" s="66" t="s">
        <v>3107</v>
      </c>
      <c r="C1434" s="67">
        <v>52</v>
      </c>
      <c r="D1434" s="67" t="s">
        <v>340</v>
      </c>
      <c r="E1434" s="71">
        <v>0.12479437303712</v>
      </c>
      <c r="F1434" s="68">
        <v>11.551724137931</v>
      </c>
      <c r="G1434" s="71">
        <v>0.24761104894004701</v>
      </c>
      <c r="H1434" s="68">
        <v>24.482758620689701</v>
      </c>
      <c r="I1434" s="71">
        <v>1.9776971341922598E-3</v>
      </c>
      <c r="J1434" s="68">
        <v>6.8965517241379297</v>
      </c>
      <c r="K1434" s="71"/>
      <c r="L1434" s="68"/>
    </row>
    <row r="1435" spans="1:12" x14ac:dyDescent="0.2">
      <c r="A1435" s="72" t="s">
        <v>3108</v>
      </c>
      <c r="B1435" s="66" t="s">
        <v>3109</v>
      </c>
      <c r="C1435" s="67">
        <v>52</v>
      </c>
      <c r="D1435" s="67" t="s">
        <v>340</v>
      </c>
      <c r="E1435" s="71">
        <v>0.12857754911366701</v>
      </c>
      <c r="F1435" s="68">
        <v>25.517241379310299</v>
      </c>
      <c r="G1435" s="71">
        <v>0.24680488007092899</v>
      </c>
      <c r="H1435" s="68">
        <v>22.241379310344801</v>
      </c>
      <c r="I1435" s="71">
        <v>1.0350218156404399E-2</v>
      </c>
      <c r="J1435" s="68">
        <v>28.620689655172399</v>
      </c>
      <c r="K1435" s="71"/>
      <c r="L1435" s="68"/>
    </row>
    <row r="1436" spans="1:12" x14ac:dyDescent="0.2">
      <c r="A1436" s="72" t="s">
        <v>3110</v>
      </c>
      <c r="B1436" s="66" t="s">
        <v>3111</v>
      </c>
      <c r="C1436" s="67">
        <v>52</v>
      </c>
      <c r="D1436" s="67" t="s">
        <v>340</v>
      </c>
      <c r="E1436" s="71">
        <v>0.125963905894276</v>
      </c>
      <c r="F1436" s="68">
        <v>16.2068965517241</v>
      </c>
      <c r="G1436" s="71">
        <v>0.24585684764260701</v>
      </c>
      <c r="H1436" s="68">
        <v>20.862068965517199</v>
      </c>
      <c r="I1436" s="71">
        <v>6.0709641459448299E-3</v>
      </c>
      <c r="J1436" s="68">
        <v>17.413793103448299</v>
      </c>
      <c r="K1436" s="71"/>
      <c r="L1436" s="68"/>
    </row>
    <row r="1437" spans="1:12" x14ac:dyDescent="0.2">
      <c r="A1437" s="72" t="s">
        <v>3112</v>
      </c>
      <c r="B1437" s="66" t="s">
        <v>3113</v>
      </c>
      <c r="C1437" s="67">
        <v>52</v>
      </c>
      <c r="D1437" s="67" t="s">
        <v>340</v>
      </c>
      <c r="E1437" s="71">
        <v>8.7973237270985202E-2</v>
      </c>
      <c r="F1437" s="68">
        <v>2.9310344827586201</v>
      </c>
      <c r="G1437" s="71">
        <v>0.17445976196845001</v>
      </c>
      <c r="H1437" s="68">
        <v>4.8275862068965498</v>
      </c>
      <c r="I1437" s="71">
        <v>1.48671257352042E-3</v>
      </c>
      <c r="J1437" s="68">
        <v>5.68965517241379</v>
      </c>
      <c r="K1437" s="71"/>
      <c r="L1437" s="68"/>
    </row>
    <row r="1438" spans="1:12" x14ac:dyDescent="0.2">
      <c r="A1438" s="72" t="s">
        <v>3114</v>
      </c>
      <c r="B1438" s="66" t="s">
        <v>3115</v>
      </c>
      <c r="C1438" s="67">
        <v>52</v>
      </c>
      <c r="D1438" s="67" t="s">
        <v>340</v>
      </c>
      <c r="E1438" s="71">
        <v>0.123487012491453</v>
      </c>
      <c r="F1438" s="68">
        <v>8.6206896551724093</v>
      </c>
      <c r="G1438" s="71">
        <v>0.246573896753669</v>
      </c>
      <c r="H1438" s="68">
        <v>21.8965517241379</v>
      </c>
      <c r="I1438" s="71">
        <v>4.0012822923683901E-4</v>
      </c>
      <c r="J1438" s="68">
        <v>1.55172413793103</v>
      </c>
      <c r="K1438" s="71"/>
      <c r="L1438" s="68"/>
    </row>
    <row r="1439" spans="1:12" x14ac:dyDescent="0.2">
      <c r="A1439" s="72" t="s">
        <v>774</v>
      </c>
      <c r="B1439" s="66" t="s">
        <v>3116</v>
      </c>
      <c r="C1439" s="67">
        <v>52</v>
      </c>
      <c r="D1439" s="67" t="s">
        <v>340</v>
      </c>
      <c r="E1439" s="71">
        <v>0.12837484277794001</v>
      </c>
      <c r="F1439" s="68">
        <v>24.827586206896601</v>
      </c>
      <c r="G1439" s="71">
        <v>0.24929659167936399</v>
      </c>
      <c r="H1439" s="68">
        <v>29.6551724137931</v>
      </c>
      <c r="I1439" s="71">
        <v>7.4530938765162303E-3</v>
      </c>
      <c r="J1439" s="68">
        <v>22.068965517241399</v>
      </c>
      <c r="K1439" s="71"/>
      <c r="L1439" s="68"/>
    </row>
    <row r="1440" spans="1:12" x14ac:dyDescent="0.2">
      <c r="A1440" s="72" t="s">
        <v>3117</v>
      </c>
      <c r="B1440" s="66" t="s">
        <v>3118</v>
      </c>
      <c r="C1440" s="67">
        <v>52</v>
      </c>
      <c r="D1440" s="67" t="s">
        <v>340</v>
      </c>
      <c r="E1440" s="71">
        <v>0.12553537235832399</v>
      </c>
      <c r="F1440" s="68">
        <v>14.482758620689699</v>
      </c>
      <c r="G1440" s="71">
        <v>0.24942845231977201</v>
      </c>
      <c r="H1440" s="68">
        <v>30.862068965517199</v>
      </c>
      <c r="I1440" s="71">
        <v>1.6422923968764001E-3</v>
      </c>
      <c r="J1440" s="68">
        <v>6.0344827586206904</v>
      </c>
      <c r="K1440" s="71"/>
      <c r="L1440" s="68"/>
    </row>
    <row r="1441" spans="1:12" x14ac:dyDescent="0.2">
      <c r="A1441" s="72" t="s">
        <v>3119</v>
      </c>
      <c r="B1441" s="66" t="s">
        <v>3120</v>
      </c>
      <c r="C1441" s="67">
        <v>52</v>
      </c>
      <c r="D1441" s="67" t="s">
        <v>340</v>
      </c>
      <c r="E1441" s="71">
        <v>0.113706046741112</v>
      </c>
      <c r="F1441" s="68">
        <v>5.1724137931034502</v>
      </c>
      <c r="G1441" s="71">
        <v>0.225715816958761</v>
      </c>
      <c r="H1441" s="68">
        <v>9.1379310344827598</v>
      </c>
      <c r="I1441" s="71">
        <v>1.6962765234632101E-3</v>
      </c>
      <c r="J1441" s="68">
        <v>6.2068965517241397</v>
      </c>
      <c r="K1441" s="71"/>
      <c r="L1441" s="68"/>
    </row>
    <row r="1442" spans="1:12" x14ac:dyDescent="0.2">
      <c r="A1442" s="72" t="s">
        <v>3121</v>
      </c>
      <c r="B1442" s="66" t="s">
        <v>3122</v>
      </c>
      <c r="C1442" s="67">
        <v>52</v>
      </c>
      <c r="D1442" s="67" t="s">
        <v>340</v>
      </c>
      <c r="E1442" s="71">
        <v>0.139749995267269</v>
      </c>
      <c r="F1442" s="68">
        <v>42.586206896551701</v>
      </c>
      <c r="G1442" s="71">
        <v>0.248845991986926</v>
      </c>
      <c r="H1442" s="68">
        <v>27.931034482758601</v>
      </c>
      <c r="I1442" s="71">
        <v>3.0653998547612301E-2</v>
      </c>
      <c r="J1442" s="68">
        <v>51.2068965517241</v>
      </c>
      <c r="K1442" s="71"/>
      <c r="L1442" s="68"/>
    </row>
    <row r="1443" spans="1:12" x14ac:dyDescent="0.2">
      <c r="A1443" s="72" t="s">
        <v>3123</v>
      </c>
      <c r="B1443" s="66" t="s">
        <v>3124</v>
      </c>
      <c r="C1443" s="67">
        <v>52</v>
      </c>
      <c r="D1443" s="67" t="s">
        <v>340</v>
      </c>
      <c r="E1443" s="71">
        <v>0.12392693476880801</v>
      </c>
      <c r="F1443" s="68">
        <v>9.6551724137930997</v>
      </c>
      <c r="G1443" s="71">
        <v>0.242071537562984</v>
      </c>
      <c r="H1443" s="68">
        <v>16.2068965517241</v>
      </c>
      <c r="I1443" s="71">
        <v>5.7823319746315403E-3</v>
      </c>
      <c r="J1443" s="68">
        <v>16.551724137931</v>
      </c>
      <c r="K1443" s="71"/>
      <c r="L1443" s="68"/>
    </row>
    <row r="1444" spans="1:12" x14ac:dyDescent="0.2">
      <c r="A1444" s="72" t="s">
        <v>3125</v>
      </c>
      <c r="B1444" s="66" t="s">
        <v>3126</v>
      </c>
      <c r="C1444" s="67">
        <v>52</v>
      </c>
      <c r="D1444" s="67" t="s">
        <v>340</v>
      </c>
      <c r="E1444" s="71">
        <v>0.13102092634417301</v>
      </c>
      <c r="F1444" s="68">
        <v>29.6551724137931</v>
      </c>
      <c r="G1444" s="71">
        <v>0.24271219850127199</v>
      </c>
      <c r="H1444" s="68">
        <v>16.551724137931</v>
      </c>
      <c r="I1444" s="71">
        <v>1.9329654187074E-2</v>
      </c>
      <c r="J1444" s="68">
        <v>41.724137931034498</v>
      </c>
      <c r="K1444" s="71"/>
      <c r="L1444" s="68"/>
    </row>
    <row r="1445" spans="1:12" x14ac:dyDescent="0.2">
      <c r="A1445" s="72" t="s">
        <v>3127</v>
      </c>
      <c r="B1445" s="66" t="s">
        <v>3128</v>
      </c>
      <c r="C1445" s="67">
        <v>52</v>
      </c>
      <c r="D1445" s="67" t="s">
        <v>340</v>
      </c>
      <c r="E1445" s="71">
        <v>0.13385987661287299</v>
      </c>
      <c r="F1445" s="68">
        <v>35.517241379310299</v>
      </c>
      <c r="G1445" s="71">
        <v>0.245083871367619</v>
      </c>
      <c r="H1445" s="68">
        <v>19.482758620689701</v>
      </c>
      <c r="I1445" s="71">
        <v>2.26358818581265E-2</v>
      </c>
      <c r="J1445" s="68">
        <v>44.482758620689701</v>
      </c>
      <c r="K1445" s="71"/>
      <c r="L1445" s="68"/>
    </row>
    <row r="1446" spans="1:12" x14ac:dyDescent="0.2">
      <c r="A1446" s="72" t="s">
        <v>3129</v>
      </c>
      <c r="B1446" s="66" t="s">
        <v>3130</v>
      </c>
      <c r="C1446" s="67">
        <v>52</v>
      </c>
      <c r="D1446" s="67" t="s">
        <v>340</v>
      </c>
      <c r="E1446" s="71">
        <v>0.12907122583170799</v>
      </c>
      <c r="F1446" s="68">
        <v>26.379310344827601</v>
      </c>
      <c r="G1446" s="71">
        <v>0.25014752952772801</v>
      </c>
      <c r="H1446" s="68">
        <v>54.482758620689701</v>
      </c>
      <c r="I1446" s="71">
        <v>7.9949221356890292E-3</v>
      </c>
      <c r="J1446" s="68">
        <v>23.275862068965498</v>
      </c>
      <c r="K1446" s="71"/>
      <c r="L1446" s="68"/>
    </row>
    <row r="1447" spans="1:12" x14ac:dyDescent="0.2">
      <c r="A1447" s="72" t="s">
        <v>3131</v>
      </c>
      <c r="B1447" s="66" t="s">
        <v>3132</v>
      </c>
      <c r="C1447" s="67">
        <v>52</v>
      </c>
      <c r="D1447" s="67" t="s">
        <v>340</v>
      </c>
      <c r="E1447" s="71">
        <v>0.13078087755407899</v>
      </c>
      <c r="F1447" s="68">
        <v>29.137931034482801</v>
      </c>
      <c r="G1447" s="71">
        <v>0.24973809748161399</v>
      </c>
      <c r="H1447" s="68">
        <v>34.482758620689701</v>
      </c>
      <c r="I1447" s="71">
        <v>1.18236576265439E-2</v>
      </c>
      <c r="J1447" s="68">
        <v>31.034482758620701</v>
      </c>
      <c r="K1447" s="71"/>
      <c r="L1447" s="68"/>
    </row>
    <row r="1448" spans="1:12" x14ac:dyDescent="0.2">
      <c r="A1448" s="72" t="s">
        <v>3133</v>
      </c>
      <c r="B1448" s="66" t="s">
        <v>3134</v>
      </c>
      <c r="C1448" s="67">
        <v>52</v>
      </c>
      <c r="D1448" s="67" t="s">
        <v>340</v>
      </c>
      <c r="E1448" s="71">
        <v>0.12545452400410301</v>
      </c>
      <c r="F1448" s="68">
        <v>14.137931034482801</v>
      </c>
      <c r="G1448" s="71">
        <v>0.244648731135515</v>
      </c>
      <c r="H1448" s="68">
        <v>18.620689655172399</v>
      </c>
      <c r="I1448" s="71">
        <v>6.2603168726919102E-3</v>
      </c>
      <c r="J1448" s="68">
        <v>18.965517241379299</v>
      </c>
      <c r="K1448" s="71"/>
      <c r="L1448" s="68"/>
    </row>
    <row r="1449" spans="1:12" x14ac:dyDescent="0.2">
      <c r="A1449" s="72" t="s">
        <v>3135</v>
      </c>
      <c r="B1449" s="66" t="s">
        <v>3136</v>
      </c>
      <c r="C1449" s="67">
        <v>52</v>
      </c>
      <c r="D1449" s="67" t="s">
        <v>340</v>
      </c>
      <c r="E1449" s="71">
        <v>0.12682446060244601</v>
      </c>
      <c r="F1449" s="68">
        <v>19.137931034482801</v>
      </c>
      <c r="G1449" s="71">
        <v>0.249222476867723</v>
      </c>
      <c r="H1449" s="68">
        <v>28.965517241379299</v>
      </c>
      <c r="I1449" s="71">
        <v>4.4264443371695101E-3</v>
      </c>
      <c r="J1449" s="68">
        <v>12.9310344827586</v>
      </c>
      <c r="K1449" s="71"/>
      <c r="L1449" s="68"/>
    </row>
    <row r="1450" spans="1:12" x14ac:dyDescent="0.2">
      <c r="A1450" s="72" t="s">
        <v>3137</v>
      </c>
      <c r="B1450" s="66" t="s">
        <v>3138</v>
      </c>
      <c r="C1450" s="67">
        <v>52</v>
      </c>
      <c r="D1450" s="67" t="s">
        <v>340</v>
      </c>
      <c r="E1450" s="71">
        <v>0.12745049397048</v>
      </c>
      <c r="F1450" s="68">
        <v>22.068965517241399</v>
      </c>
      <c r="G1450" s="71">
        <v>0.24773154222599</v>
      </c>
      <c r="H1450" s="68">
        <v>25.172413793103399</v>
      </c>
      <c r="I1450" s="71">
        <v>7.1694457149688098E-3</v>
      </c>
      <c r="J1450" s="68">
        <v>20.862068965517199</v>
      </c>
      <c r="K1450" s="71"/>
      <c r="L1450" s="68"/>
    </row>
    <row r="1451" spans="1:12" x14ac:dyDescent="0.2">
      <c r="A1451" s="72" t="s">
        <v>3139</v>
      </c>
      <c r="B1451" s="66" t="s">
        <v>3140</v>
      </c>
      <c r="C1451" s="67">
        <v>52</v>
      </c>
      <c r="D1451" s="67" t="s">
        <v>340</v>
      </c>
      <c r="E1451" s="71">
        <v>0.13741999216360001</v>
      </c>
      <c r="F1451" s="68">
        <v>39.655172413793103</v>
      </c>
      <c r="G1451" s="71">
        <v>0.24722274187107399</v>
      </c>
      <c r="H1451" s="68">
        <v>23.620689655172399</v>
      </c>
      <c r="I1451" s="71">
        <v>2.7617242456126401E-2</v>
      </c>
      <c r="J1451" s="68">
        <v>48.965517241379303</v>
      </c>
      <c r="K1451" s="71"/>
      <c r="L1451" s="68"/>
    </row>
    <row r="1452" spans="1:12" x14ac:dyDescent="0.2">
      <c r="A1452" s="72" t="s">
        <v>3141</v>
      </c>
      <c r="B1452" s="66" t="s">
        <v>3142</v>
      </c>
      <c r="C1452" s="67">
        <v>52</v>
      </c>
      <c r="D1452" s="67" t="s">
        <v>340</v>
      </c>
      <c r="E1452" s="71">
        <v>0.20585656599324401</v>
      </c>
      <c r="F1452" s="68">
        <v>78.103448275862107</v>
      </c>
      <c r="G1452" s="71">
        <v>0.249546217512262</v>
      </c>
      <c r="H1452" s="68">
        <v>32.413793103448299</v>
      </c>
      <c r="I1452" s="71">
        <v>0.16216691447422599</v>
      </c>
      <c r="J1452" s="68">
        <v>88.103448275862107</v>
      </c>
      <c r="K1452" s="71"/>
      <c r="L1452" s="68"/>
    </row>
    <row r="1453" spans="1:12" x14ac:dyDescent="0.2">
      <c r="A1453" s="72" t="s">
        <v>3143</v>
      </c>
      <c r="B1453" s="66" t="s">
        <v>3144</v>
      </c>
      <c r="C1453" s="67">
        <v>52</v>
      </c>
      <c r="D1453" s="67" t="s">
        <v>340</v>
      </c>
      <c r="E1453" s="71">
        <v>0.113916193101671</v>
      </c>
      <c r="F1453" s="68">
        <v>5.3448275862069003</v>
      </c>
      <c r="G1453" s="71">
        <v>0.21727536993377</v>
      </c>
      <c r="H1453" s="68">
        <v>7.0689655172413799</v>
      </c>
      <c r="I1453" s="71">
        <v>1.05570162695713E-2</v>
      </c>
      <c r="J1453" s="68">
        <v>28.7931034482759</v>
      </c>
      <c r="K1453" s="71"/>
      <c r="L1453" s="68"/>
    </row>
    <row r="1454" spans="1:12" x14ac:dyDescent="0.2">
      <c r="A1454" s="72" t="s">
        <v>3145</v>
      </c>
      <c r="B1454" s="66" t="s">
        <v>3146</v>
      </c>
      <c r="C1454" s="67">
        <v>52</v>
      </c>
      <c r="D1454" s="67" t="s">
        <v>340</v>
      </c>
      <c r="E1454" s="71">
        <v>0.17928064565745899</v>
      </c>
      <c r="F1454" s="68">
        <v>68.620689655172399</v>
      </c>
      <c r="G1454" s="71">
        <v>0.31131658981653998</v>
      </c>
      <c r="H1454" s="68">
        <v>78.620689655172399</v>
      </c>
      <c r="I1454" s="71">
        <v>4.7244701498376999E-2</v>
      </c>
      <c r="J1454" s="68">
        <v>62.758620689655203</v>
      </c>
      <c r="K1454" s="71"/>
      <c r="L1454" s="68"/>
    </row>
    <row r="1455" spans="1:12" x14ac:dyDescent="0.2">
      <c r="A1455" s="72" t="s">
        <v>3147</v>
      </c>
      <c r="B1455" s="66" t="s">
        <v>3148</v>
      </c>
      <c r="C1455" s="67">
        <v>52</v>
      </c>
      <c r="D1455" s="67" t="s">
        <v>340</v>
      </c>
      <c r="E1455" s="71">
        <v>0.16550564097989501</v>
      </c>
      <c r="F1455" s="68">
        <v>62.241379310344797</v>
      </c>
      <c r="G1455" s="71">
        <v>0.24342424596533299</v>
      </c>
      <c r="H1455" s="68">
        <v>16.8965517241379</v>
      </c>
      <c r="I1455" s="71">
        <v>8.7587035994456997E-2</v>
      </c>
      <c r="J1455" s="68">
        <v>76.896551724137893</v>
      </c>
      <c r="K1455" s="71"/>
      <c r="L1455" s="68"/>
    </row>
    <row r="1456" spans="1:12" x14ac:dyDescent="0.2">
      <c r="A1456" s="72" t="s">
        <v>3149</v>
      </c>
      <c r="B1456" s="66" t="s">
        <v>3150</v>
      </c>
      <c r="C1456" s="67">
        <v>52</v>
      </c>
      <c r="D1456" s="67" t="s">
        <v>340</v>
      </c>
      <c r="E1456" s="71">
        <v>0.125</v>
      </c>
      <c r="F1456" s="68">
        <v>12.413793103448301</v>
      </c>
      <c r="G1456" s="71">
        <v>0.25</v>
      </c>
      <c r="H1456" s="68">
        <v>54.310344827586199</v>
      </c>
      <c r="I1456" s="71">
        <v>0</v>
      </c>
      <c r="J1456" s="68">
        <v>0.51724137931034497</v>
      </c>
      <c r="K1456" s="71"/>
      <c r="L1456" s="68"/>
    </row>
    <row r="1457" spans="1:12" x14ac:dyDescent="0.2">
      <c r="A1457" s="72" t="s">
        <v>1000</v>
      </c>
      <c r="B1457" s="66" t="s">
        <v>3151</v>
      </c>
      <c r="C1457" s="67">
        <v>52</v>
      </c>
      <c r="D1457" s="67" t="s">
        <v>340</v>
      </c>
      <c r="E1457" s="71">
        <v>0.12600922492929001</v>
      </c>
      <c r="F1457" s="68">
        <v>16.379310344827601</v>
      </c>
      <c r="G1457" s="71">
        <v>0.25</v>
      </c>
      <c r="H1457" s="68">
        <v>54.310344827586199</v>
      </c>
      <c r="I1457" s="71">
        <v>2.0184498585793E-3</v>
      </c>
      <c r="J1457" s="68">
        <v>7.2413793103448301</v>
      </c>
      <c r="K1457" s="71"/>
      <c r="L1457" s="68"/>
    </row>
    <row r="1458" spans="1:12" x14ac:dyDescent="0.2">
      <c r="A1458" s="72" t="s">
        <v>3152</v>
      </c>
      <c r="B1458" s="66" t="s">
        <v>3153</v>
      </c>
      <c r="C1458" s="67">
        <v>52</v>
      </c>
      <c r="D1458" s="67" t="s">
        <v>340</v>
      </c>
      <c r="E1458" s="71">
        <v>0.249916894990213</v>
      </c>
      <c r="F1458" s="68">
        <v>87.241379310344797</v>
      </c>
      <c r="G1458" s="71">
        <v>0.251569818809872</v>
      </c>
      <c r="H1458" s="68">
        <v>56.379310344827601</v>
      </c>
      <c r="I1458" s="71">
        <v>0.24826397117055499</v>
      </c>
      <c r="J1458" s="68">
        <v>93.275862068965495</v>
      </c>
      <c r="K1458" s="71"/>
      <c r="L1458" s="68"/>
    </row>
    <row r="1459" spans="1:12" x14ac:dyDescent="0.2">
      <c r="A1459" s="72" t="s">
        <v>3154</v>
      </c>
      <c r="B1459" s="66" t="s">
        <v>3155</v>
      </c>
      <c r="C1459" s="67">
        <v>52</v>
      </c>
      <c r="D1459" s="67" t="s">
        <v>340</v>
      </c>
      <c r="E1459" s="71">
        <v>0.12529771187300301</v>
      </c>
      <c r="F1459" s="68">
        <v>13.2758620689655</v>
      </c>
      <c r="G1459" s="71">
        <v>0.25</v>
      </c>
      <c r="H1459" s="68">
        <v>54.310344827586199</v>
      </c>
      <c r="I1459" s="71">
        <v>5.9542374600675798E-4</v>
      </c>
      <c r="J1459" s="68">
        <v>2.5862068965517202</v>
      </c>
      <c r="K1459" s="71"/>
      <c r="L1459" s="68"/>
    </row>
    <row r="1460" spans="1:12" x14ac:dyDescent="0.2">
      <c r="A1460" s="72" t="s">
        <v>3156</v>
      </c>
      <c r="B1460" s="66" t="s">
        <v>3157</v>
      </c>
      <c r="C1460" s="67">
        <v>52</v>
      </c>
      <c r="D1460" s="67" t="s">
        <v>340</v>
      </c>
      <c r="E1460" s="71">
        <v>0.13707343047013601</v>
      </c>
      <c r="F1460" s="68">
        <v>39.137931034482797</v>
      </c>
      <c r="G1460" s="71">
        <v>0.26600239219847199</v>
      </c>
      <c r="H1460" s="68">
        <v>66.379310344827601</v>
      </c>
      <c r="I1460" s="71">
        <v>8.1444687418000695E-3</v>
      </c>
      <c r="J1460" s="68">
        <v>23.965517241379299</v>
      </c>
      <c r="K1460" s="71"/>
      <c r="L1460" s="68"/>
    </row>
    <row r="1461" spans="1:12" x14ac:dyDescent="0.2">
      <c r="A1461" s="72" t="s">
        <v>3158</v>
      </c>
      <c r="B1461" s="66" t="s">
        <v>3159</v>
      </c>
      <c r="C1461" s="67">
        <v>52</v>
      </c>
      <c r="D1461" s="67" t="s">
        <v>340</v>
      </c>
      <c r="E1461" s="71">
        <v>0.12723317815481999</v>
      </c>
      <c r="F1461" s="68">
        <v>21.379310344827601</v>
      </c>
      <c r="G1461" s="71">
        <v>0.247093609626342</v>
      </c>
      <c r="H1461" s="68">
        <v>22.931034482758601</v>
      </c>
      <c r="I1461" s="71">
        <v>7.3727466832982803E-3</v>
      </c>
      <c r="J1461" s="68">
        <v>21.724137931034502</v>
      </c>
      <c r="K1461" s="71"/>
      <c r="L1461" s="68"/>
    </row>
    <row r="1462" spans="1:12" x14ac:dyDescent="0.2">
      <c r="A1462" s="72" t="s">
        <v>3160</v>
      </c>
      <c r="B1462" s="66" t="s">
        <v>3161</v>
      </c>
      <c r="C1462" s="67">
        <v>52</v>
      </c>
      <c r="D1462" s="67" t="s">
        <v>340</v>
      </c>
      <c r="E1462" s="71">
        <v>0.13100170334810099</v>
      </c>
      <c r="F1462" s="68">
        <v>29.482758620689701</v>
      </c>
      <c r="G1462" s="71">
        <v>0.25</v>
      </c>
      <c r="H1462" s="68">
        <v>54.310344827586199</v>
      </c>
      <c r="I1462" s="71">
        <v>1.20034066962011E-2</v>
      </c>
      <c r="J1462" s="68">
        <v>31.2068965517241</v>
      </c>
      <c r="K1462" s="71"/>
      <c r="L1462" s="68"/>
    </row>
    <row r="1463" spans="1:12" x14ac:dyDescent="0.2">
      <c r="A1463" s="72" t="s">
        <v>3162</v>
      </c>
      <c r="B1463" s="66" t="s">
        <v>3163</v>
      </c>
      <c r="C1463" s="67">
        <v>52</v>
      </c>
      <c r="D1463" s="67" t="s">
        <v>340</v>
      </c>
      <c r="E1463" s="71">
        <v>0.21514144611157299</v>
      </c>
      <c r="F1463" s="68">
        <v>80.344827586206904</v>
      </c>
      <c r="G1463" s="71">
        <v>0.24038417623737801</v>
      </c>
      <c r="H1463" s="68">
        <v>15</v>
      </c>
      <c r="I1463" s="71">
        <v>0.18989871598576699</v>
      </c>
      <c r="J1463" s="68">
        <v>90.517241379310306</v>
      </c>
      <c r="K1463" s="71"/>
      <c r="L1463" s="68"/>
    </row>
    <row r="1464" spans="1:12" x14ac:dyDescent="0.2">
      <c r="A1464" s="72" t="s">
        <v>3164</v>
      </c>
      <c r="B1464" s="66" t="s">
        <v>3165</v>
      </c>
      <c r="C1464" s="67">
        <v>52</v>
      </c>
      <c r="D1464" s="67" t="s">
        <v>340</v>
      </c>
      <c r="E1464" s="71">
        <v>0.124494155290669</v>
      </c>
      <c r="F1464" s="68">
        <v>11.034482758620699</v>
      </c>
      <c r="G1464" s="71">
        <v>0.248988310581339</v>
      </c>
      <c r="H1464" s="68">
        <v>28.275862068965498</v>
      </c>
      <c r="I1464" s="71">
        <v>0</v>
      </c>
      <c r="J1464" s="68">
        <v>0.51724137931034497</v>
      </c>
      <c r="K1464" s="71"/>
      <c r="L1464" s="68"/>
    </row>
    <row r="1465" spans="1:12" x14ac:dyDescent="0.2">
      <c r="A1465" s="72" t="s">
        <v>3166</v>
      </c>
      <c r="B1465" s="66" t="s">
        <v>3167</v>
      </c>
      <c r="C1465" s="67">
        <v>52</v>
      </c>
      <c r="D1465" s="67" t="s">
        <v>340</v>
      </c>
      <c r="E1465" s="71">
        <v>0.144350778946263</v>
      </c>
      <c r="F1465" s="68">
        <v>47.241379310344797</v>
      </c>
      <c r="G1465" s="71">
        <v>0.26393521721534002</v>
      </c>
      <c r="H1465" s="68">
        <v>65.689655172413794</v>
      </c>
      <c r="I1465" s="71">
        <v>2.4766340677187099E-2</v>
      </c>
      <c r="J1465" s="68">
        <v>46.551724137930997</v>
      </c>
      <c r="K1465" s="71"/>
      <c r="L1465" s="68"/>
    </row>
    <row r="1466" spans="1:12" x14ac:dyDescent="0.2">
      <c r="A1466" s="72" t="s">
        <v>3168</v>
      </c>
      <c r="B1466" s="66" t="s">
        <v>3169</v>
      </c>
      <c r="C1466" s="67">
        <v>52</v>
      </c>
      <c r="D1466" s="67" t="s">
        <v>340</v>
      </c>
      <c r="E1466" s="71">
        <v>0.126646955552984</v>
      </c>
      <c r="F1466" s="68">
        <v>18.448275862069</v>
      </c>
      <c r="G1466" s="71">
        <v>0.25205649965849303</v>
      </c>
      <c r="H1466" s="68">
        <v>56.551724137930997</v>
      </c>
      <c r="I1466" s="71">
        <v>1.2374114474753501E-3</v>
      </c>
      <c r="J1466" s="68">
        <v>4.6551724137930997</v>
      </c>
      <c r="K1466" s="71"/>
      <c r="L1466" s="68"/>
    </row>
    <row r="1467" spans="1:12" x14ac:dyDescent="0.2">
      <c r="A1467" s="72" t="s">
        <v>3170</v>
      </c>
      <c r="B1467" s="66" t="s">
        <v>3171</v>
      </c>
      <c r="C1467" s="67">
        <v>52</v>
      </c>
      <c r="D1467" s="67" t="s">
        <v>340</v>
      </c>
      <c r="E1467" s="71">
        <v>0.123132271834191</v>
      </c>
      <c r="F1467" s="68">
        <v>8.4482758620689697</v>
      </c>
      <c r="G1467" s="71">
        <v>0.240122273602206</v>
      </c>
      <c r="H1467" s="68">
        <v>14.6551724137931</v>
      </c>
      <c r="I1467" s="71">
        <v>6.1422700661754098E-3</v>
      </c>
      <c r="J1467" s="68">
        <v>17.758620689655199</v>
      </c>
      <c r="K1467" s="71"/>
      <c r="L1467" s="68"/>
    </row>
    <row r="1468" spans="1:12" x14ac:dyDescent="0.2">
      <c r="A1468" s="72" t="s">
        <v>3172</v>
      </c>
      <c r="B1468" s="66" t="s">
        <v>3173</v>
      </c>
      <c r="C1468" s="67">
        <v>52</v>
      </c>
      <c r="D1468" s="67" t="s">
        <v>340</v>
      </c>
      <c r="E1468" s="71">
        <v>0.125</v>
      </c>
      <c r="F1468" s="68">
        <v>12.413793103448301</v>
      </c>
      <c r="G1468" s="71">
        <v>0.25</v>
      </c>
      <c r="H1468" s="68">
        <v>54.310344827586199</v>
      </c>
      <c r="I1468" s="71">
        <v>0</v>
      </c>
      <c r="J1468" s="68">
        <v>0.51724137931034497</v>
      </c>
      <c r="K1468" s="71"/>
      <c r="L1468" s="68"/>
    </row>
    <row r="1469" spans="1:12" x14ac:dyDescent="0.2">
      <c r="A1469" s="72" t="s">
        <v>3174</v>
      </c>
      <c r="B1469" s="66" t="s">
        <v>3175</v>
      </c>
      <c r="C1469" s="67">
        <v>52</v>
      </c>
      <c r="D1469" s="67" t="s">
        <v>340</v>
      </c>
      <c r="E1469" s="71">
        <v>0.13312353478746999</v>
      </c>
      <c r="F1469" s="68">
        <v>34.482758620689701</v>
      </c>
      <c r="G1469" s="71">
        <v>0.24515480315872501</v>
      </c>
      <c r="H1469" s="68">
        <v>20</v>
      </c>
      <c r="I1469" s="71">
        <v>2.10922664162153E-2</v>
      </c>
      <c r="J1469" s="68">
        <v>43.275862068965502</v>
      </c>
      <c r="K1469" s="71"/>
      <c r="L1469" s="68"/>
    </row>
    <row r="1470" spans="1:12" x14ac:dyDescent="0.2">
      <c r="A1470" s="72" t="s">
        <v>3176</v>
      </c>
      <c r="B1470" s="66" t="s">
        <v>3177</v>
      </c>
      <c r="C1470" s="67">
        <v>52</v>
      </c>
      <c r="D1470" s="67" t="s">
        <v>340</v>
      </c>
      <c r="E1470" s="71">
        <v>0.14405363291562601</v>
      </c>
      <c r="F1470" s="68">
        <v>46.8965517241379</v>
      </c>
      <c r="G1470" s="71">
        <v>0.24953485019179</v>
      </c>
      <c r="H1470" s="68">
        <v>32.241379310344797</v>
      </c>
      <c r="I1470" s="71">
        <v>3.85724156394621E-2</v>
      </c>
      <c r="J1470" s="68">
        <v>56.8965517241379</v>
      </c>
      <c r="K1470" s="71"/>
      <c r="L1470" s="68"/>
    </row>
    <row r="1471" spans="1:12" x14ac:dyDescent="0.2">
      <c r="A1471" s="72" t="s">
        <v>3178</v>
      </c>
      <c r="B1471" s="66" t="s">
        <v>3179</v>
      </c>
      <c r="C1471" s="67">
        <v>52</v>
      </c>
      <c r="D1471" s="67" t="s">
        <v>340</v>
      </c>
      <c r="E1471" s="71">
        <v>0.12949052143155801</v>
      </c>
      <c r="F1471" s="68">
        <v>27.068965517241399</v>
      </c>
      <c r="G1471" s="71">
        <v>0.25401667626345498</v>
      </c>
      <c r="H1471" s="68">
        <v>58.448275862069003</v>
      </c>
      <c r="I1471" s="71">
        <v>4.9643665996610704E-3</v>
      </c>
      <c r="J1471" s="68">
        <v>13.7931034482759</v>
      </c>
      <c r="K1471" s="71"/>
      <c r="L1471" s="68"/>
    </row>
    <row r="1472" spans="1:12" x14ac:dyDescent="0.2">
      <c r="A1472" s="72" t="s">
        <v>3180</v>
      </c>
      <c r="B1472" s="66" t="s">
        <v>3181</v>
      </c>
      <c r="C1472" s="67">
        <v>52</v>
      </c>
      <c r="D1472" s="67" t="s">
        <v>340</v>
      </c>
      <c r="E1472" s="71">
        <v>0.181939227704524</v>
      </c>
      <c r="F1472" s="68">
        <v>70.172413793103402</v>
      </c>
      <c r="G1472" s="71">
        <v>0.36347515164295202</v>
      </c>
      <c r="H1472" s="68">
        <v>86.724137931034505</v>
      </c>
      <c r="I1472" s="71">
        <v>4.03303766094887E-4</v>
      </c>
      <c r="J1472" s="68">
        <v>1.72413793103448</v>
      </c>
      <c r="K1472" s="71"/>
      <c r="L1472" s="68"/>
    </row>
    <row r="1473" spans="1:12" x14ac:dyDescent="0.2">
      <c r="A1473" s="72" t="s">
        <v>3182</v>
      </c>
      <c r="B1473" s="66" t="s">
        <v>3183</v>
      </c>
      <c r="C1473" s="67">
        <v>52</v>
      </c>
      <c r="D1473" s="67" t="s">
        <v>340</v>
      </c>
      <c r="E1473" s="71">
        <v>0.12957194415031301</v>
      </c>
      <c r="F1473" s="68">
        <v>27.241379310344801</v>
      </c>
      <c r="G1473" s="71">
        <v>0.255665143691506</v>
      </c>
      <c r="H1473" s="68">
        <v>59.827586206896598</v>
      </c>
      <c r="I1473" s="71">
        <v>3.4787446091201998E-3</v>
      </c>
      <c r="J1473" s="68">
        <v>10.862068965517199</v>
      </c>
      <c r="K1473" s="71"/>
      <c r="L1473" s="68"/>
    </row>
    <row r="1474" spans="1:12" x14ac:dyDescent="0.2">
      <c r="A1474" s="72" t="s">
        <v>3184</v>
      </c>
      <c r="B1474" s="66" t="s">
        <v>3185</v>
      </c>
      <c r="C1474" s="67">
        <v>52</v>
      </c>
      <c r="D1474" s="67" t="s">
        <v>340</v>
      </c>
      <c r="E1474" s="71">
        <v>0.12767914453571799</v>
      </c>
      <c r="F1474" s="68">
        <v>23.1034482758621</v>
      </c>
      <c r="G1474" s="71">
        <v>0.20954015163616799</v>
      </c>
      <c r="H1474" s="68">
        <v>5.8620689655172402</v>
      </c>
      <c r="I1474" s="71">
        <v>4.5818137435268198E-2</v>
      </c>
      <c r="J1474" s="68">
        <v>61.724137931034498</v>
      </c>
      <c r="K1474" s="71"/>
      <c r="L1474" s="68"/>
    </row>
    <row r="1475" spans="1:12" x14ac:dyDescent="0.2">
      <c r="A1475" s="72" t="s">
        <v>3186</v>
      </c>
      <c r="B1475" s="66" t="s">
        <v>3187</v>
      </c>
      <c r="C1475" s="67">
        <v>52</v>
      </c>
      <c r="D1475" s="67" t="s">
        <v>340</v>
      </c>
      <c r="E1475" s="71">
        <v>0.130341775281056</v>
      </c>
      <c r="F1475" s="68">
        <v>28.965517241379299</v>
      </c>
      <c r="G1475" s="71">
        <v>0.25034552982764202</v>
      </c>
      <c r="H1475" s="68">
        <v>54.655172413793103</v>
      </c>
      <c r="I1475" s="71">
        <v>1.0338020734470699E-2</v>
      </c>
      <c r="J1475" s="68">
        <v>28.448275862069</v>
      </c>
      <c r="K1475" s="71"/>
      <c r="L1475" s="68"/>
    </row>
    <row r="1476" spans="1:12" x14ac:dyDescent="0.2">
      <c r="A1476" s="72" t="s">
        <v>3188</v>
      </c>
      <c r="B1476" s="66" t="s">
        <v>3189</v>
      </c>
      <c r="C1476" s="67">
        <v>52</v>
      </c>
      <c r="D1476" s="67" t="s">
        <v>340</v>
      </c>
      <c r="E1476" s="71">
        <v>0.12686888988242201</v>
      </c>
      <c r="F1476" s="68">
        <v>19.310344827586199</v>
      </c>
      <c r="G1476" s="71">
        <v>0.25319634014542303</v>
      </c>
      <c r="H1476" s="68">
        <v>58.275862068965502</v>
      </c>
      <c r="I1476" s="71">
        <v>5.4143961941995099E-4</v>
      </c>
      <c r="J1476" s="68">
        <v>2.4137931034482798</v>
      </c>
      <c r="K1476" s="71"/>
      <c r="L1476" s="68"/>
    </row>
    <row r="1477" spans="1:12" x14ac:dyDescent="0.2">
      <c r="A1477" s="72" t="s">
        <v>3190</v>
      </c>
      <c r="B1477" s="66" t="s">
        <v>3191</v>
      </c>
      <c r="C1477" s="67">
        <v>52</v>
      </c>
      <c r="D1477" s="67" t="s">
        <v>340</v>
      </c>
      <c r="E1477" s="71">
        <v>0.12366000645981</v>
      </c>
      <c r="F1477" s="68">
        <v>8.7931034482758594</v>
      </c>
      <c r="G1477" s="71">
        <v>0.247218649783112</v>
      </c>
      <c r="H1477" s="68">
        <v>23.448275862069</v>
      </c>
      <c r="I1477" s="71">
        <v>1.01363136508875E-4</v>
      </c>
      <c r="J1477" s="68">
        <v>0.68965517241379304</v>
      </c>
      <c r="K1477" s="71"/>
      <c r="L1477" s="68"/>
    </row>
    <row r="1478" spans="1:12" x14ac:dyDescent="0.2">
      <c r="A1478" s="72" t="s">
        <v>3192</v>
      </c>
      <c r="B1478" s="66" t="s">
        <v>3193</v>
      </c>
      <c r="C1478" s="67">
        <v>52</v>
      </c>
      <c r="D1478" s="67" t="s">
        <v>340</v>
      </c>
      <c r="E1478" s="71">
        <v>0.164564959846801</v>
      </c>
      <c r="F1478" s="68">
        <v>60.689655172413801</v>
      </c>
      <c r="G1478" s="71">
        <v>0.25</v>
      </c>
      <c r="H1478" s="68">
        <v>54.310344827586199</v>
      </c>
      <c r="I1478" s="71">
        <v>7.9129919693601697E-2</v>
      </c>
      <c r="J1478" s="68">
        <v>75</v>
      </c>
      <c r="K1478" s="71"/>
      <c r="L1478" s="68"/>
    </row>
    <row r="1479" spans="1:12" x14ac:dyDescent="0.2">
      <c r="A1479" s="72" t="s">
        <v>3194</v>
      </c>
      <c r="B1479" s="66" t="s">
        <v>3195</v>
      </c>
      <c r="C1479" s="67">
        <v>52</v>
      </c>
      <c r="D1479" s="67" t="s">
        <v>340</v>
      </c>
      <c r="E1479" s="71">
        <v>0.13974969799664799</v>
      </c>
      <c r="F1479" s="68">
        <v>42.413793103448299</v>
      </c>
      <c r="G1479" s="71">
        <v>0.260208843775522</v>
      </c>
      <c r="H1479" s="68">
        <v>62.758620689655203</v>
      </c>
      <c r="I1479" s="71">
        <v>1.9290552217773201E-2</v>
      </c>
      <c r="J1479" s="68">
        <v>41.551724137930997</v>
      </c>
      <c r="K1479" s="71"/>
      <c r="L1479" s="68"/>
    </row>
    <row r="1480" spans="1:12" x14ac:dyDescent="0.2">
      <c r="A1480" s="72" t="s">
        <v>3196</v>
      </c>
      <c r="B1480" s="66" t="s">
        <v>3197</v>
      </c>
      <c r="C1480" s="67">
        <v>52</v>
      </c>
      <c r="D1480" s="67" t="s">
        <v>340</v>
      </c>
      <c r="E1480" s="71">
        <v>0.124841027081218</v>
      </c>
      <c r="F1480" s="68">
        <v>11.7241379310345</v>
      </c>
      <c r="G1480" s="71">
        <v>0.24687672139130101</v>
      </c>
      <c r="H1480" s="68">
        <v>22.586206896551701</v>
      </c>
      <c r="I1480" s="71">
        <v>2.8053327711362801E-3</v>
      </c>
      <c r="J1480" s="68">
        <v>8.9655172413793096</v>
      </c>
      <c r="K1480" s="71"/>
      <c r="L1480" s="68"/>
    </row>
    <row r="1481" spans="1:12" x14ac:dyDescent="0.2">
      <c r="A1481" s="72" t="s">
        <v>3198</v>
      </c>
      <c r="B1481" s="66" t="s">
        <v>3199</v>
      </c>
      <c r="C1481" s="67">
        <v>52</v>
      </c>
      <c r="D1481" s="67" t="s">
        <v>340</v>
      </c>
      <c r="E1481" s="71">
        <v>0.14803867144803901</v>
      </c>
      <c r="F1481" s="68">
        <v>49.827586206896498</v>
      </c>
      <c r="G1481" s="71">
        <v>0.25</v>
      </c>
      <c r="H1481" s="68">
        <v>54.310344827586199</v>
      </c>
      <c r="I1481" s="71">
        <v>4.6077342896077497E-2</v>
      </c>
      <c r="J1481" s="68">
        <v>62.068965517241402</v>
      </c>
      <c r="K1481" s="71"/>
      <c r="L1481" s="68"/>
    </row>
    <row r="1482" spans="1:12" x14ac:dyDescent="0.2">
      <c r="A1482" s="72" t="s">
        <v>3200</v>
      </c>
      <c r="B1482" s="66" t="s">
        <v>3201</v>
      </c>
      <c r="C1482" s="67">
        <v>52</v>
      </c>
      <c r="D1482" s="67" t="s">
        <v>340</v>
      </c>
      <c r="E1482" s="71">
        <v>0.139572999968199</v>
      </c>
      <c r="F1482" s="68">
        <v>42.068965517241402</v>
      </c>
      <c r="G1482" s="71">
        <v>0.25566601705807901</v>
      </c>
      <c r="H1482" s="68">
        <v>60</v>
      </c>
      <c r="I1482" s="71">
        <v>2.3479982878319101E-2</v>
      </c>
      <c r="J1482" s="68">
        <v>45.517241379310299</v>
      </c>
      <c r="K1482" s="71"/>
      <c r="L1482" s="68"/>
    </row>
    <row r="1483" spans="1:12" x14ac:dyDescent="0.2">
      <c r="A1483" s="72" t="s">
        <v>3202</v>
      </c>
      <c r="B1483" s="66" t="s">
        <v>3203</v>
      </c>
      <c r="C1483" s="67">
        <v>52</v>
      </c>
      <c r="D1483" s="67" t="s">
        <v>340</v>
      </c>
      <c r="E1483" s="71">
        <v>0.16726347764482699</v>
      </c>
      <c r="F1483" s="68">
        <v>62.931034482758598</v>
      </c>
      <c r="G1483" s="71">
        <v>0.330667654485782</v>
      </c>
      <c r="H1483" s="68">
        <v>82.241379310344797</v>
      </c>
      <c r="I1483" s="71">
        <v>3.8593008038721398E-3</v>
      </c>
      <c r="J1483" s="68">
        <v>11.551724137931</v>
      </c>
      <c r="K1483" s="71"/>
      <c r="L1483" s="68"/>
    </row>
    <row r="1484" spans="1:12" x14ac:dyDescent="0.2">
      <c r="A1484" s="72" t="s">
        <v>3204</v>
      </c>
      <c r="B1484" s="66" t="s">
        <v>3205</v>
      </c>
      <c r="C1484" s="67">
        <v>52</v>
      </c>
      <c r="D1484" s="67" t="s">
        <v>340</v>
      </c>
      <c r="E1484" s="71">
        <v>0.127854128568443</v>
      </c>
      <c r="F1484" s="68">
        <v>23.620689655172399</v>
      </c>
      <c r="G1484" s="71">
        <v>0.25</v>
      </c>
      <c r="H1484" s="68">
        <v>54.310344827586199</v>
      </c>
      <c r="I1484" s="71">
        <v>5.7082571368862901E-3</v>
      </c>
      <c r="J1484" s="68">
        <v>16.2068965517241</v>
      </c>
      <c r="K1484" s="71"/>
      <c r="L1484" s="68"/>
    </row>
    <row r="1485" spans="1:12" x14ac:dyDescent="0.2">
      <c r="A1485" s="72" t="s">
        <v>3206</v>
      </c>
      <c r="B1485" s="66" t="s">
        <v>3207</v>
      </c>
      <c r="C1485" s="67">
        <v>52</v>
      </c>
      <c r="D1485" s="67" t="s">
        <v>340</v>
      </c>
      <c r="E1485" s="71">
        <v>0.12426099674275801</v>
      </c>
      <c r="F1485" s="68">
        <v>10.1724137931034</v>
      </c>
      <c r="G1485" s="71">
        <v>0.248125305421209</v>
      </c>
      <c r="H1485" s="68">
        <v>25.862068965517199</v>
      </c>
      <c r="I1485" s="71">
        <v>3.9668806430728798E-4</v>
      </c>
      <c r="J1485" s="68">
        <v>1.3793103448275901</v>
      </c>
      <c r="K1485" s="71"/>
      <c r="L1485" s="68"/>
    </row>
    <row r="1486" spans="1:12" x14ac:dyDescent="0.2">
      <c r="A1486" s="72" t="s">
        <v>3208</v>
      </c>
      <c r="B1486" s="66" t="s">
        <v>3209</v>
      </c>
      <c r="C1486" s="67">
        <v>52</v>
      </c>
      <c r="D1486" s="67" t="s">
        <v>340</v>
      </c>
      <c r="E1486" s="71">
        <v>0.12766211691089999</v>
      </c>
      <c r="F1486" s="68">
        <v>22.758620689655199</v>
      </c>
      <c r="G1486" s="71">
        <v>0.244678286128861</v>
      </c>
      <c r="H1486" s="68">
        <v>18.7931034482759</v>
      </c>
      <c r="I1486" s="71">
        <v>1.06459476929384E-2</v>
      </c>
      <c r="J1486" s="68">
        <v>28.965517241379299</v>
      </c>
      <c r="K1486" s="71"/>
      <c r="L1486" s="68"/>
    </row>
    <row r="1487" spans="1:12" x14ac:dyDescent="0.2">
      <c r="A1487" s="72" t="s">
        <v>3210</v>
      </c>
      <c r="B1487" s="66" t="s">
        <v>3211</v>
      </c>
      <c r="C1487" s="67">
        <v>52</v>
      </c>
      <c r="D1487" s="67" t="s">
        <v>340</v>
      </c>
      <c r="E1487" s="71">
        <v>0.12540845872092801</v>
      </c>
      <c r="F1487" s="68">
        <v>13.965517241379301</v>
      </c>
      <c r="G1487" s="71">
        <v>0.25</v>
      </c>
      <c r="H1487" s="68">
        <v>54.310344827586199</v>
      </c>
      <c r="I1487" s="71">
        <v>8.1691744185556701E-4</v>
      </c>
      <c r="J1487" s="68">
        <v>3.7931034482758599</v>
      </c>
      <c r="K1487" s="71"/>
      <c r="L1487" s="68"/>
    </row>
    <row r="1488" spans="1:12" x14ac:dyDescent="0.2">
      <c r="A1488" s="72" t="s">
        <v>3212</v>
      </c>
      <c r="B1488" s="66" t="s">
        <v>3213</v>
      </c>
      <c r="C1488" s="67">
        <v>52</v>
      </c>
      <c r="D1488" s="67" t="s">
        <v>340</v>
      </c>
      <c r="E1488" s="71">
        <v>0.12522989438917201</v>
      </c>
      <c r="F1488" s="68">
        <v>13.1034482758621</v>
      </c>
      <c r="G1488" s="71">
        <v>0.22348691362496201</v>
      </c>
      <c r="H1488" s="68">
        <v>7.9310344827586201</v>
      </c>
      <c r="I1488" s="71">
        <v>2.69728751533823E-2</v>
      </c>
      <c r="J1488" s="68">
        <v>48.448275862069003</v>
      </c>
      <c r="K1488" s="71"/>
      <c r="L1488" s="68"/>
    </row>
    <row r="1489" spans="1:12" x14ac:dyDescent="0.2">
      <c r="A1489" s="72" t="s">
        <v>3214</v>
      </c>
      <c r="B1489" s="66" t="s">
        <v>3215</v>
      </c>
      <c r="C1489" s="67">
        <v>52</v>
      </c>
      <c r="D1489" s="67" t="s">
        <v>340</v>
      </c>
      <c r="E1489" s="71">
        <v>0.13525126661022499</v>
      </c>
      <c r="F1489" s="68">
        <v>37.068965517241402</v>
      </c>
      <c r="G1489" s="71">
        <v>0.24785430908207401</v>
      </c>
      <c r="H1489" s="68">
        <v>25.3448275862069</v>
      </c>
      <c r="I1489" s="71">
        <v>2.26482241383755E-2</v>
      </c>
      <c r="J1489" s="68">
        <v>44.655172413793103</v>
      </c>
      <c r="K1489" s="71"/>
      <c r="L1489" s="68"/>
    </row>
    <row r="1490" spans="1:12" x14ac:dyDescent="0.2">
      <c r="A1490" s="72" t="s">
        <v>3216</v>
      </c>
      <c r="B1490" s="66" t="s">
        <v>3217</v>
      </c>
      <c r="C1490" s="67">
        <v>52</v>
      </c>
      <c r="D1490" s="67" t="s">
        <v>340</v>
      </c>
      <c r="E1490" s="71">
        <v>0.13600519889741999</v>
      </c>
      <c r="F1490" s="68">
        <v>38.448275862069003</v>
      </c>
      <c r="G1490" s="71">
        <v>0.24814803999152199</v>
      </c>
      <c r="H1490" s="68">
        <v>26.034482758620701</v>
      </c>
      <c r="I1490" s="71">
        <v>2.38623578033187E-2</v>
      </c>
      <c r="J1490" s="68">
        <v>45.862068965517203</v>
      </c>
      <c r="K1490" s="71"/>
      <c r="L1490" s="68"/>
    </row>
    <row r="1491" spans="1:12" x14ac:dyDescent="0.2">
      <c r="A1491" s="72" t="s">
        <v>3218</v>
      </c>
      <c r="B1491" s="66" t="s">
        <v>3219</v>
      </c>
      <c r="C1491" s="67">
        <v>52</v>
      </c>
      <c r="D1491" s="67" t="s">
        <v>340</v>
      </c>
      <c r="E1491" s="71">
        <v>0.12773084470287599</v>
      </c>
      <c r="F1491" s="68">
        <v>23.275862068965498</v>
      </c>
      <c r="G1491" s="71">
        <v>0.25</v>
      </c>
      <c r="H1491" s="68">
        <v>54.310344827586199</v>
      </c>
      <c r="I1491" s="71">
        <v>5.4616894057514798E-3</v>
      </c>
      <c r="J1491" s="68">
        <v>15.1724137931034</v>
      </c>
      <c r="K1491" s="71"/>
      <c r="L1491" s="68"/>
    </row>
    <row r="1492" spans="1:12" x14ac:dyDescent="0.2">
      <c r="A1492" s="72" t="s">
        <v>3220</v>
      </c>
      <c r="B1492" s="66" t="s">
        <v>3221</v>
      </c>
      <c r="C1492" s="67">
        <v>52</v>
      </c>
      <c r="D1492" s="67" t="s">
        <v>340</v>
      </c>
      <c r="E1492" s="71">
        <v>0.12891779510155099</v>
      </c>
      <c r="F1492" s="68">
        <v>26.2068965517241</v>
      </c>
      <c r="G1492" s="71">
        <v>0.249233844153743</v>
      </c>
      <c r="H1492" s="68">
        <v>29.137931034482801</v>
      </c>
      <c r="I1492" s="71">
        <v>8.6017460493588993E-3</v>
      </c>
      <c r="J1492" s="68">
        <v>24.827586206896601</v>
      </c>
      <c r="K1492" s="71"/>
      <c r="L1492" s="68"/>
    </row>
    <row r="1493" spans="1:12" x14ac:dyDescent="0.2">
      <c r="A1493" s="72" t="s">
        <v>3222</v>
      </c>
      <c r="B1493" s="66" t="s">
        <v>3223</v>
      </c>
      <c r="C1493" s="67">
        <v>52</v>
      </c>
      <c r="D1493" s="67" t="s">
        <v>340</v>
      </c>
      <c r="E1493" s="71">
        <v>0.1285760266365</v>
      </c>
      <c r="F1493" s="68">
        <v>25.3448275862069</v>
      </c>
      <c r="G1493" s="71">
        <v>0.248413125304115</v>
      </c>
      <c r="H1493" s="68">
        <v>27.068965517241399</v>
      </c>
      <c r="I1493" s="71">
        <v>8.7389279688858297E-3</v>
      </c>
      <c r="J1493" s="68">
        <v>25</v>
      </c>
      <c r="K1493" s="71"/>
      <c r="L1493" s="68"/>
    </row>
    <row r="1494" spans="1:12" x14ac:dyDescent="0.2">
      <c r="A1494" s="72" t="s">
        <v>3224</v>
      </c>
      <c r="B1494" s="66" t="s">
        <v>3225</v>
      </c>
      <c r="C1494" s="67">
        <v>52</v>
      </c>
      <c r="D1494" s="67" t="s">
        <v>340</v>
      </c>
      <c r="E1494" s="71">
        <v>0.13322062708394999</v>
      </c>
      <c r="F1494" s="68">
        <v>34.655172413793103</v>
      </c>
      <c r="G1494" s="71">
        <v>0.24342424597579099</v>
      </c>
      <c r="H1494" s="68">
        <v>17.068965517241399</v>
      </c>
      <c r="I1494" s="71">
        <v>2.30170081921094E-2</v>
      </c>
      <c r="J1494" s="68">
        <v>45</v>
      </c>
      <c r="K1494" s="71"/>
      <c r="L1494" s="68"/>
    </row>
    <row r="1495" spans="1:12" x14ac:dyDescent="0.2">
      <c r="A1495" s="72" t="s">
        <v>3226</v>
      </c>
      <c r="B1495" s="66" t="s">
        <v>3227</v>
      </c>
      <c r="C1495" s="67">
        <v>52</v>
      </c>
      <c r="D1495" s="67" t="s">
        <v>340</v>
      </c>
      <c r="E1495" s="71">
        <v>0.124864176148568</v>
      </c>
      <c r="F1495" s="68">
        <v>11.8965517241379</v>
      </c>
      <c r="G1495" s="71">
        <v>0.23672845283951099</v>
      </c>
      <c r="H1495" s="68">
        <v>13.6206896551724</v>
      </c>
      <c r="I1495" s="71">
        <v>1.29998994576238E-2</v>
      </c>
      <c r="J1495" s="68">
        <v>33.448275862069003</v>
      </c>
      <c r="K1495" s="71"/>
      <c r="L1495" s="68"/>
    </row>
    <row r="1496" spans="1:12" x14ac:dyDescent="0.2">
      <c r="A1496" s="72" t="s">
        <v>3228</v>
      </c>
      <c r="B1496" s="66" t="s">
        <v>3229</v>
      </c>
      <c r="C1496" s="67">
        <v>52</v>
      </c>
      <c r="D1496" s="67" t="s">
        <v>340</v>
      </c>
      <c r="E1496" s="71">
        <v>0.125533230856642</v>
      </c>
      <c r="F1496" s="68">
        <v>14.310344827586199</v>
      </c>
      <c r="G1496" s="71">
        <v>0.25</v>
      </c>
      <c r="H1496" s="68">
        <v>54.310344827586199</v>
      </c>
      <c r="I1496" s="71">
        <v>1.0664617132838E-3</v>
      </c>
      <c r="J1496" s="68">
        <v>3.9655172413793101</v>
      </c>
      <c r="K1496" s="71"/>
      <c r="L1496" s="68"/>
    </row>
    <row r="1497" spans="1:12" x14ac:dyDescent="0.2">
      <c r="A1497" s="72" t="s">
        <v>3230</v>
      </c>
      <c r="B1497" s="66" t="s">
        <v>3231</v>
      </c>
      <c r="C1497" s="67">
        <v>52</v>
      </c>
      <c r="D1497" s="67" t="s">
        <v>340</v>
      </c>
      <c r="E1497" s="71">
        <v>0.12582426721787399</v>
      </c>
      <c r="F1497" s="68">
        <v>15.517241379310301</v>
      </c>
      <c r="G1497" s="71">
        <v>0.24833855593225401</v>
      </c>
      <c r="H1497" s="68">
        <v>26.724137931034502</v>
      </c>
      <c r="I1497" s="71">
        <v>3.3099785034943199E-3</v>
      </c>
      <c r="J1497" s="68">
        <v>10.3448275862069</v>
      </c>
      <c r="K1497" s="71"/>
      <c r="L1497" s="68"/>
    </row>
    <row r="1498" spans="1:12" x14ac:dyDescent="0.2">
      <c r="A1498" s="72" t="s">
        <v>3232</v>
      </c>
      <c r="B1498" s="66" t="s">
        <v>3233</v>
      </c>
      <c r="C1498" s="67">
        <v>52</v>
      </c>
      <c r="D1498" s="67" t="s">
        <v>340</v>
      </c>
      <c r="E1498" s="71">
        <v>0.134913327265544</v>
      </c>
      <c r="F1498" s="68">
        <v>36.724137931034498</v>
      </c>
      <c r="G1498" s="71">
        <v>0.25</v>
      </c>
      <c r="H1498" s="68">
        <v>54.310344827586199</v>
      </c>
      <c r="I1498" s="71">
        <v>1.98266545310887E-2</v>
      </c>
      <c r="J1498" s="68">
        <v>42.413793103448299</v>
      </c>
      <c r="K1498" s="71"/>
      <c r="L1498" s="68"/>
    </row>
    <row r="1499" spans="1:12" x14ac:dyDescent="0.2">
      <c r="A1499" s="72" t="s">
        <v>3234</v>
      </c>
      <c r="B1499" s="66" t="s">
        <v>3235</v>
      </c>
      <c r="C1499" s="67">
        <v>52</v>
      </c>
      <c r="D1499" s="67" t="s">
        <v>340</v>
      </c>
      <c r="E1499" s="71">
        <v>0.107360810239622</v>
      </c>
      <c r="F1499" s="68">
        <v>4.4827586206896504</v>
      </c>
      <c r="G1499" s="71">
        <v>0.210135340786887</v>
      </c>
      <c r="H1499" s="68">
        <v>6.2068965517241397</v>
      </c>
      <c r="I1499" s="71">
        <v>4.5862796923578902E-3</v>
      </c>
      <c r="J1499" s="68">
        <v>13.448275862069</v>
      </c>
      <c r="K1499" s="71"/>
      <c r="L1499" s="68"/>
    </row>
    <row r="1500" spans="1:12" x14ac:dyDescent="0.2">
      <c r="A1500" s="72" t="s">
        <v>3236</v>
      </c>
      <c r="B1500" s="66" t="s">
        <v>3237</v>
      </c>
      <c r="C1500" s="67">
        <v>52</v>
      </c>
      <c r="D1500" s="67" t="s">
        <v>340</v>
      </c>
      <c r="E1500" s="71">
        <v>0.126922691752586</v>
      </c>
      <c r="F1500" s="68">
        <v>19.827586206896601</v>
      </c>
      <c r="G1500" s="71">
        <v>0.24999681715695199</v>
      </c>
      <c r="H1500" s="68">
        <v>37.931034482758598</v>
      </c>
      <c r="I1500" s="71">
        <v>3.8485663482187801E-3</v>
      </c>
      <c r="J1500" s="68">
        <v>11.3793103448276</v>
      </c>
      <c r="K1500" s="71"/>
      <c r="L1500" s="68"/>
    </row>
    <row r="1501" spans="1:12" x14ac:dyDescent="0.2">
      <c r="A1501" s="72" t="s">
        <v>3238</v>
      </c>
      <c r="B1501" s="66" t="s">
        <v>3239</v>
      </c>
      <c r="C1501" s="67">
        <v>52</v>
      </c>
      <c r="D1501" s="67" t="s">
        <v>340</v>
      </c>
      <c r="E1501" s="71">
        <v>0.12752829674739899</v>
      </c>
      <c r="F1501" s="68">
        <v>22.241379310344801</v>
      </c>
      <c r="G1501" s="71">
        <v>0.25</v>
      </c>
      <c r="H1501" s="68">
        <v>54.310344827586199</v>
      </c>
      <c r="I1501" s="71">
        <v>5.0565934947981702E-3</v>
      </c>
      <c r="J1501" s="68">
        <v>14.310344827586199</v>
      </c>
      <c r="K1501" s="71"/>
      <c r="L1501" s="68"/>
    </row>
    <row r="1502" spans="1:12" x14ac:dyDescent="0.2">
      <c r="A1502" s="72" t="s">
        <v>774</v>
      </c>
      <c r="B1502" s="66" t="s">
        <v>3240</v>
      </c>
      <c r="C1502" s="67">
        <v>52</v>
      </c>
      <c r="D1502" s="67" t="s">
        <v>340</v>
      </c>
      <c r="E1502" s="71">
        <v>0.12566951431346601</v>
      </c>
      <c r="F1502" s="68">
        <v>14.8275862068966</v>
      </c>
      <c r="G1502" s="71">
        <v>0.25</v>
      </c>
      <c r="H1502" s="68">
        <v>54.310344827586199</v>
      </c>
      <c r="I1502" s="71">
        <v>1.3390286269328699E-3</v>
      </c>
      <c r="J1502" s="68">
        <v>5.1724137931034502</v>
      </c>
      <c r="K1502" s="71"/>
      <c r="L1502" s="68"/>
    </row>
    <row r="1503" spans="1:12" x14ac:dyDescent="0.2">
      <c r="A1503" s="72" t="s">
        <v>1140</v>
      </c>
      <c r="B1503" s="66" t="s">
        <v>3241</v>
      </c>
      <c r="C1503" s="67">
        <v>52</v>
      </c>
      <c r="D1503" s="67" t="s">
        <v>340</v>
      </c>
      <c r="E1503" s="71">
        <v>0.12940606424060899</v>
      </c>
      <c r="F1503" s="68">
        <v>26.8965517241379</v>
      </c>
      <c r="G1503" s="71">
        <v>0.25</v>
      </c>
      <c r="H1503" s="68">
        <v>54.310344827586199</v>
      </c>
      <c r="I1503" s="71">
        <v>8.8121284812179793E-3</v>
      </c>
      <c r="J1503" s="68">
        <v>25.172413793103399</v>
      </c>
      <c r="K1503" s="71"/>
      <c r="L1503" s="68"/>
    </row>
    <row r="1504" spans="1:12" x14ac:dyDescent="0.2">
      <c r="A1504" s="72" t="s">
        <v>3242</v>
      </c>
      <c r="B1504" s="66" t="s">
        <v>3243</v>
      </c>
      <c r="C1504" s="67">
        <v>52</v>
      </c>
      <c r="D1504" s="67" t="s">
        <v>340</v>
      </c>
      <c r="E1504" s="71">
        <v>0.11135392603072999</v>
      </c>
      <c r="F1504" s="68">
        <v>4.8275862068965498</v>
      </c>
      <c r="G1504" s="71">
        <v>0.214707271271731</v>
      </c>
      <c r="H1504" s="68">
        <v>6.7241379310344804</v>
      </c>
      <c r="I1504" s="71">
        <v>8.0005807897284807E-3</v>
      </c>
      <c r="J1504" s="68">
        <v>23.448275862069</v>
      </c>
      <c r="K1504" s="71"/>
      <c r="L1504" s="68"/>
    </row>
    <row r="1505" spans="1:12" x14ac:dyDescent="0.2">
      <c r="A1505" s="72" t="s">
        <v>3244</v>
      </c>
      <c r="B1505" s="66" t="s">
        <v>3245</v>
      </c>
      <c r="C1505" s="67">
        <v>52</v>
      </c>
      <c r="D1505" s="67" t="s">
        <v>340</v>
      </c>
      <c r="E1505" s="71">
        <v>0.119745894560968</v>
      </c>
      <c r="F1505" s="68">
        <v>7.9310344827586201</v>
      </c>
      <c r="G1505" s="71">
        <v>0.23250209249439299</v>
      </c>
      <c r="H1505" s="68">
        <v>11.551724137931</v>
      </c>
      <c r="I1505" s="71">
        <v>6.9896966275423801E-3</v>
      </c>
      <c r="J1505" s="68">
        <v>20.3448275862069</v>
      </c>
      <c r="K1505" s="71"/>
      <c r="L1505" s="68"/>
    </row>
    <row r="1506" spans="1:12" x14ac:dyDescent="0.2">
      <c r="A1506" s="72" t="s">
        <v>1673</v>
      </c>
      <c r="B1506" s="66" t="s">
        <v>3246</v>
      </c>
      <c r="C1506" s="67">
        <v>52</v>
      </c>
      <c r="D1506" s="67" t="s">
        <v>340</v>
      </c>
      <c r="E1506" s="71">
        <v>0.124490581412014</v>
      </c>
      <c r="F1506" s="68">
        <v>10.862068965517199</v>
      </c>
      <c r="G1506" s="71">
        <v>0.244001249783969</v>
      </c>
      <c r="H1506" s="68">
        <v>17.413793103448299</v>
      </c>
      <c r="I1506" s="71">
        <v>4.9799130400585197E-3</v>
      </c>
      <c r="J1506" s="68">
        <v>14.137931034482801</v>
      </c>
      <c r="K1506" s="71"/>
      <c r="L1506" s="68"/>
    </row>
    <row r="1507" spans="1:12" x14ac:dyDescent="0.2">
      <c r="A1507" s="72" t="s">
        <v>3247</v>
      </c>
      <c r="B1507" s="66" t="s">
        <v>3248</v>
      </c>
      <c r="C1507" s="67">
        <v>52</v>
      </c>
      <c r="D1507" s="67" t="s">
        <v>340</v>
      </c>
      <c r="E1507" s="71">
        <v>0.131129307014138</v>
      </c>
      <c r="F1507" s="68">
        <v>29.827586206896601</v>
      </c>
      <c r="G1507" s="71">
        <v>0.249985449860192</v>
      </c>
      <c r="H1507" s="68">
        <v>37.241379310344797</v>
      </c>
      <c r="I1507" s="71">
        <v>1.2273164168082801E-2</v>
      </c>
      <c r="J1507" s="68">
        <v>31.551724137931</v>
      </c>
      <c r="K1507" s="71"/>
      <c r="L1507" s="68"/>
    </row>
    <row r="1508" spans="1:12" x14ac:dyDescent="0.2">
      <c r="A1508" s="72" t="s">
        <v>3249</v>
      </c>
      <c r="B1508" s="66" t="s">
        <v>3250</v>
      </c>
      <c r="C1508" s="67">
        <v>52</v>
      </c>
      <c r="D1508" s="67" t="s">
        <v>340</v>
      </c>
      <c r="E1508" s="71">
        <v>0.12633139727127601</v>
      </c>
      <c r="F1508" s="68">
        <v>17.413793103448299</v>
      </c>
      <c r="G1508" s="71">
        <v>0.248758691159043</v>
      </c>
      <c r="H1508" s="68">
        <v>27.758620689655199</v>
      </c>
      <c r="I1508" s="71">
        <v>3.9041033835090699E-3</v>
      </c>
      <c r="J1508" s="68">
        <v>11.7241379310345</v>
      </c>
      <c r="K1508" s="71"/>
      <c r="L1508" s="68"/>
    </row>
    <row r="1509" spans="1:12" x14ac:dyDescent="0.2">
      <c r="A1509" s="72" t="s">
        <v>3251</v>
      </c>
      <c r="B1509" s="66" t="s">
        <v>3252</v>
      </c>
      <c r="C1509" s="67">
        <v>52</v>
      </c>
      <c r="D1509" s="67" t="s">
        <v>340</v>
      </c>
      <c r="E1509" s="71">
        <v>0.14044672143269599</v>
      </c>
      <c r="F1509" s="68">
        <v>43.1034482758621</v>
      </c>
      <c r="G1509" s="71">
        <v>0.24939935202202501</v>
      </c>
      <c r="H1509" s="68">
        <v>30.689655172413801</v>
      </c>
      <c r="I1509" s="71">
        <v>3.1494090843367399E-2</v>
      </c>
      <c r="J1509" s="68">
        <v>51.551724137930997</v>
      </c>
      <c r="K1509" s="71"/>
      <c r="L1509" s="68"/>
    </row>
    <row r="1510" spans="1:12" x14ac:dyDescent="0.2">
      <c r="A1510" s="72" t="s">
        <v>3253</v>
      </c>
      <c r="B1510" s="66" t="s">
        <v>3254</v>
      </c>
      <c r="C1510" s="67">
        <v>52</v>
      </c>
      <c r="D1510" s="67" t="s">
        <v>340</v>
      </c>
      <c r="E1510" s="71">
        <v>0.127404898198926</v>
      </c>
      <c r="F1510" s="68">
        <v>21.8965517241379</v>
      </c>
      <c r="G1510" s="71">
        <v>0.24856743937446801</v>
      </c>
      <c r="H1510" s="68">
        <v>27.413793103448299</v>
      </c>
      <c r="I1510" s="71">
        <v>6.2423570233837503E-3</v>
      </c>
      <c r="J1510" s="68">
        <v>18.620689655172399</v>
      </c>
      <c r="K1510" s="71"/>
      <c r="L1510" s="68"/>
    </row>
    <row r="1511" spans="1:12" x14ac:dyDescent="0.2">
      <c r="A1511" s="72" t="s">
        <v>3255</v>
      </c>
      <c r="B1511" s="66" t="s">
        <v>3256</v>
      </c>
      <c r="C1511" s="67">
        <v>52</v>
      </c>
      <c r="D1511" s="67" t="s">
        <v>340</v>
      </c>
      <c r="E1511" s="71">
        <v>0.13424393459338699</v>
      </c>
      <c r="F1511" s="68">
        <v>36.034482758620697</v>
      </c>
      <c r="G1511" s="71">
        <v>0.249973627871384</v>
      </c>
      <c r="H1511" s="68">
        <v>37.068965517241402</v>
      </c>
      <c r="I1511" s="71">
        <v>1.8514241315389601E-2</v>
      </c>
      <c r="J1511" s="68">
        <v>40.517241379310299</v>
      </c>
      <c r="K1511" s="71"/>
      <c r="L1511" s="68"/>
    </row>
    <row r="1512" spans="1:12" x14ac:dyDescent="0.2">
      <c r="A1512" s="72" t="s">
        <v>3257</v>
      </c>
      <c r="B1512" s="66" t="s">
        <v>3258</v>
      </c>
      <c r="C1512" s="67">
        <v>52</v>
      </c>
      <c r="D1512" s="67" t="s">
        <v>340</v>
      </c>
      <c r="E1512" s="71">
        <v>0.11849091133945799</v>
      </c>
      <c r="F1512" s="68">
        <v>7.0689655172413799</v>
      </c>
      <c r="G1512" s="71">
        <v>0.22857992102080299</v>
      </c>
      <c r="H1512" s="68">
        <v>10.1724137931034</v>
      </c>
      <c r="I1512" s="71">
        <v>8.4019016581141307E-3</v>
      </c>
      <c r="J1512" s="68">
        <v>24.310344827586199</v>
      </c>
      <c r="K1512" s="71"/>
      <c r="L1512" s="68"/>
    </row>
    <row r="1513" spans="1:12" x14ac:dyDescent="0.2">
      <c r="A1513" s="72" t="s">
        <v>3259</v>
      </c>
      <c r="B1513" s="66" t="s">
        <v>3260</v>
      </c>
      <c r="C1513" s="67">
        <v>52</v>
      </c>
      <c r="D1513" s="67" t="s">
        <v>340</v>
      </c>
      <c r="E1513" s="71">
        <v>0.116334168929123</v>
      </c>
      <c r="F1513" s="68">
        <v>6.0344827586206904</v>
      </c>
      <c r="G1513" s="71">
        <v>0.219142335663399</v>
      </c>
      <c r="H1513" s="68">
        <v>7.2413793103448301</v>
      </c>
      <c r="I1513" s="71">
        <v>1.35260021948462E-2</v>
      </c>
      <c r="J1513" s="68">
        <v>34.482758620689701</v>
      </c>
      <c r="K1513" s="71"/>
      <c r="L1513" s="68"/>
    </row>
    <row r="1514" spans="1:12" x14ac:dyDescent="0.2">
      <c r="A1514" s="72" t="s">
        <v>3261</v>
      </c>
      <c r="B1514" s="66" t="s">
        <v>3262</v>
      </c>
      <c r="C1514" s="67">
        <v>52</v>
      </c>
      <c r="D1514" s="67" t="s">
        <v>340</v>
      </c>
      <c r="E1514" s="71">
        <v>0.12516381006882199</v>
      </c>
      <c r="F1514" s="68">
        <v>12.758620689655199</v>
      </c>
      <c r="G1514" s="71">
        <v>0.25</v>
      </c>
      <c r="H1514" s="68">
        <v>54.310344827586199</v>
      </c>
      <c r="I1514" s="71">
        <v>3.2762013764475598E-4</v>
      </c>
      <c r="J1514" s="68">
        <v>1.2068965517241399</v>
      </c>
      <c r="K1514" s="71"/>
      <c r="L1514" s="68"/>
    </row>
    <row r="1515" spans="1:12" x14ac:dyDescent="0.2">
      <c r="A1515" s="72" t="s">
        <v>553</v>
      </c>
      <c r="B1515" s="66" t="s">
        <v>3263</v>
      </c>
      <c r="C1515" s="67">
        <v>52</v>
      </c>
      <c r="D1515" s="67" t="s">
        <v>340</v>
      </c>
      <c r="E1515" s="71">
        <v>0.132447124778556</v>
      </c>
      <c r="F1515" s="68">
        <v>32.586206896551701</v>
      </c>
      <c r="G1515" s="71">
        <v>0.25093134640448</v>
      </c>
      <c r="H1515" s="68">
        <v>55</v>
      </c>
      <c r="I1515" s="71">
        <v>1.3962903152630801E-2</v>
      </c>
      <c r="J1515" s="68">
        <v>35.344827586206897</v>
      </c>
      <c r="K1515" s="71"/>
      <c r="L1515" s="68"/>
    </row>
    <row r="1516" spans="1:12" x14ac:dyDescent="0.2">
      <c r="A1516" s="72" t="s">
        <v>3264</v>
      </c>
      <c r="B1516" s="66" t="s">
        <v>3265</v>
      </c>
      <c r="C1516" s="67">
        <v>52</v>
      </c>
      <c r="D1516" s="67" t="s">
        <v>340</v>
      </c>
      <c r="E1516" s="71">
        <v>0.12830923293319299</v>
      </c>
      <c r="F1516" s="68">
        <v>24.6551724137931</v>
      </c>
      <c r="G1516" s="71">
        <v>0.25</v>
      </c>
      <c r="H1516" s="68">
        <v>54.310344827586199</v>
      </c>
      <c r="I1516" s="71">
        <v>6.6184658663853103E-3</v>
      </c>
      <c r="J1516" s="68">
        <v>19.482758620689701</v>
      </c>
      <c r="K1516" s="71"/>
      <c r="L1516" s="68"/>
    </row>
    <row r="1517" spans="1:12" x14ac:dyDescent="0.2">
      <c r="A1517" s="72" t="s">
        <v>1274</v>
      </c>
      <c r="B1517" s="66" t="s">
        <v>3266</v>
      </c>
      <c r="C1517" s="67">
        <v>52</v>
      </c>
      <c r="D1517" s="67" t="s">
        <v>340</v>
      </c>
      <c r="E1517" s="71">
        <v>0.116259477404346</v>
      </c>
      <c r="F1517" s="68">
        <v>5.8620689655172402</v>
      </c>
      <c r="G1517" s="71">
        <v>0.23190553635382299</v>
      </c>
      <c r="H1517" s="68">
        <v>11.2068965517241</v>
      </c>
      <c r="I1517" s="71">
        <v>6.1341845486902701E-4</v>
      </c>
      <c r="J1517" s="68">
        <v>2.7586206896551699</v>
      </c>
      <c r="K1517" s="71"/>
      <c r="L1517" s="68"/>
    </row>
    <row r="1518" spans="1:12" x14ac:dyDescent="0.2">
      <c r="A1518" s="72" t="s">
        <v>3267</v>
      </c>
      <c r="B1518" s="66" t="s">
        <v>3268</v>
      </c>
      <c r="C1518" s="67">
        <v>52</v>
      </c>
      <c r="D1518" s="67" t="s">
        <v>340</v>
      </c>
      <c r="E1518" s="71">
        <v>3.2679157473374403E-2</v>
      </c>
      <c r="F1518" s="68">
        <v>0.68965517241379304</v>
      </c>
      <c r="G1518" s="71">
        <v>5.9216286822019099E-2</v>
      </c>
      <c r="H1518" s="68">
        <v>0.68965517241379304</v>
      </c>
      <c r="I1518" s="71">
        <v>6.1420281247296397E-3</v>
      </c>
      <c r="J1518" s="68">
        <v>17.586206896551701</v>
      </c>
      <c r="K1518" s="71"/>
      <c r="L1518" s="68"/>
    </row>
    <row r="1519" spans="1:12" x14ac:dyDescent="0.2">
      <c r="A1519" s="72" t="s">
        <v>3269</v>
      </c>
      <c r="B1519" s="66" t="s">
        <v>3270</v>
      </c>
      <c r="C1519" s="67">
        <v>53</v>
      </c>
      <c r="D1519" s="67" t="s">
        <v>340</v>
      </c>
      <c r="E1519" s="71">
        <v>8.4749636436474804E-2</v>
      </c>
      <c r="F1519" s="68">
        <v>14.320987654321</v>
      </c>
      <c r="G1519" s="71">
        <v>0.25030964108234799</v>
      </c>
      <c r="H1519" s="68">
        <v>38.024691358024697</v>
      </c>
      <c r="I1519" s="71">
        <v>3.9392682270765799E-3</v>
      </c>
      <c r="J1519" s="68">
        <v>8.6419753086419693</v>
      </c>
      <c r="K1519" s="71">
        <v>0</v>
      </c>
      <c r="L1519" s="68">
        <v>72.098765432098801</v>
      </c>
    </row>
    <row r="1520" spans="1:12" x14ac:dyDescent="0.2">
      <c r="A1520" s="72" t="s">
        <v>3271</v>
      </c>
      <c r="B1520" s="66" t="s">
        <v>3272</v>
      </c>
      <c r="C1520" s="67">
        <v>53</v>
      </c>
      <c r="D1520" s="67" t="s">
        <v>340</v>
      </c>
      <c r="E1520" s="71">
        <v>8.3232461674170199E-2</v>
      </c>
      <c r="F1520" s="68">
        <v>11.604938271604899</v>
      </c>
      <c r="G1520" s="71">
        <v>0.22868235226696099</v>
      </c>
      <c r="H1520" s="68">
        <v>17.283950617283899</v>
      </c>
      <c r="I1520" s="71">
        <v>2.1015032755549602E-2</v>
      </c>
      <c r="J1520" s="68">
        <v>37.037037037037003</v>
      </c>
      <c r="K1520" s="71">
        <v>0</v>
      </c>
      <c r="L1520" s="68">
        <v>72.098765432098801</v>
      </c>
    </row>
    <row r="1521" spans="1:12" x14ac:dyDescent="0.2">
      <c r="A1521" s="72" t="s">
        <v>3273</v>
      </c>
      <c r="B1521" s="66" t="s">
        <v>3274</v>
      </c>
      <c r="C1521" s="67">
        <v>53</v>
      </c>
      <c r="D1521" s="67" t="s">
        <v>340</v>
      </c>
      <c r="E1521" s="71">
        <v>8.0286496714268907E-2</v>
      </c>
      <c r="F1521" s="68">
        <v>8.3950617283950599</v>
      </c>
      <c r="G1521" s="71">
        <v>0.210596919225986</v>
      </c>
      <c r="H1521" s="68">
        <v>12.3456790123457</v>
      </c>
      <c r="I1521" s="71">
        <v>3.0262570916820601E-2</v>
      </c>
      <c r="J1521" s="68">
        <v>49.876543209876502</v>
      </c>
      <c r="K1521" s="71">
        <v>0</v>
      </c>
      <c r="L1521" s="68">
        <v>72.098765432098801</v>
      </c>
    </row>
    <row r="1522" spans="1:12" x14ac:dyDescent="0.2">
      <c r="A1522" s="72" t="s">
        <v>3275</v>
      </c>
      <c r="B1522" s="66" t="s">
        <v>3276</v>
      </c>
      <c r="C1522" s="67">
        <v>53</v>
      </c>
      <c r="D1522" s="67" t="s">
        <v>340</v>
      </c>
      <c r="E1522" s="71">
        <v>0.105807162251494</v>
      </c>
      <c r="F1522" s="68">
        <v>46.419753086419803</v>
      </c>
      <c r="G1522" s="71">
        <v>0.23681884119031599</v>
      </c>
      <c r="H1522" s="68">
        <v>20.987654320987701</v>
      </c>
      <c r="I1522" s="71">
        <v>8.0602645564165298E-2</v>
      </c>
      <c r="J1522" s="68">
        <v>81.234567901234598</v>
      </c>
      <c r="K1522" s="71">
        <v>0</v>
      </c>
      <c r="L1522" s="68">
        <v>72.098765432098801</v>
      </c>
    </row>
    <row r="1523" spans="1:12" x14ac:dyDescent="0.2">
      <c r="A1523" s="72" t="s">
        <v>3277</v>
      </c>
      <c r="B1523" s="66" t="s">
        <v>3278</v>
      </c>
      <c r="C1523" s="67">
        <v>53</v>
      </c>
      <c r="D1523" s="67" t="s">
        <v>340</v>
      </c>
      <c r="E1523" s="71">
        <v>4.2401891471840897E-2</v>
      </c>
      <c r="F1523" s="68">
        <v>1.9753086419753101</v>
      </c>
      <c r="G1523" s="71">
        <v>0.10857431241735301</v>
      </c>
      <c r="H1523" s="68">
        <v>2.9629629629629601</v>
      </c>
      <c r="I1523" s="71">
        <v>1.86313619981699E-2</v>
      </c>
      <c r="J1523" s="68">
        <v>35.308641975308603</v>
      </c>
      <c r="K1523" s="71">
        <v>0</v>
      </c>
      <c r="L1523" s="68">
        <v>72.098765432098801</v>
      </c>
    </row>
    <row r="1524" spans="1:12" x14ac:dyDescent="0.2">
      <c r="A1524" s="72" t="s">
        <v>3279</v>
      </c>
      <c r="B1524" s="66" t="s">
        <v>3280</v>
      </c>
      <c r="C1524" s="67">
        <v>53</v>
      </c>
      <c r="D1524" s="67" t="s">
        <v>340</v>
      </c>
      <c r="E1524" s="71">
        <v>8.2677464677772206E-2</v>
      </c>
      <c r="F1524" s="68">
        <v>11.358024691358001</v>
      </c>
      <c r="G1524" s="71">
        <v>0.24373692151110701</v>
      </c>
      <c r="H1524" s="68">
        <v>23.209876543209901</v>
      </c>
      <c r="I1524" s="71">
        <v>4.2954725222096798E-3</v>
      </c>
      <c r="J1524" s="68">
        <v>10.3703703703704</v>
      </c>
      <c r="K1524" s="71">
        <v>0</v>
      </c>
      <c r="L1524" s="68">
        <v>72.098765432098801</v>
      </c>
    </row>
    <row r="1525" spans="1:12" x14ac:dyDescent="0.2">
      <c r="A1525" s="72" t="s">
        <v>3281</v>
      </c>
      <c r="B1525" s="66" t="s">
        <v>3282</v>
      </c>
      <c r="C1525" s="67">
        <v>53</v>
      </c>
      <c r="D1525" s="67" t="s">
        <v>340</v>
      </c>
      <c r="E1525" s="71">
        <v>9.9166905050632997E-2</v>
      </c>
      <c r="F1525" s="68">
        <v>39.012345679012299</v>
      </c>
      <c r="G1525" s="71">
        <v>0.242655137720442</v>
      </c>
      <c r="H1525" s="68">
        <v>22.716049382716101</v>
      </c>
      <c r="I1525" s="71">
        <v>5.4845577431457099E-2</v>
      </c>
      <c r="J1525" s="68">
        <v>70.370370370370395</v>
      </c>
      <c r="K1525" s="71">
        <v>0</v>
      </c>
      <c r="L1525" s="68">
        <v>72.098765432098801</v>
      </c>
    </row>
    <row r="1526" spans="1:12" x14ac:dyDescent="0.2">
      <c r="A1526" s="72" t="s">
        <v>3283</v>
      </c>
      <c r="B1526" s="66" t="s">
        <v>3284</v>
      </c>
      <c r="C1526" s="67">
        <v>53</v>
      </c>
      <c r="D1526" s="67" t="s">
        <v>340</v>
      </c>
      <c r="E1526" s="71">
        <v>0.13358552140757299</v>
      </c>
      <c r="F1526" s="68">
        <v>61.234567901234598</v>
      </c>
      <c r="G1526" s="71">
        <v>0.24908759458755</v>
      </c>
      <c r="H1526" s="68">
        <v>28.395061728395099</v>
      </c>
      <c r="I1526" s="71">
        <v>4.6796430106289401E-2</v>
      </c>
      <c r="J1526" s="68">
        <v>65.432098765432102</v>
      </c>
      <c r="K1526" s="71">
        <v>0.10487253952888</v>
      </c>
      <c r="L1526" s="68">
        <v>88.148148148148195</v>
      </c>
    </row>
    <row r="1527" spans="1:12" x14ac:dyDescent="0.2">
      <c r="A1527" s="72" t="s">
        <v>3285</v>
      </c>
      <c r="B1527" s="66" t="s">
        <v>3286</v>
      </c>
      <c r="C1527" s="67">
        <v>53</v>
      </c>
      <c r="D1527" s="67" t="s">
        <v>340</v>
      </c>
      <c r="E1527" s="71">
        <v>0.12664049744262801</v>
      </c>
      <c r="F1527" s="68">
        <v>59.259259259259302</v>
      </c>
      <c r="G1527" s="71">
        <v>0.266388352194314</v>
      </c>
      <c r="H1527" s="68">
        <v>56.049382716049401</v>
      </c>
      <c r="I1527" s="71">
        <v>2.4794837455287901E-2</v>
      </c>
      <c r="J1527" s="68">
        <v>42.469135802469097</v>
      </c>
      <c r="K1527" s="71">
        <v>8.8738302678283296E-2</v>
      </c>
      <c r="L1527" s="68">
        <v>87.654320987654302</v>
      </c>
    </row>
    <row r="1528" spans="1:12" x14ac:dyDescent="0.2">
      <c r="A1528" s="72" t="s">
        <v>3287</v>
      </c>
      <c r="B1528" s="66" t="s">
        <v>3288</v>
      </c>
      <c r="C1528" s="67">
        <v>53</v>
      </c>
      <c r="D1528" s="67" t="s">
        <v>340</v>
      </c>
      <c r="E1528" s="71">
        <v>0.113928687238138</v>
      </c>
      <c r="F1528" s="68">
        <v>52.839506172839499</v>
      </c>
      <c r="G1528" s="71">
        <v>0.24840478412146899</v>
      </c>
      <c r="H1528" s="68">
        <v>27.654320987654302</v>
      </c>
      <c r="I1528" s="71">
        <v>8.6765341273123894E-3</v>
      </c>
      <c r="J1528" s="68">
        <v>20.493827160493801</v>
      </c>
      <c r="K1528" s="71">
        <v>8.4704743465634003E-2</v>
      </c>
      <c r="L1528" s="68">
        <v>87.160493827160494</v>
      </c>
    </row>
    <row r="1529" spans="1:12" x14ac:dyDescent="0.2">
      <c r="A1529" s="72" t="s">
        <v>1274</v>
      </c>
      <c r="B1529" s="66" t="s">
        <v>3289</v>
      </c>
      <c r="C1529" s="67">
        <v>53</v>
      </c>
      <c r="D1529" s="67" t="s">
        <v>340</v>
      </c>
      <c r="E1529" s="71">
        <v>8.8624510562483605E-2</v>
      </c>
      <c r="F1529" s="68">
        <v>21.728395061728399</v>
      </c>
      <c r="G1529" s="71">
        <v>0.22517472155936999</v>
      </c>
      <c r="H1529" s="68">
        <v>15.5555555555556</v>
      </c>
      <c r="I1529" s="71">
        <v>3.6321800158843203E-4</v>
      </c>
      <c r="J1529" s="68">
        <v>1.4814814814814801</v>
      </c>
      <c r="K1529" s="71">
        <v>4.0335592126492403E-2</v>
      </c>
      <c r="L1529" s="68">
        <v>82.962962962963005</v>
      </c>
    </row>
    <row r="1530" spans="1:12" x14ac:dyDescent="0.2">
      <c r="A1530" s="72" t="s">
        <v>1132</v>
      </c>
      <c r="B1530" s="66" t="s">
        <v>3290</v>
      </c>
      <c r="C1530" s="67">
        <v>53</v>
      </c>
      <c r="D1530" s="67" t="s">
        <v>340</v>
      </c>
      <c r="E1530" s="71">
        <v>9.08115700466402E-2</v>
      </c>
      <c r="F1530" s="68">
        <v>24.938271604938301</v>
      </c>
      <c r="G1530" s="71">
        <v>0.22327565421606699</v>
      </c>
      <c r="H1530" s="68">
        <v>14.814814814814801</v>
      </c>
      <c r="I1530" s="71">
        <v>7.56345372063002E-4</v>
      </c>
      <c r="J1530" s="68">
        <v>2.4691358024691401</v>
      </c>
      <c r="K1530" s="71">
        <v>4.8402710551790899E-2</v>
      </c>
      <c r="L1530" s="68">
        <v>84.691358024691397</v>
      </c>
    </row>
    <row r="1531" spans="1:12" x14ac:dyDescent="0.2">
      <c r="A1531" s="72" t="s">
        <v>3291</v>
      </c>
      <c r="B1531" s="66" t="s">
        <v>3292</v>
      </c>
      <c r="C1531" s="67">
        <v>53</v>
      </c>
      <c r="D1531" s="67" t="s">
        <v>340</v>
      </c>
      <c r="E1531" s="71">
        <v>3.8226716599128803E-2</v>
      </c>
      <c r="F1531" s="68">
        <v>1.7283950617283901</v>
      </c>
      <c r="G1531" s="71">
        <v>6.4115768542981205E-2</v>
      </c>
      <c r="H1531" s="68">
        <v>1.9753086419753101</v>
      </c>
      <c r="I1531" s="71">
        <v>2.6363025978509699E-2</v>
      </c>
      <c r="J1531" s="68">
        <v>43.703703703703702</v>
      </c>
      <c r="K1531" s="71">
        <v>2.4201355275895502E-2</v>
      </c>
      <c r="L1531" s="68">
        <v>81.481481481481495</v>
      </c>
    </row>
    <row r="1532" spans="1:12" x14ac:dyDescent="0.2">
      <c r="A1532" s="72" t="s">
        <v>3293</v>
      </c>
      <c r="B1532" s="66" t="s">
        <v>3294</v>
      </c>
      <c r="C1532" s="67">
        <v>53</v>
      </c>
      <c r="D1532" s="67" t="s">
        <v>340</v>
      </c>
      <c r="E1532" s="71">
        <v>0.13901914050714301</v>
      </c>
      <c r="F1532" s="68">
        <v>62.962962962962997</v>
      </c>
      <c r="G1532" s="71">
        <v>0.37195407065206398</v>
      </c>
      <c r="H1532" s="68">
        <v>80.493827160493794</v>
      </c>
      <c r="I1532" s="71">
        <v>7.3419953022143603E-4</v>
      </c>
      <c r="J1532" s="68">
        <v>1.9753086419753101</v>
      </c>
      <c r="K1532" s="71">
        <v>4.4369151339141703E-2</v>
      </c>
      <c r="L1532" s="68">
        <v>84.197530864197503</v>
      </c>
    </row>
    <row r="1533" spans="1:12" x14ac:dyDescent="0.2">
      <c r="A1533" s="72" t="s">
        <v>3295</v>
      </c>
      <c r="B1533" s="66" t="s">
        <v>3296</v>
      </c>
      <c r="C1533" s="67">
        <v>53</v>
      </c>
      <c r="D1533" s="67" t="s">
        <v>340</v>
      </c>
      <c r="E1533" s="71">
        <v>8.4039148765210597E-2</v>
      </c>
      <c r="F1533" s="68">
        <v>13.0864197530864</v>
      </c>
      <c r="G1533" s="71">
        <v>0.25</v>
      </c>
      <c r="H1533" s="68">
        <v>36.790123456790099</v>
      </c>
      <c r="I1533" s="71">
        <v>2.1174462956319198E-3</v>
      </c>
      <c r="J1533" s="68">
        <v>5.67901234567901</v>
      </c>
      <c r="K1533" s="71">
        <v>0</v>
      </c>
      <c r="L1533" s="68">
        <v>72.098765432098801</v>
      </c>
    </row>
    <row r="1534" spans="1:12" x14ac:dyDescent="0.2">
      <c r="A1534" s="72" t="s">
        <v>3297</v>
      </c>
      <c r="B1534" s="66" t="s">
        <v>3298</v>
      </c>
      <c r="C1534" s="67">
        <v>53</v>
      </c>
      <c r="D1534" s="67" t="s">
        <v>340</v>
      </c>
      <c r="E1534" s="71">
        <v>0.16753953822464099</v>
      </c>
      <c r="F1534" s="68">
        <v>73.580246913580297</v>
      </c>
      <c r="G1534" s="71">
        <v>0.44477708895942902</v>
      </c>
      <c r="H1534" s="68">
        <v>88.8888888888889</v>
      </c>
      <c r="I1534" s="71">
        <v>5.7841525714494801E-2</v>
      </c>
      <c r="J1534" s="68">
        <v>72.098765432098801</v>
      </c>
      <c r="K1534" s="71">
        <v>0</v>
      </c>
      <c r="L1534" s="68">
        <v>72.098765432098801</v>
      </c>
    </row>
    <row r="1535" spans="1:12" x14ac:dyDescent="0.2">
      <c r="A1535" s="72" t="s">
        <v>3299</v>
      </c>
      <c r="B1535" s="66" t="s">
        <v>3300</v>
      </c>
      <c r="C1535" s="67">
        <v>53</v>
      </c>
      <c r="D1535" s="67" t="s">
        <v>340</v>
      </c>
      <c r="E1535" s="71">
        <v>9.3244931647974399E-2</v>
      </c>
      <c r="F1535" s="68">
        <v>29.876543209876498</v>
      </c>
      <c r="G1535" s="71">
        <v>0.26003664098266699</v>
      </c>
      <c r="H1535" s="68">
        <v>50.370370370370402</v>
      </c>
      <c r="I1535" s="71">
        <v>1.96981539612558E-2</v>
      </c>
      <c r="J1535" s="68">
        <v>36.543209876543202</v>
      </c>
      <c r="K1535" s="71">
        <v>0</v>
      </c>
      <c r="L1535" s="68">
        <v>72.098765432098801</v>
      </c>
    </row>
    <row r="1536" spans="1:12" x14ac:dyDescent="0.2">
      <c r="A1536" s="72" t="s">
        <v>3301</v>
      </c>
      <c r="B1536" s="66" t="s">
        <v>3302</v>
      </c>
      <c r="C1536" s="67">
        <v>53</v>
      </c>
      <c r="D1536" s="67" t="s">
        <v>340</v>
      </c>
      <c r="E1536" s="71">
        <v>8.6281254254248402E-2</v>
      </c>
      <c r="F1536" s="68">
        <v>18.765432098765402</v>
      </c>
      <c r="G1536" s="71">
        <v>0.24833821012622001</v>
      </c>
      <c r="H1536" s="68">
        <v>27.407407407407401</v>
      </c>
      <c r="I1536" s="71">
        <v>6.4719934238754804E-3</v>
      </c>
      <c r="J1536" s="68">
        <v>14.814814814814801</v>
      </c>
      <c r="K1536" s="71">
        <v>4.0335592126492402E-3</v>
      </c>
      <c r="L1536" s="68">
        <v>76.543209876543202</v>
      </c>
    </row>
    <row r="1537" spans="1:12" x14ac:dyDescent="0.2">
      <c r="A1537" s="72" t="s">
        <v>3303</v>
      </c>
      <c r="B1537" s="66" t="s">
        <v>3304</v>
      </c>
      <c r="C1537" s="67">
        <v>53</v>
      </c>
      <c r="D1537" s="67" t="s">
        <v>340</v>
      </c>
      <c r="E1537" s="71">
        <v>9.40778685717341E-2</v>
      </c>
      <c r="F1537" s="68">
        <v>31.851851851851901</v>
      </c>
      <c r="G1537" s="71">
        <v>0.25</v>
      </c>
      <c r="H1537" s="68">
        <v>36.790123456790099</v>
      </c>
      <c r="I1537" s="71">
        <v>3.2233605715202202E-2</v>
      </c>
      <c r="J1537" s="68">
        <v>51.1111111111111</v>
      </c>
      <c r="K1537" s="71">
        <v>0</v>
      </c>
      <c r="L1537" s="68">
        <v>72.098765432098801</v>
      </c>
    </row>
    <row r="1538" spans="1:12" x14ac:dyDescent="0.2">
      <c r="A1538" s="72" t="s">
        <v>3305</v>
      </c>
      <c r="B1538" s="66" t="s">
        <v>3306</v>
      </c>
      <c r="C1538" s="67">
        <v>53</v>
      </c>
      <c r="D1538" s="67" t="s">
        <v>340</v>
      </c>
      <c r="E1538" s="71">
        <v>9.1693853275756299E-2</v>
      </c>
      <c r="F1538" s="68">
        <v>26.4197530864197</v>
      </c>
      <c r="G1538" s="71">
        <v>0.25359004246621197</v>
      </c>
      <c r="H1538" s="68">
        <v>43.456790123456798</v>
      </c>
      <c r="I1538" s="71">
        <v>2.1491517361056801E-2</v>
      </c>
      <c r="J1538" s="68">
        <v>37.530864197530903</v>
      </c>
      <c r="K1538" s="71">
        <v>0</v>
      </c>
      <c r="L1538" s="68">
        <v>72.098765432098801</v>
      </c>
    </row>
    <row r="1539" spans="1:12" x14ac:dyDescent="0.2">
      <c r="A1539" s="72" t="s">
        <v>3307</v>
      </c>
      <c r="B1539" s="66" t="s">
        <v>3308</v>
      </c>
      <c r="C1539" s="67">
        <v>53</v>
      </c>
      <c r="D1539" s="67" t="s">
        <v>340</v>
      </c>
      <c r="E1539" s="71">
        <v>9.5168533986677795E-2</v>
      </c>
      <c r="F1539" s="68">
        <v>34.074074074074097</v>
      </c>
      <c r="G1539" s="71">
        <v>0.26563738013294003</v>
      </c>
      <c r="H1539" s="68">
        <v>54.567901234567898</v>
      </c>
      <c r="I1539" s="71">
        <v>1.98682218270936E-2</v>
      </c>
      <c r="J1539" s="68">
        <v>36.790123456790099</v>
      </c>
      <c r="K1539" s="71">
        <v>0</v>
      </c>
      <c r="L1539" s="68">
        <v>72.098765432098801</v>
      </c>
    </row>
    <row r="1540" spans="1:12" x14ac:dyDescent="0.2">
      <c r="A1540" s="72" t="s">
        <v>3309</v>
      </c>
      <c r="B1540" s="66" t="s">
        <v>3310</v>
      </c>
      <c r="C1540" s="67">
        <v>53</v>
      </c>
      <c r="D1540" s="67" t="s">
        <v>340</v>
      </c>
      <c r="E1540" s="71">
        <v>0.13315185412010599</v>
      </c>
      <c r="F1540" s="68">
        <v>60.987654320987701</v>
      </c>
      <c r="G1540" s="71">
        <v>0.349364799963298</v>
      </c>
      <c r="H1540" s="68">
        <v>77.037037037036995</v>
      </c>
      <c r="I1540" s="71">
        <v>5.0090762397020899E-2</v>
      </c>
      <c r="J1540" s="68">
        <v>68.395061728395106</v>
      </c>
      <c r="K1540" s="71">
        <v>0</v>
      </c>
      <c r="L1540" s="68">
        <v>72.098765432098801</v>
      </c>
    </row>
    <row r="1541" spans="1:12" x14ac:dyDescent="0.2">
      <c r="A1541" s="72" t="s">
        <v>3311</v>
      </c>
      <c r="B1541" s="66" t="s">
        <v>3312</v>
      </c>
      <c r="C1541" s="67">
        <v>53</v>
      </c>
      <c r="D1541" s="67" t="s">
        <v>340</v>
      </c>
      <c r="E1541" s="71">
        <v>0.18677996171929601</v>
      </c>
      <c r="F1541" s="68">
        <v>78.765432098765402</v>
      </c>
      <c r="G1541" s="71">
        <v>0.51188812965316299</v>
      </c>
      <c r="H1541" s="68">
        <v>92.345679012345698</v>
      </c>
      <c r="I1541" s="71">
        <v>4.8451755504725198E-2</v>
      </c>
      <c r="J1541" s="68">
        <v>66.6666666666667</v>
      </c>
      <c r="K1541" s="71">
        <v>0</v>
      </c>
      <c r="L1541" s="68">
        <v>72.098765432098801</v>
      </c>
    </row>
    <row r="1542" spans="1:12" x14ac:dyDescent="0.2">
      <c r="A1542" s="72" t="s">
        <v>3313</v>
      </c>
      <c r="B1542" s="66" t="s">
        <v>3314</v>
      </c>
      <c r="C1542" s="67">
        <v>53</v>
      </c>
      <c r="D1542" s="67" t="s">
        <v>340</v>
      </c>
      <c r="E1542" s="71">
        <v>0.139365584066277</v>
      </c>
      <c r="F1542" s="68">
        <v>63.209876543209901</v>
      </c>
      <c r="G1542" s="71">
        <v>0.39088310130530302</v>
      </c>
      <c r="H1542" s="68">
        <v>84.197530864197503</v>
      </c>
      <c r="I1542" s="71">
        <v>2.7213650893526401E-2</v>
      </c>
      <c r="J1542" s="68">
        <v>44.4444444444444</v>
      </c>
      <c r="K1542" s="71">
        <v>0</v>
      </c>
      <c r="L1542" s="68">
        <v>72.098765432098801</v>
      </c>
    </row>
    <row r="1543" spans="1:12" x14ac:dyDescent="0.2">
      <c r="A1543" s="72" t="s">
        <v>3315</v>
      </c>
      <c r="B1543" s="66" t="s">
        <v>3316</v>
      </c>
      <c r="C1543" s="67">
        <v>53</v>
      </c>
      <c r="D1543" s="67" t="s">
        <v>340</v>
      </c>
      <c r="E1543" s="71">
        <v>8.4589510475759203E-2</v>
      </c>
      <c r="F1543" s="68">
        <v>14.074074074074099</v>
      </c>
      <c r="G1543" s="71">
        <v>0.24955172154838901</v>
      </c>
      <c r="H1543" s="68">
        <v>29.876543209876498</v>
      </c>
      <c r="I1543" s="71">
        <v>4.2168098788888499E-3</v>
      </c>
      <c r="J1543" s="68">
        <v>10.1234567901235</v>
      </c>
      <c r="K1543" s="71">
        <v>0</v>
      </c>
      <c r="L1543" s="68">
        <v>72.098765432098801</v>
      </c>
    </row>
    <row r="1544" spans="1:12" x14ac:dyDescent="0.2">
      <c r="A1544" s="72" t="s">
        <v>3317</v>
      </c>
      <c r="B1544" s="66" t="s">
        <v>3318</v>
      </c>
      <c r="C1544" s="67">
        <v>53</v>
      </c>
      <c r="D1544" s="67" t="s">
        <v>340</v>
      </c>
      <c r="E1544" s="71">
        <v>0.12204752602140399</v>
      </c>
      <c r="F1544" s="68">
        <v>57.283950617283899</v>
      </c>
      <c r="G1544" s="71">
        <v>0.35561418275268702</v>
      </c>
      <c r="H1544" s="68">
        <v>78.271604938271594</v>
      </c>
      <c r="I1544" s="71">
        <v>6.4948360988746597E-3</v>
      </c>
      <c r="J1544" s="68">
        <v>15.061728395061699</v>
      </c>
      <c r="K1544" s="71">
        <v>4.0335592126492402E-3</v>
      </c>
      <c r="L1544" s="68">
        <v>76.543209876543202</v>
      </c>
    </row>
    <row r="1545" spans="1:12" x14ac:dyDescent="0.2">
      <c r="A1545" s="72" t="s">
        <v>3319</v>
      </c>
      <c r="B1545" s="66" t="s">
        <v>3320</v>
      </c>
      <c r="C1545" s="67">
        <v>53</v>
      </c>
      <c r="D1545" s="67" t="s">
        <v>340</v>
      </c>
      <c r="E1545" s="71">
        <v>8.5514631808873906E-2</v>
      </c>
      <c r="F1545" s="68">
        <v>15.8024691358025</v>
      </c>
      <c r="G1545" s="71">
        <v>0.25359887865195702</v>
      </c>
      <c r="H1545" s="68">
        <v>43.703703703703702</v>
      </c>
      <c r="I1545" s="71">
        <v>2.9450167746648101E-3</v>
      </c>
      <c r="J1545" s="68">
        <v>7.4074074074074101</v>
      </c>
      <c r="K1545" s="71">
        <v>0</v>
      </c>
      <c r="L1545" s="68">
        <v>72.098765432098801</v>
      </c>
    </row>
    <row r="1546" spans="1:12" x14ac:dyDescent="0.2">
      <c r="A1546" s="72" t="s">
        <v>3321</v>
      </c>
      <c r="B1546" s="66" t="s">
        <v>3322</v>
      </c>
      <c r="C1546" s="67">
        <v>53</v>
      </c>
      <c r="D1546" s="67" t="s">
        <v>340</v>
      </c>
      <c r="E1546" s="71">
        <v>8.5070282537580505E-2</v>
      </c>
      <c r="F1546" s="68">
        <v>15.3086419753086</v>
      </c>
      <c r="G1546" s="71">
        <v>0.25025824614158998</v>
      </c>
      <c r="H1546" s="68">
        <v>37.7777777777778</v>
      </c>
      <c r="I1546" s="71">
        <v>4.95260147115125E-3</v>
      </c>
      <c r="J1546" s="68">
        <v>11.358024691358001</v>
      </c>
      <c r="K1546" s="71">
        <v>0</v>
      </c>
      <c r="L1546" s="68">
        <v>72.098765432098801</v>
      </c>
    </row>
    <row r="1547" spans="1:12" x14ac:dyDescent="0.2">
      <c r="A1547" s="72" t="s">
        <v>3323</v>
      </c>
      <c r="B1547" s="66" t="s">
        <v>3324</v>
      </c>
      <c r="C1547" s="67">
        <v>53</v>
      </c>
      <c r="D1547" s="67" t="s">
        <v>340</v>
      </c>
      <c r="E1547" s="71">
        <v>9.1568392948800106E-2</v>
      </c>
      <c r="F1547" s="68">
        <v>26.172839506172799</v>
      </c>
      <c r="G1547" s="71">
        <v>0.25033524647320698</v>
      </c>
      <c r="H1547" s="68">
        <v>38.518518518518498</v>
      </c>
      <c r="I1547" s="71">
        <v>2.43699323731933E-2</v>
      </c>
      <c r="J1547" s="68">
        <v>42.2222222222222</v>
      </c>
      <c r="K1547" s="71">
        <v>0</v>
      </c>
      <c r="L1547" s="68">
        <v>72.098765432098801</v>
      </c>
    </row>
    <row r="1548" spans="1:12" x14ac:dyDescent="0.2">
      <c r="A1548" s="72" t="s">
        <v>3325</v>
      </c>
      <c r="B1548" s="66" t="s">
        <v>3326</v>
      </c>
      <c r="C1548" s="67">
        <v>53</v>
      </c>
      <c r="D1548" s="67" t="s">
        <v>340</v>
      </c>
      <c r="E1548" s="71">
        <v>8.9038223510998896E-2</v>
      </c>
      <c r="F1548" s="68">
        <v>22.716049382716101</v>
      </c>
      <c r="G1548" s="71">
        <v>0.25149613117869202</v>
      </c>
      <c r="H1548" s="68">
        <v>39.753086419753103</v>
      </c>
      <c r="I1548" s="71">
        <v>1.56185393543049E-2</v>
      </c>
      <c r="J1548" s="68">
        <v>30.123456790123502</v>
      </c>
      <c r="K1548" s="71">
        <v>0</v>
      </c>
      <c r="L1548" s="68">
        <v>72.098765432098801</v>
      </c>
    </row>
    <row r="1549" spans="1:12" x14ac:dyDescent="0.2">
      <c r="A1549" s="72" t="s">
        <v>581</v>
      </c>
      <c r="B1549" s="66" t="s">
        <v>3327</v>
      </c>
      <c r="C1549" s="67">
        <v>53</v>
      </c>
      <c r="D1549" s="67" t="s">
        <v>340</v>
      </c>
      <c r="E1549" s="71">
        <v>9.3904030991006401E-2</v>
      </c>
      <c r="F1549" s="68">
        <v>30.8641975308642</v>
      </c>
      <c r="G1549" s="71">
        <v>0.25345017940932901</v>
      </c>
      <c r="H1549" s="68">
        <v>43.209876543209901</v>
      </c>
      <c r="I1549" s="71">
        <v>2.8261913563690001E-2</v>
      </c>
      <c r="J1549" s="68">
        <v>46.6666666666667</v>
      </c>
      <c r="K1549" s="71">
        <v>0</v>
      </c>
      <c r="L1549" s="68">
        <v>72.098765432098801</v>
      </c>
    </row>
    <row r="1550" spans="1:12" x14ac:dyDescent="0.2">
      <c r="A1550" s="72" t="s">
        <v>3328</v>
      </c>
      <c r="B1550" s="66" t="s">
        <v>3329</v>
      </c>
      <c r="C1550" s="67">
        <v>53</v>
      </c>
      <c r="D1550" s="67" t="s">
        <v>340</v>
      </c>
      <c r="E1550" s="71">
        <v>0.10346569214062901</v>
      </c>
      <c r="F1550" s="68">
        <v>42.962962962962997</v>
      </c>
      <c r="G1550" s="71">
        <v>0.26308518244172202</v>
      </c>
      <c r="H1550" s="68">
        <v>52.345679012345698</v>
      </c>
      <c r="I1550" s="71">
        <v>4.7311893980163999E-2</v>
      </c>
      <c r="J1550" s="68">
        <v>66.419753086419703</v>
      </c>
      <c r="K1550" s="71">
        <v>0</v>
      </c>
      <c r="L1550" s="68">
        <v>72.098765432098801</v>
      </c>
    </row>
    <row r="1551" spans="1:12" x14ac:dyDescent="0.2">
      <c r="A1551" s="72" t="s">
        <v>3330</v>
      </c>
      <c r="B1551" s="66" t="s">
        <v>3331</v>
      </c>
      <c r="C1551" s="67">
        <v>53</v>
      </c>
      <c r="D1551" s="67" t="s">
        <v>340</v>
      </c>
      <c r="E1551" s="71">
        <v>0.20390811569449699</v>
      </c>
      <c r="F1551" s="68">
        <v>82.469135802469097</v>
      </c>
      <c r="G1551" s="71">
        <v>0.24868132244396601</v>
      </c>
      <c r="H1551" s="68">
        <v>28.148148148148099</v>
      </c>
      <c r="I1551" s="71">
        <v>6.0526083690831303E-2</v>
      </c>
      <c r="J1551" s="68">
        <v>73.827160493827193</v>
      </c>
      <c r="K1551" s="71">
        <v>0.30251694094869302</v>
      </c>
      <c r="L1551" s="68">
        <v>91.1111111111111</v>
      </c>
    </row>
    <row r="1552" spans="1:12" x14ac:dyDescent="0.2">
      <c r="A1552" s="72" t="s">
        <v>3332</v>
      </c>
      <c r="B1552" s="66" t="s">
        <v>3333</v>
      </c>
      <c r="C1552" s="67">
        <v>53</v>
      </c>
      <c r="D1552" s="67" t="s">
        <v>340</v>
      </c>
      <c r="E1552" s="71">
        <v>0.213615867258306</v>
      </c>
      <c r="F1552" s="68">
        <v>84.4444444444444</v>
      </c>
      <c r="G1552" s="71">
        <v>0.21901275315388799</v>
      </c>
      <c r="H1552" s="68">
        <v>14.320987654321</v>
      </c>
      <c r="I1552" s="71">
        <v>4.2680282632000903E-2</v>
      </c>
      <c r="J1552" s="68">
        <v>62.469135802469097</v>
      </c>
      <c r="K1552" s="71">
        <v>0.37915456598902902</v>
      </c>
      <c r="L1552" s="68">
        <v>95.061728395061706</v>
      </c>
    </row>
    <row r="1553" spans="1:12" x14ac:dyDescent="0.2">
      <c r="A1553" s="72" t="s">
        <v>3334</v>
      </c>
      <c r="B1553" s="66" t="s">
        <v>3335</v>
      </c>
      <c r="C1553" s="67">
        <v>53</v>
      </c>
      <c r="D1553" s="67" t="s">
        <v>340</v>
      </c>
      <c r="E1553" s="71">
        <v>0.19548695042577999</v>
      </c>
      <c r="F1553" s="68">
        <v>80.246913580246897</v>
      </c>
      <c r="G1553" s="71">
        <v>0.24447179605796401</v>
      </c>
      <c r="H1553" s="68">
        <v>23.456790123456798</v>
      </c>
      <c r="I1553" s="71">
        <v>3.1404995845384698E-2</v>
      </c>
      <c r="J1553" s="68">
        <v>50.123456790123498</v>
      </c>
      <c r="K1553" s="71">
        <v>0.31058405937399203</v>
      </c>
      <c r="L1553" s="68">
        <v>91.604938271604894</v>
      </c>
    </row>
    <row r="1554" spans="1:12" x14ac:dyDescent="0.2">
      <c r="A1554" s="72" t="s">
        <v>3336</v>
      </c>
      <c r="B1554" s="66" t="s">
        <v>3337</v>
      </c>
      <c r="C1554" s="67">
        <v>53</v>
      </c>
      <c r="D1554" s="67" t="s">
        <v>340</v>
      </c>
      <c r="E1554" s="71">
        <v>0.13222333140544501</v>
      </c>
      <c r="F1554" s="68">
        <v>60.740740740740698</v>
      </c>
      <c r="G1554" s="71">
        <v>0.25</v>
      </c>
      <c r="H1554" s="68">
        <v>36.790123456790099</v>
      </c>
      <c r="I1554" s="71">
        <v>2.16296586242079E-2</v>
      </c>
      <c r="J1554" s="68">
        <v>38.024691358024697</v>
      </c>
      <c r="K1554" s="71">
        <v>0.12504033559212599</v>
      </c>
      <c r="L1554" s="68">
        <v>88.641975308642003</v>
      </c>
    </row>
    <row r="1555" spans="1:12" x14ac:dyDescent="0.2">
      <c r="A1555" s="72" t="s">
        <v>3338</v>
      </c>
      <c r="B1555" s="66" t="s">
        <v>3339</v>
      </c>
      <c r="C1555" s="67">
        <v>53</v>
      </c>
      <c r="D1555" s="67" t="s">
        <v>340</v>
      </c>
      <c r="E1555" s="71">
        <v>0.101149798227439</v>
      </c>
      <c r="F1555" s="68">
        <v>40.740740740740698</v>
      </c>
      <c r="G1555" s="71">
        <v>0.26494289672703097</v>
      </c>
      <c r="H1555" s="68">
        <v>53.827160493827201</v>
      </c>
      <c r="I1555" s="71">
        <v>2.2372261104689699E-2</v>
      </c>
      <c r="J1555" s="68">
        <v>40</v>
      </c>
      <c r="K1555" s="71">
        <v>1.6134236850596999E-2</v>
      </c>
      <c r="L1555" s="68">
        <v>79.259259259259295</v>
      </c>
    </row>
    <row r="1556" spans="1:12" x14ac:dyDescent="0.2">
      <c r="A1556" s="72" t="s">
        <v>3340</v>
      </c>
      <c r="B1556" s="66" t="s">
        <v>3341</v>
      </c>
      <c r="C1556" s="67">
        <v>53</v>
      </c>
      <c r="D1556" s="67" t="s">
        <v>340</v>
      </c>
      <c r="E1556" s="71">
        <v>0.10888286427102201</v>
      </c>
      <c r="F1556" s="68">
        <v>48.148148148148103</v>
      </c>
      <c r="G1556" s="71">
        <v>0.23477001989386201</v>
      </c>
      <c r="H1556" s="68">
        <v>20</v>
      </c>
      <c r="I1556" s="71">
        <v>2.7341625516814801E-2</v>
      </c>
      <c r="J1556" s="68">
        <v>44.691358024691397</v>
      </c>
      <c r="K1556" s="71">
        <v>6.4536947402387801E-2</v>
      </c>
      <c r="L1556" s="68">
        <v>86.172839506172807</v>
      </c>
    </row>
    <row r="1557" spans="1:12" x14ac:dyDescent="0.2">
      <c r="A1557" s="72" t="s">
        <v>3342</v>
      </c>
      <c r="B1557" s="66" t="s">
        <v>3343</v>
      </c>
      <c r="C1557" s="67">
        <v>53</v>
      </c>
      <c r="D1557" s="67" t="s">
        <v>340</v>
      </c>
      <c r="E1557" s="71">
        <v>7.3343573751784394E-2</v>
      </c>
      <c r="F1557" s="68">
        <v>5.92592592592593</v>
      </c>
      <c r="G1557" s="71">
        <v>0.15633779781974899</v>
      </c>
      <c r="H1557" s="68">
        <v>5.92592592592593</v>
      </c>
      <c r="I1557" s="71">
        <v>3.1895352458656801E-3</v>
      </c>
      <c r="J1557" s="68">
        <v>7.6543209876543203</v>
      </c>
      <c r="K1557" s="71">
        <v>6.0503388189738598E-2</v>
      </c>
      <c r="L1557" s="68">
        <v>85.679012345678998</v>
      </c>
    </row>
    <row r="1558" spans="1:12" x14ac:dyDescent="0.2">
      <c r="A1558" s="72" t="s">
        <v>3344</v>
      </c>
      <c r="B1558" s="66" t="s">
        <v>3345</v>
      </c>
      <c r="C1558" s="67">
        <v>53</v>
      </c>
      <c r="D1558" s="67" t="s">
        <v>340</v>
      </c>
      <c r="E1558" s="71">
        <v>0.102175839218331</v>
      </c>
      <c r="F1558" s="68">
        <v>41.234567901234598</v>
      </c>
      <c r="G1558" s="71">
        <v>0.232911019809801</v>
      </c>
      <c r="H1558" s="68">
        <v>19.506172839506199</v>
      </c>
      <c r="I1558" s="71">
        <v>1.31131096554543E-2</v>
      </c>
      <c r="J1558" s="68">
        <v>27.160493827160501</v>
      </c>
      <c r="K1558" s="71">
        <v>6.0503388189738598E-2</v>
      </c>
      <c r="L1558" s="68">
        <v>85.679012345678998</v>
      </c>
    </row>
    <row r="1559" spans="1:12" x14ac:dyDescent="0.2">
      <c r="A1559" s="72" t="s">
        <v>3346</v>
      </c>
      <c r="B1559" s="66" t="s">
        <v>3347</v>
      </c>
      <c r="C1559" s="67">
        <v>53</v>
      </c>
      <c r="D1559" s="67" t="s">
        <v>340</v>
      </c>
      <c r="E1559" s="71">
        <v>0.13043141270897499</v>
      </c>
      <c r="F1559" s="68">
        <v>60</v>
      </c>
      <c r="G1559" s="71">
        <v>0.25</v>
      </c>
      <c r="H1559" s="68">
        <v>36.790123456790099</v>
      </c>
      <c r="I1559" s="71">
        <v>1.2220343322149701E-2</v>
      </c>
      <c r="J1559" s="68">
        <v>25.185185185185201</v>
      </c>
      <c r="K1559" s="71">
        <v>0.12907389480477599</v>
      </c>
      <c r="L1559" s="68">
        <v>88.8888888888889</v>
      </c>
    </row>
    <row r="1560" spans="1:12" x14ac:dyDescent="0.2">
      <c r="A1560" s="72" t="s">
        <v>3348</v>
      </c>
      <c r="B1560" s="66" t="s">
        <v>3349</v>
      </c>
      <c r="C1560" s="67">
        <v>53</v>
      </c>
      <c r="D1560" s="67" t="s">
        <v>340</v>
      </c>
      <c r="E1560" s="71">
        <v>0.21825797998444099</v>
      </c>
      <c r="F1560" s="68">
        <v>85.432098765432102</v>
      </c>
      <c r="G1560" s="71">
        <v>0.24826054052723501</v>
      </c>
      <c r="H1560" s="68">
        <v>27.160493827160501</v>
      </c>
      <c r="I1560" s="71">
        <v>3.9459511075008002E-2</v>
      </c>
      <c r="J1560" s="68">
        <v>59.753086419753103</v>
      </c>
      <c r="K1560" s="71">
        <v>0.36705388835108099</v>
      </c>
      <c r="L1560" s="68">
        <v>94.567901234567898</v>
      </c>
    </row>
    <row r="1561" spans="1:12" x14ac:dyDescent="0.2">
      <c r="A1561" s="72" t="s">
        <v>1753</v>
      </c>
      <c r="B1561" s="66" t="s">
        <v>3350</v>
      </c>
      <c r="C1561" s="67">
        <v>53</v>
      </c>
      <c r="D1561" s="67" t="s">
        <v>340</v>
      </c>
      <c r="E1561" s="71">
        <v>0.20589070011094299</v>
      </c>
      <c r="F1561" s="68">
        <v>83.456790123456798</v>
      </c>
      <c r="G1561" s="71">
        <v>0.18804349130367401</v>
      </c>
      <c r="H1561" s="68">
        <v>8.1481481481481506</v>
      </c>
      <c r="I1561" s="71">
        <v>2.07133248833688E-3</v>
      </c>
      <c r="J1561" s="68">
        <v>5.4320987654320998</v>
      </c>
      <c r="K1561" s="71">
        <v>0.42755727654081999</v>
      </c>
      <c r="L1561" s="68">
        <v>96.296296296296305</v>
      </c>
    </row>
    <row r="1562" spans="1:12" x14ac:dyDescent="0.2">
      <c r="A1562" s="72" t="s">
        <v>3351</v>
      </c>
      <c r="B1562" s="66" t="s">
        <v>3352</v>
      </c>
      <c r="C1562" s="67">
        <v>53</v>
      </c>
      <c r="D1562" s="67" t="s">
        <v>340</v>
      </c>
      <c r="E1562" s="71">
        <v>0.14544636122482901</v>
      </c>
      <c r="F1562" s="68">
        <v>65.432098765432102</v>
      </c>
      <c r="G1562" s="71">
        <v>0.243038735574021</v>
      </c>
      <c r="H1562" s="68">
        <v>22.962962962963001</v>
      </c>
      <c r="I1562" s="71">
        <v>3.5991538807145201E-2</v>
      </c>
      <c r="J1562" s="68">
        <v>55.308641975308603</v>
      </c>
      <c r="K1562" s="71">
        <v>0.15730880929332</v>
      </c>
      <c r="L1562" s="68">
        <v>89.629629629629605</v>
      </c>
    </row>
    <row r="1563" spans="1:12" x14ac:dyDescent="0.2">
      <c r="A1563" s="72" t="s">
        <v>3353</v>
      </c>
      <c r="B1563" s="66" t="s">
        <v>3354</v>
      </c>
      <c r="C1563" s="67">
        <v>53</v>
      </c>
      <c r="D1563" s="67" t="s">
        <v>340</v>
      </c>
      <c r="E1563" s="71">
        <v>0.11239194056563601</v>
      </c>
      <c r="F1563" s="68">
        <v>51.604938271604901</v>
      </c>
      <c r="G1563" s="71">
        <v>0.24686553184622401</v>
      </c>
      <c r="H1563" s="68">
        <v>25.679012345678998</v>
      </c>
      <c r="I1563" s="71">
        <v>1.57198717240018E-3</v>
      </c>
      <c r="J1563" s="68">
        <v>3.9506172839506202</v>
      </c>
      <c r="K1563" s="71">
        <v>8.8738302678283296E-2</v>
      </c>
      <c r="L1563" s="68">
        <v>87.654320987654302</v>
      </c>
    </row>
    <row r="1564" spans="1:12" x14ac:dyDescent="0.2">
      <c r="A1564" s="72" t="s">
        <v>3355</v>
      </c>
      <c r="B1564" s="66" t="s">
        <v>3356</v>
      </c>
      <c r="C1564" s="67">
        <v>53</v>
      </c>
      <c r="D1564" s="67" t="s">
        <v>340</v>
      </c>
      <c r="E1564" s="71">
        <v>0.10377288292747899</v>
      </c>
      <c r="F1564" s="68">
        <v>43.703703703703702</v>
      </c>
      <c r="G1564" s="71">
        <v>0.23520746105677301</v>
      </c>
      <c r="H1564" s="68">
        <v>20.2469135802469</v>
      </c>
      <c r="I1564" s="71">
        <v>3.5775595599169902E-2</v>
      </c>
      <c r="J1564" s="68">
        <v>55.061728395061699</v>
      </c>
      <c r="K1564" s="71">
        <v>4.0335592126492403E-2</v>
      </c>
      <c r="L1564" s="68">
        <v>82.962962962963005</v>
      </c>
    </row>
    <row r="1565" spans="1:12" x14ac:dyDescent="0.2">
      <c r="A1565" s="72" t="s">
        <v>3357</v>
      </c>
      <c r="B1565" s="66" t="s">
        <v>3358</v>
      </c>
      <c r="C1565" s="67">
        <v>53</v>
      </c>
      <c r="D1565" s="67" t="s">
        <v>340</v>
      </c>
      <c r="E1565" s="71">
        <v>9.4348828176783403E-2</v>
      </c>
      <c r="F1565" s="68">
        <v>33.086419753086403</v>
      </c>
      <c r="G1565" s="71">
        <v>0.248679615390551</v>
      </c>
      <c r="H1565" s="68">
        <v>27.901234567901199</v>
      </c>
      <c r="I1565" s="71">
        <v>2.22661915018517E-2</v>
      </c>
      <c r="J1565" s="68">
        <v>39.259259259259302</v>
      </c>
      <c r="K1565" s="71">
        <v>1.2100677637947701E-2</v>
      </c>
      <c r="L1565" s="68">
        <v>78.518518518518505</v>
      </c>
    </row>
    <row r="1566" spans="1:12" x14ac:dyDescent="0.2">
      <c r="A1566" s="72" t="s">
        <v>3359</v>
      </c>
      <c r="B1566" s="66" t="s">
        <v>3360</v>
      </c>
      <c r="C1566" s="67">
        <v>53</v>
      </c>
      <c r="D1566" s="67" t="s">
        <v>340</v>
      </c>
      <c r="E1566" s="71">
        <v>0.121718764350271</v>
      </c>
      <c r="F1566" s="68">
        <v>56.296296296296298</v>
      </c>
      <c r="G1566" s="71">
        <v>0.250018894228206</v>
      </c>
      <c r="H1566" s="68">
        <v>37.037037037037003</v>
      </c>
      <c r="I1566" s="71">
        <v>1.42984185063773E-2</v>
      </c>
      <c r="J1566" s="68">
        <v>28.641975308641999</v>
      </c>
      <c r="K1566" s="71">
        <v>0.10083898031623099</v>
      </c>
      <c r="L1566" s="68">
        <v>87.901234567901199</v>
      </c>
    </row>
    <row r="1567" spans="1:12" x14ac:dyDescent="0.2">
      <c r="A1567" s="72" t="s">
        <v>3361</v>
      </c>
      <c r="B1567" s="66" t="s">
        <v>3362</v>
      </c>
      <c r="C1567" s="67">
        <v>53</v>
      </c>
      <c r="D1567" s="67" t="s">
        <v>340</v>
      </c>
      <c r="E1567" s="71">
        <v>7.7848467660442594E-2</v>
      </c>
      <c r="F1567" s="68">
        <v>7.4074074074074101</v>
      </c>
      <c r="G1567" s="71">
        <v>0.14966613272894899</v>
      </c>
      <c r="H1567" s="68">
        <v>4.4444444444444402</v>
      </c>
      <c r="I1567" s="71">
        <v>5.9677914976483303E-2</v>
      </c>
      <c r="J1567" s="68">
        <v>73.086419753086403</v>
      </c>
      <c r="K1567" s="71">
        <v>2.4201355275895502E-2</v>
      </c>
      <c r="L1567" s="68">
        <v>81.481481481481495</v>
      </c>
    </row>
    <row r="1568" spans="1:12" x14ac:dyDescent="0.2">
      <c r="A1568" s="72" t="s">
        <v>3363</v>
      </c>
      <c r="B1568" s="66" t="s">
        <v>3364</v>
      </c>
      <c r="C1568" s="67">
        <v>53</v>
      </c>
      <c r="D1568" s="67" t="s">
        <v>340</v>
      </c>
      <c r="E1568" s="71">
        <v>0.103234999748335</v>
      </c>
      <c r="F1568" s="68">
        <v>42.469135802469097</v>
      </c>
      <c r="G1568" s="71">
        <v>0.25225958062183701</v>
      </c>
      <c r="H1568" s="68">
        <v>40.987654320987701</v>
      </c>
      <c r="I1568" s="71">
        <v>2.5176944921973601E-2</v>
      </c>
      <c r="J1568" s="68">
        <v>42.962962962962997</v>
      </c>
      <c r="K1568" s="71">
        <v>3.2268473701193998E-2</v>
      </c>
      <c r="L1568" s="68">
        <v>82.2222222222222</v>
      </c>
    </row>
    <row r="1569" spans="1:12" x14ac:dyDescent="0.2">
      <c r="A1569" s="72" t="s">
        <v>3365</v>
      </c>
      <c r="B1569" s="66" t="s">
        <v>3366</v>
      </c>
      <c r="C1569" s="67">
        <v>53</v>
      </c>
      <c r="D1569" s="67" t="s">
        <v>340</v>
      </c>
      <c r="E1569" s="71">
        <v>0.114100428266906</v>
      </c>
      <c r="F1569" s="68">
        <v>53.086419753086403</v>
      </c>
      <c r="G1569" s="71">
        <v>0.226681839502483</v>
      </c>
      <c r="H1569" s="68">
        <v>16.296296296296301</v>
      </c>
      <c r="I1569" s="71">
        <v>4.3015379470548301E-2</v>
      </c>
      <c r="J1569" s="68">
        <v>62.716049382716101</v>
      </c>
      <c r="K1569" s="71">
        <v>7.2604065827686304E-2</v>
      </c>
      <c r="L1569" s="68">
        <v>86.6666666666667</v>
      </c>
    </row>
    <row r="1570" spans="1:12" x14ac:dyDescent="0.2">
      <c r="A1570" s="72" t="s">
        <v>1832</v>
      </c>
      <c r="B1570" s="66" t="s">
        <v>3367</v>
      </c>
      <c r="C1570" s="67">
        <v>53</v>
      </c>
      <c r="D1570" s="67" t="s">
        <v>340</v>
      </c>
      <c r="E1570" s="71">
        <v>7.8846312072492403E-2</v>
      </c>
      <c r="F1570" s="68">
        <v>7.6543209876543203</v>
      </c>
      <c r="G1570" s="71">
        <v>0.20383272258695001</v>
      </c>
      <c r="H1570" s="68">
        <v>11.1111111111111</v>
      </c>
      <c r="I1570" s="71">
        <v>3.2706213630526802E-2</v>
      </c>
      <c r="J1570" s="68">
        <v>51.604938271604901</v>
      </c>
      <c r="K1570" s="71">
        <v>0</v>
      </c>
      <c r="L1570" s="68">
        <v>72.098765432098801</v>
      </c>
    </row>
    <row r="1571" spans="1:12" x14ac:dyDescent="0.2">
      <c r="A1571" s="72" t="s">
        <v>3368</v>
      </c>
      <c r="B1571" s="66" t="s">
        <v>3369</v>
      </c>
      <c r="C1571" s="67">
        <v>53</v>
      </c>
      <c r="D1571" s="67" t="s">
        <v>340</v>
      </c>
      <c r="E1571" s="71">
        <v>8.6128605246460294E-2</v>
      </c>
      <c r="F1571" s="68">
        <v>17.7777777777778</v>
      </c>
      <c r="G1571" s="71">
        <v>0.20491992847738799</v>
      </c>
      <c r="H1571" s="68">
        <v>11.604938271604899</v>
      </c>
      <c r="I1571" s="71">
        <v>2.9264531986097599E-2</v>
      </c>
      <c r="J1571" s="68">
        <v>48.641975308642003</v>
      </c>
      <c r="K1571" s="71">
        <v>2.4201355275895502E-2</v>
      </c>
      <c r="L1571" s="68">
        <v>81.481481481481495</v>
      </c>
    </row>
    <row r="1572" spans="1:12" x14ac:dyDescent="0.2">
      <c r="A1572" s="72" t="s">
        <v>3370</v>
      </c>
      <c r="B1572" s="66" t="s">
        <v>3371</v>
      </c>
      <c r="C1572" s="67">
        <v>53</v>
      </c>
      <c r="D1572" s="67" t="s">
        <v>340</v>
      </c>
      <c r="E1572" s="71">
        <v>9.3259508837541596E-2</v>
      </c>
      <c r="F1572" s="68">
        <v>30.123456790123502</v>
      </c>
      <c r="G1572" s="71">
        <v>0.26654566652027001</v>
      </c>
      <c r="H1572" s="68">
        <v>56.296296296296298</v>
      </c>
      <c r="I1572" s="71">
        <v>1.3232859992355199E-2</v>
      </c>
      <c r="J1572" s="68">
        <v>27.654320987654302</v>
      </c>
      <c r="K1572" s="71">
        <v>0</v>
      </c>
      <c r="L1572" s="68">
        <v>72.098765432098801</v>
      </c>
    </row>
    <row r="1573" spans="1:12" x14ac:dyDescent="0.2">
      <c r="A1573" s="72" t="s">
        <v>3372</v>
      </c>
      <c r="B1573" s="66" t="s">
        <v>3373</v>
      </c>
      <c r="C1573" s="67">
        <v>53</v>
      </c>
      <c r="D1573" s="67" t="s">
        <v>340</v>
      </c>
      <c r="E1573" s="71">
        <v>8.1995936377186898E-2</v>
      </c>
      <c r="F1573" s="68">
        <v>9.6296296296296298</v>
      </c>
      <c r="G1573" s="71">
        <v>0.24195886958424401</v>
      </c>
      <c r="H1573" s="68">
        <v>22.2222222222222</v>
      </c>
      <c r="I1573" s="71">
        <v>4.0289395473166196E-3</v>
      </c>
      <c r="J1573" s="68">
        <v>9.6296296296296298</v>
      </c>
      <c r="K1573" s="71">
        <v>0</v>
      </c>
      <c r="L1573" s="68">
        <v>72.098765432098801</v>
      </c>
    </row>
    <row r="1574" spans="1:12" x14ac:dyDescent="0.2">
      <c r="A1574" s="72" t="s">
        <v>2833</v>
      </c>
      <c r="B1574" s="66" t="s">
        <v>3374</v>
      </c>
      <c r="C1574" s="67">
        <v>53</v>
      </c>
      <c r="D1574" s="67" t="s">
        <v>340</v>
      </c>
      <c r="E1574" s="71">
        <v>9.8855061430646401E-2</v>
      </c>
      <c r="F1574" s="68">
        <v>38.271604938271601</v>
      </c>
      <c r="G1574" s="71">
        <v>0.27459188712156202</v>
      </c>
      <c r="H1574" s="68">
        <v>60.987654320987701</v>
      </c>
      <c r="I1574" s="71">
        <v>2.1973297170376601E-2</v>
      </c>
      <c r="J1574" s="68">
        <v>38.518518518518498</v>
      </c>
      <c r="K1574" s="71">
        <v>0</v>
      </c>
      <c r="L1574" s="68">
        <v>72.098765432098801</v>
      </c>
    </row>
    <row r="1575" spans="1:12" x14ac:dyDescent="0.2">
      <c r="A1575" s="72" t="s">
        <v>3375</v>
      </c>
      <c r="B1575" s="66" t="s">
        <v>3376</v>
      </c>
      <c r="C1575" s="67">
        <v>53</v>
      </c>
      <c r="D1575" s="67" t="s">
        <v>340</v>
      </c>
      <c r="E1575" s="71">
        <v>0.14321337700119999</v>
      </c>
      <c r="F1575" s="68">
        <v>64.938271604938294</v>
      </c>
      <c r="G1575" s="71">
        <v>0.32505262833320298</v>
      </c>
      <c r="H1575" s="68">
        <v>73.086419753086403</v>
      </c>
      <c r="I1575" s="71">
        <v>0.104587502670397</v>
      </c>
      <c r="J1575" s="68">
        <v>85.432098765432102</v>
      </c>
      <c r="K1575" s="71">
        <v>0</v>
      </c>
      <c r="L1575" s="68">
        <v>72.098765432098801</v>
      </c>
    </row>
    <row r="1576" spans="1:12" x14ac:dyDescent="0.2">
      <c r="A1576" s="72" t="s">
        <v>2075</v>
      </c>
      <c r="B1576" s="66" t="s">
        <v>3377</v>
      </c>
      <c r="C1576" s="67">
        <v>53</v>
      </c>
      <c r="D1576" s="67" t="s">
        <v>340</v>
      </c>
      <c r="E1576" s="71">
        <v>3.36954545944671E-2</v>
      </c>
      <c r="F1576" s="68">
        <v>1.4814814814814801</v>
      </c>
      <c r="G1576" s="71">
        <v>9.3015540886934006E-2</v>
      </c>
      <c r="H1576" s="68">
        <v>2.4691358024691401</v>
      </c>
      <c r="I1576" s="71">
        <v>8.0708228964674195E-3</v>
      </c>
      <c r="J1576" s="68">
        <v>18.765432098765402</v>
      </c>
      <c r="K1576" s="71">
        <v>0</v>
      </c>
      <c r="L1576" s="68">
        <v>72.098765432098801</v>
      </c>
    </row>
    <row r="1577" spans="1:12" x14ac:dyDescent="0.2">
      <c r="A1577" s="72" t="s">
        <v>3378</v>
      </c>
      <c r="B1577" s="66" t="s">
        <v>3379</v>
      </c>
      <c r="C1577" s="67">
        <v>53</v>
      </c>
      <c r="D1577" s="67" t="s">
        <v>340</v>
      </c>
      <c r="E1577" s="71">
        <v>0.150858913204728</v>
      </c>
      <c r="F1577" s="68">
        <v>67.160493827160494</v>
      </c>
      <c r="G1577" s="71">
        <v>0.41744081647072701</v>
      </c>
      <c r="H1577" s="68">
        <v>86.419753086419703</v>
      </c>
      <c r="I1577" s="71">
        <v>3.5135923143456503E-2</v>
      </c>
      <c r="J1577" s="68">
        <v>53.827160493827201</v>
      </c>
      <c r="K1577" s="71">
        <v>0</v>
      </c>
      <c r="L1577" s="68">
        <v>72.098765432098801</v>
      </c>
    </row>
    <row r="1578" spans="1:12" x14ac:dyDescent="0.2">
      <c r="A1578" s="72" t="s">
        <v>3380</v>
      </c>
      <c r="B1578" s="66" t="s">
        <v>3381</v>
      </c>
      <c r="C1578" s="67">
        <v>53</v>
      </c>
      <c r="D1578" s="67" t="s">
        <v>340</v>
      </c>
      <c r="E1578" s="71">
        <v>9.8054962424804701E-2</v>
      </c>
      <c r="F1578" s="68">
        <v>37.037037037037003</v>
      </c>
      <c r="G1578" s="71">
        <v>0.268558741638174</v>
      </c>
      <c r="H1578" s="68">
        <v>57.283950617283899</v>
      </c>
      <c r="I1578" s="71">
        <v>2.1572586423591E-2</v>
      </c>
      <c r="J1578" s="68">
        <v>37.7777777777778</v>
      </c>
      <c r="K1578" s="71">
        <v>4.0335592126492402E-3</v>
      </c>
      <c r="L1578" s="68">
        <v>76.543209876543202</v>
      </c>
    </row>
    <row r="1579" spans="1:12" x14ac:dyDescent="0.2">
      <c r="A1579" s="72" t="s">
        <v>3382</v>
      </c>
      <c r="B1579" s="66" t="s">
        <v>3383</v>
      </c>
      <c r="C1579" s="67">
        <v>53</v>
      </c>
      <c r="D1579" s="67" t="s">
        <v>340</v>
      </c>
      <c r="E1579" s="71">
        <v>6.7357979632412399E-2</v>
      </c>
      <c r="F1579" s="68">
        <v>4.4444444444444402</v>
      </c>
      <c r="G1579" s="71">
        <v>0.192935945067882</v>
      </c>
      <c r="H1579" s="68">
        <v>8.8888888888888893</v>
      </c>
      <c r="I1579" s="71">
        <v>9.1379938293552603E-3</v>
      </c>
      <c r="J1579" s="68">
        <v>21.728395061728399</v>
      </c>
      <c r="K1579" s="71">
        <v>0</v>
      </c>
      <c r="L1579" s="68">
        <v>72.098765432098801</v>
      </c>
    </row>
    <row r="1580" spans="1:12" x14ac:dyDescent="0.2">
      <c r="A1580" s="72" t="s">
        <v>1015</v>
      </c>
      <c r="B1580" s="66" t="s">
        <v>3384</v>
      </c>
      <c r="C1580" s="67">
        <v>53</v>
      </c>
      <c r="D1580" s="67" t="s">
        <v>340</v>
      </c>
      <c r="E1580" s="71">
        <v>7.9686623824018393E-2</v>
      </c>
      <c r="F1580" s="68">
        <v>8.1481481481481506</v>
      </c>
      <c r="G1580" s="71">
        <v>0.21681943050643601</v>
      </c>
      <c r="H1580" s="68">
        <v>13.3333333333333</v>
      </c>
      <c r="I1580" s="71">
        <v>2.2240440965619099E-2</v>
      </c>
      <c r="J1580" s="68">
        <v>39.012345679012299</v>
      </c>
      <c r="K1580" s="71">
        <v>0</v>
      </c>
      <c r="L1580" s="68">
        <v>72.098765432098801</v>
      </c>
    </row>
    <row r="1581" spans="1:12" x14ac:dyDescent="0.2">
      <c r="A1581" s="72" t="s">
        <v>3385</v>
      </c>
      <c r="B1581" s="66" t="s">
        <v>3386</v>
      </c>
      <c r="C1581" s="67">
        <v>53</v>
      </c>
      <c r="D1581" s="67" t="s">
        <v>340</v>
      </c>
      <c r="E1581" s="71">
        <v>9.3262947942767196E-2</v>
      </c>
      <c r="F1581" s="68">
        <v>30.370370370370399</v>
      </c>
      <c r="G1581" s="71">
        <v>0.25151533130023801</v>
      </c>
      <c r="H1581" s="68">
        <v>40</v>
      </c>
      <c r="I1581" s="71">
        <v>2.8273512528064201E-2</v>
      </c>
      <c r="J1581" s="68">
        <v>46.913580246913597</v>
      </c>
      <c r="K1581" s="71">
        <v>0</v>
      </c>
      <c r="L1581" s="68">
        <v>72.098765432098801</v>
      </c>
    </row>
    <row r="1582" spans="1:12" x14ac:dyDescent="0.2">
      <c r="A1582" s="72" t="s">
        <v>3387</v>
      </c>
      <c r="B1582" s="66" t="s">
        <v>3388</v>
      </c>
      <c r="C1582" s="67">
        <v>53</v>
      </c>
      <c r="D1582" s="67" t="s">
        <v>340</v>
      </c>
      <c r="E1582" s="71">
        <v>8.7913634827529494E-2</v>
      </c>
      <c r="F1582" s="68">
        <v>20.493827160493801</v>
      </c>
      <c r="G1582" s="71">
        <v>0.23351484806700901</v>
      </c>
      <c r="H1582" s="68">
        <v>19.7530864197531</v>
      </c>
      <c r="I1582" s="71">
        <v>3.0226056415579301E-2</v>
      </c>
      <c r="J1582" s="68">
        <v>49.629629629629598</v>
      </c>
      <c r="K1582" s="71">
        <v>0</v>
      </c>
      <c r="L1582" s="68">
        <v>72.098765432098801</v>
      </c>
    </row>
    <row r="1583" spans="1:12" x14ac:dyDescent="0.2">
      <c r="A1583" s="72" t="s">
        <v>3389</v>
      </c>
      <c r="B1583" s="66" t="s">
        <v>3390</v>
      </c>
      <c r="C1583" s="67">
        <v>53</v>
      </c>
      <c r="D1583" s="67" t="s">
        <v>340</v>
      </c>
      <c r="E1583" s="71">
        <v>0.165068432205312</v>
      </c>
      <c r="F1583" s="68">
        <v>71.358024691357997</v>
      </c>
      <c r="G1583" s="71">
        <v>0.43526802288665001</v>
      </c>
      <c r="H1583" s="68">
        <v>88.395061728395106</v>
      </c>
      <c r="I1583" s="71">
        <v>5.9937273729287498E-2</v>
      </c>
      <c r="J1583" s="68">
        <v>73.3333333333333</v>
      </c>
      <c r="K1583" s="71">
        <v>0</v>
      </c>
      <c r="L1583" s="68">
        <v>72.098765432098801</v>
      </c>
    </row>
    <row r="1584" spans="1:12" x14ac:dyDescent="0.2">
      <c r="A1584" s="72" t="s">
        <v>3382</v>
      </c>
      <c r="B1584" s="66" t="s">
        <v>3391</v>
      </c>
      <c r="C1584" s="67">
        <v>53</v>
      </c>
      <c r="D1584" s="67" t="s">
        <v>340</v>
      </c>
      <c r="E1584" s="71">
        <v>0.11045183049988901</v>
      </c>
      <c r="F1584" s="68">
        <v>50.123456790123498</v>
      </c>
      <c r="G1584" s="71">
        <v>0.29218505253204402</v>
      </c>
      <c r="H1584" s="68">
        <v>65.925925925925895</v>
      </c>
      <c r="I1584" s="71">
        <v>3.51368797549753E-2</v>
      </c>
      <c r="J1584" s="68">
        <v>54.074074074074097</v>
      </c>
      <c r="K1584" s="71">
        <v>4.0335592126492402E-3</v>
      </c>
      <c r="L1584" s="68">
        <v>76.543209876543202</v>
      </c>
    </row>
    <row r="1585" spans="1:12" x14ac:dyDescent="0.2">
      <c r="A1585" s="72" t="s">
        <v>3392</v>
      </c>
      <c r="B1585" s="66" t="s">
        <v>3393</v>
      </c>
      <c r="C1585" s="67">
        <v>53</v>
      </c>
      <c r="D1585" s="67" t="s">
        <v>340</v>
      </c>
      <c r="E1585" s="71">
        <v>0.183275811093767</v>
      </c>
      <c r="F1585" s="68">
        <v>76.543209876543202</v>
      </c>
      <c r="G1585" s="71">
        <v>0.52725569677505602</v>
      </c>
      <c r="H1585" s="68">
        <v>93.086419753086403</v>
      </c>
      <c r="I1585" s="71">
        <v>2.2571736506244899E-2</v>
      </c>
      <c r="J1585" s="68">
        <v>40.740740740740698</v>
      </c>
      <c r="K1585" s="71">
        <v>0</v>
      </c>
      <c r="L1585" s="68">
        <v>72.098765432098801</v>
      </c>
    </row>
    <row r="1586" spans="1:12" x14ac:dyDescent="0.2">
      <c r="A1586" s="72" t="s">
        <v>2976</v>
      </c>
      <c r="B1586" s="66" t="s">
        <v>3394</v>
      </c>
      <c r="C1586" s="67">
        <v>53</v>
      </c>
      <c r="D1586" s="67" t="s">
        <v>340</v>
      </c>
      <c r="E1586" s="71">
        <v>8.4865027472425705E-2</v>
      </c>
      <c r="F1586" s="68">
        <v>14.5679012345679</v>
      </c>
      <c r="G1586" s="71">
        <v>0.247377455579848</v>
      </c>
      <c r="H1586" s="68">
        <v>26.4197530864197</v>
      </c>
      <c r="I1586" s="71">
        <v>7.2176268374286997E-3</v>
      </c>
      <c r="J1586" s="68">
        <v>16.049382716049401</v>
      </c>
      <c r="K1586" s="71">
        <v>0</v>
      </c>
      <c r="L1586" s="68">
        <v>72.098765432098801</v>
      </c>
    </row>
    <row r="1587" spans="1:12" x14ac:dyDescent="0.2">
      <c r="A1587" s="72" t="s">
        <v>3395</v>
      </c>
      <c r="B1587" s="66" t="s">
        <v>3396</v>
      </c>
      <c r="C1587" s="67">
        <v>53</v>
      </c>
      <c r="D1587" s="67" t="s">
        <v>340</v>
      </c>
      <c r="E1587" s="71">
        <v>7.3397819251936502E-2</v>
      </c>
      <c r="F1587" s="68">
        <v>6.1728395061728403</v>
      </c>
      <c r="G1587" s="71">
        <v>0.20375566445002599</v>
      </c>
      <c r="H1587" s="68">
        <v>10.8641975308642</v>
      </c>
      <c r="I1587" s="71">
        <v>1.6437793305782999E-2</v>
      </c>
      <c r="J1587" s="68">
        <v>31.851851851851901</v>
      </c>
      <c r="K1587" s="71">
        <v>0</v>
      </c>
      <c r="L1587" s="68">
        <v>72.098765432098801</v>
      </c>
    </row>
    <row r="1588" spans="1:12" x14ac:dyDescent="0.2">
      <c r="A1588" s="72" t="s">
        <v>3397</v>
      </c>
      <c r="B1588" s="66" t="s">
        <v>3398</v>
      </c>
      <c r="C1588" s="67">
        <v>53</v>
      </c>
      <c r="D1588" s="67" t="s">
        <v>340</v>
      </c>
      <c r="E1588" s="71">
        <v>8.2062386169182697E-2</v>
      </c>
      <c r="F1588" s="68">
        <v>9.8765432098765409</v>
      </c>
      <c r="G1588" s="71">
        <v>0.23669214181628301</v>
      </c>
      <c r="H1588" s="68">
        <v>20.740740740740701</v>
      </c>
      <c r="I1588" s="71">
        <v>9.4950166912645701E-3</v>
      </c>
      <c r="J1588" s="68">
        <v>21.9753086419753</v>
      </c>
      <c r="K1588" s="71">
        <v>0</v>
      </c>
      <c r="L1588" s="68">
        <v>72.098765432098801</v>
      </c>
    </row>
    <row r="1589" spans="1:12" x14ac:dyDescent="0.2">
      <c r="A1589" s="72" t="s">
        <v>3399</v>
      </c>
      <c r="B1589" s="66" t="s">
        <v>3400</v>
      </c>
      <c r="C1589" s="67">
        <v>53</v>
      </c>
      <c r="D1589" s="67" t="s">
        <v>340</v>
      </c>
      <c r="E1589" s="71">
        <v>0.162366169814224</v>
      </c>
      <c r="F1589" s="68">
        <v>70.864197530864203</v>
      </c>
      <c r="G1589" s="71">
        <v>0.41067099800796097</v>
      </c>
      <c r="H1589" s="68">
        <v>85.679012345678998</v>
      </c>
      <c r="I1589" s="71">
        <v>5.6259715371463098E-2</v>
      </c>
      <c r="J1589" s="68">
        <v>71.1111111111111</v>
      </c>
      <c r="K1589" s="71">
        <v>2.0167796063246202E-2</v>
      </c>
      <c r="L1589" s="68">
        <v>79.753086419753103</v>
      </c>
    </row>
    <row r="1590" spans="1:12" x14ac:dyDescent="0.2">
      <c r="A1590" s="72" t="s">
        <v>1270</v>
      </c>
      <c r="B1590" s="66" t="s">
        <v>3401</v>
      </c>
      <c r="C1590" s="67">
        <v>53</v>
      </c>
      <c r="D1590" s="67" t="s">
        <v>340</v>
      </c>
      <c r="E1590" s="71">
        <v>0.112628960011472</v>
      </c>
      <c r="F1590" s="68">
        <v>52.098765432098801</v>
      </c>
      <c r="G1590" s="71">
        <v>0.33057875539942999</v>
      </c>
      <c r="H1590" s="68">
        <v>74.320987654321002</v>
      </c>
      <c r="I1590" s="71">
        <v>7.3081246349874498E-3</v>
      </c>
      <c r="J1590" s="68">
        <v>16.543209876543202</v>
      </c>
      <c r="K1590" s="71">
        <v>0</v>
      </c>
      <c r="L1590" s="68">
        <v>72.098765432098801</v>
      </c>
    </row>
    <row r="1591" spans="1:12" x14ac:dyDescent="0.2">
      <c r="A1591" s="72" t="s">
        <v>3402</v>
      </c>
      <c r="B1591" s="66" t="s">
        <v>3403</v>
      </c>
      <c r="C1591" s="67">
        <v>53</v>
      </c>
      <c r="D1591" s="67" t="s">
        <v>340</v>
      </c>
      <c r="E1591" s="71">
        <v>9.9662185604989795E-2</v>
      </c>
      <c r="F1591" s="68">
        <v>39.506172839506199</v>
      </c>
      <c r="G1591" s="71">
        <v>0.25778774286145401</v>
      </c>
      <c r="H1591" s="68">
        <v>47.654320987654302</v>
      </c>
      <c r="I1591" s="71">
        <v>8.9303402523211797E-3</v>
      </c>
      <c r="J1591" s="68">
        <v>21.234567901234598</v>
      </c>
      <c r="K1591" s="71">
        <v>3.2268473701193998E-2</v>
      </c>
      <c r="L1591" s="68">
        <v>82.2222222222222</v>
      </c>
    </row>
    <row r="1592" spans="1:12" x14ac:dyDescent="0.2">
      <c r="A1592" s="72" t="s">
        <v>3404</v>
      </c>
      <c r="B1592" s="66" t="s">
        <v>3405</v>
      </c>
      <c r="C1592" s="67">
        <v>53</v>
      </c>
      <c r="D1592" s="67" t="s">
        <v>340</v>
      </c>
      <c r="E1592" s="71">
        <v>7.4315007631178306E-2</v>
      </c>
      <c r="F1592" s="68">
        <v>6.6666666666666696</v>
      </c>
      <c r="G1592" s="71">
        <v>0.19890825258206199</v>
      </c>
      <c r="H1592" s="68">
        <v>10.1234567901235</v>
      </c>
      <c r="I1592" s="71">
        <v>1.19360926735252E-2</v>
      </c>
      <c r="J1592" s="68">
        <v>24.938271604938301</v>
      </c>
      <c r="K1592" s="71">
        <v>1.2100677637947701E-2</v>
      </c>
      <c r="L1592" s="68">
        <v>78.518518518518505</v>
      </c>
    </row>
    <row r="1593" spans="1:12" x14ac:dyDescent="0.2">
      <c r="A1593" s="72" t="s">
        <v>3406</v>
      </c>
      <c r="B1593" s="66" t="s">
        <v>3407</v>
      </c>
      <c r="C1593" s="67">
        <v>53</v>
      </c>
      <c r="D1593" s="67" t="s">
        <v>340</v>
      </c>
      <c r="E1593" s="71">
        <v>8.9079341350447303E-2</v>
      </c>
      <c r="F1593" s="68">
        <v>22.962962962963001</v>
      </c>
      <c r="G1593" s="71">
        <v>0.26567670494065398</v>
      </c>
      <c r="H1593" s="68">
        <v>54.814814814814802</v>
      </c>
      <c r="I1593" s="71">
        <v>1.5613191106875199E-3</v>
      </c>
      <c r="J1593" s="68">
        <v>3.7037037037037002</v>
      </c>
      <c r="K1593" s="71">
        <v>0</v>
      </c>
      <c r="L1593" s="68">
        <v>72.098765432098801</v>
      </c>
    </row>
    <row r="1594" spans="1:12" x14ac:dyDescent="0.2">
      <c r="A1594" s="72" t="s">
        <v>3408</v>
      </c>
      <c r="B1594" s="66" t="s">
        <v>3409</v>
      </c>
      <c r="C1594" s="67">
        <v>53</v>
      </c>
      <c r="D1594" s="67" t="s">
        <v>340</v>
      </c>
      <c r="E1594" s="71">
        <v>0.209255358133242</v>
      </c>
      <c r="F1594" s="68">
        <v>83.950617283950606</v>
      </c>
      <c r="G1594" s="71">
        <v>0.23192227009931901</v>
      </c>
      <c r="H1594" s="68">
        <v>19.012345679012299</v>
      </c>
      <c r="I1594" s="71">
        <v>3.2823475161973703E-2</v>
      </c>
      <c r="J1594" s="68">
        <v>51.851851851851798</v>
      </c>
      <c r="K1594" s="71">
        <v>0.36302032913843202</v>
      </c>
      <c r="L1594" s="68">
        <v>94.320987654321002</v>
      </c>
    </row>
    <row r="1595" spans="1:12" x14ac:dyDescent="0.2">
      <c r="A1595" s="72" t="s">
        <v>3410</v>
      </c>
      <c r="B1595" s="66" t="s">
        <v>3411</v>
      </c>
      <c r="C1595" s="67">
        <v>53</v>
      </c>
      <c r="D1595" s="67" t="s">
        <v>340</v>
      </c>
      <c r="E1595" s="71">
        <v>0.184622386911868</v>
      </c>
      <c r="F1595" s="68">
        <v>77.283950617283907</v>
      </c>
      <c r="G1595" s="71">
        <v>0.264139717270512</v>
      </c>
      <c r="H1595" s="68">
        <v>53.086419753086403</v>
      </c>
      <c r="I1595" s="71">
        <v>1.14118577922951E-2</v>
      </c>
      <c r="J1595" s="68">
        <v>24.1975308641975</v>
      </c>
      <c r="K1595" s="71">
        <v>0.27831558567279802</v>
      </c>
      <c r="L1595" s="68">
        <v>90.370370370370395</v>
      </c>
    </row>
    <row r="1596" spans="1:12" x14ac:dyDescent="0.2">
      <c r="A1596" s="72" t="s">
        <v>3412</v>
      </c>
      <c r="B1596" s="66" t="s">
        <v>3413</v>
      </c>
      <c r="C1596" s="67">
        <v>53</v>
      </c>
      <c r="D1596" s="67" t="s">
        <v>340</v>
      </c>
      <c r="E1596" s="71">
        <v>0.152719032022405</v>
      </c>
      <c r="F1596" s="68">
        <v>67.901234567901199</v>
      </c>
      <c r="G1596" s="71">
        <v>0.38225733767186099</v>
      </c>
      <c r="H1596" s="68">
        <v>82.469135802469097</v>
      </c>
      <c r="I1596" s="71">
        <v>3.95977254815119E-2</v>
      </c>
      <c r="J1596" s="68">
        <v>60</v>
      </c>
      <c r="K1596" s="71">
        <v>3.63020329138432E-2</v>
      </c>
      <c r="L1596" s="68">
        <v>82.469135802469097</v>
      </c>
    </row>
    <row r="1597" spans="1:12" x14ac:dyDescent="0.2">
      <c r="A1597" s="72" t="s">
        <v>3414</v>
      </c>
      <c r="B1597" s="66" t="s">
        <v>3415</v>
      </c>
      <c r="C1597" s="67">
        <v>53</v>
      </c>
      <c r="D1597" s="67" t="s">
        <v>340</v>
      </c>
      <c r="E1597" s="71">
        <v>0.20445192865231199</v>
      </c>
      <c r="F1597" s="68">
        <v>82.962962962963005</v>
      </c>
      <c r="G1597" s="71">
        <v>0.415572739297081</v>
      </c>
      <c r="H1597" s="68">
        <v>86.172839506172807</v>
      </c>
      <c r="I1597" s="71">
        <v>4.8541355791833503E-2</v>
      </c>
      <c r="J1597" s="68">
        <v>67.160493827160494</v>
      </c>
      <c r="K1597" s="71">
        <v>0.149241690868022</v>
      </c>
      <c r="L1597" s="68">
        <v>89.135802469135797</v>
      </c>
    </row>
    <row r="1598" spans="1:12" x14ac:dyDescent="0.2">
      <c r="A1598" s="72" t="s">
        <v>3416</v>
      </c>
      <c r="B1598" s="66" t="s">
        <v>3417</v>
      </c>
      <c r="C1598" s="67">
        <v>53</v>
      </c>
      <c r="D1598" s="67" t="s">
        <v>340</v>
      </c>
      <c r="E1598" s="71">
        <v>0.18560817750588601</v>
      </c>
      <c r="F1598" s="68">
        <v>78.271604938271594</v>
      </c>
      <c r="G1598" s="71">
        <v>0.31585327790802098</v>
      </c>
      <c r="H1598" s="68">
        <v>71.851851851851904</v>
      </c>
      <c r="I1598" s="71">
        <v>3.5259734764525298E-2</v>
      </c>
      <c r="J1598" s="68">
        <v>54.320987654321002</v>
      </c>
      <c r="K1598" s="71">
        <v>0.20571151984511099</v>
      </c>
      <c r="L1598" s="68">
        <v>89.876543209876502</v>
      </c>
    </row>
    <row r="1599" spans="1:12" x14ac:dyDescent="0.2">
      <c r="A1599" s="72" t="s">
        <v>3418</v>
      </c>
      <c r="B1599" s="66" t="s">
        <v>3419</v>
      </c>
      <c r="C1599" s="67">
        <v>53</v>
      </c>
      <c r="D1599" s="67" t="s">
        <v>340</v>
      </c>
      <c r="E1599" s="71">
        <v>0.15793984002224201</v>
      </c>
      <c r="F1599" s="68">
        <v>69.382716049382694</v>
      </c>
      <c r="G1599" s="71">
        <v>0.37192287912285099</v>
      </c>
      <c r="H1599" s="68">
        <v>80.246913580246897</v>
      </c>
      <c r="I1599" s="71">
        <v>5.7527489604734298E-2</v>
      </c>
      <c r="J1599" s="68">
        <v>71.851851851851904</v>
      </c>
      <c r="K1599" s="71">
        <v>4.4369151339141703E-2</v>
      </c>
      <c r="L1599" s="68">
        <v>84.197530864197503</v>
      </c>
    </row>
    <row r="1600" spans="1:12" x14ac:dyDescent="0.2">
      <c r="A1600" s="72" t="s">
        <v>3420</v>
      </c>
      <c r="B1600" s="66" t="s">
        <v>3421</v>
      </c>
      <c r="C1600" s="67">
        <v>53</v>
      </c>
      <c r="D1600" s="67" t="s">
        <v>340</v>
      </c>
      <c r="E1600" s="71">
        <v>0.23855181938643</v>
      </c>
      <c r="F1600" s="68">
        <v>89.135802469135797</v>
      </c>
      <c r="G1600" s="71">
        <v>0.621151673617935</v>
      </c>
      <c r="H1600" s="68">
        <v>95.308641975308603</v>
      </c>
      <c r="I1600" s="71">
        <v>6.2235310840161803E-2</v>
      </c>
      <c r="J1600" s="68">
        <v>75.308641975308603</v>
      </c>
      <c r="K1600" s="71">
        <v>3.2268473701193998E-2</v>
      </c>
      <c r="L1600" s="68">
        <v>82.2222222222222</v>
      </c>
    </row>
    <row r="1601" spans="1:12" x14ac:dyDescent="0.2">
      <c r="A1601" s="72" t="s">
        <v>3422</v>
      </c>
      <c r="B1601" s="66" t="s">
        <v>3423</v>
      </c>
      <c r="C1601" s="67">
        <v>53</v>
      </c>
      <c r="D1601" s="67" t="s">
        <v>340</v>
      </c>
      <c r="E1601" s="71">
        <v>0.28089729648779799</v>
      </c>
      <c r="F1601" s="68">
        <v>93.3333333333333</v>
      </c>
      <c r="G1601" s="71">
        <v>0.58924190076228</v>
      </c>
      <c r="H1601" s="68">
        <v>94.567901234567898</v>
      </c>
      <c r="I1601" s="71">
        <v>0.14454388995958301</v>
      </c>
      <c r="J1601" s="68">
        <v>89.382716049382694</v>
      </c>
      <c r="K1601" s="71">
        <v>0.10890609874153</v>
      </c>
      <c r="L1601" s="68">
        <v>88.395061728395106</v>
      </c>
    </row>
    <row r="1602" spans="1:12" x14ac:dyDescent="0.2">
      <c r="A1602" s="72" t="s">
        <v>3424</v>
      </c>
      <c r="B1602" s="66" t="s">
        <v>3425</v>
      </c>
      <c r="C1602" s="67">
        <v>53</v>
      </c>
      <c r="D1602" s="67" t="s">
        <v>340</v>
      </c>
      <c r="E1602" s="71">
        <v>0.27513886851175201</v>
      </c>
      <c r="F1602" s="68">
        <v>92.345679012345698</v>
      </c>
      <c r="G1602" s="71">
        <v>0.71976860205524296</v>
      </c>
      <c r="H1602" s="68">
        <v>95.802469135802497</v>
      </c>
      <c r="I1602" s="71">
        <v>8.1446648204116706E-2</v>
      </c>
      <c r="J1602" s="68">
        <v>81.481481481481495</v>
      </c>
      <c r="K1602" s="71">
        <v>2.4201355275895502E-2</v>
      </c>
      <c r="L1602" s="68">
        <v>81.481481481481495</v>
      </c>
    </row>
    <row r="1603" spans="1:12" x14ac:dyDescent="0.2">
      <c r="A1603" s="72" t="s">
        <v>3426</v>
      </c>
      <c r="B1603" s="66" t="s">
        <v>3427</v>
      </c>
      <c r="C1603" s="67">
        <v>53</v>
      </c>
      <c r="D1603" s="67" t="s">
        <v>340</v>
      </c>
      <c r="E1603" s="71">
        <v>0.29168521023730498</v>
      </c>
      <c r="F1603" s="68">
        <v>94.567901234567898</v>
      </c>
      <c r="G1603" s="71">
        <v>0.55538940829126204</v>
      </c>
      <c r="H1603" s="68">
        <v>93.827160493827193</v>
      </c>
      <c r="I1603" s="71">
        <v>0.295464867144756</v>
      </c>
      <c r="J1603" s="68">
        <v>95.308641975308603</v>
      </c>
      <c r="K1603" s="71">
        <v>2.4201355275895502E-2</v>
      </c>
      <c r="L1603" s="68">
        <v>81.481481481481495</v>
      </c>
    </row>
    <row r="1604" spans="1:12" x14ac:dyDescent="0.2">
      <c r="A1604" s="72" t="s">
        <v>3428</v>
      </c>
      <c r="B1604" s="66" t="s">
        <v>3429</v>
      </c>
      <c r="C1604" s="67">
        <v>53</v>
      </c>
      <c r="D1604" s="67" t="s">
        <v>340</v>
      </c>
      <c r="E1604" s="71">
        <v>0.15485073439627201</v>
      </c>
      <c r="F1604" s="68">
        <v>68.395061728395106</v>
      </c>
      <c r="G1604" s="71">
        <v>0.42163279609350501</v>
      </c>
      <c r="H1604" s="68">
        <v>86.913580246913597</v>
      </c>
      <c r="I1604" s="71">
        <v>3.88858478826603E-2</v>
      </c>
      <c r="J1604" s="68">
        <v>59.012345679012299</v>
      </c>
      <c r="K1604" s="71">
        <v>4.0335592126492402E-3</v>
      </c>
      <c r="L1604" s="68">
        <v>76.543209876543202</v>
      </c>
    </row>
    <row r="1605" spans="1:12" x14ac:dyDescent="0.2">
      <c r="A1605" s="72" t="s">
        <v>3430</v>
      </c>
      <c r="B1605" s="66" t="s">
        <v>3431</v>
      </c>
      <c r="C1605" s="67">
        <v>53</v>
      </c>
      <c r="D1605" s="67" t="s">
        <v>340</v>
      </c>
      <c r="E1605" s="71">
        <v>0.109947151489714</v>
      </c>
      <c r="F1605" s="68">
        <v>49.382716049382701</v>
      </c>
      <c r="G1605" s="71">
        <v>0.29011231882625499</v>
      </c>
      <c r="H1605" s="68">
        <v>65.432098765432102</v>
      </c>
      <c r="I1605" s="71">
        <v>3.9729135642885598E-2</v>
      </c>
      <c r="J1605" s="68">
        <v>60.246913580246897</v>
      </c>
      <c r="K1605" s="71">
        <v>0</v>
      </c>
      <c r="L1605" s="68">
        <v>72.098765432098801</v>
      </c>
    </row>
    <row r="1606" spans="1:12" x14ac:dyDescent="0.2">
      <c r="A1606" s="72" t="s">
        <v>3432</v>
      </c>
      <c r="B1606" s="66" t="s">
        <v>3433</v>
      </c>
      <c r="C1606" s="67">
        <v>53</v>
      </c>
      <c r="D1606" s="67" t="s">
        <v>340</v>
      </c>
      <c r="E1606" s="71">
        <v>6.1768485909831299E-2</v>
      </c>
      <c r="F1606" s="68">
        <v>4.19753086419753</v>
      </c>
      <c r="G1606" s="71">
        <v>0.171314702113321</v>
      </c>
      <c r="H1606" s="68">
        <v>6.6666666666666696</v>
      </c>
      <c r="I1606" s="71">
        <v>1.39907556161733E-2</v>
      </c>
      <c r="J1606" s="68">
        <v>27.901234567901199</v>
      </c>
      <c r="K1606" s="71">
        <v>0</v>
      </c>
      <c r="L1606" s="68">
        <v>72.098765432098801</v>
      </c>
    </row>
    <row r="1607" spans="1:12" x14ac:dyDescent="0.2">
      <c r="A1607" s="72" t="s">
        <v>3434</v>
      </c>
      <c r="B1607" s="66" t="s">
        <v>3435</v>
      </c>
      <c r="C1607" s="67">
        <v>53</v>
      </c>
      <c r="D1607" s="67" t="s">
        <v>340</v>
      </c>
      <c r="E1607" s="71">
        <v>9.0923525850185094E-2</v>
      </c>
      <c r="F1607" s="68">
        <v>25.185185185185201</v>
      </c>
      <c r="G1607" s="71">
        <v>0.25402295767848498</v>
      </c>
      <c r="H1607" s="68">
        <v>44.938271604938301</v>
      </c>
      <c r="I1607" s="71">
        <v>1.87476198720701E-2</v>
      </c>
      <c r="J1607" s="68">
        <v>35.5555555555556</v>
      </c>
      <c r="K1607" s="71">
        <v>0</v>
      </c>
      <c r="L1607" s="68">
        <v>72.098765432098801</v>
      </c>
    </row>
    <row r="1608" spans="1:12" x14ac:dyDescent="0.2">
      <c r="A1608" s="72" t="s">
        <v>3436</v>
      </c>
      <c r="B1608" s="66" t="s">
        <v>3437</v>
      </c>
      <c r="C1608" s="67">
        <v>53</v>
      </c>
      <c r="D1608" s="67" t="s">
        <v>340</v>
      </c>
      <c r="E1608" s="71">
        <v>0.1431928788713</v>
      </c>
      <c r="F1608" s="68">
        <v>64.691358024691397</v>
      </c>
      <c r="G1608" s="71">
        <v>0.38577453071267198</v>
      </c>
      <c r="H1608" s="68">
        <v>83.209876543209901</v>
      </c>
      <c r="I1608" s="71">
        <v>2.7669869050631901E-2</v>
      </c>
      <c r="J1608" s="68">
        <v>45.925925925925903</v>
      </c>
      <c r="K1608" s="71">
        <v>1.6134236850596999E-2</v>
      </c>
      <c r="L1608" s="68">
        <v>79.259259259259295</v>
      </c>
    </row>
    <row r="1609" spans="1:12" x14ac:dyDescent="0.2">
      <c r="A1609" s="72" t="s">
        <v>3438</v>
      </c>
      <c r="B1609" s="66" t="s">
        <v>3439</v>
      </c>
      <c r="C1609" s="67">
        <v>53</v>
      </c>
      <c r="D1609" s="67" t="s">
        <v>340</v>
      </c>
      <c r="E1609" s="71">
        <v>0.13091398201437199</v>
      </c>
      <c r="F1609" s="68">
        <v>60.493827160493801</v>
      </c>
      <c r="G1609" s="71">
        <v>0.37012882313075801</v>
      </c>
      <c r="H1609" s="68">
        <v>79.506172839506206</v>
      </c>
      <c r="I1609" s="71">
        <v>1.85795636997086E-2</v>
      </c>
      <c r="J1609" s="68">
        <v>35.061728395061699</v>
      </c>
      <c r="K1609" s="71">
        <v>4.0335592126492402E-3</v>
      </c>
      <c r="L1609" s="68">
        <v>76.543209876543202</v>
      </c>
    </row>
    <row r="1610" spans="1:12" x14ac:dyDescent="0.2">
      <c r="A1610" s="72" t="s">
        <v>3440</v>
      </c>
      <c r="B1610" s="66" t="s">
        <v>3441</v>
      </c>
      <c r="C1610" s="67">
        <v>53</v>
      </c>
      <c r="D1610" s="67" t="s">
        <v>340</v>
      </c>
      <c r="E1610" s="71">
        <v>0.14268662489664699</v>
      </c>
      <c r="F1610" s="68">
        <v>64.4444444444444</v>
      </c>
      <c r="G1610" s="71">
        <v>0.389948781578695</v>
      </c>
      <c r="H1610" s="68">
        <v>83.703703703703695</v>
      </c>
      <c r="I1610" s="71">
        <v>3.8111093111247003E-2</v>
      </c>
      <c r="J1610" s="68">
        <v>57.7777777777778</v>
      </c>
      <c r="K1610" s="71">
        <v>0</v>
      </c>
      <c r="L1610" s="68">
        <v>72.098765432098801</v>
      </c>
    </row>
    <row r="1611" spans="1:12" x14ac:dyDescent="0.2">
      <c r="A1611" s="72" t="s">
        <v>3442</v>
      </c>
      <c r="B1611" s="66" t="s">
        <v>3443</v>
      </c>
      <c r="C1611" s="67">
        <v>53</v>
      </c>
      <c r="D1611" s="67" t="s">
        <v>340</v>
      </c>
      <c r="E1611" s="71">
        <v>0.10104697876702901</v>
      </c>
      <c r="F1611" s="68">
        <v>40.246913580246897</v>
      </c>
      <c r="G1611" s="71">
        <v>0.30081044434347398</v>
      </c>
      <c r="H1611" s="68">
        <v>69.135802469135797</v>
      </c>
      <c r="I1611" s="71">
        <v>2.3304919576137102E-3</v>
      </c>
      <c r="J1611" s="68">
        <v>6.1728395061728403</v>
      </c>
      <c r="K1611" s="71">
        <v>0</v>
      </c>
      <c r="L1611" s="68">
        <v>72.098765432098801</v>
      </c>
    </row>
    <row r="1612" spans="1:12" x14ac:dyDescent="0.2">
      <c r="A1612" s="72" t="s">
        <v>3444</v>
      </c>
      <c r="B1612" s="66" t="s">
        <v>3445</v>
      </c>
      <c r="C1612" s="67">
        <v>53</v>
      </c>
      <c r="D1612" s="67" t="s">
        <v>340</v>
      </c>
      <c r="E1612" s="71">
        <v>8.6357711299285003E-2</v>
      </c>
      <c r="F1612" s="68">
        <v>19.012345679012299</v>
      </c>
      <c r="G1612" s="71">
        <v>0.25</v>
      </c>
      <c r="H1612" s="68">
        <v>36.790123456790099</v>
      </c>
      <c r="I1612" s="71">
        <v>9.0731338978550704E-3</v>
      </c>
      <c r="J1612" s="68">
        <v>21.481481481481499</v>
      </c>
      <c r="K1612" s="71">
        <v>0</v>
      </c>
      <c r="L1612" s="68">
        <v>72.098765432098801</v>
      </c>
    </row>
    <row r="1613" spans="1:12" x14ac:dyDescent="0.2">
      <c r="A1613" s="72" t="s">
        <v>3446</v>
      </c>
      <c r="B1613" s="66" t="s">
        <v>3447</v>
      </c>
      <c r="C1613" s="67">
        <v>53</v>
      </c>
      <c r="D1613" s="67" t="s">
        <v>340</v>
      </c>
      <c r="E1613" s="71">
        <v>0.107282805481803</v>
      </c>
      <c r="F1613" s="68">
        <v>47.407407407407398</v>
      </c>
      <c r="G1613" s="71">
        <v>0.26788163519431601</v>
      </c>
      <c r="H1613" s="68">
        <v>56.790123456790099</v>
      </c>
      <c r="I1613" s="71">
        <v>5.3966781251093499E-2</v>
      </c>
      <c r="J1613" s="68">
        <v>69.876543209876502</v>
      </c>
      <c r="K1613" s="71">
        <v>0</v>
      </c>
      <c r="L1613" s="68">
        <v>72.098765432098801</v>
      </c>
    </row>
    <row r="1614" spans="1:12" x14ac:dyDescent="0.2">
      <c r="A1614" s="72" t="s">
        <v>774</v>
      </c>
      <c r="B1614" s="66" t="s">
        <v>3448</v>
      </c>
      <c r="C1614" s="67">
        <v>53</v>
      </c>
      <c r="D1614" s="67" t="s">
        <v>340</v>
      </c>
      <c r="E1614" s="71">
        <v>7.6845910139476004E-2</v>
      </c>
      <c r="F1614" s="68">
        <v>7.1604938271604901</v>
      </c>
      <c r="G1614" s="71">
        <v>0.19377683740350801</v>
      </c>
      <c r="H1614" s="68">
        <v>9.1358024691358004</v>
      </c>
      <c r="I1614" s="71">
        <v>3.6760893014920401E-2</v>
      </c>
      <c r="J1614" s="68">
        <v>56.296296296296298</v>
      </c>
      <c r="K1614" s="71">
        <v>0</v>
      </c>
      <c r="L1614" s="68">
        <v>72.098765432098801</v>
      </c>
    </row>
    <row r="1615" spans="1:12" x14ac:dyDescent="0.2">
      <c r="A1615" s="72" t="s">
        <v>3449</v>
      </c>
      <c r="B1615" s="66" t="s">
        <v>3450</v>
      </c>
      <c r="C1615" s="67">
        <v>53</v>
      </c>
      <c r="D1615" s="67" t="s">
        <v>340</v>
      </c>
      <c r="E1615" s="71">
        <v>9.2479854676498496E-2</v>
      </c>
      <c r="F1615" s="68">
        <v>27.901234567901199</v>
      </c>
      <c r="G1615" s="71">
        <v>0.25510915511985299</v>
      </c>
      <c r="H1615" s="68">
        <v>46.172839506172799</v>
      </c>
      <c r="I1615" s="71">
        <v>2.2330408909642701E-2</v>
      </c>
      <c r="J1615" s="68">
        <v>39.506172839506199</v>
      </c>
      <c r="K1615" s="71">
        <v>0</v>
      </c>
      <c r="L1615" s="68">
        <v>72.098765432098801</v>
      </c>
    </row>
    <row r="1616" spans="1:12" x14ac:dyDescent="0.2">
      <c r="A1616" s="72" t="s">
        <v>3451</v>
      </c>
      <c r="B1616" s="66" t="s">
        <v>3452</v>
      </c>
      <c r="C1616" s="67">
        <v>53</v>
      </c>
      <c r="D1616" s="67" t="s">
        <v>340</v>
      </c>
      <c r="E1616" s="71">
        <v>0.105332224665465</v>
      </c>
      <c r="F1616" s="68">
        <v>45.432098765432102</v>
      </c>
      <c r="G1616" s="71">
        <v>0.27244885422596299</v>
      </c>
      <c r="H1616" s="68">
        <v>60</v>
      </c>
      <c r="I1616" s="71">
        <v>4.35478197704312E-2</v>
      </c>
      <c r="J1616" s="68">
        <v>63.456790123456798</v>
      </c>
      <c r="K1616" s="71">
        <v>0</v>
      </c>
      <c r="L1616" s="68">
        <v>72.098765432098801</v>
      </c>
    </row>
    <row r="1617" spans="1:12" x14ac:dyDescent="0.2">
      <c r="A1617" s="72" t="s">
        <v>3453</v>
      </c>
      <c r="B1617" s="66" t="s">
        <v>3454</v>
      </c>
      <c r="C1617" s="67">
        <v>53</v>
      </c>
      <c r="D1617" s="67" t="s">
        <v>340</v>
      </c>
      <c r="E1617" s="71">
        <v>9.6921381824897193E-2</v>
      </c>
      <c r="F1617" s="68">
        <v>36.049382716049401</v>
      </c>
      <c r="G1617" s="71">
        <v>0.27149240810840403</v>
      </c>
      <c r="H1617" s="68">
        <v>59.259259259259302</v>
      </c>
      <c r="I1617" s="71">
        <v>1.9271737366288001E-2</v>
      </c>
      <c r="J1617" s="68">
        <v>36.049382716049401</v>
      </c>
      <c r="K1617" s="71">
        <v>0</v>
      </c>
      <c r="L1617" s="68">
        <v>72.098765432098801</v>
      </c>
    </row>
    <row r="1618" spans="1:12" x14ac:dyDescent="0.2">
      <c r="A1618" s="72" t="s">
        <v>3455</v>
      </c>
      <c r="B1618" s="66" t="s">
        <v>3456</v>
      </c>
      <c r="C1618" s="67">
        <v>53</v>
      </c>
      <c r="D1618" s="67" t="s">
        <v>340</v>
      </c>
      <c r="E1618" s="71">
        <v>8.6249211209400906E-2</v>
      </c>
      <c r="F1618" s="68">
        <v>18.271604938271601</v>
      </c>
      <c r="G1618" s="71">
        <v>0.25376562243959599</v>
      </c>
      <c r="H1618" s="68">
        <v>44.4444444444444</v>
      </c>
      <c r="I1618" s="71">
        <v>4.9820111886067203E-3</v>
      </c>
      <c r="J1618" s="68">
        <v>11.851851851851899</v>
      </c>
      <c r="K1618" s="71">
        <v>0</v>
      </c>
      <c r="L1618" s="68">
        <v>72.098765432098801</v>
      </c>
    </row>
    <row r="1619" spans="1:12" x14ac:dyDescent="0.2">
      <c r="A1619" s="72" t="s">
        <v>3457</v>
      </c>
      <c r="B1619" s="66" t="s">
        <v>3458</v>
      </c>
      <c r="C1619" s="67">
        <v>53</v>
      </c>
      <c r="D1619" s="67" t="s">
        <v>340</v>
      </c>
      <c r="E1619" s="71">
        <v>9.7878184038734994E-2</v>
      </c>
      <c r="F1619" s="68">
        <v>36.790123456790099</v>
      </c>
      <c r="G1619" s="71">
        <v>0.25791329077632702</v>
      </c>
      <c r="H1619" s="68">
        <v>48.148148148148103</v>
      </c>
      <c r="I1619" s="71">
        <v>3.57212613398784E-2</v>
      </c>
      <c r="J1619" s="68">
        <v>54.814814814814802</v>
      </c>
      <c r="K1619" s="71">
        <v>0</v>
      </c>
      <c r="L1619" s="68">
        <v>72.098765432098801</v>
      </c>
    </row>
    <row r="1620" spans="1:12" x14ac:dyDescent="0.2">
      <c r="A1620" s="72" t="s">
        <v>3459</v>
      </c>
      <c r="B1620" s="66" t="s">
        <v>3460</v>
      </c>
      <c r="C1620" s="67">
        <v>53</v>
      </c>
      <c r="D1620" s="67" t="s">
        <v>340</v>
      </c>
      <c r="E1620" s="71">
        <v>0.14760338665396799</v>
      </c>
      <c r="F1620" s="68">
        <v>66.172839506172807</v>
      </c>
      <c r="G1620" s="71">
        <v>0.337741646548745</v>
      </c>
      <c r="H1620" s="68">
        <v>76.296296296296305</v>
      </c>
      <c r="I1620" s="71">
        <v>0.105068513413159</v>
      </c>
      <c r="J1620" s="68">
        <v>85.679012345678998</v>
      </c>
      <c r="K1620" s="71">
        <v>0</v>
      </c>
      <c r="L1620" s="68">
        <v>72.098765432098801</v>
      </c>
    </row>
    <row r="1621" spans="1:12" x14ac:dyDescent="0.2">
      <c r="A1621" s="72" t="s">
        <v>3461</v>
      </c>
      <c r="B1621" s="66" t="s">
        <v>3462</v>
      </c>
      <c r="C1621" s="67">
        <v>53</v>
      </c>
      <c r="D1621" s="67" t="s">
        <v>340</v>
      </c>
      <c r="E1621" s="71">
        <v>0.110503741651514</v>
      </c>
      <c r="F1621" s="68">
        <v>50.370370370370402</v>
      </c>
      <c r="G1621" s="71">
        <v>0.25</v>
      </c>
      <c r="H1621" s="68">
        <v>36.790123456790099</v>
      </c>
      <c r="I1621" s="71">
        <v>8.1511224954542105E-2</v>
      </c>
      <c r="J1621" s="68">
        <v>81.728395061728406</v>
      </c>
      <c r="K1621" s="71">
        <v>0</v>
      </c>
      <c r="L1621" s="68">
        <v>72.098765432098801</v>
      </c>
    </row>
    <row r="1622" spans="1:12" x14ac:dyDescent="0.2">
      <c r="A1622" s="72" t="s">
        <v>3463</v>
      </c>
      <c r="B1622" s="66" t="s">
        <v>3464</v>
      </c>
      <c r="C1622" s="67">
        <v>53</v>
      </c>
      <c r="D1622" s="67" t="s">
        <v>340</v>
      </c>
      <c r="E1622" s="71">
        <v>8.7642661846960498E-2</v>
      </c>
      <c r="F1622" s="68">
        <v>20.2469135802469</v>
      </c>
      <c r="G1622" s="71">
        <v>0.25038285905403301</v>
      </c>
      <c r="H1622" s="68">
        <v>38.765432098765402</v>
      </c>
      <c r="I1622" s="71">
        <v>1.25451264868481E-2</v>
      </c>
      <c r="J1622" s="68">
        <v>25.925925925925899</v>
      </c>
      <c r="K1622" s="71">
        <v>0</v>
      </c>
      <c r="L1622" s="68">
        <v>72.098765432098801</v>
      </c>
    </row>
    <row r="1623" spans="1:12" x14ac:dyDescent="0.2">
      <c r="A1623" s="72" t="s">
        <v>3465</v>
      </c>
      <c r="B1623" s="66" t="s">
        <v>3466</v>
      </c>
      <c r="C1623" s="67">
        <v>53</v>
      </c>
      <c r="D1623" s="67" t="s">
        <v>340</v>
      </c>
      <c r="E1623" s="71">
        <v>0.102783908841836</v>
      </c>
      <c r="F1623" s="68">
        <v>41.975308641975303</v>
      </c>
      <c r="G1623" s="71">
        <v>0.25033524647320698</v>
      </c>
      <c r="H1623" s="68">
        <v>38.518518518518498</v>
      </c>
      <c r="I1623" s="71">
        <v>5.8016480052300597E-2</v>
      </c>
      <c r="J1623" s="68">
        <v>72.345679012345698</v>
      </c>
      <c r="K1623" s="71">
        <v>0</v>
      </c>
      <c r="L1623" s="68">
        <v>72.098765432098801</v>
      </c>
    </row>
    <row r="1624" spans="1:12" x14ac:dyDescent="0.2">
      <c r="A1624" s="72" t="s">
        <v>3467</v>
      </c>
      <c r="B1624" s="66" t="s">
        <v>3468</v>
      </c>
      <c r="C1624" s="67">
        <v>53</v>
      </c>
      <c r="D1624" s="67" t="s">
        <v>340</v>
      </c>
      <c r="E1624" s="71">
        <v>8.6078278894899302E-2</v>
      </c>
      <c r="F1624" s="68">
        <v>17.283950617283899</v>
      </c>
      <c r="G1624" s="71">
        <v>0.25301721825886397</v>
      </c>
      <c r="H1624" s="68">
        <v>42.469135802469097</v>
      </c>
      <c r="I1624" s="71">
        <v>5.2176184258341E-3</v>
      </c>
      <c r="J1624" s="68">
        <v>12.592592592592601</v>
      </c>
      <c r="K1624" s="71">
        <v>0</v>
      </c>
      <c r="L1624" s="68">
        <v>72.098765432098801</v>
      </c>
    </row>
    <row r="1625" spans="1:12" x14ac:dyDescent="0.2">
      <c r="A1625" s="72" t="s">
        <v>3469</v>
      </c>
      <c r="B1625" s="66" t="s">
        <v>3470</v>
      </c>
      <c r="C1625" s="67">
        <v>53</v>
      </c>
      <c r="D1625" s="67" t="s">
        <v>340</v>
      </c>
      <c r="E1625" s="71">
        <v>0.16090405295947999</v>
      </c>
      <c r="F1625" s="68">
        <v>69.876543209876502</v>
      </c>
      <c r="G1625" s="71">
        <v>0.32670960774684799</v>
      </c>
      <c r="H1625" s="68">
        <v>73.580246913580297</v>
      </c>
      <c r="I1625" s="71">
        <v>0.156002551131593</v>
      </c>
      <c r="J1625" s="68">
        <v>89.876543209876502</v>
      </c>
      <c r="K1625" s="71">
        <v>0</v>
      </c>
      <c r="L1625" s="68">
        <v>72.098765432098801</v>
      </c>
    </row>
    <row r="1626" spans="1:12" x14ac:dyDescent="0.2">
      <c r="A1626" s="72" t="s">
        <v>3471</v>
      </c>
      <c r="B1626" s="66" t="s">
        <v>3472</v>
      </c>
      <c r="C1626" s="67">
        <v>53</v>
      </c>
      <c r="D1626" s="67" t="s">
        <v>340</v>
      </c>
      <c r="E1626" s="71">
        <v>0.105687287115814</v>
      </c>
      <c r="F1626" s="68">
        <v>45.925925925925903</v>
      </c>
      <c r="G1626" s="71">
        <v>0.28688544498600299</v>
      </c>
      <c r="H1626" s="68">
        <v>64.4444444444444</v>
      </c>
      <c r="I1626" s="71">
        <v>3.0176416361437301E-2</v>
      </c>
      <c r="J1626" s="68">
        <v>49.382716049382701</v>
      </c>
      <c r="K1626" s="71">
        <v>0</v>
      </c>
      <c r="L1626" s="68">
        <v>72.098765432098801</v>
      </c>
    </row>
    <row r="1627" spans="1:12" x14ac:dyDescent="0.2">
      <c r="A1627" s="72" t="s">
        <v>3473</v>
      </c>
      <c r="B1627" s="66" t="s">
        <v>3474</v>
      </c>
      <c r="C1627" s="67">
        <v>53</v>
      </c>
      <c r="D1627" s="67" t="s">
        <v>340</v>
      </c>
      <c r="E1627" s="71">
        <v>0.115016569603342</v>
      </c>
      <c r="F1627" s="68">
        <v>53.3333333333333</v>
      </c>
      <c r="G1627" s="71">
        <v>0.30485477807066602</v>
      </c>
      <c r="H1627" s="68">
        <v>70.123456790123498</v>
      </c>
      <c r="I1627" s="71">
        <v>4.0194930739360701E-2</v>
      </c>
      <c r="J1627" s="68">
        <v>60.740740740740698</v>
      </c>
      <c r="K1627" s="71">
        <v>0</v>
      </c>
      <c r="L1627" s="68">
        <v>72.098765432098801</v>
      </c>
    </row>
    <row r="1628" spans="1:12" x14ac:dyDescent="0.2">
      <c r="A1628" s="72" t="s">
        <v>3475</v>
      </c>
      <c r="B1628" s="66" t="s">
        <v>3476</v>
      </c>
      <c r="C1628" s="67">
        <v>53</v>
      </c>
      <c r="D1628" s="67" t="s">
        <v>340</v>
      </c>
      <c r="E1628" s="71">
        <v>8.8399349595399093E-2</v>
      </c>
      <c r="F1628" s="68">
        <v>21.234567901234598</v>
      </c>
      <c r="G1628" s="71">
        <v>0.21603710808068699</v>
      </c>
      <c r="H1628" s="68">
        <v>13.0864197530864</v>
      </c>
      <c r="I1628" s="71">
        <v>4.9160940705510303E-2</v>
      </c>
      <c r="J1628" s="68">
        <v>67.654320987654302</v>
      </c>
      <c r="K1628" s="71">
        <v>0</v>
      </c>
      <c r="L1628" s="68">
        <v>72.098765432098801</v>
      </c>
    </row>
    <row r="1629" spans="1:12" x14ac:dyDescent="0.2">
      <c r="A1629" s="72" t="s">
        <v>3477</v>
      </c>
      <c r="B1629" s="66" t="s">
        <v>3478</v>
      </c>
      <c r="C1629" s="67">
        <v>53</v>
      </c>
      <c r="D1629" s="67" t="s">
        <v>340</v>
      </c>
      <c r="E1629" s="71">
        <v>8.5962859468908998E-2</v>
      </c>
      <c r="F1629" s="68">
        <v>16.543209876543202</v>
      </c>
      <c r="G1629" s="71">
        <v>0.25265585740267799</v>
      </c>
      <c r="H1629" s="68">
        <v>41.975308641975303</v>
      </c>
      <c r="I1629" s="71">
        <v>5.2327210040493998E-3</v>
      </c>
      <c r="J1629" s="68">
        <v>12.839506172839499</v>
      </c>
      <c r="K1629" s="71">
        <v>0</v>
      </c>
      <c r="L1629" s="68">
        <v>72.098765432098801</v>
      </c>
    </row>
    <row r="1630" spans="1:12" x14ac:dyDescent="0.2">
      <c r="A1630" s="72" t="s">
        <v>3479</v>
      </c>
      <c r="B1630" s="66" t="s">
        <v>3480</v>
      </c>
      <c r="C1630" s="67">
        <v>53</v>
      </c>
      <c r="D1630" s="67" t="s">
        <v>340</v>
      </c>
      <c r="E1630" s="71">
        <v>0.105084697552246</v>
      </c>
      <c r="F1630" s="68">
        <v>44.938271604938301</v>
      </c>
      <c r="G1630" s="71">
        <v>0.25077292598628798</v>
      </c>
      <c r="H1630" s="68">
        <v>39.259259259259302</v>
      </c>
      <c r="I1630" s="71">
        <v>6.4481166670449605E-2</v>
      </c>
      <c r="J1630" s="68">
        <v>76.543209876543202</v>
      </c>
      <c r="K1630" s="71">
        <v>0</v>
      </c>
      <c r="L1630" s="68">
        <v>72.098765432098801</v>
      </c>
    </row>
    <row r="1631" spans="1:12" x14ac:dyDescent="0.2">
      <c r="A1631" s="72" t="s">
        <v>3481</v>
      </c>
      <c r="B1631" s="66" t="s">
        <v>3482</v>
      </c>
      <c r="C1631" s="67">
        <v>53</v>
      </c>
      <c r="D1631" s="67" t="s">
        <v>340</v>
      </c>
      <c r="E1631" s="71">
        <v>8.2188995646801405E-2</v>
      </c>
      <c r="F1631" s="68">
        <v>10.1234567901235</v>
      </c>
      <c r="G1631" s="71">
        <v>0.23074619665023</v>
      </c>
      <c r="H1631" s="68">
        <v>18.518518518518501</v>
      </c>
      <c r="I1631" s="71">
        <v>1.5820790290174799E-2</v>
      </c>
      <c r="J1631" s="68">
        <v>30.370370370370399</v>
      </c>
      <c r="K1631" s="71">
        <v>0</v>
      </c>
      <c r="L1631" s="68">
        <v>72.098765432098801</v>
      </c>
    </row>
    <row r="1632" spans="1:12" x14ac:dyDescent="0.2">
      <c r="A1632" s="72" t="s">
        <v>3483</v>
      </c>
      <c r="B1632" s="66" t="s">
        <v>3484</v>
      </c>
      <c r="C1632" s="67">
        <v>53</v>
      </c>
      <c r="D1632" s="67" t="s">
        <v>340</v>
      </c>
      <c r="E1632" s="71">
        <v>0.10526469122820099</v>
      </c>
      <c r="F1632" s="68">
        <v>45.185185185185198</v>
      </c>
      <c r="G1632" s="71">
        <v>0.25496237607216599</v>
      </c>
      <c r="H1632" s="68">
        <v>45.679012345678998</v>
      </c>
      <c r="I1632" s="71">
        <v>6.0831697612435898E-2</v>
      </c>
      <c r="J1632" s="68">
        <v>74.074074074074105</v>
      </c>
      <c r="K1632" s="71">
        <v>0</v>
      </c>
      <c r="L1632" s="68">
        <v>72.098765432098801</v>
      </c>
    </row>
    <row r="1633" spans="1:12" x14ac:dyDescent="0.2">
      <c r="A1633" s="72" t="s">
        <v>3483</v>
      </c>
      <c r="B1633" s="66" t="s">
        <v>3485</v>
      </c>
      <c r="C1633" s="67">
        <v>53</v>
      </c>
      <c r="D1633" s="67" t="s">
        <v>340</v>
      </c>
      <c r="E1633" s="71">
        <v>0.14087125602926401</v>
      </c>
      <c r="F1633" s="68">
        <v>63.703703703703702</v>
      </c>
      <c r="G1633" s="71">
        <v>0.37929418656603298</v>
      </c>
      <c r="H1633" s="68">
        <v>81.728395061728406</v>
      </c>
      <c r="I1633" s="71">
        <v>4.3319581521759201E-2</v>
      </c>
      <c r="J1633" s="68">
        <v>63.209876543209901</v>
      </c>
      <c r="K1633" s="71">
        <v>0</v>
      </c>
      <c r="L1633" s="68">
        <v>72.098765432098801</v>
      </c>
    </row>
    <row r="1634" spans="1:12" x14ac:dyDescent="0.2">
      <c r="A1634" s="72" t="s">
        <v>3486</v>
      </c>
      <c r="B1634" s="66" t="s">
        <v>3487</v>
      </c>
      <c r="C1634" s="67">
        <v>53</v>
      </c>
      <c r="D1634" s="67" t="s">
        <v>340</v>
      </c>
      <c r="E1634" s="71">
        <v>0.13444632840176801</v>
      </c>
      <c r="F1634" s="68">
        <v>61.728395061728399</v>
      </c>
      <c r="G1634" s="71">
        <v>0.36414717751874098</v>
      </c>
      <c r="H1634" s="68">
        <v>79.259259259259295</v>
      </c>
      <c r="I1634" s="71">
        <v>3.9191807686563801E-2</v>
      </c>
      <c r="J1634" s="68">
        <v>59.259259259259302</v>
      </c>
      <c r="K1634" s="71">
        <v>0</v>
      </c>
      <c r="L1634" s="68">
        <v>72.098765432098801</v>
      </c>
    </row>
    <row r="1635" spans="1:12" x14ac:dyDescent="0.2">
      <c r="A1635" s="72" t="s">
        <v>3488</v>
      </c>
      <c r="B1635" s="66" t="s">
        <v>3489</v>
      </c>
      <c r="C1635" s="67">
        <v>53</v>
      </c>
      <c r="D1635" s="67" t="s">
        <v>340</v>
      </c>
      <c r="E1635" s="71">
        <v>0.17504980321723501</v>
      </c>
      <c r="F1635" s="68">
        <v>74.814814814814795</v>
      </c>
      <c r="G1635" s="71">
        <v>0.37342690067860201</v>
      </c>
      <c r="H1635" s="68">
        <v>80.987654320987701</v>
      </c>
      <c r="I1635" s="71">
        <v>0.15172250897310199</v>
      </c>
      <c r="J1635" s="68">
        <v>89.629629629629605</v>
      </c>
      <c r="K1635" s="71">
        <v>0</v>
      </c>
      <c r="L1635" s="68">
        <v>72.098765432098801</v>
      </c>
    </row>
    <row r="1636" spans="1:12" x14ac:dyDescent="0.2">
      <c r="A1636" s="72" t="s">
        <v>3490</v>
      </c>
      <c r="B1636" s="66" t="s">
        <v>3491</v>
      </c>
      <c r="C1636" s="67">
        <v>52</v>
      </c>
      <c r="D1636" s="67" t="s">
        <v>340</v>
      </c>
      <c r="E1636" s="71">
        <v>0.158971650897755</v>
      </c>
      <c r="F1636" s="68">
        <v>57.241379310344797</v>
      </c>
      <c r="G1636" s="71">
        <v>0.25</v>
      </c>
      <c r="H1636" s="68">
        <v>54.310344827586199</v>
      </c>
      <c r="I1636" s="71">
        <v>6.7943301795509697E-2</v>
      </c>
      <c r="J1636" s="68">
        <v>70.862068965517196</v>
      </c>
      <c r="K1636" s="71"/>
      <c r="L1636" s="68"/>
    </row>
    <row r="1637" spans="1:12" x14ac:dyDescent="0.2">
      <c r="A1637" s="72" t="s">
        <v>3492</v>
      </c>
      <c r="B1637" s="66" t="s">
        <v>3493</v>
      </c>
      <c r="C1637" s="67">
        <v>52</v>
      </c>
      <c r="D1637" s="67" t="s">
        <v>340</v>
      </c>
      <c r="E1637" s="71">
        <v>0.13757364177168799</v>
      </c>
      <c r="F1637" s="68">
        <v>39.827586206896598</v>
      </c>
      <c r="G1637" s="71">
        <v>0.25</v>
      </c>
      <c r="H1637" s="68">
        <v>54.310344827586199</v>
      </c>
      <c r="I1637" s="71">
        <v>2.5147283543375299E-2</v>
      </c>
      <c r="J1637" s="68">
        <v>47.068965517241402</v>
      </c>
      <c r="K1637" s="71"/>
      <c r="L1637" s="68"/>
    </row>
    <row r="1638" spans="1:12" x14ac:dyDescent="0.2">
      <c r="A1638" s="72" t="s">
        <v>3494</v>
      </c>
      <c r="B1638" s="66" t="s">
        <v>3495</v>
      </c>
      <c r="C1638" s="67">
        <v>52</v>
      </c>
      <c r="D1638" s="67" t="s">
        <v>340</v>
      </c>
      <c r="E1638" s="71">
        <v>0.15051264444828</v>
      </c>
      <c r="F1638" s="68">
        <v>51.379310344827601</v>
      </c>
      <c r="G1638" s="71">
        <v>0.24970763311827199</v>
      </c>
      <c r="H1638" s="68">
        <v>33.965517241379303</v>
      </c>
      <c r="I1638" s="71">
        <v>5.1317655778288299E-2</v>
      </c>
      <c r="J1638" s="68">
        <v>64.482758620689694</v>
      </c>
      <c r="K1638" s="71"/>
      <c r="L1638" s="68"/>
    </row>
    <row r="1639" spans="1:12" x14ac:dyDescent="0.2">
      <c r="A1639" s="72" t="s">
        <v>3496</v>
      </c>
      <c r="B1639" s="66" t="s">
        <v>3497</v>
      </c>
      <c r="C1639" s="67">
        <v>52</v>
      </c>
      <c r="D1639" s="67" t="s">
        <v>340</v>
      </c>
      <c r="E1639" s="71">
        <v>0.15650809609904501</v>
      </c>
      <c r="F1639" s="68">
        <v>56.2068965517241</v>
      </c>
      <c r="G1639" s="71">
        <v>0.25</v>
      </c>
      <c r="H1639" s="68">
        <v>54.310344827586199</v>
      </c>
      <c r="I1639" s="71">
        <v>6.3016192198090903E-2</v>
      </c>
      <c r="J1639" s="68">
        <v>69.137931034482804</v>
      </c>
      <c r="K1639" s="71"/>
      <c r="L1639" s="68"/>
    </row>
    <row r="1640" spans="1:12" x14ac:dyDescent="0.2">
      <c r="A1640" s="72" t="s">
        <v>3498</v>
      </c>
      <c r="B1640" s="66" t="s">
        <v>3499</v>
      </c>
      <c r="C1640" s="67">
        <v>52</v>
      </c>
      <c r="D1640" s="67" t="s">
        <v>340</v>
      </c>
      <c r="E1640" s="71">
        <v>0.14343046277602201</v>
      </c>
      <c r="F1640" s="68">
        <v>46.551724137930997</v>
      </c>
      <c r="G1640" s="71">
        <v>0.25</v>
      </c>
      <c r="H1640" s="68">
        <v>54.310344827586199</v>
      </c>
      <c r="I1640" s="71">
        <v>3.6860925552044899E-2</v>
      </c>
      <c r="J1640" s="68">
        <v>55.689655172413801</v>
      </c>
      <c r="K1640" s="71"/>
      <c r="L1640" s="68"/>
    </row>
    <row r="1641" spans="1:12" x14ac:dyDescent="0.2">
      <c r="A1641" s="72" t="s">
        <v>3500</v>
      </c>
      <c r="B1641" s="66" t="s">
        <v>3501</v>
      </c>
      <c r="C1641" s="67">
        <v>52</v>
      </c>
      <c r="D1641" s="67" t="s">
        <v>340</v>
      </c>
      <c r="E1641" s="71">
        <v>0.12673007817409901</v>
      </c>
      <c r="F1641" s="68">
        <v>18.965517241379299</v>
      </c>
      <c r="G1641" s="71">
        <v>0.25</v>
      </c>
      <c r="H1641" s="68">
        <v>54.310344827586199</v>
      </c>
      <c r="I1641" s="71">
        <v>3.4601563481976199E-3</v>
      </c>
      <c r="J1641" s="68">
        <v>10.689655172413801</v>
      </c>
      <c r="K1641" s="71"/>
      <c r="L1641" s="68"/>
    </row>
    <row r="1642" spans="1:12" x14ac:dyDescent="0.2">
      <c r="A1642" s="72" t="s">
        <v>3502</v>
      </c>
      <c r="B1642" s="66" t="s">
        <v>3503</v>
      </c>
      <c r="C1642" s="67">
        <v>52</v>
      </c>
      <c r="D1642" s="67" t="s">
        <v>340</v>
      </c>
      <c r="E1642" s="71">
        <v>0.123695102996081</v>
      </c>
      <c r="F1642" s="68">
        <v>8.9655172413793096</v>
      </c>
      <c r="G1642" s="71">
        <v>0.244111285582922</v>
      </c>
      <c r="H1642" s="68">
        <v>17.586206896551701</v>
      </c>
      <c r="I1642" s="71">
        <v>3.2789204092409999E-3</v>
      </c>
      <c r="J1642" s="68">
        <v>10.1724137931034</v>
      </c>
      <c r="K1642" s="71"/>
      <c r="L1642" s="68"/>
    </row>
    <row r="1643" spans="1:12" x14ac:dyDescent="0.2">
      <c r="A1643" s="72" t="s">
        <v>3504</v>
      </c>
      <c r="B1643" s="66" t="s">
        <v>3505</v>
      </c>
      <c r="C1643" s="67">
        <v>52</v>
      </c>
      <c r="D1643" s="67" t="s">
        <v>340</v>
      </c>
      <c r="E1643" s="71">
        <v>0.18657532877581701</v>
      </c>
      <c r="F1643" s="68">
        <v>72.068965517241395</v>
      </c>
      <c r="G1643" s="71">
        <v>0.24469465504677301</v>
      </c>
      <c r="H1643" s="68">
        <v>18.965517241379299</v>
      </c>
      <c r="I1643" s="71">
        <v>0.12845600250486</v>
      </c>
      <c r="J1643" s="68">
        <v>83.965517241379303</v>
      </c>
      <c r="K1643" s="71"/>
      <c r="L1643" s="68"/>
    </row>
    <row r="1644" spans="1:12" x14ac:dyDescent="0.2">
      <c r="A1644" s="72" t="s">
        <v>3506</v>
      </c>
      <c r="B1644" s="66" t="s">
        <v>3507</v>
      </c>
      <c r="C1644" s="67">
        <v>52</v>
      </c>
      <c r="D1644" s="67" t="s">
        <v>340</v>
      </c>
      <c r="E1644" s="71">
        <v>0.19180685527177799</v>
      </c>
      <c r="F1644" s="68">
        <v>74.137931034482804</v>
      </c>
      <c r="G1644" s="71">
        <v>0.25</v>
      </c>
      <c r="H1644" s="68">
        <v>54.310344827586199</v>
      </c>
      <c r="I1644" s="71">
        <v>0.133613710543557</v>
      </c>
      <c r="J1644" s="68">
        <v>84.827586206896598</v>
      </c>
      <c r="K1644" s="71"/>
      <c r="L1644" s="68"/>
    </row>
    <row r="1645" spans="1:12" x14ac:dyDescent="0.2">
      <c r="A1645" s="72" t="s">
        <v>3508</v>
      </c>
      <c r="B1645" s="66" t="s">
        <v>3509</v>
      </c>
      <c r="C1645" s="67">
        <v>52</v>
      </c>
      <c r="D1645" s="67" t="s">
        <v>340</v>
      </c>
      <c r="E1645" s="71">
        <v>0.12567651749861</v>
      </c>
      <c r="F1645" s="68">
        <v>15</v>
      </c>
      <c r="G1645" s="71">
        <v>0.249925885222476</v>
      </c>
      <c r="H1645" s="68">
        <v>35.344827586206897</v>
      </c>
      <c r="I1645" s="71">
        <v>1.4271497747436899E-3</v>
      </c>
      <c r="J1645" s="68">
        <v>5.3448275862069003</v>
      </c>
      <c r="K1645" s="71"/>
      <c r="L1645" s="68"/>
    </row>
    <row r="1646" spans="1:12" x14ac:dyDescent="0.2">
      <c r="A1646" s="72" t="s">
        <v>774</v>
      </c>
      <c r="B1646" s="66" t="s">
        <v>3510</v>
      </c>
      <c r="C1646" s="67">
        <v>52</v>
      </c>
      <c r="D1646" s="67" t="s">
        <v>340</v>
      </c>
      <c r="E1646" s="71">
        <v>0.13162917216768599</v>
      </c>
      <c r="F1646" s="68">
        <v>32.068965517241402</v>
      </c>
      <c r="G1646" s="71">
        <v>0.24766879463316599</v>
      </c>
      <c r="H1646" s="68">
        <v>24.6551724137931</v>
      </c>
      <c r="I1646" s="71">
        <v>1.5589549702206801E-2</v>
      </c>
      <c r="J1646" s="68">
        <v>37.241379310344797</v>
      </c>
      <c r="K1646" s="71"/>
      <c r="L1646" s="68"/>
    </row>
    <row r="1647" spans="1:12" x14ac:dyDescent="0.2">
      <c r="A1647" s="72" t="s">
        <v>3511</v>
      </c>
      <c r="B1647" s="66" t="s">
        <v>3512</v>
      </c>
      <c r="C1647" s="67">
        <v>52</v>
      </c>
      <c r="D1647" s="67" t="s">
        <v>340</v>
      </c>
      <c r="E1647" s="71">
        <v>0.13129093899959199</v>
      </c>
      <c r="F1647" s="68">
        <v>31.034482758620701</v>
      </c>
      <c r="G1647" s="71">
        <v>0.25</v>
      </c>
      <c r="H1647" s="68">
        <v>54.310344827586199</v>
      </c>
      <c r="I1647" s="71">
        <v>1.2581877999184801E-2</v>
      </c>
      <c r="J1647" s="68">
        <v>32.758620689655203</v>
      </c>
      <c r="K1647" s="71"/>
      <c r="L1647" s="68"/>
    </row>
    <row r="1648" spans="1:12" x14ac:dyDescent="0.2">
      <c r="A1648" s="72" t="s">
        <v>3513</v>
      </c>
      <c r="B1648" s="66" t="s">
        <v>3514</v>
      </c>
      <c r="C1648" s="67">
        <v>52</v>
      </c>
      <c r="D1648" s="67" t="s">
        <v>340</v>
      </c>
      <c r="E1648" s="71">
        <v>0.15451752325875701</v>
      </c>
      <c r="F1648" s="68">
        <v>54.655172413793103</v>
      </c>
      <c r="G1648" s="71">
        <v>0.249835856230404</v>
      </c>
      <c r="H1648" s="68">
        <v>35</v>
      </c>
      <c r="I1648" s="71">
        <v>5.91991902871103E-2</v>
      </c>
      <c r="J1648" s="68">
        <v>67.413793103448299</v>
      </c>
      <c r="K1648" s="71"/>
      <c r="L1648" s="68"/>
    </row>
    <row r="1649" spans="1:12" x14ac:dyDescent="0.2">
      <c r="A1649" s="72" t="s">
        <v>3515</v>
      </c>
      <c r="B1649" s="66" t="s">
        <v>3516</v>
      </c>
      <c r="C1649" s="67">
        <v>52</v>
      </c>
      <c r="D1649" s="67" t="s">
        <v>340</v>
      </c>
      <c r="E1649" s="71">
        <v>0.16100090269015799</v>
      </c>
      <c r="F1649" s="68">
        <v>58.965517241379303</v>
      </c>
      <c r="G1649" s="71">
        <v>0.24900740762662399</v>
      </c>
      <c r="H1649" s="68">
        <v>28.448275862069</v>
      </c>
      <c r="I1649" s="71">
        <v>7.2994397753691806E-2</v>
      </c>
      <c r="J1649" s="68">
        <v>72.931034482758605</v>
      </c>
      <c r="K1649" s="71"/>
      <c r="L1649" s="68"/>
    </row>
    <row r="1650" spans="1:12" x14ac:dyDescent="0.2">
      <c r="A1650" s="72" t="s">
        <v>3517</v>
      </c>
      <c r="B1650" s="66" t="s">
        <v>3518</v>
      </c>
      <c r="C1650" s="67">
        <v>52</v>
      </c>
      <c r="D1650" s="67" t="s">
        <v>340</v>
      </c>
      <c r="E1650" s="71">
        <v>0.122267874320029</v>
      </c>
      <c r="F1650" s="68">
        <v>8.2758620689655196</v>
      </c>
      <c r="G1650" s="71">
        <v>0.244254967671069</v>
      </c>
      <c r="H1650" s="68">
        <v>18.1034482758621</v>
      </c>
      <c r="I1650" s="71">
        <v>2.8078096898855601E-4</v>
      </c>
      <c r="J1650" s="68">
        <v>1.0344827586206899</v>
      </c>
      <c r="K1650" s="71"/>
      <c r="L1650" s="68"/>
    </row>
    <row r="1651" spans="1:12" x14ac:dyDescent="0.2">
      <c r="A1651" s="72" t="s">
        <v>3519</v>
      </c>
      <c r="B1651" s="66" t="s">
        <v>3520</v>
      </c>
      <c r="C1651" s="67">
        <v>52</v>
      </c>
      <c r="D1651" s="67" t="s">
        <v>340</v>
      </c>
      <c r="E1651" s="71">
        <v>0.124034577853727</v>
      </c>
      <c r="F1651" s="68">
        <v>9.8275862068965498</v>
      </c>
      <c r="G1651" s="71">
        <v>0.247391432631209</v>
      </c>
      <c r="H1651" s="68">
        <v>23.965517241379299</v>
      </c>
      <c r="I1651" s="71">
        <v>6.7772307624448704E-4</v>
      </c>
      <c r="J1651" s="68">
        <v>3.27586206896552</v>
      </c>
      <c r="K1651" s="71"/>
      <c r="L1651" s="68"/>
    </row>
    <row r="1652" spans="1:12" x14ac:dyDescent="0.2">
      <c r="A1652" s="72" t="s">
        <v>3521</v>
      </c>
      <c r="B1652" s="66" t="s">
        <v>3522</v>
      </c>
      <c r="C1652" s="67">
        <v>52</v>
      </c>
      <c r="D1652" s="67" t="s">
        <v>340</v>
      </c>
      <c r="E1652" s="71">
        <v>0.12444442100323801</v>
      </c>
      <c r="F1652" s="68">
        <v>10.517241379310301</v>
      </c>
      <c r="G1652" s="71">
        <v>0.244481859174841</v>
      </c>
      <c r="H1652" s="68">
        <v>18.275862068965498</v>
      </c>
      <c r="I1652" s="71">
        <v>4.4069828316351898E-3</v>
      </c>
      <c r="J1652" s="68">
        <v>12.758620689655199</v>
      </c>
      <c r="K1652" s="71"/>
      <c r="L1652" s="68"/>
    </row>
    <row r="1653" spans="1:12" x14ac:dyDescent="0.2">
      <c r="A1653" s="72" t="s">
        <v>3523</v>
      </c>
      <c r="B1653" s="66" t="s">
        <v>3524</v>
      </c>
      <c r="C1653" s="67">
        <v>52</v>
      </c>
      <c r="D1653" s="67" t="s">
        <v>340</v>
      </c>
      <c r="E1653" s="71">
        <v>0.13115789394281699</v>
      </c>
      <c r="F1653" s="68">
        <v>30</v>
      </c>
      <c r="G1653" s="71">
        <v>0.249956804272818</v>
      </c>
      <c r="H1653" s="68">
        <v>36.2068965517241</v>
      </c>
      <c r="I1653" s="71">
        <v>1.2358983612815899E-2</v>
      </c>
      <c r="J1653" s="68">
        <v>31.724137931034502</v>
      </c>
      <c r="K1653" s="71"/>
      <c r="L1653" s="68"/>
    </row>
    <row r="1654" spans="1:12" x14ac:dyDescent="0.2">
      <c r="A1654" s="72" t="s">
        <v>3525</v>
      </c>
      <c r="B1654" s="66" t="s">
        <v>3526</v>
      </c>
      <c r="C1654" s="67">
        <v>52</v>
      </c>
      <c r="D1654" s="67" t="s">
        <v>340</v>
      </c>
      <c r="E1654" s="71">
        <v>0.15304935263573</v>
      </c>
      <c r="F1654" s="68">
        <v>53.1034482758621</v>
      </c>
      <c r="G1654" s="71">
        <v>0.269413570164307</v>
      </c>
      <c r="H1654" s="68">
        <v>67.586206896551701</v>
      </c>
      <c r="I1654" s="71">
        <v>3.6685135107152302E-2</v>
      </c>
      <c r="J1654" s="68">
        <v>55.172413793103402</v>
      </c>
      <c r="K1654" s="71"/>
      <c r="L1654" s="68"/>
    </row>
    <row r="1655" spans="1:12" x14ac:dyDescent="0.2">
      <c r="A1655" s="72" t="s">
        <v>3527</v>
      </c>
      <c r="B1655" s="66" t="s">
        <v>3528</v>
      </c>
      <c r="C1655" s="67">
        <v>52</v>
      </c>
      <c r="D1655" s="67" t="s">
        <v>340</v>
      </c>
      <c r="E1655" s="71">
        <v>0.12639694457977699</v>
      </c>
      <c r="F1655" s="68">
        <v>17.758620689655199</v>
      </c>
      <c r="G1655" s="71">
        <v>0.243809369948632</v>
      </c>
      <c r="H1655" s="68">
        <v>17.241379310344801</v>
      </c>
      <c r="I1655" s="71">
        <v>8.9845192109227895E-3</v>
      </c>
      <c r="J1655" s="68">
        <v>25.517241379310299</v>
      </c>
      <c r="K1655" s="71"/>
      <c r="L1655" s="68"/>
    </row>
    <row r="1656" spans="1:12" x14ac:dyDescent="0.2">
      <c r="A1656" s="72" t="s">
        <v>3529</v>
      </c>
      <c r="B1656" s="66" t="s">
        <v>3530</v>
      </c>
      <c r="C1656" s="67">
        <v>52</v>
      </c>
      <c r="D1656" s="67" t="s">
        <v>340</v>
      </c>
      <c r="E1656" s="71">
        <v>0.13790617691215901</v>
      </c>
      <c r="F1656" s="68">
        <v>40.172413793103502</v>
      </c>
      <c r="G1656" s="71">
        <v>0.23358791577745799</v>
      </c>
      <c r="H1656" s="68">
        <v>12.241379310344801</v>
      </c>
      <c r="I1656" s="71">
        <v>4.2224438046860498E-2</v>
      </c>
      <c r="J1656" s="68">
        <v>59.827586206896598</v>
      </c>
      <c r="K1656" s="71"/>
      <c r="L1656" s="68"/>
    </row>
    <row r="1657" spans="1:12" x14ac:dyDescent="0.2">
      <c r="A1657" s="72" t="s">
        <v>3531</v>
      </c>
      <c r="B1657" s="66" t="s">
        <v>3532</v>
      </c>
      <c r="C1657" s="67">
        <v>52</v>
      </c>
      <c r="D1657" s="67" t="s">
        <v>340</v>
      </c>
      <c r="E1657" s="71">
        <v>0.13309388982194201</v>
      </c>
      <c r="F1657" s="68">
        <v>34.310344827586199</v>
      </c>
      <c r="G1657" s="71">
        <v>0.24959214138987401</v>
      </c>
      <c r="H1657" s="68">
        <v>33.1034482758621</v>
      </c>
      <c r="I1657" s="71">
        <v>1.6595638254010298E-2</v>
      </c>
      <c r="J1657" s="68">
        <v>38.448275862069003</v>
      </c>
      <c r="K1657" s="71"/>
      <c r="L1657" s="68"/>
    </row>
    <row r="1658" spans="1:12" x14ac:dyDescent="0.2">
      <c r="A1658" s="72" t="s">
        <v>3533</v>
      </c>
      <c r="B1658" s="66" t="s">
        <v>3534</v>
      </c>
      <c r="C1658" s="67">
        <v>52</v>
      </c>
      <c r="D1658" s="67" t="s">
        <v>340</v>
      </c>
      <c r="E1658" s="71">
        <v>0.12585309436793901</v>
      </c>
      <c r="F1658" s="68">
        <v>15.689655172413801</v>
      </c>
      <c r="G1658" s="71">
        <v>0.25</v>
      </c>
      <c r="H1658" s="68">
        <v>54.310344827586199</v>
      </c>
      <c r="I1658" s="71">
        <v>1.7061887358784001E-3</v>
      </c>
      <c r="J1658" s="68">
        <v>6.3793103448275899</v>
      </c>
      <c r="K1658" s="71"/>
      <c r="L1658" s="68"/>
    </row>
    <row r="1659" spans="1:12" x14ac:dyDescent="0.2">
      <c r="A1659" s="72" t="s">
        <v>3535</v>
      </c>
      <c r="B1659" s="66" t="s">
        <v>3536</v>
      </c>
      <c r="C1659" s="67">
        <v>52</v>
      </c>
      <c r="D1659" s="67" t="s">
        <v>340</v>
      </c>
      <c r="E1659" s="71">
        <v>5.2434127389596401E-2</v>
      </c>
      <c r="F1659" s="68">
        <v>1.3793103448275901</v>
      </c>
      <c r="G1659" s="71">
        <v>0.103641957710721</v>
      </c>
      <c r="H1659" s="68">
        <v>2.2413793103448301</v>
      </c>
      <c r="I1659" s="71">
        <v>1.2262970684721801E-3</v>
      </c>
      <c r="J1659" s="68">
        <v>4.31034482758621</v>
      </c>
      <c r="K1659" s="71"/>
      <c r="L1659" s="68"/>
    </row>
    <row r="1660" spans="1:12" x14ac:dyDescent="0.2">
      <c r="A1660" s="72" t="s">
        <v>3537</v>
      </c>
      <c r="B1660" s="66" t="s">
        <v>3538</v>
      </c>
      <c r="C1660" s="67">
        <v>52</v>
      </c>
      <c r="D1660" s="67" t="s">
        <v>340</v>
      </c>
      <c r="E1660" s="71">
        <v>0.12635645887201399</v>
      </c>
      <c r="F1660" s="68">
        <v>17.586206896551701</v>
      </c>
      <c r="G1660" s="71">
        <v>0.23799977201639499</v>
      </c>
      <c r="H1660" s="68">
        <v>13.965517241379301</v>
      </c>
      <c r="I1660" s="71">
        <v>1.47131457276322E-2</v>
      </c>
      <c r="J1660" s="68">
        <v>36.034482758620697</v>
      </c>
      <c r="K1660" s="71"/>
      <c r="L1660" s="68"/>
    </row>
    <row r="1661" spans="1:12" x14ac:dyDescent="0.2">
      <c r="A1661" s="72" t="s">
        <v>3539</v>
      </c>
      <c r="B1661" s="66" t="s">
        <v>3540</v>
      </c>
      <c r="C1661" s="67">
        <v>52</v>
      </c>
      <c r="D1661" s="67" t="s">
        <v>340</v>
      </c>
      <c r="E1661" s="71">
        <v>0.12691927457975299</v>
      </c>
      <c r="F1661" s="68">
        <v>19.6551724137931</v>
      </c>
      <c r="G1661" s="71">
        <v>0.24983312808409899</v>
      </c>
      <c r="H1661" s="68">
        <v>34.827586206896498</v>
      </c>
      <c r="I1661" s="71">
        <v>4.0054210754067099E-3</v>
      </c>
      <c r="J1661" s="68">
        <v>12.0689655172414</v>
      </c>
      <c r="K1661" s="71"/>
      <c r="L1661" s="68"/>
    </row>
    <row r="1662" spans="1:12" x14ac:dyDescent="0.2">
      <c r="A1662" s="72" t="s">
        <v>3541</v>
      </c>
      <c r="B1662" s="66" t="s">
        <v>3542</v>
      </c>
      <c r="C1662" s="67">
        <v>52</v>
      </c>
      <c r="D1662" s="67" t="s">
        <v>340</v>
      </c>
      <c r="E1662" s="71">
        <v>0.12629753026492699</v>
      </c>
      <c r="F1662" s="68">
        <v>17.241379310344801</v>
      </c>
      <c r="G1662" s="71">
        <v>0.24970081272669301</v>
      </c>
      <c r="H1662" s="68">
        <v>33.7931034482759</v>
      </c>
      <c r="I1662" s="71">
        <v>2.8942478031616101E-3</v>
      </c>
      <c r="J1662" s="68">
        <v>9.31034482758621</v>
      </c>
      <c r="K1662" s="71"/>
      <c r="L1662" s="68"/>
    </row>
    <row r="1663" spans="1:12" x14ac:dyDescent="0.2">
      <c r="A1663" s="72" t="s">
        <v>3543</v>
      </c>
      <c r="B1663" s="66" t="s">
        <v>3544</v>
      </c>
      <c r="C1663" s="67">
        <v>52</v>
      </c>
      <c r="D1663" s="67" t="s">
        <v>340</v>
      </c>
      <c r="E1663" s="71">
        <v>0.128549368447025</v>
      </c>
      <c r="F1663" s="68">
        <v>25</v>
      </c>
      <c r="G1663" s="71">
        <v>0.24972991302507999</v>
      </c>
      <c r="H1663" s="68">
        <v>34.310344827586199</v>
      </c>
      <c r="I1663" s="71">
        <v>7.3688238689711104E-3</v>
      </c>
      <c r="J1663" s="68">
        <v>21.379310344827601</v>
      </c>
      <c r="K1663" s="71"/>
      <c r="L1663" s="68"/>
    </row>
    <row r="1664" spans="1:12" x14ac:dyDescent="0.2">
      <c r="A1664" s="72" t="s">
        <v>3545</v>
      </c>
      <c r="B1664" s="66" t="s">
        <v>3546</v>
      </c>
      <c r="C1664" s="67">
        <v>52</v>
      </c>
      <c r="D1664" s="67" t="s">
        <v>340</v>
      </c>
      <c r="E1664" s="71">
        <v>0.13843572693042</v>
      </c>
      <c r="F1664" s="68">
        <v>40.689655172413801</v>
      </c>
      <c r="G1664" s="71">
        <v>0.25</v>
      </c>
      <c r="H1664" s="68">
        <v>54.310344827586199</v>
      </c>
      <c r="I1664" s="71">
        <v>2.6871453860840201E-2</v>
      </c>
      <c r="J1664" s="68">
        <v>48.275862068965502</v>
      </c>
      <c r="K1664" s="71"/>
      <c r="L1664" s="68"/>
    </row>
    <row r="1665" spans="1:12" x14ac:dyDescent="0.2">
      <c r="A1665" s="72" t="s">
        <v>3547</v>
      </c>
      <c r="B1665" s="66" t="s">
        <v>3548</v>
      </c>
      <c r="C1665" s="67">
        <v>52</v>
      </c>
      <c r="D1665" s="67" t="s">
        <v>340</v>
      </c>
      <c r="E1665" s="71">
        <v>0.15920902066911399</v>
      </c>
      <c r="F1665" s="68">
        <v>57.758620689655203</v>
      </c>
      <c r="G1665" s="71">
        <v>0.25</v>
      </c>
      <c r="H1665" s="68">
        <v>54.310344827586199</v>
      </c>
      <c r="I1665" s="71">
        <v>6.8418041338228902E-2</v>
      </c>
      <c r="J1665" s="68">
        <v>71.379310344827601</v>
      </c>
      <c r="K1665" s="71"/>
      <c r="L1665" s="68"/>
    </row>
    <row r="1666" spans="1:12" x14ac:dyDescent="0.2">
      <c r="A1666" s="72" t="s">
        <v>3549</v>
      </c>
      <c r="B1666" s="66" t="s">
        <v>3550</v>
      </c>
      <c r="C1666" s="67">
        <v>52</v>
      </c>
      <c r="D1666" s="67" t="s">
        <v>340</v>
      </c>
      <c r="E1666" s="71">
        <v>0.13136950977242801</v>
      </c>
      <c r="F1666" s="68">
        <v>31.379310344827601</v>
      </c>
      <c r="G1666" s="71">
        <v>0.25</v>
      </c>
      <c r="H1666" s="68">
        <v>54.310344827586199</v>
      </c>
      <c r="I1666" s="71">
        <v>1.27390195448553E-2</v>
      </c>
      <c r="J1666" s="68">
        <v>33.1034482758621</v>
      </c>
      <c r="K1666" s="71"/>
      <c r="L1666" s="68"/>
    </row>
    <row r="1667" spans="1:12" x14ac:dyDescent="0.2">
      <c r="A1667" s="72" t="s">
        <v>920</v>
      </c>
      <c r="B1667" s="66" t="s">
        <v>3551</v>
      </c>
      <c r="C1667" s="67">
        <v>52</v>
      </c>
      <c r="D1667" s="67" t="s">
        <v>340</v>
      </c>
      <c r="E1667" s="71">
        <v>0.19914441385616</v>
      </c>
      <c r="F1667" s="68">
        <v>75.862068965517196</v>
      </c>
      <c r="G1667" s="71">
        <v>0.26895928129739799</v>
      </c>
      <c r="H1667" s="68">
        <v>67.413793103448299</v>
      </c>
      <c r="I1667" s="71">
        <v>0.129329546414922</v>
      </c>
      <c r="J1667" s="68">
        <v>84.137931034482804</v>
      </c>
      <c r="K1667" s="71"/>
      <c r="L1667" s="68"/>
    </row>
    <row r="1668" spans="1:12" x14ac:dyDescent="0.2">
      <c r="A1668" s="72" t="s">
        <v>3552</v>
      </c>
      <c r="B1668" s="66" t="s">
        <v>3553</v>
      </c>
      <c r="C1668" s="67">
        <v>52</v>
      </c>
      <c r="D1668" s="67" t="s">
        <v>340</v>
      </c>
      <c r="E1668" s="71">
        <v>0.13282255311459801</v>
      </c>
      <c r="F1668" s="68">
        <v>33.965517241379303</v>
      </c>
      <c r="G1668" s="71">
        <v>0.24952166414230101</v>
      </c>
      <c r="H1668" s="68">
        <v>32.068965517241402</v>
      </c>
      <c r="I1668" s="71">
        <v>1.6123442086894101E-2</v>
      </c>
      <c r="J1668" s="68">
        <v>37.758620689655203</v>
      </c>
      <c r="K1668" s="71"/>
      <c r="L1668" s="68"/>
    </row>
    <row r="1669" spans="1:12" x14ac:dyDescent="0.2">
      <c r="A1669" s="72" t="s">
        <v>3554</v>
      </c>
      <c r="B1669" s="66" t="s">
        <v>3555</v>
      </c>
      <c r="C1669" s="67">
        <v>52</v>
      </c>
      <c r="D1669" s="67" t="s">
        <v>340</v>
      </c>
      <c r="E1669" s="71">
        <v>0.18621152783197001</v>
      </c>
      <c r="F1669" s="68">
        <v>71.896551724137893</v>
      </c>
      <c r="G1669" s="71">
        <v>0.25</v>
      </c>
      <c r="H1669" s="68">
        <v>54.310344827586199</v>
      </c>
      <c r="I1669" s="71">
        <v>0.122423055663941</v>
      </c>
      <c r="J1669" s="68">
        <v>82.586206896551701</v>
      </c>
      <c r="K1669" s="71"/>
      <c r="L1669" s="68"/>
    </row>
    <row r="1670" spans="1:12" x14ac:dyDescent="0.2">
      <c r="A1670" s="72" t="s">
        <v>3556</v>
      </c>
      <c r="B1670" s="66" t="s">
        <v>3557</v>
      </c>
      <c r="C1670" s="67">
        <v>52</v>
      </c>
      <c r="D1670" s="67" t="s">
        <v>340</v>
      </c>
      <c r="E1670" s="71">
        <v>0.15994815778565599</v>
      </c>
      <c r="F1670" s="68">
        <v>58.275862068965502</v>
      </c>
      <c r="G1670" s="71">
        <v>0.25291681250729198</v>
      </c>
      <c r="H1670" s="68">
        <v>58.1034482758621</v>
      </c>
      <c r="I1670" s="71">
        <v>6.6979503064020396E-2</v>
      </c>
      <c r="J1670" s="68">
        <v>70.689655172413794</v>
      </c>
      <c r="K1670" s="71"/>
      <c r="L1670" s="68"/>
    </row>
    <row r="1671" spans="1:12" x14ac:dyDescent="0.2">
      <c r="A1671" s="72" t="s">
        <v>3558</v>
      </c>
      <c r="B1671" s="66" t="s">
        <v>3559</v>
      </c>
      <c r="C1671" s="67">
        <v>52</v>
      </c>
      <c r="D1671" s="67" t="s">
        <v>340</v>
      </c>
      <c r="E1671" s="71">
        <v>0.129866902477485</v>
      </c>
      <c r="F1671" s="68">
        <v>27.758620689655199</v>
      </c>
      <c r="G1671" s="71">
        <v>0.25</v>
      </c>
      <c r="H1671" s="68">
        <v>54.310344827586199</v>
      </c>
      <c r="I1671" s="71">
        <v>9.7338049549699508E-3</v>
      </c>
      <c r="J1671" s="68">
        <v>27.241379310344801</v>
      </c>
      <c r="K1671" s="71"/>
      <c r="L1671" s="68"/>
    </row>
    <row r="1672" spans="1:12" x14ac:dyDescent="0.2">
      <c r="A1672" s="72" t="s">
        <v>3560</v>
      </c>
      <c r="B1672" s="66" t="s">
        <v>3561</v>
      </c>
      <c r="C1672" s="67">
        <v>52</v>
      </c>
      <c r="D1672" s="67" t="s">
        <v>340</v>
      </c>
      <c r="E1672" s="71">
        <v>0.126488690984601</v>
      </c>
      <c r="F1672" s="68">
        <v>18.1034482758621</v>
      </c>
      <c r="G1672" s="71">
        <v>0.25145840625364602</v>
      </c>
      <c r="H1672" s="68">
        <v>56.2068965517241</v>
      </c>
      <c r="I1672" s="71">
        <v>1.51897571555556E-3</v>
      </c>
      <c r="J1672" s="68">
        <v>5.8620689655172402</v>
      </c>
      <c r="K1672" s="71"/>
      <c r="L1672" s="68"/>
    </row>
    <row r="1673" spans="1:12" x14ac:dyDescent="0.2">
      <c r="A1673" s="72" t="s">
        <v>2130</v>
      </c>
      <c r="B1673" s="66" t="s">
        <v>3562</v>
      </c>
      <c r="C1673" s="67">
        <v>52</v>
      </c>
      <c r="D1673" s="67" t="s">
        <v>340</v>
      </c>
      <c r="E1673" s="71">
        <v>0.12819358696090899</v>
      </c>
      <c r="F1673" s="68">
        <v>24.310344827586199</v>
      </c>
      <c r="G1673" s="71">
        <v>0.236301952669877</v>
      </c>
      <c r="H1673" s="68">
        <v>13.1034482758621</v>
      </c>
      <c r="I1673" s="71">
        <v>2.00852212519405E-2</v>
      </c>
      <c r="J1673" s="68">
        <v>42.758620689655203</v>
      </c>
      <c r="K1673" s="71"/>
      <c r="L1673" s="68"/>
    </row>
    <row r="1674" spans="1:12" x14ac:dyDescent="0.2">
      <c r="A1674" s="72" t="s">
        <v>3563</v>
      </c>
      <c r="B1674" s="66" t="s">
        <v>3564</v>
      </c>
      <c r="C1674" s="67">
        <v>53</v>
      </c>
      <c r="D1674" s="67" t="s">
        <v>340</v>
      </c>
      <c r="E1674" s="71">
        <v>9.4164327596084493E-2</v>
      </c>
      <c r="F1674" s="68">
        <v>32.839506172839499</v>
      </c>
      <c r="G1674" s="71">
        <v>0.25345017940932901</v>
      </c>
      <c r="H1674" s="68">
        <v>43.209876543209901</v>
      </c>
      <c r="I1674" s="71">
        <v>2.9042803378924301E-2</v>
      </c>
      <c r="J1674" s="68">
        <v>47.901234567901199</v>
      </c>
      <c r="K1674" s="71">
        <v>0</v>
      </c>
      <c r="L1674" s="68">
        <v>72.098765432098801</v>
      </c>
    </row>
    <row r="1675" spans="1:12" x14ac:dyDescent="0.2">
      <c r="A1675" s="72" t="s">
        <v>3565</v>
      </c>
      <c r="B1675" s="66" t="s">
        <v>3566</v>
      </c>
      <c r="C1675" s="67">
        <v>53</v>
      </c>
      <c r="D1675" s="67" t="s">
        <v>340</v>
      </c>
      <c r="E1675" s="71">
        <v>8.5481235578019302E-2</v>
      </c>
      <c r="F1675" s="68">
        <v>15.5555555555556</v>
      </c>
      <c r="G1675" s="71">
        <v>0.25</v>
      </c>
      <c r="H1675" s="68">
        <v>36.790123456790099</v>
      </c>
      <c r="I1675" s="71">
        <v>6.4437067340579399E-3</v>
      </c>
      <c r="J1675" s="68">
        <v>14.5679012345679</v>
      </c>
      <c r="K1675" s="71">
        <v>0</v>
      </c>
      <c r="L1675" s="68">
        <v>72.098765432098801</v>
      </c>
    </row>
    <row r="1676" spans="1:12" x14ac:dyDescent="0.2">
      <c r="A1676" s="72" t="s">
        <v>3567</v>
      </c>
      <c r="B1676" s="66" t="s">
        <v>3568</v>
      </c>
      <c r="C1676" s="67">
        <v>53</v>
      </c>
      <c r="D1676" s="67" t="s">
        <v>340</v>
      </c>
      <c r="E1676" s="71">
        <v>9.5689954009669995E-2</v>
      </c>
      <c r="F1676" s="68">
        <v>34.320987654321002</v>
      </c>
      <c r="G1676" s="71">
        <v>0.24999061135681699</v>
      </c>
      <c r="H1676" s="68">
        <v>30.8641975308642</v>
      </c>
      <c r="I1676" s="71">
        <v>3.7079250672192601E-2</v>
      </c>
      <c r="J1676" s="68">
        <v>56.543209876543202</v>
      </c>
      <c r="K1676" s="71">
        <v>0</v>
      </c>
      <c r="L1676" s="68">
        <v>72.098765432098801</v>
      </c>
    </row>
    <row r="1677" spans="1:12" x14ac:dyDescent="0.2">
      <c r="A1677" s="72" t="s">
        <v>3569</v>
      </c>
      <c r="B1677" s="66" t="s">
        <v>3570</v>
      </c>
      <c r="C1677" s="67">
        <v>53</v>
      </c>
      <c r="D1677" s="67" t="s">
        <v>340</v>
      </c>
      <c r="E1677" s="71">
        <v>9.3280515038468098E-2</v>
      </c>
      <c r="F1677" s="68">
        <v>30.617283950617299</v>
      </c>
      <c r="G1677" s="71">
        <v>0.25172508970466501</v>
      </c>
      <c r="H1677" s="68">
        <v>40.246913580246897</v>
      </c>
      <c r="I1677" s="71">
        <v>2.8116455410739701E-2</v>
      </c>
      <c r="J1677" s="68">
        <v>46.419753086419803</v>
      </c>
      <c r="K1677" s="71">
        <v>0</v>
      </c>
      <c r="L1677" s="68">
        <v>72.098765432098801</v>
      </c>
    </row>
    <row r="1678" spans="1:12" x14ac:dyDescent="0.2">
      <c r="A1678" s="72" t="s">
        <v>3571</v>
      </c>
      <c r="B1678" s="66" t="s">
        <v>3572</v>
      </c>
      <c r="C1678" s="67">
        <v>53</v>
      </c>
      <c r="D1678" s="67" t="s">
        <v>340</v>
      </c>
      <c r="E1678" s="71">
        <v>8.3869987684727698E-2</v>
      </c>
      <c r="F1678" s="68">
        <v>12.592592592592601</v>
      </c>
      <c r="G1678" s="71">
        <v>0.25</v>
      </c>
      <c r="H1678" s="68">
        <v>36.790123456790099</v>
      </c>
      <c r="I1678" s="71">
        <v>1.60996305418315E-3</v>
      </c>
      <c r="J1678" s="68">
        <v>4.19753086419753</v>
      </c>
      <c r="K1678" s="71">
        <v>0</v>
      </c>
      <c r="L1678" s="68">
        <v>72.098765432098801</v>
      </c>
    </row>
    <row r="1679" spans="1:12" x14ac:dyDescent="0.2">
      <c r="A1679" s="72" t="s">
        <v>3573</v>
      </c>
      <c r="B1679" s="66" t="s">
        <v>3574</v>
      </c>
      <c r="C1679" s="67">
        <v>53</v>
      </c>
      <c r="D1679" s="67" t="s">
        <v>340</v>
      </c>
      <c r="E1679" s="71">
        <v>8.8496142993325005E-2</v>
      </c>
      <c r="F1679" s="68">
        <v>21.481481481481499</v>
      </c>
      <c r="G1679" s="71">
        <v>0.25301721825886397</v>
      </c>
      <c r="H1679" s="68">
        <v>42.469135802469097</v>
      </c>
      <c r="I1679" s="71">
        <v>1.24712107211111E-2</v>
      </c>
      <c r="J1679" s="68">
        <v>25.679012345678998</v>
      </c>
      <c r="K1679" s="71">
        <v>0</v>
      </c>
      <c r="L1679" s="68">
        <v>72.098765432098801</v>
      </c>
    </row>
    <row r="1680" spans="1:12" x14ac:dyDescent="0.2">
      <c r="A1680" s="72" t="s">
        <v>3575</v>
      </c>
      <c r="B1680" s="66" t="s">
        <v>3576</v>
      </c>
      <c r="C1680" s="67">
        <v>52</v>
      </c>
      <c r="D1680" s="67" t="s">
        <v>340</v>
      </c>
      <c r="E1680" s="71">
        <v>0.22238292586977201</v>
      </c>
      <c r="F1680" s="68">
        <v>82.758620689655203</v>
      </c>
      <c r="G1680" s="71">
        <v>0.374431874927945</v>
      </c>
      <c r="H1680" s="68">
        <v>87.413793103448299</v>
      </c>
      <c r="I1680" s="71">
        <v>7.0333976811598503E-2</v>
      </c>
      <c r="J1680" s="68">
        <v>72.068965517241395</v>
      </c>
      <c r="K1680" s="71"/>
      <c r="L1680" s="68"/>
    </row>
    <row r="1681" spans="1:12" x14ac:dyDescent="0.2">
      <c r="A1681" s="72" t="s">
        <v>3577</v>
      </c>
      <c r="B1681" s="66" t="s">
        <v>3578</v>
      </c>
      <c r="C1681" s="67">
        <v>52</v>
      </c>
      <c r="D1681" s="67" t="s">
        <v>340</v>
      </c>
      <c r="E1681" s="71">
        <v>0.18996507578153801</v>
      </c>
      <c r="F1681" s="68">
        <v>73.103448275862107</v>
      </c>
      <c r="G1681" s="71">
        <v>0.32736987573943999</v>
      </c>
      <c r="H1681" s="68">
        <v>81.2068965517241</v>
      </c>
      <c r="I1681" s="71">
        <v>5.2560275823634997E-2</v>
      </c>
      <c r="J1681" s="68">
        <v>65</v>
      </c>
      <c r="K1681" s="71"/>
      <c r="L1681" s="68"/>
    </row>
    <row r="1682" spans="1:12" x14ac:dyDescent="0.2">
      <c r="A1682" s="72" t="s">
        <v>3579</v>
      </c>
      <c r="B1682" s="66" t="s">
        <v>3580</v>
      </c>
      <c r="C1682" s="67">
        <v>52</v>
      </c>
      <c r="D1682" s="67" t="s">
        <v>340</v>
      </c>
      <c r="E1682" s="71">
        <v>0.14609633658177901</v>
      </c>
      <c r="F1682" s="68">
        <v>48.620689655172399</v>
      </c>
      <c r="G1682" s="71">
        <v>0.28628133251801902</v>
      </c>
      <c r="H1682" s="68">
        <v>72.758620689655203</v>
      </c>
      <c r="I1682" s="71">
        <v>5.9113406455392004E-3</v>
      </c>
      <c r="J1682" s="68">
        <v>17.068965517241399</v>
      </c>
      <c r="K1682" s="71"/>
      <c r="L1682" s="68"/>
    </row>
    <row r="1683" spans="1:12" x14ac:dyDescent="0.2">
      <c r="A1683" s="72" t="s">
        <v>3581</v>
      </c>
      <c r="B1683" s="66" t="s">
        <v>3582</v>
      </c>
      <c r="C1683" s="67">
        <v>53</v>
      </c>
      <c r="D1683" s="67" t="s">
        <v>340</v>
      </c>
      <c r="E1683" s="71">
        <v>0.21789235287698899</v>
      </c>
      <c r="F1683" s="68">
        <v>85.185185185185205</v>
      </c>
      <c r="G1683" s="71">
        <v>0.51110434257562598</v>
      </c>
      <c r="H1683" s="68">
        <v>92.098765432098801</v>
      </c>
      <c r="I1683" s="71">
        <v>0.12643847920474399</v>
      </c>
      <c r="J1683" s="68">
        <v>87.407407407407405</v>
      </c>
      <c r="K1683" s="71">
        <v>1.6134236850596999E-2</v>
      </c>
      <c r="L1683" s="68">
        <v>79.259259259259295</v>
      </c>
    </row>
    <row r="1684" spans="1:12" x14ac:dyDescent="0.2">
      <c r="A1684" s="72" t="s">
        <v>3583</v>
      </c>
      <c r="B1684" s="66" t="s">
        <v>3584</v>
      </c>
      <c r="C1684" s="67">
        <v>52</v>
      </c>
      <c r="D1684" s="67" t="s">
        <v>340</v>
      </c>
      <c r="E1684" s="71">
        <v>0.289869712238152</v>
      </c>
      <c r="F1684" s="68">
        <v>90.689655172413794</v>
      </c>
      <c r="G1684" s="71">
        <v>0.47712251161702202</v>
      </c>
      <c r="H1684" s="68">
        <v>94.482758620689694</v>
      </c>
      <c r="I1684" s="71">
        <v>0.102616912859282</v>
      </c>
      <c r="J1684" s="68">
        <v>79.827586206896598</v>
      </c>
      <c r="K1684" s="71"/>
      <c r="L1684" s="68"/>
    </row>
    <row r="1685" spans="1:12" x14ac:dyDescent="0.2">
      <c r="A1685" s="72" t="s">
        <v>3585</v>
      </c>
      <c r="B1685" s="66" t="s">
        <v>3586</v>
      </c>
      <c r="C1685" s="67">
        <v>53</v>
      </c>
      <c r="D1685" s="67" t="s">
        <v>340</v>
      </c>
      <c r="E1685" s="71">
        <v>9.3118794255798304E-2</v>
      </c>
      <c r="F1685" s="68">
        <v>29.629629629629601</v>
      </c>
      <c r="G1685" s="71">
        <v>0.27739239063130999</v>
      </c>
      <c r="H1685" s="68">
        <v>61.728395061728399</v>
      </c>
      <c r="I1685" s="71">
        <v>1.96399213608482E-3</v>
      </c>
      <c r="J1685" s="68">
        <v>4.9382716049382704</v>
      </c>
      <c r="K1685" s="71">
        <v>0</v>
      </c>
      <c r="L1685" s="68">
        <v>72.098765432098801</v>
      </c>
    </row>
    <row r="1686" spans="1:12" x14ac:dyDescent="0.2">
      <c r="A1686" s="72" t="s">
        <v>3587</v>
      </c>
      <c r="B1686" s="66" t="s">
        <v>3588</v>
      </c>
      <c r="C1686" s="67">
        <v>53</v>
      </c>
      <c r="D1686" s="67" t="s">
        <v>340</v>
      </c>
      <c r="E1686" s="71">
        <v>8.6384647029597694E-2</v>
      </c>
      <c r="F1686" s="68">
        <v>19.259259259259299</v>
      </c>
      <c r="G1686" s="71">
        <v>0.221493367311933</v>
      </c>
      <c r="H1686" s="68">
        <v>14.5679012345679</v>
      </c>
      <c r="I1686" s="71">
        <v>3.7660573776859801E-2</v>
      </c>
      <c r="J1686" s="68">
        <v>57.283950617283899</v>
      </c>
      <c r="K1686" s="71">
        <v>0</v>
      </c>
      <c r="L1686" s="68">
        <v>72.098765432098801</v>
      </c>
    </row>
    <row r="1687" spans="1:12" x14ac:dyDescent="0.2">
      <c r="A1687" s="72" t="s">
        <v>843</v>
      </c>
      <c r="B1687" s="66" t="s">
        <v>3589</v>
      </c>
      <c r="C1687" s="67">
        <v>53</v>
      </c>
      <c r="D1687" s="67" t="s">
        <v>340</v>
      </c>
      <c r="E1687" s="71">
        <v>8.3862242367403098E-2</v>
      </c>
      <c r="F1687" s="68">
        <v>12.3456790123457</v>
      </c>
      <c r="G1687" s="71">
        <v>0.22925280580753399</v>
      </c>
      <c r="H1687" s="68">
        <v>17.7777777777778</v>
      </c>
      <c r="I1687" s="71">
        <v>2.2333921294675499E-2</v>
      </c>
      <c r="J1687" s="68">
        <v>39.753086419753103</v>
      </c>
      <c r="K1687" s="71">
        <v>0</v>
      </c>
      <c r="L1687" s="68">
        <v>72.098765432098801</v>
      </c>
    </row>
    <row r="1688" spans="1:12" x14ac:dyDescent="0.2">
      <c r="A1688" s="72" t="s">
        <v>3590</v>
      </c>
      <c r="B1688" s="66" t="s">
        <v>3591</v>
      </c>
      <c r="C1688" s="67">
        <v>52</v>
      </c>
      <c r="D1688" s="67" t="s">
        <v>340</v>
      </c>
      <c r="E1688" s="71">
        <v>0.14141126756606101</v>
      </c>
      <c r="F1688" s="68">
        <v>43.448275862069003</v>
      </c>
      <c r="G1688" s="71">
        <v>0.24506337422420901</v>
      </c>
      <c r="H1688" s="68">
        <v>19.310344827586199</v>
      </c>
      <c r="I1688" s="71">
        <v>3.7759160907911898E-2</v>
      </c>
      <c r="J1688" s="68">
        <v>56.2068965517241</v>
      </c>
      <c r="K1688" s="71"/>
      <c r="L1688" s="68"/>
    </row>
    <row r="1689" spans="1:12" x14ac:dyDescent="0.2">
      <c r="A1689" s="72" t="s">
        <v>3592</v>
      </c>
      <c r="B1689" s="66" t="s">
        <v>3593</v>
      </c>
      <c r="C1689" s="67">
        <v>52</v>
      </c>
      <c r="D1689" s="67" t="s">
        <v>340</v>
      </c>
      <c r="E1689" s="71">
        <v>0.16485604555223801</v>
      </c>
      <c r="F1689" s="68">
        <v>61.379310344827601</v>
      </c>
      <c r="G1689" s="71">
        <v>0.24949898500581</v>
      </c>
      <c r="H1689" s="68">
        <v>31.551724137931</v>
      </c>
      <c r="I1689" s="71">
        <v>8.0213106098666304E-2</v>
      </c>
      <c r="J1689" s="68">
        <v>75.517241379310306</v>
      </c>
      <c r="K1689" s="71"/>
      <c r="L1689" s="68"/>
    </row>
    <row r="1690" spans="1:12" x14ac:dyDescent="0.2">
      <c r="A1690" s="72" t="s">
        <v>3594</v>
      </c>
      <c r="B1690" s="66" t="s">
        <v>3595</v>
      </c>
      <c r="C1690" s="67">
        <v>53</v>
      </c>
      <c r="D1690" s="67" t="s">
        <v>340</v>
      </c>
      <c r="E1690" s="71">
        <v>8.7021231316816897E-2</v>
      </c>
      <c r="F1690" s="68">
        <v>19.506172839506199</v>
      </c>
      <c r="G1690" s="71">
        <v>0.25499261731960998</v>
      </c>
      <c r="H1690" s="68">
        <v>45.925925925925903</v>
      </c>
      <c r="I1690" s="71">
        <v>6.0710766308407597E-3</v>
      </c>
      <c r="J1690" s="68">
        <v>13.827160493827201</v>
      </c>
      <c r="K1690" s="71">
        <v>0</v>
      </c>
      <c r="L1690" s="68">
        <v>72.098765432098801</v>
      </c>
    </row>
    <row r="1691" spans="1:12" x14ac:dyDescent="0.2">
      <c r="A1691" s="72" t="s">
        <v>3596</v>
      </c>
      <c r="B1691" s="66" t="s">
        <v>3597</v>
      </c>
      <c r="C1691" s="67">
        <v>53</v>
      </c>
      <c r="D1691" s="67" t="s">
        <v>340</v>
      </c>
      <c r="E1691" s="71">
        <v>6.7416073009399197E-2</v>
      </c>
      <c r="F1691" s="68">
        <v>4.6913580246913602</v>
      </c>
      <c r="G1691" s="71">
        <v>0.20162195203876801</v>
      </c>
      <c r="H1691" s="68">
        <v>10.617283950617299</v>
      </c>
      <c r="I1691" s="71">
        <v>6.2626698942989695E-4</v>
      </c>
      <c r="J1691" s="68">
        <v>1.7283950617283901</v>
      </c>
      <c r="K1691" s="71">
        <v>0</v>
      </c>
      <c r="L1691" s="68">
        <v>72.098765432098801</v>
      </c>
    </row>
    <row r="1692" spans="1:12" x14ac:dyDescent="0.2">
      <c r="A1692" s="72" t="s">
        <v>3598</v>
      </c>
      <c r="B1692" s="66" t="s">
        <v>3599</v>
      </c>
      <c r="C1692" s="67">
        <v>53</v>
      </c>
      <c r="D1692" s="67" t="s">
        <v>340</v>
      </c>
      <c r="E1692" s="71">
        <v>5.8601118693927701E-2</v>
      </c>
      <c r="F1692" s="68">
        <v>3.4567901234567899</v>
      </c>
      <c r="G1692" s="71">
        <v>0.15645789790005199</v>
      </c>
      <c r="H1692" s="68">
        <v>6.1728395061728403</v>
      </c>
      <c r="I1692" s="71">
        <v>1.9345458181731601E-2</v>
      </c>
      <c r="J1692" s="68">
        <v>36.296296296296298</v>
      </c>
      <c r="K1692" s="71">
        <v>0</v>
      </c>
      <c r="L1692" s="68">
        <v>72.098765432098801</v>
      </c>
    </row>
    <row r="1693" spans="1:12" x14ac:dyDescent="0.2">
      <c r="A1693" s="72" t="s">
        <v>3600</v>
      </c>
      <c r="B1693" s="66" t="s">
        <v>3601</v>
      </c>
      <c r="C1693" s="67">
        <v>53</v>
      </c>
      <c r="D1693" s="67" t="s">
        <v>340</v>
      </c>
      <c r="E1693" s="71">
        <v>9.1878214983804399E-2</v>
      </c>
      <c r="F1693" s="68">
        <v>26.6666666666667</v>
      </c>
      <c r="G1693" s="71">
        <v>0.26773028965102202</v>
      </c>
      <c r="H1693" s="68">
        <v>56.543209876543202</v>
      </c>
      <c r="I1693" s="71">
        <v>7.9043553003916803E-3</v>
      </c>
      <c r="J1693" s="68">
        <v>18.271604938271601</v>
      </c>
      <c r="K1693" s="71">
        <v>0</v>
      </c>
      <c r="L1693" s="68">
        <v>72.098765432098801</v>
      </c>
    </row>
    <row r="1694" spans="1:12" x14ac:dyDescent="0.2">
      <c r="A1694" s="72" t="s">
        <v>3602</v>
      </c>
      <c r="B1694" s="66" t="s">
        <v>3603</v>
      </c>
      <c r="C1694" s="67">
        <v>53</v>
      </c>
      <c r="D1694" s="67" t="s">
        <v>340</v>
      </c>
      <c r="E1694" s="71">
        <v>8.1793592941083001E-2</v>
      </c>
      <c r="F1694" s="68">
        <v>9.3827160493827204</v>
      </c>
      <c r="G1694" s="71">
        <v>0.23906898157835599</v>
      </c>
      <c r="H1694" s="68">
        <v>21.481481481481499</v>
      </c>
      <c r="I1694" s="71">
        <v>6.3117972448929402E-3</v>
      </c>
      <c r="J1694" s="68">
        <v>14.320987654321</v>
      </c>
      <c r="K1694" s="71">
        <v>0</v>
      </c>
      <c r="L1694" s="68">
        <v>72.098765432098801</v>
      </c>
    </row>
    <row r="1695" spans="1:12" x14ac:dyDescent="0.2">
      <c r="A1695" s="72" t="s">
        <v>3604</v>
      </c>
      <c r="B1695" s="66" t="s">
        <v>3605</v>
      </c>
      <c r="C1695" s="67">
        <v>53</v>
      </c>
      <c r="D1695" s="67" t="s">
        <v>340</v>
      </c>
      <c r="E1695" s="71">
        <v>8.9120348044628997E-2</v>
      </c>
      <c r="F1695" s="68">
        <v>23.209876543209901</v>
      </c>
      <c r="G1695" s="71">
        <v>0.25431272426166202</v>
      </c>
      <c r="H1695" s="68">
        <v>45.432098765432102</v>
      </c>
      <c r="I1695" s="71">
        <v>1.30483198722253E-2</v>
      </c>
      <c r="J1695" s="68">
        <v>26.9135802469136</v>
      </c>
      <c r="K1695" s="71">
        <v>0</v>
      </c>
      <c r="L1695" s="68">
        <v>72.098765432098801</v>
      </c>
    </row>
    <row r="1696" spans="1:12" x14ac:dyDescent="0.2">
      <c r="A1696" s="72" t="s">
        <v>3606</v>
      </c>
      <c r="B1696" s="66" t="s">
        <v>3607</v>
      </c>
      <c r="C1696" s="67">
        <v>53</v>
      </c>
      <c r="D1696" s="67" t="s">
        <v>340</v>
      </c>
      <c r="E1696" s="71">
        <v>8.3617511221606405E-2</v>
      </c>
      <c r="F1696" s="68">
        <v>11.851851851851899</v>
      </c>
      <c r="G1696" s="71">
        <v>0.24917038535370201</v>
      </c>
      <c r="H1696" s="68">
        <v>28.8888888888889</v>
      </c>
      <c r="I1696" s="71">
        <v>1.6821483111173899E-3</v>
      </c>
      <c r="J1696" s="68">
        <v>4.4444444444444402</v>
      </c>
      <c r="K1696" s="71">
        <v>0</v>
      </c>
      <c r="L1696" s="68">
        <v>72.098765432098801</v>
      </c>
    </row>
    <row r="1697" spans="1:12" x14ac:dyDescent="0.2">
      <c r="A1697" s="72" t="s">
        <v>3608</v>
      </c>
      <c r="B1697" s="66" t="s">
        <v>3609</v>
      </c>
      <c r="C1697" s="67">
        <v>53</v>
      </c>
      <c r="D1697" s="67" t="s">
        <v>340</v>
      </c>
      <c r="E1697" s="71">
        <v>8.3834014632485701E-2</v>
      </c>
      <c r="F1697" s="68">
        <v>12.0987654320988</v>
      </c>
      <c r="G1697" s="71">
        <v>0.25</v>
      </c>
      <c r="H1697" s="68">
        <v>36.790123456790099</v>
      </c>
      <c r="I1697" s="71">
        <v>1.5020438974571999E-3</v>
      </c>
      <c r="J1697" s="68">
        <v>3.4567901234567899</v>
      </c>
      <c r="K1697" s="71">
        <v>0</v>
      </c>
      <c r="L1697" s="68">
        <v>72.098765432098801</v>
      </c>
    </row>
    <row r="1698" spans="1:12" x14ac:dyDescent="0.2">
      <c r="A1698" s="72" t="s">
        <v>3610</v>
      </c>
      <c r="B1698" s="66" t="s">
        <v>3611</v>
      </c>
      <c r="C1698" s="67">
        <v>53</v>
      </c>
      <c r="D1698" s="67" t="s">
        <v>340</v>
      </c>
      <c r="E1698" s="71">
        <v>8.8380377757556E-2</v>
      </c>
      <c r="F1698" s="68">
        <v>20.987654320987701</v>
      </c>
      <c r="G1698" s="71">
        <v>0.262816555831836</v>
      </c>
      <c r="H1698" s="68">
        <v>52.098765432098801</v>
      </c>
      <c r="I1698" s="71">
        <v>2.3245774408319599E-3</v>
      </c>
      <c r="J1698" s="68">
        <v>5.92592592592593</v>
      </c>
      <c r="K1698" s="71">
        <v>0</v>
      </c>
      <c r="L1698" s="68">
        <v>72.098765432098801</v>
      </c>
    </row>
    <row r="1699" spans="1:12" x14ac:dyDescent="0.2">
      <c r="A1699" s="72" t="s">
        <v>3612</v>
      </c>
      <c r="B1699" s="66" t="s">
        <v>3613</v>
      </c>
      <c r="C1699" s="67">
        <v>53</v>
      </c>
      <c r="D1699" s="67" t="s">
        <v>340</v>
      </c>
      <c r="E1699" s="71">
        <v>8.25745078094174E-2</v>
      </c>
      <c r="F1699" s="68">
        <v>11.1111111111111</v>
      </c>
      <c r="G1699" s="71">
        <v>0.24006510812846801</v>
      </c>
      <c r="H1699" s="68">
        <v>21.9753086419753</v>
      </c>
      <c r="I1699" s="71">
        <v>7.65841529978424E-3</v>
      </c>
      <c r="J1699" s="68">
        <v>17.283950617283899</v>
      </c>
      <c r="K1699" s="71">
        <v>0</v>
      </c>
      <c r="L1699" s="68">
        <v>72.098765432098801</v>
      </c>
    </row>
    <row r="1700" spans="1:12" x14ac:dyDescent="0.2">
      <c r="A1700" s="72" t="s">
        <v>545</v>
      </c>
      <c r="B1700" s="66" t="s">
        <v>3614</v>
      </c>
      <c r="C1700" s="67">
        <v>53</v>
      </c>
      <c r="D1700" s="67" t="s">
        <v>340</v>
      </c>
      <c r="E1700" s="71">
        <v>8.8861896294323603E-2</v>
      </c>
      <c r="F1700" s="68">
        <v>21.9753086419753</v>
      </c>
      <c r="G1700" s="71">
        <v>0.266388352194314</v>
      </c>
      <c r="H1700" s="68">
        <v>56.049382716049401</v>
      </c>
      <c r="I1700" s="71">
        <v>1.9733668865669601E-4</v>
      </c>
      <c r="J1700" s="68">
        <v>0.74074074074074103</v>
      </c>
      <c r="K1700" s="71">
        <v>0</v>
      </c>
      <c r="L1700" s="68">
        <v>72.098765432098801</v>
      </c>
    </row>
    <row r="1701" spans="1:12" x14ac:dyDescent="0.2">
      <c r="A1701" s="72" t="s">
        <v>1220</v>
      </c>
      <c r="B1701" s="66" t="s">
        <v>3615</v>
      </c>
      <c r="C1701" s="67">
        <v>53</v>
      </c>
      <c r="D1701" s="67" t="s">
        <v>340</v>
      </c>
      <c r="E1701" s="71">
        <v>8.4283840161552895E-2</v>
      </c>
      <c r="F1701" s="68">
        <v>13.580246913580201</v>
      </c>
      <c r="G1701" s="71">
        <v>0.25</v>
      </c>
      <c r="H1701" s="68">
        <v>36.790123456790099</v>
      </c>
      <c r="I1701" s="71">
        <v>2.8515204846587001E-3</v>
      </c>
      <c r="J1701" s="68">
        <v>7.1604938271604901</v>
      </c>
      <c r="K1701" s="71">
        <v>0</v>
      </c>
      <c r="L1701" s="68">
        <v>72.098765432098801</v>
      </c>
    </row>
    <row r="1702" spans="1:12" x14ac:dyDescent="0.2">
      <c r="A1702" s="72" t="s">
        <v>3616</v>
      </c>
      <c r="B1702" s="66" t="s">
        <v>3617</v>
      </c>
      <c r="C1702" s="67">
        <v>53</v>
      </c>
      <c r="D1702" s="67" t="s">
        <v>340</v>
      </c>
      <c r="E1702" s="71">
        <v>8.8944575434485307E-2</v>
      </c>
      <c r="F1702" s="68">
        <v>22.2222222222222</v>
      </c>
      <c r="G1702" s="71">
        <v>0.24259900421977601</v>
      </c>
      <c r="H1702" s="68">
        <v>22.469135802469101</v>
      </c>
      <c r="I1702" s="71">
        <v>2.4234722083679799E-2</v>
      </c>
      <c r="J1702" s="68">
        <v>41.728395061728399</v>
      </c>
      <c r="K1702" s="71">
        <v>0</v>
      </c>
      <c r="L1702" s="68">
        <v>72.098765432098801</v>
      </c>
    </row>
    <row r="1703" spans="1:12" x14ac:dyDescent="0.2">
      <c r="A1703" s="72" t="s">
        <v>3618</v>
      </c>
      <c r="B1703" s="66" t="s">
        <v>3619</v>
      </c>
      <c r="C1703" s="67">
        <v>53</v>
      </c>
      <c r="D1703" s="67" t="s">
        <v>340</v>
      </c>
      <c r="E1703" s="71">
        <v>8.2492679946228401E-2</v>
      </c>
      <c r="F1703" s="68">
        <v>10.3703703703704</v>
      </c>
      <c r="G1703" s="71">
        <v>0.24719450264662701</v>
      </c>
      <c r="H1703" s="68">
        <v>26.172839506172799</v>
      </c>
      <c r="I1703" s="71">
        <v>2.8353719205826701E-4</v>
      </c>
      <c r="J1703" s="68">
        <v>1.2345679012345701</v>
      </c>
      <c r="K1703" s="71">
        <v>0</v>
      </c>
      <c r="L1703" s="68">
        <v>72.098765432098801</v>
      </c>
    </row>
    <row r="1704" spans="1:12" x14ac:dyDescent="0.2">
      <c r="A1704" s="72" t="s">
        <v>3620</v>
      </c>
      <c r="B1704" s="66" t="s">
        <v>3621</v>
      </c>
      <c r="C1704" s="67">
        <v>53</v>
      </c>
      <c r="D1704" s="67" t="s">
        <v>340</v>
      </c>
      <c r="E1704" s="71">
        <v>5.4339363998514502E-2</v>
      </c>
      <c r="F1704" s="68">
        <v>2.9629629629629601</v>
      </c>
      <c r="G1704" s="71">
        <v>0.15506203604351301</v>
      </c>
      <c r="H1704" s="68">
        <v>5.67901234567901</v>
      </c>
      <c r="I1704" s="71">
        <v>7.9560559520304702E-3</v>
      </c>
      <c r="J1704" s="68">
        <v>18.518518518518501</v>
      </c>
      <c r="K1704" s="71">
        <v>0</v>
      </c>
      <c r="L1704" s="68">
        <v>72.098765432098801</v>
      </c>
    </row>
    <row r="1705" spans="1:12" x14ac:dyDescent="0.2">
      <c r="A1705" s="72" t="s">
        <v>3622</v>
      </c>
      <c r="B1705" s="66" t="s">
        <v>3623</v>
      </c>
      <c r="C1705" s="67">
        <v>53</v>
      </c>
      <c r="D1705" s="67" t="s">
        <v>340</v>
      </c>
      <c r="E1705" s="71">
        <v>0.11784369319722</v>
      </c>
      <c r="F1705" s="68">
        <v>54.320987654321002</v>
      </c>
      <c r="G1705" s="71">
        <v>0.26441559834790501</v>
      </c>
      <c r="H1705" s="68">
        <v>53.3333333333333</v>
      </c>
      <c r="I1705" s="71">
        <v>8.9115481243753805E-2</v>
      </c>
      <c r="J1705" s="68">
        <v>82.962962962963005</v>
      </c>
      <c r="K1705" s="71">
        <v>0</v>
      </c>
      <c r="L1705" s="68">
        <v>72.098765432098801</v>
      </c>
    </row>
    <row r="1706" spans="1:12" x14ac:dyDescent="0.2">
      <c r="A1706" s="72" t="s">
        <v>3624</v>
      </c>
      <c r="B1706" s="66" t="s">
        <v>3625</v>
      </c>
      <c r="C1706" s="67">
        <v>53</v>
      </c>
      <c r="D1706" s="67" t="s">
        <v>340</v>
      </c>
      <c r="E1706" s="71">
        <v>9.6468591681086499E-2</v>
      </c>
      <c r="F1706" s="68">
        <v>35.802469135802497</v>
      </c>
      <c r="G1706" s="71">
        <v>0.264470995022907</v>
      </c>
      <c r="H1706" s="68">
        <v>53.580246913580197</v>
      </c>
      <c r="I1706" s="71">
        <v>2.4934780020352699E-2</v>
      </c>
      <c r="J1706" s="68">
        <v>42.716049382716101</v>
      </c>
      <c r="K1706" s="71">
        <v>0</v>
      </c>
      <c r="L1706" s="68">
        <v>72.098765432098801</v>
      </c>
    </row>
    <row r="1707" spans="1:12" x14ac:dyDescent="0.2">
      <c r="A1707" s="72" t="s">
        <v>3626</v>
      </c>
      <c r="B1707" s="66" t="s">
        <v>3627</v>
      </c>
      <c r="C1707" s="67">
        <v>54</v>
      </c>
      <c r="D1707" s="67" t="s">
        <v>340</v>
      </c>
      <c r="E1707" s="71">
        <v>0.25309275128830599</v>
      </c>
      <c r="F1707" s="68">
        <v>86.965589155370196</v>
      </c>
      <c r="G1707" s="71">
        <v>0.31415381606097498</v>
      </c>
      <c r="H1707" s="68">
        <v>87.069864442127198</v>
      </c>
      <c r="I1707" s="71">
        <v>0.19203168651563801</v>
      </c>
      <c r="J1707" s="68">
        <v>88.3211678832117</v>
      </c>
      <c r="K1707" s="71"/>
      <c r="L1707" s="68"/>
    </row>
    <row r="1708" spans="1:12" x14ac:dyDescent="0.2">
      <c r="A1708" s="72" t="s">
        <v>3628</v>
      </c>
      <c r="B1708" s="66" t="s">
        <v>3629</v>
      </c>
      <c r="C1708" s="67">
        <v>53</v>
      </c>
      <c r="D1708" s="67" t="s">
        <v>340</v>
      </c>
      <c r="E1708" s="71">
        <v>0.15524395704958899</v>
      </c>
      <c r="F1708" s="68">
        <v>68.641975308642003</v>
      </c>
      <c r="G1708" s="71">
        <v>0.33264295213872003</v>
      </c>
      <c r="H1708" s="68">
        <v>74.814814814814795</v>
      </c>
      <c r="I1708" s="71">
        <v>0.13308891901004699</v>
      </c>
      <c r="J1708" s="68">
        <v>87.901234567901199</v>
      </c>
      <c r="K1708" s="71">
        <v>0</v>
      </c>
      <c r="L1708" s="68">
        <v>72.098765432098801</v>
      </c>
    </row>
    <row r="1709" spans="1:12" x14ac:dyDescent="0.2">
      <c r="A1709" s="72" t="s">
        <v>3630</v>
      </c>
      <c r="B1709" s="66" t="s">
        <v>3631</v>
      </c>
      <c r="C1709" s="67">
        <v>54</v>
      </c>
      <c r="D1709" s="67" t="s">
        <v>340</v>
      </c>
      <c r="E1709" s="71">
        <v>0.37750031021385699</v>
      </c>
      <c r="F1709" s="68">
        <v>95.411887382690296</v>
      </c>
      <c r="G1709" s="71">
        <v>0.68092569000709202</v>
      </c>
      <c r="H1709" s="68">
        <v>97.288842544317006</v>
      </c>
      <c r="I1709" s="71">
        <v>7.4074930420621493E-2</v>
      </c>
      <c r="J1709" s="68">
        <v>67.0490093847758</v>
      </c>
      <c r="K1709" s="71"/>
      <c r="L1709" s="68"/>
    </row>
    <row r="1710" spans="1:12" x14ac:dyDescent="0.2">
      <c r="A1710" s="72" t="s">
        <v>3632</v>
      </c>
      <c r="B1710" s="66" t="s">
        <v>3633</v>
      </c>
      <c r="C1710" s="67">
        <v>53</v>
      </c>
      <c r="D1710" s="67" t="s">
        <v>340</v>
      </c>
      <c r="E1710" s="71">
        <v>0.15587119256099499</v>
      </c>
      <c r="F1710" s="68">
        <v>69.135802469135797</v>
      </c>
      <c r="G1710" s="71">
        <v>0.40555213378094002</v>
      </c>
      <c r="H1710" s="68">
        <v>85.432098765432102</v>
      </c>
      <c r="I1710" s="71">
        <v>6.2061443902045002E-2</v>
      </c>
      <c r="J1710" s="68">
        <v>75.061728395061706</v>
      </c>
      <c r="K1710" s="71">
        <v>0</v>
      </c>
      <c r="L1710" s="68">
        <v>72.098765432098801</v>
      </c>
    </row>
    <row r="1711" spans="1:12" x14ac:dyDescent="0.2">
      <c r="A1711" s="72" t="s">
        <v>3634</v>
      </c>
      <c r="B1711" s="66" t="s">
        <v>3635</v>
      </c>
      <c r="C1711" s="67">
        <v>53</v>
      </c>
      <c r="D1711" s="67" t="s">
        <v>340</v>
      </c>
      <c r="E1711" s="71">
        <v>0.14957872511383299</v>
      </c>
      <c r="F1711" s="68">
        <v>66.6666666666667</v>
      </c>
      <c r="G1711" s="71">
        <v>0.37249430472723299</v>
      </c>
      <c r="H1711" s="68">
        <v>80.740740740740705</v>
      </c>
      <c r="I1711" s="71">
        <v>7.6241870614267196E-2</v>
      </c>
      <c r="J1711" s="68">
        <v>80</v>
      </c>
      <c r="K1711" s="71">
        <v>0</v>
      </c>
      <c r="L1711" s="68">
        <v>72.098765432098801</v>
      </c>
    </row>
    <row r="1712" spans="1:12" x14ac:dyDescent="0.2">
      <c r="A1712" s="72" t="s">
        <v>3636</v>
      </c>
      <c r="B1712" s="66" t="s">
        <v>3637</v>
      </c>
      <c r="C1712" s="67">
        <v>53</v>
      </c>
      <c r="D1712" s="67" t="s">
        <v>340</v>
      </c>
      <c r="E1712" s="71">
        <v>0.16614602615899199</v>
      </c>
      <c r="F1712" s="68">
        <v>72.098765432098801</v>
      </c>
      <c r="G1712" s="71">
        <v>0.414535678266513</v>
      </c>
      <c r="H1712" s="68">
        <v>85.925925925925895</v>
      </c>
      <c r="I1712" s="71">
        <v>8.3902400210463898E-2</v>
      </c>
      <c r="J1712" s="68">
        <v>82.2222222222222</v>
      </c>
      <c r="K1712" s="71">
        <v>0</v>
      </c>
      <c r="L1712" s="68">
        <v>72.098765432098801</v>
      </c>
    </row>
    <row r="1713" spans="1:12" x14ac:dyDescent="0.2">
      <c r="A1713" s="72" t="s">
        <v>3638</v>
      </c>
      <c r="B1713" s="66" t="s">
        <v>3639</v>
      </c>
      <c r="C1713" s="67">
        <v>53</v>
      </c>
      <c r="D1713" s="67" t="s">
        <v>340</v>
      </c>
      <c r="E1713" s="71">
        <v>0.20557843037509499</v>
      </c>
      <c r="F1713" s="68">
        <v>83.209876543209901</v>
      </c>
      <c r="G1713" s="71">
        <v>0.56985707528307095</v>
      </c>
      <c r="H1713" s="68">
        <v>94.320987654321002</v>
      </c>
      <c r="I1713" s="71">
        <v>4.6878215842213897E-2</v>
      </c>
      <c r="J1713" s="68">
        <v>65.679012345678998</v>
      </c>
      <c r="K1713" s="71">
        <v>0</v>
      </c>
      <c r="L1713" s="68">
        <v>72.098765432098801</v>
      </c>
    </row>
    <row r="1714" spans="1:12" x14ac:dyDescent="0.2">
      <c r="A1714" s="72" t="s">
        <v>3640</v>
      </c>
      <c r="B1714" s="66" t="s">
        <v>3641</v>
      </c>
      <c r="C1714" s="67">
        <v>53</v>
      </c>
      <c r="D1714" s="67" t="s">
        <v>340</v>
      </c>
      <c r="E1714" s="71">
        <v>0.121866438212068</v>
      </c>
      <c r="F1714" s="68">
        <v>56.543209876543202</v>
      </c>
      <c r="G1714" s="71">
        <v>0.269658644156061</v>
      </c>
      <c r="H1714" s="68">
        <v>58.024691358024697</v>
      </c>
      <c r="I1714" s="71">
        <v>9.5940670480144499E-2</v>
      </c>
      <c r="J1714" s="68">
        <v>84.197530864197503</v>
      </c>
      <c r="K1714" s="71">
        <v>0</v>
      </c>
      <c r="L1714" s="68">
        <v>72.098765432098801</v>
      </c>
    </row>
    <row r="1715" spans="1:12" x14ac:dyDescent="0.2">
      <c r="A1715" s="72" t="s">
        <v>3642</v>
      </c>
      <c r="B1715" s="66" t="s">
        <v>3643</v>
      </c>
      <c r="C1715" s="67">
        <v>53</v>
      </c>
      <c r="D1715" s="67" t="s">
        <v>340</v>
      </c>
      <c r="E1715" s="71">
        <v>9.7851221461753499E-2</v>
      </c>
      <c r="F1715" s="68">
        <v>36.296296296296298</v>
      </c>
      <c r="G1715" s="71">
        <v>0.27630974436128503</v>
      </c>
      <c r="H1715" s="68">
        <v>61.481481481481502</v>
      </c>
      <c r="I1715" s="71">
        <v>1.32103608113262E-2</v>
      </c>
      <c r="J1715" s="68">
        <v>27.407407407407401</v>
      </c>
      <c r="K1715" s="71">
        <v>4.0335592126492402E-3</v>
      </c>
      <c r="L1715" s="68">
        <v>76.543209876543202</v>
      </c>
    </row>
    <row r="1716" spans="1:12" x14ac:dyDescent="0.2">
      <c r="A1716" s="72" t="s">
        <v>3644</v>
      </c>
      <c r="B1716" s="66" t="s">
        <v>3645</v>
      </c>
      <c r="C1716" s="67">
        <v>53</v>
      </c>
      <c r="D1716" s="67" t="s">
        <v>340</v>
      </c>
      <c r="E1716" s="71">
        <v>8.5010018845498803E-2</v>
      </c>
      <c r="F1716" s="68">
        <v>15.061728395061699</v>
      </c>
      <c r="G1716" s="71">
        <v>0.20532459948538601</v>
      </c>
      <c r="H1716" s="68">
        <v>11.851851851851899</v>
      </c>
      <c r="I1716" s="71">
        <v>4.1638338625811899E-2</v>
      </c>
      <c r="J1716" s="68">
        <v>61.728395061728399</v>
      </c>
      <c r="K1716" s="71">
        <v>8.0671184252984907E-3</v>
      </c>
      <c r="L1716" s="68">
        <v>77.530864197530903</v>
      </c>
    </row>
    <row r="1717" spans="1:12" x14ac:dyDescent="0.2">
      <c r="A1717" s="72" t="s">
        <v>3646</v>
      </c>
      <c r="B1717" s="66" t="s">
        <v>3647</v>
      </c>
      <c r="C1717" s="67">
        <v>53</v>
      </c>
      <c r="D1717" s="67" t="s">
        <v>340</v>
      </c>
      <c r="E1717" s="71">
        <v>0.113038300231209</v>
      </c>
      <c r="F1717" s="68">
        <v>52.345679012345698</v>
      </c>
      <c r="G1717" s="71">
        <v>0.31204112657730798</v>
      </c>
      <c r="H1717" s="68">
        <v>71.1111111111111</v>
      </c>
      <c r="I1717" s="71">
        <v>2.7073774116317999E-2</v>
      </c>
      <c r="J1717" s="68">
        <v>44.197530864197503</v>
      </c>
      <c r="K1717" s="71">
        <v>0</v>
      </c>
      <c r="L1717" s="68">
        <v>72.098765432098801</v>
      </c>
    </row>
    <row r="1718" spans="1:12" x14ac:dyDescent="0.2">
      <c r="A1718" s="72" t="s">
        <v>3648</v>
      </c>
      <c r="B1718" s="66" t="s">
        <v>3649</v>
      </c>
      <c r="C1718" s="67">
        <v>53</v>
      </c>
      <c r="D1718" s="67" t="s">
        <v>340</v>
      </c>
      <c r="E1718" s="71">
        <v>0.13047219733799001</v>
      </c>
      <c r="F1718" s="68">
        <v>60.246913580246897</v>
      </c>
      <c r="G1718" s="71">
        <v>0.35969809621754001</v>
      </c>
      <c r="H1718" s="68">
        <v>78.518518518518505</v>
      </c>
      <c r="I1718" s="71">
        <v>3.1718495796428298E-2</v>
      </c>
      <c r="J1718" s="68">
        <v>50.864197530864203</v>
      </c>
      <c r="K1718" s="71">
        <v>0</v>
      </c>
      <c r="L1718" s="68">
        <v>72.098765432098801</v>
      </c>
    </row>
    <row r="1719" spans="1:12" x14ac:dyDescent="0.2">
      <c r="A1719" s="72" t="s">
        <v>3650</v>
      </c>
      <c r="B1719" s="66" t="s">
        <v>3651</v>
      </c>
      <c r="C1719" s="67">
        <v>53</v>
      </c>
      <c r="D1719" s="67" t="s">
        <v>340</v>
      </c>
      <c r="E1719" s="71">
        <v>0.116847769339482</v>
      </c>
      <c r="F1719" s="68">
        <v>54.074074074074097</v>
      </c>
      <c r="G1719" s="71">
        <v>0.33359633679955297</v>
      </c>
      <c r="H1719" s="68">
        <v>75.061728395061706</v>
      </c>
      <c r="I1719" s="71">
        <v>1.6946971218894599E-2</v>
      </c>
      <c r="J1719" s="68">
        <v>32.592592592592602</v>
      </c>
      <c r="K1719" s="71">
        <v>0</v>
      </c>
      <c r="L1719" s="68">
        <v>72.098765432098801</v>
      </c>
    </row>
    <row r="1720" spans="1:12" x14ac:dyDescent="0.2">
      <c r="A1720" s="72" t="s">
        <v>3652</v>
      </c>
      <c r="B1720" s="66" t="s">
        <v>3653</v>
      </c>
      <c r="C1720" s="67">
        <v>53</v>
      </c>
      <c r="D1720" s="67" t="s">
        <v>340</v>
      </c>
      <c r="E1720" s="71">
        <v>0.12342668006098501</v>
      </c>
      <c r="F1720" s="68">
        <v>58.518518518518498</v>
      </c>
      <c r="G1720" s="71">
        <v>0.33565567970024102</v>
      </c>
      <c r="H1720" s="68">
        <v>75.802469135802497</v>
      </c>
      <c r="I1720" s="71">
        <v>3.4624360482714701E-2</v>
      </c>
      <c r="J1720" s="68">
        <v>53.3333333333333</v>
      </c>
      <c r="K1720" s="71">
        <v>0</v>
      </c>
      <c r="L1720" s="68">
        <v>72.098765432098801</v>
      </c>
    </row>
    <row r="1721" spans="1:12" x14ac:dyDescent="0.2">
      <c r="A1721" s="72" t="s">
        <v>3654</v>
      </c>
      <c r="B1721" s="66" t="s">
        <v>3655</v>
      </c>
      <c r="C1721" s="67">
        <v>53</v>
      </c>
      <c r="D1721" s="67" t="s">
        <v>340</v>
      </c>
      <c r="E1721" s="71">
        <v>0.11010525229956</v>
      </c>
      <c r="F1721" s="68">
        <v>49.876543209876502</v>
      </c>
      <c r="G1721" s="71">
        <v>0.30124979600427698</v>
      </c>
      <c r="H1721" s="68">
        <v>69.629629629629605</v>
      </c>
      <c r="I1721" s="71">
        <v>2.9065960894404001E-2</v>
      </c>
      <c r="J1721" s="68">
        <v>48.148148148148103</v>
      </c>
      <c r="K1721" s="71">
        <v>0</v>
      </c>
      <c r="L1721" s="68">
        <v>72.098765432098801</v>
      </c>
    </row>
    <row r="1722" spans="1:12" x14ac:dyDescent="0.2">
      <c r="A1722" s="72" t="s">
        <v>3656</v>
      </c>
      <c r="B1722" s="66" t="s">
        <v>3657</v>
      </c>
      <c r="C1722" s="67">
        <v>53</v>
      </c>
      <c r="D1722" s="67" t="s">
        <v>340</v>
      </c>
      <c r="E1722" s="71">
        <v>9.8071745415779801E-2</v>
      </c>
      <c r="F1722" s="68">
        <v>37.283950617283899</v>
      </c>
      <c r="G1722" s="71">
        <v>0.253687711205278</v>
      </c>
      <c r="H1722" s="68">
        <v>44.197530864197503</v>
      </c>
      <c r="I1722" s="71">
        <v>4.0527525042061301E-2</v>
      </c>
      <c r="J1722" s="68">
        <v>60.987654320987701</v>
      </c>
      <c r="K1722" s="71">
        <v>0</v>
      </c>
      <c r="L1722" s="68">
        <v>72.098765432098801</v>
      </c>
    </row>
    <row r="1723" spans="1:12" x14ac:dyDescent="0.2">
      <c r="A1723" s="72" t="s">
        <v>3658</v>
      </c>
      <c r="B1723" s="66" t="s">
        <v>3659</v>
      </c>
      <c r="C1723" s="67">
        <v>53</v>
      </c>
      <c r="D1723" s="67" t="s">
        <v>340</v>
      </c>
      <c r="E1723" s="71">
        <v>9.2055736792329895E-2</v>
      </c>
      <c r="F1723" s="68">
        <v>27.407407407407401</v>
      </c>
      <c r="G1723" s="71">
        <v>0.232268507326019</v>
      </c>
      <c r="H1723" s="68">
        <v>19.259259259259299</v>
      </c>
      <c r="I1723" s="71">
        <v>4.3898703050970898E-2</v>
      </c>
      <c r="J1723" s="68">
        <v>64.4444444444444</v>
      </c>
      <c r="K1723" s="71">
        <v>0</v>
      </c>
      <c r="L1723" s="68">
        <v>72.098765432098801</v>
      </c>
    </row>
    <row r="1724" spans="1:12" x14ac:dyDescent="0.2">
      <c r="A1724" s="72" t="s">
        <v>3660</v>
      </c>
      <c r="B1724" s="66" t="s">
        <v>3661</v>
      </c>
      <c r="C1724" s="67">
        <v>53</v>
      </c>
      <c r="D1724" s="67" t="s">
        <v>340</v>
      </c>
      <c r="E1724" s="71">
        <v>9.9132078509600194E-2</v>
      </c>
      <c r="F1724" s="68">
        <v>38.765432098765402</v>
      </c>
      <c r="G1724" s="71">
        <v>0.278839930997691</v>
      </c>
      <c r="H1724" s="68">
        <v>62.469135802469097</v>
      </c>
      <c r="I1724" s="71">
        <v>1.4522745318460401E-2</v>
      </c>
      <c r="J1724" s="68">
        <v>28.8888888888889</v>
      </c>
      <c r="K1724" s="71">
        <v>4.0335592126492402E-3</v>
      </c>
      <c r="L1724" s="68">
        <v>76.543209876543202</v>
      </c>
    </row>
    <row r="1725" spans="1:12" x14ac:dyDescent="0.2">
      <c r="A1725" s="72" t="s">
        <v>2486</v>
      </c>
      <c r="B1725" s="66" t="s">
        <v>3662</v>
      </c>
      <c r="C1725" s="67">
        <v>53</v>
      </c>
      <c r="D1725" s="67" t="s">
        <v>340</v>
      </c>
      <c r="E1725" s="71">
        <v>9.2843038197566397E-2</v>
      </c>
      <c r="F1725" s="68">
        <v>28.8888888888889</v>
      </c>
      <c r="G1725" s="71">
        <v>0.25014297758574</v>
      </c>
      <c r="H1725" s="68">
        <v>37.530864197530903</v>
      </c>
      <c r="I1725" s="71">
        <v>2.8386137006959199E-2</v>
      </c>
      <c r="J1725" s="68">
        <v>47.160493827160501</v>
      </c>
      <c r="K1725" s="71">
        <v>0</v>
      </c>
      <c r="L1725" s="68">
        <v>72.098765432098801</v>
      </c>
    </row>
    <row r="1726" spans="1:12" x14ac:dyDescent="0.2">
      <c r="A1726" s="72" t="s">
        <v>3663</v>
      </c>
      <c r="B1726" s="66" t="s">
        <v>3664</v>
      </c>
      <c r="C1726" s="67">
        <v>53</v>
      </c>
      <c r="D1726" s="67" t="s">
        <v>340</v>
      </c>
      <c r="E1726" s="71">
        <v>0.121955949886349</v>
      </c>
      <c r="F1726" s="68">
        <v>57.037037037037003</v>
      </c>
      <c r="G1726" s="71">
        <v>0.26850517588971201</v>
      </c>
      <c r="H1726" s="68">
        <v>57.037037037037003</v>
      </c>
      <c r="I1726" s="71">
        <v>9.7362673769334399E-2</v>
      </c>
      <c r="J1726" s="68">
        <v>84.691358024691397</v>
      </c>
      <c r="K1726" s="71">
        <v>0</v>
      </c>
      <c r="L1726" s="68">
        <v>72.098765432098801</v>
      </c>
    </row>
    <row r="1727" spans="1:12" x14ac:dyDescent="0.2">
      <c r="A1727" s="72" t="s">
        <v>3665</v>
      </c>
      <c r="B1727" s="66" t="s">
        <v>3666</v>
      </c>
      <c r="C1727" s="67">
        <v>53</v>
      </c>
      <c r="D1727" s="67" t="s">
        <v>340</v>
      </c>
      <c r="E1727" s="71">
        <v>0.103026070642943</v>
      </c>
      <c r="F1727" s="68">
        <v>42.2222222222222</v>
      </c>
      <c r="G1727" s="71">
        <v>0.29050126346536997</v>
      </c>
      <c r="H1727" s="68">
        <v>65.679012345678998</v>
      </c>
      <c r="I1727" s="71">
        <v>1.8576948463459499E-2</v>
      </c>
      <c r="J1727" s="68">
        <v>34.814814814814802</v>
      </c>
      <c r="K1727" s="71">
        <v>0</v>
      </c>
      <c r="L1727" s="68">
        <v>72.098765432098801</v>
      </c>
    </row>
    <row r="1728" spans="1:12" x14ac:dyDescent="0.2">
      <c r="A1728" s="72" t="s">
        <v>3565</v>
      </c>
      <c r="B1728" s="66" t="s">
        <v>3667</v>
      </c>
      <c r="C1728" s="67">
        <v>53</v>
      </c>
      <c r="D1728" s="67" t="s">
        <v>340</v>
      </c>
      <c r="E1728" s="71">
        <v>8.6013387244441894E-2</v>
      </c>
      <c r="F1728" s="68">
        <v>16.790123456790099</v>
      </c>
      <c r="G1728" s="71">
        <v>0.21819115057740501</v>
      </c>
      <c r="H1728" s="68">
        <v>13.827160493827201</v>
      </c>
      <c r="I1728" s="71">
        <v>3.9849011155920502E-2</v>
      </c>
      <c r="J1728" s="68">
        <v>60.493827160493801</v>
      </c>
      <c r="K1728" s="71">
        <v>0</v>
      </c>
      <c r="L1728" s="68">
        <v>72.098765432098801</v>
      </c>
    </row>
    <row r="1729" spans="1:12" x14ac:dyDescent="0.2">
      <c r="A1729" s="72" t="s">
        <v>3668</v>
      </c>
      <c r="B1729" s="66" t="s">
        <v>3669</v>
      </c>
      <c r="C1729" s="67">
        <v>53</v>
      </c>
      <c r="D1729" s="67" t="s">
        <v>340</v>
      </c>
      <c r="E1729" s="71">
        <v>0.17601258169224801</v>
      </c>
      <c r="F1729" s="68">
        <v>75.308641975308603</v>
      </c>
      <c r="G1729" s="71">
        <v>0.51829877475674901</v>
      </c>
      <c r="H1729" s="68">
        <v>92.592592592592595</v>
      </c>
      <c r="I1729" s="71">
        <v>9.7389703199942893E-3</v>
      </c>
      <c r="J1729" s="68">
        <v>22.962962962963001</v>
      </c>
      <c r="K1729" s="71">
        <v>0</v>
      </c>
      <c r="L1729" s="68">
        <v>72.098765432098801</v>
      </c>
    </row>
    <row r="1730" spans="1:12" x14ac:dyDescent="0.2">
      <c r="A1730" s="72" t="s">
        <v>3670</v>
      </c>
      <c r="B1730" s="66" t="s">
        <v>3671</v>
      </c>
      <c r="C1730" s="67">
        <v>53</v>
      </c>
      <c r="D1730" s="67" t="s">
        <v>340</v>
      </c>
      <c r="E1730" s="71">
        <v>0.19232032069177801</v>
      </c>
      <c r="F1730" s="68">
        <v>79.506172839506206</v>
      </c>
      <c r="G1730" s="71">
        <v>0.53433016061753502</v>
      </c>
      <c r="H1730" s="68">
        <v>93.3333333333333</v>
      </c>
      <c r="I1730" s="71">
        <v>4.26308014577991E-2</v>
      </c>
      <c r="J1730" s="68">
        <v>62.2222222222222</v>
      </c>
      <c r="K1730" s="71">
        <v>0</v>
      </c>
      <c r="L1730" s="68">
        <v>72.098765432098801</v>
      </c>
    </row>
    <row r="1731" spans="1:12" x14ac:dyDescent="0.2">
      <c r="A1731" s="72" t="s">
        <v>3672</v>
      </c>
      <c r="B1731" s="66" t="s">
        <v>3673</v>
      </c>
      <c r="C1731" s="67">
        <v>53</v>
      </c>
      <c r="D1731" s="67" t="s">
        <v>340</v>
      </c>
      <c r="E1731" s="71">
        <v>9.2645437940143502E-2</v>
      </c>
      <c r="F1731" s="68">
        <v>28.395061728395099</v>
      </c>
      <c r="G1731" s="71">
        <v>0.246451578017507</v>
      </c>
      <c r="H1731" s="68">
        <v>25.185185185185201</v>
      </c>
      <c r="I1731" s="71">
        <v>3.1484735802923297E-2</v>
      </c>
      <c r="J1731" s="68">
        <v>50.370370370370402</v>
      </c>
      <c r="K1731" s="71">
        <v>0</v>
      </c>
      <c r="L1731" s="68">
        <v>72.098765432098801</v>
      </c>
    </row>
    <row r="1732" spans="1:12" x14ac:dyDescent="0.2">
      <c r="A1732" s="72" t="s">
        <v>507</v>
      </c>
      <c r="B1732" s="66" t="s">
        <v>3674</v>
      </c>
      <c r="C1732" s="67">
        <v>53</v>
      </c>
      <c r="D1732" s="67" t="s">
        <v>340</v>
      </c>
      <c r="E1732" s="71">
        <v>9.8974614313651899E-2</v>
      </c>
      <c r="F1732" s="68">
        <v>38.518518518518498</v>
      </c>
      <c r="G1732" s="71">
        <v>0.26933770891798697</v>
      </c>
      <c r="H1732" s="68">
        <v>57.530864197530903</v>
      </c>
      <c r="I1732" s="71">
        <v>2.7586134022968899E-2</v>
      </c>
      <c r="J1732" s="68">
        <v>45.432098765432102</v>
      </c>
      <c r="K1732" s="71">
        <v>0</v>
      </c>
      <c r="L1732" s="68">
        <v>72.098765432098801</v>
      </c>
    </row>
    <row r="1733" spans="1:12" x14ac:dyDescent="0.2">
      <c r="A1733" s="72" t="s">
        <v>3675</v>
      </c>
      <c r="B1733" s="66" t="s">
        <v>3676</v>
      </c>
      <c r="C1733" s="67">
        <v>53</v>
      </c>
      <c r="D1733" s="67" t="s">
        <v>340</v>
      </c>
      <c r="E1733" s="71">
        <v>0.10895521633779</v>
      </c>
      <c r="F1733" s="68">
        <v>48.395061728395099</v>
      </c>
      <c r="G1733" s="71">
        <v>0.29694660221093899</v>
      </c>
      <c r="H1733" s="68">
        <v>68.148148148148195</v>
      </c>
      <c r="I1733" s="71">
        <v>2.5885487589781601E-2</v>
      </c>
      <c r="J1733" s="68">
        <v>43.456790123456798</v>
      </c>
      <c r="K1733" s="71">
        <v>4.0335592126492402E-3</v>
      </c>
      <c r="L1733" s="68">
        <v>76.543209876543202</v>
      </c>
    </row>
    <row r="1734" spans="1:12" x14ac:dyDescent="0.2">
      <c r="A1734" s="72" t="s">
        <v>3677</v>
      </c>
      <c r="B1734" s="66" t="s">
        <v>3678</v>
      </c>
      <c r="C1734" s="67">
        <v>53</v>
      </c>
      <c r="D1734" s="67" t="s">
        <v>340</v>
      </c>
      <c r="E1734" s="71">
        <v>0.121946474953482</v>
      </c>
      <c r="F1734" s="68">
        <v>56.790123456790099</v>
      </c>
      <c r="G1734" s="71">
        <v>0.33595497900649801</v>
      </c>
      <c r="H1734" s="68">
        <v>76.049382716049394</v>
      </c>
      <c r="I1734" s="71">
        <v>2.9884445853949001E-2</v>
      </c>
      <c r="J1734" s="68">
        <v>48.8888888888889</v>
      </c>
      <c r="K1734" s="71">
        <v>0</v>
      </c>
      <c r="L1734" s="68">
        <v>72.098765432098801</v>
      </c>
    </row>
    <row r="1735" spans="1:12" x14ac:dyDescent="0.2">
      <c r="A1735" s="72" t="s">
        <v>3679</v>
      </c>
      <c r="B1735" s="66" t="s">
        <v>3680</v>
      </c>
      <c r="C1735" s="67">
        <v>53</v>
      </c>
      <c r="D1735" s="67" t="s">
        <v>340</v>
      </c>
      <c r="E1735" s="71">
        <v>5.7835142309738699E-2</v>
      </c>
      <c r="F1735" s="68">
        <v>3.2098765432098801</v>
      </c>
      <c r="G1735" s="71">
        <v>0.10916498769221</v>
      </c>
      <c r="H1735" s="68">
        <v>3.2098765432098801</v>
      </c>
      <c r="I1735" s="71">
        <v>6.4340439237006095E-2</v>
      </c>
      <c r="J1735" s="68">
        <v>76.296296296296305</v>
      </c>
      <c r="K1735" s="71">
        <v>0</v>
      </c>
      <c r="L1735" s="68">
        <v>72.098765432098801</v>
      </c>
    </row>
    <row r="1736" spans="1:12" x14ac:dyDescent="0.2">
      <c r="A1736" s="72" t="s">
        <v>3681</v>
      </c>
      <c r="B1736" s="66" t="s">
        <v>3682</v>
      </c>
      <c r="C1736" s="67">
        <v>53</v>
      </c>
      <c r="D1736" s="67" t="s">
        <v>340</v>
      </c>
      <c r="E1736" s="71">
        <v>9.8162516579231696E-2</v>
      </c>
      <c r="F1736" s="68">
        <v>37.530864197530903</v>
      </c>
      <c r="G1736" s="71">
        <v>0.27023026559437602</v>
      </c>
      <c r="H1736" s="68">
        <v>58.271604938271601</v>
      </c>
      <c r="I1736" s="71">
        <v>2.4257284143318899E-2</v>
      </c>
      <c r="J1736" s="68">
        <v>41.975308641975303</v>
      </c>
      <c r="K1736" s="71">
        <v>0</v>
      </c>
      <c r="L1736" s="68">
        <v>72.098765432098801</v>
      </c>
    </row>
    <row r="1737" spans="1:12" x14ac:dyDescent="0.2">
      <c r="A1737" s="72" t="s">
        <v>3683</v>
      </c>
      <c r="B1737" s="66" t="s">
        <v>3684</v>
      </c>
      <c r="C1737" s="67">
        <v>53</v>
      </c>
      <c r="D1737" s="67" t="s">
        <v>340</v>
      </c>
      <c r="E1737" s="71">
        <v>9.84482157041488E-2</v>
      </c>
      <c r="F1737" s="68">
        <v>37.7777777777778</v>
      </c>
      <c r="G1737" s="71">
        <v>0.24678594295443201</v>
      </c>
      <c r="H1737" s="68">
        <v>25.432098765432102</v>
      </c>
      <c r="I1737" s="71">
        <v>4.85587041580142E-2</v>
      </c>
      <c r="J1737" s="68">
        <v>67.407407407407405</v>
      </c>
      <c r="K1737" s="71">
        <v>0</v>
      </c>
      <c r="L1737" s="68">
        <v>72.098765432098801</v>
      </c>
    </row>
    <row r="1738" spans="1:12" x14ac:dyDescent="0.2">
      <c r="A1738" s="72" t="s">
        <v>799</v>
      </c>
      <c r="B1738" s="66" t="s">
        <v>3685</v>
      </c>
      <c r="C1738" s="67">
        <v>53</v>
      </c>
      <c r="D1738" s="67" t="s">
        <v>340</v>
      </c>
      <c r="E1738" s="71">
        <v>0.103980606974944</v>
      </c>
      <c r="F1738" s="68">
        <v>44.197530864197503</v>
      </c>
      <c r="G1738" s="71">
        <v>0.29359655197561901</v>
      </c>
      <c r="H1738" s="68">
        <v>66.419753086419703</v>
      </c>
      <c r="I1738" s="71">
        <v>1.8345268949214E-2</v>
      </c>
      <c r="J1738" s="68">
        <v>34.320987654321002</v>
      </c>
      <c r="K1738" s="71">
        <v>0</v>
      </c>
      <c r="L1738" s="68">
        <v>72.098765432098801</v>
      </c>
    </row>
    <row r="1739" spans="1:12" x14ac:dyDescent="0.2">
      <c r="A1739" s="72" t="s">
        <v>3686</v>
      </c>
      <c r="B1739" s="66" t="s">
        <v>3687</v>
      </c>
      <c r="C1739" s="67">
        <v>53</v>
      </c>
      <c r="D1739" s="67" t="s">
        <v>340</v>
      </c>
      <c r="E1739" s="71">
        <v>0.193141322921108</v>
      </c>
      <c r="F1739" s="68">
        <v>79.753086419753103</v>
      </c>
      <c r="G1739" s="71">
        <v>0.56758272154637601</v>
      </c>
      <c r="H1739" s="68">
        <v>94.074074074074105</v>
      </c>
      <c r="I1739" s="71">
        <v>1.1841247216946399E-2</v>
      </c>
      <c r="J1739" s="68">
        <v>24.4444444444444</v>
      </c>
      <c r="K1739" s="71">
        <v>0</v>
      </c>
      <c r="L1739" s="68">
        <v>72.098765432098801</v>
      </c>
    </row>
    <row r="1740" spans="1:12" x14ac:dyDescent="0.2">
      <c r="A1740" s="72" t="s">
        <v>3688</v>
      </c>
      <c r="B1740" s="66" t="s">
        <v>3689</v>
      </c>
      <c r="C1740" s="67">
        <v>53</v>
      </c>
      <c r="D1740" s="67" t="s">
        <v>340</v>
      </c>
      <c r="E1740" s="71">
        <v>9.3079079357202499E-2</v>
      </c>
      <c r="F1740" s="68">
        <v>29.382716049382701</v>
      </c>
      <c r="G1740" s="71">
        <v>0.25064299640979198</v>
      </c>
      <c r="H1740" s="68">
        <v>39.012345679012299</v>
      </c>
      <c r="I1740" s="71">
        <v>2.8594241661815401E-2</v>
      </c>
      <c r="J1740" s="68">
        <v>47.407407407407398</v>
      </c>
      <c r="K1740" s="71">
        <v>0</v>
      </c>
      <c r="L1740" s="68">
        <v>72.098765432098801</v>
      </c>
    </row>
    <row r="1741" spans="1:12" x14ac:dyDescent="0.2">
      <c r="A1741" s="72" t="s">
        <v>3690</v>
      </c>
      <c r="B1741" s="66" t="s">
        <v>3691</v>
      </c>
      <c r="C1741" s="67">
        <v>53</v>
      </c>
      <c r="D1741" s="67" t="s">
        <v>340</v>
      </c>
      <c r="E1741" s="71">
        <v>0.14411675520293901</v>
      </c>
      <c r="F1741" s="68">
        <v>65.185185185185205</v>
      </c>
      <c r="G1741" s="71">
        <v>0.38134314918521101</v>
      </c>
      <c r="H1741" s="68">
        <v>82.2222222222222</v>
      </c>
      <c r="I1741" s="71">
        <v>5.1007116423604802E-2</v>
      </c>
      <c r="J1741" s="68">
        <v>68.641975308642003</v>
      </c>
      <c r="K1741" s="71">
        <v>0</v>
      </c>
      <c r="L1741" s="68">
        <v>72.098765432098801</v>
      </c>
    </row>
    <row r="1742" spans="1:12" x14ac:dyDescent="0.2">
      <c r="A1742" s="72" t="s">
        <v>3692</v>
      </c>
      <c r="B1742" s="66" t="s">
        <v>3693</v>
      </c>
      <c r="C1742" s="67">
        <v>53</v>
      </c>
      <c r="D1742" s="67" t="s">
        <v>340</v>
      </c>
      <c r="E1742" s="71">
        <v>8.1057025706029101E-2</v>
      </c>
      <c r="F1742" s="68">
        <v>8.8888888888888893</v>
      </c>
      <c r="G1742" s="71">
        <v>0.21553593811895599</v>
      </c>
      <c r="H1742" s="68">
        <v>12.839506172839499</v>
      </c>
      <c r="I1742" s="71">
        <v>2.7635138999131E-2</v>
      </c>
      <c r="J1742" s="68">
        <v>45.679012345678998</v>
      </c>
      <c r="K1742" s="71">
        <v>0</v>
      </c>
      <c r="L1742" s="68">
        <v>72.098765432098801</v>
      </c>
    </row>
    <row r="1743" spans="1:12" x14ac:dyDescent="0.2">
      <c r="A1743" s="72" t="s">
        <v>3694</v>
      </c>
      <c r="B1743" s="66" t="s">
        <v>3695</v>
      </c>
      <c r="C1743" s="67">
        <v>53</v>
      </c>
      <c r="D1743" s="67" t="s">
        <v>340</v>
      </c>
      <c r="E1743" s="71">
        <v>0.264636300560049</v>
      </c>
      <c r="F1743" s="68">
        <v>92.098765432098801</v>
      </c>
      <c r="G1743" s="71">
        <v>0.76853564718881595</v>
      </c>
      <c r="H1743" s="68">
        <v>97.037037037036995</v>
      </c>
      <c r="I1743" s="71">
        <v>2.53732544913313E-2</v>
      </c>
      <c r="J1743" s="68">
        <v>43.209876543209901</v>
      </c>
      <c r="K1743" s="71">
        <v>0</v>
      </c>
      <c r="L1743" s="68">
        <v>72.098765432098801</v>
      </c>
    </row>
    <row r="1744" spans="1:12" x14ac:dyDescent="0.2">
      <c r="A1744" s="72" t="s">
        <v>3696</v>
      </c>
      <c r="B1744" s="66" t="s">
        <v>3697</v>
      </c>
      <c r="C1744" s="67">
        <v>53</v>
      </c>
      <c r="D1744" s="67" t="s">
        <v>340</v>
      </c>
      <c r="E1744" s="71">
        <v>6.0719672906511597E-2</v>
      </c>
      <c r="F1744" s="68">
        <v>3.9506172839506202</v>
      </c>
      <c r="G1744" s="71">
        <v>0.16363363637267</v>
      </c>
      <c r="H1744" s="68">
        <v>6.4197530864197496</v>
      </c>
      <c r="I1744" s="71">
        <v>1.8525382346864398E-2</v>
      </c>
      <c r="J1744" s="68">
        <v>34.567901234567898</v>
      </c>
      <c r="K1744" s="71">
        <v>0</v>
      </c>
      <c r="L1744" s="68">
        <v>72.098765432098801</v>
      </c>
    </row>
    <row r="1745" spans="1:12" x14ac:dyDescent="0.2">
      <c r="A1745" s="72" t="s">
        <v>3698</v>
      </c>
      <c r="B1745" s="66" t="s">
        <v>3699</v>
      </c>
      <c r="C1745" s="67">
        <v>53</v>
      </c>
      <c r="D1745" s="67" t="s">
        <v>340</v>
      </c>
      <c r="E1745" s="71">
        <v>0.25620982713128099</v>
      </c>
      <c r="F1745" s="68">
        <v>90.864197530864203</v>
      </c>
      <c r="G1745" s="71">
        <v>0.73014952068202799</v>
      </c>
      <c r="H1745" s="68">
        <v>96.296296296296305</v>
      </c>
      <c r="I1745" s="71">
        <v>3.8479960711816502E-2</v>
      </c>
      <c r="J1745" s="68">
        <v>58.518518518518498</v>
      </c>
      <c r="K1745" s="71">
        <v>0</v>
      </c>
      <c r="L1745" s="68">
        <v>72.098765432098801</v>
      </c>
    </row>
    <row r="1746" spans="1:12" x14ac:dyDescent="0.2">
      <c r="A1746" s="72" t="s">
        <v>3700</v>
      </c>
      <c r="B1746" s="66" t="s">
        <v>3701</v>
      </c>
      <c r="C1746" s="67">
        <v>53</v>
      </c>
      <c r="D1746" s="67" t="s">
        <v>340</v>
      </c>
      <c r="E1746" s="71">
        <v>0.161389425412965</v>
      </c>
      <c r="F1746" s="68">
        <v>70.370370370370395</v>
      </c>
      <c r="G1746" s="71">
        <v>0.44763521988184801</v>
      </c>
      <c r="H1746" s="68">
        <v>89.629629629629605</v>
      </c>
      <c r="I1746" s="71">
        <v>3.6533056357046997E-2</v>
      </c>
      <c r="J1746" s="68">
        <v>55.802469135802497</v>
      </c>
      <c r="K1746" s="71">
        <v>0</v>
      </c>
      <c r="L1746" s="68">
        <v>72.098765432098801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746" sqref="Z1746"/>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5" t="s">
        <v>226</v>
      </c>
      <c r="B1" s="215"/>
      <c r="C1" s="215"/>
      <c r="D1" s="215"/>
      <c r="E1" s="216" t="s">
        <v>227</v>
      </c>
      <c r="F1" s="217"/>
      <c r="G1" s="217"/>
      <c r="H1" s="217"/>
      <c r="I1" s="217"/>
      <c r="J1" s="217"/>
      <c r="K1" s="218"/>
      <c r="L1" s="216" t="s">
        <v>228</v>
      </c>
      <c r="M1" s="217"/>
      <c r="N1" s="217"/>
      <c r="O1" s="217"/>
      <c r="P1" s="217"/>
      <c r="Q1" s="218"/>
      <c r="R1" s="216" t="s">
        <v>229</v>
      </c>
      <c r="S1" s="217"/>
      <c r="T1" s="217"/>
      <c r="U1" s="218"/>
      <c r="V1" s="92" t="s">
        <v>230</v>
      </c>
      <c r="W1" s="216" t="s">
        <v>231</v>
      </c>
      <c r="X1" s="218"/>
      <c r="Y1" s="217" t="s">
        <v>232</v>
      </c>
      <c r="Z1" s="217"/>
      <c r="AA1" s="213" t="s">
        <v>233</v>
      </c>
      <c r="AB1" s="212"/>
      <c r="AC1" s="212"/>
      <c r="AD1" s="212"/>
      <c r="AE1" s="212"/>
      <c r="AF1" s="214"/>
      <c r="AG1" s="212" t="s">
        <v>234</v>
      </c>
      <c r="AH1" s="212"/>
      <c r="AI1" s="212"/>
      <c r="AJ1" s="213" t="s">
        <v>235</v>
      </c>
      <c r="AK1" s="214"/>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338</v>
      </c>
      <c r="B3" s="66" t="s">
        <v>339</v>
      </c>
      <c r="C3" s="67">
        <v>50</v>
      </c>
      <c r="D3" s="84" t="s">
        <v>340</v>
      </c>
      <c r="E3" s="85">
        <v>87.3339508527216</v>
      </c>
      <c r="F3" s="91">
        <v>87.267476706805397</v>
      </c>
      <c r="G3" s="86">
        <v>81.314226556966204</v>
      </c>
      <c r="H3" s="86">
        <v>81.251021631340905</v>
      </c>
      <c r="I3" s="86">
        <v>13.75</v>
      </c>
      <c r="J3" s="86">
        <v>42.17</v>
      </c>
      <c r="K3" s="87">
        <v>0</v>
      </c>
      <c r="L3" s="150">
        <v>9.1035362580699997E-11</v>
      </c>
      <c r="M3" s="86">
        <v>0</v>
      </c>
      <c r="N3" s="86">
        <v>79.311702802634201</v>
      </c>
      <c r="O3" s="86">
        <v>50.3745442492542</v>
      </c>
      <c r="P3" s="86">
        <v>1.1379999999999999</v>
      </c>
      <c r="Q3" s="88">
        <v>0.60540000000000005</v>
      </c>
      <c r="R3" s="85">
        <v>0</v>
      </c>
      <c r="S3" s="86">
        <v>10.3</v>
      </c>
      <c r="T3" s="86">
        <v>0.75</v>
      </c>
      <c r="U3" s="88">
        <v>0.80749741186726998</v>
      </c>
      <c r="V3" s="89">
        <v>4.7699999999999996</v>
      </c>
      <c r="W3" s="85">
        <v>59.084684723901297</v>
      </c>
      <c r="X3" s="88">
        <v>69</v>
      </c>
      <c r="Y3" s="85"/>
      <c r="Z3" s="88"/>
      <c r="AA3" s="85">
        <v>0.73</v>
      </c>
      <c r="AB3" s="91">
        <v>0.73</v>
      </c>
      <c r="AC3" s="86">
        <v>0.15</v>
      </c>
      <c r="AD3" s="86">
        <v>0.15</v>
      </c>
      <c r="AE3" s="86">
        <v>0</v>
      </c>
      <c r="AF3" s="88">
        <v>1.9519000049799999</v>
      </c>
      <c r="AG3" s="85">
        <v>0</v>
      </c>
      <c r="AH3" s="86">
        <v>7.0491999999999999E-2</v>
      </c>
      <c r="AI3" s="88">
        <v>8.4659999086699994E-2</v>
      </c>
      <c r="AJ3" s="151">
        <v>1.72</v>
      </c>
      <c r="AK3" s="152">
        <v>0</v>
      </c>
    </row>
    <row r="4" spans="1:37" x14ac:dyDescent="0.2">
      <c r="A4" s="149" t="s">
        <v>341</v>
      </c>
      <c r="B4" s="66" t="s">
        <v>342</v>
      </c>
      <c r="C4" s="67">
        <v>50</v>
      </c>
      <c r="D4" s="84" t="s">
        <v>340</v>
      </c>
      <c r="E4" s="85">
        <v>94.573306272349498</v>
      </c>
      <c r="F4" s="91">
        <v>94.573306272349498</v>
      </c>
      <c r="G4" s="86">
        <v>67.960519957475597</v>
      </c>
      <c r="H4" s="86">
        <v>67.960519957475597</v>
      </c>
      <c r="I4" s="86">
        <v>2.84</v>
      </c>
      <c r="J4" s="86">
        <v>2.73</v>
      </c>
      <c r="K4" s="87">
        <v>0</v>
      </c>
      <c r="L4" s="150">
        <v>0.20999998526800001</v>
      </c>
      <c r="M4" s="86">
        <v>0</v>
      </c>
      <c r="N4" s="86">
        <v>90.396675293649196</v>
      </c>
      <c r="O4" s="86">
        <v>51.815885734192598</v>
      </c>
      <c r="P4" s="86">
        <v>9.4E-2</v>
      </c>
      <c r="Q4" s="88">
        <v>0.4027</v>
      </c>
      <c r="R4" s="85">
        <v>0</v>
      </c>
      <c r="S4" s="86">
        <v>5.8</v>
      </c>
      <c r="T4" s="86">
        <v>0.71</v>
      </c>
      <c r="U4" s="88">
        <v>0.459070261911665</v>
      </c>
      <c r="V4" s="89">
        <v>4.8499999999999996</v>
      </c>
      <c r="W4" s="85">
        <v>60.779361583175302</v>
      </c>
      <c r="X4" s="88">
        <v>71.2</v>
      </c>
      <c r="Y4" s="85"/>
      <c r="Z4" s="88"/>
      <c r="AA4" s="85">
        <v>0</v>
      </c>
      <c r="AB4" s="91">
        <v>0</v>
      </c>
      <c r="AC4" s="86">
        <v>0</v>
      </c>
      <c r="AD4" s="86">
        <v>0</v>
      </c>
      <c r="AE4" s="86">
        <v>0</v>
      </c>
      <c r="AF4" s="88">
        <v>1.19263690678E-8</v>
      </c>
      <c r="AG4" s="85">
        <v>0</v>
      </c>
      <c r="AH4" s="86">
        <v>7.1199999999999996E-3</v>
      </c>
      <c r="AI4" s="88">
        <v>7.0549984310799996E-3</v>
      </c>
      <c r="AJ4" s="151">
        <v>1.68</v>
      </c>
      <c r="AK4" s="152">
        <v>0</v>
      </c>
    </row>
    <row r="5" spans="1:37" x14ac:dyDescent="0.2">
      <c r="A5" s="149" t="s">
        <v>343</v>
      </c>
      <c r="B5" s="66" t="s">
        <v>344</v>
      </c>
      <c r="C5" s="67">
        <v>50</v>
      </c>
      <c r="D5" s="84" t="s">
        <v>340</v>
      </c>
      <c r="E5" s="85">
        <v>89.198901874058706</v>
      </c>
      <c r="F5" s="91">
        <v>89.168398375688696</v>
      </c>
      <c r="G5" s="86">
        <v>64.333784530913405</v>
      </c>
      <c r="H5" s="86">
        <v>64.325205421996799</v>
      </c>
      <c r="I5" s="86">
        <v>9.01</v>
      </c>
      <c r="J5" s="86">
        <v>8.06</v>
      </c>
      <c r="K5" s="87">
        <v>0</v>
      </c>
      <c r="L5" s="150">
        <v>4.0000002833400002E-2</v>
      </c>
      <c r="M5" s="86">
        <v>2.9543915311047901E-3</v>
      </c>
      <c r="N5" s="86">
        <v>82.7263418215542</v>
      </c>
      <c r="O5" s="86">
        <v>43.007580566862103</v>
      </c>
      <c r="P5" s="86">
        <v>0.188</v>
      </c>
      <c r="Q5" s="88">
        <v>0.72019999999999995</v>
      </c>
      <c r="R5" s="85">
        <v>1.05185652676975E-2</v>
      </c>
      <c r="S5" s="86">
        <v>12.7</v>
      </c>
      <c r="T5" s="86">
        <v>0.79</v>
      </c>
      <c r="U5" s="88">
        <v>0.453739538253293</v>
      </c>
      <c r="V5" s="89">
        <v>4.59</v>
      </c>
      <c r="W5" s="85">
        <v>61.690607741434697</v>
      </c>
      <c r="X5" s="88">
        <v>81.033333333300007</v>
      </c>
      <c r="Y5" s="85">
        <v>100</v>
      </c>
      <c r="Z5" s="88"/>
      <c r="AA5" s="85">
        <v>0.34</v>
      </c>
      <c r="AB5" s="91">
        <v>0.36</v>
      </c>
      <c r="AC5" s="86">
        <v>0.18</v>
      </c>
      <c r="AD5" s="86">
        <v>0.18</v>
      </c>
      <c r="AE5" s="86">
        <v>0</v>
      </c>
      <c r="AF5" s="88">
        <v>5.0212000807299999</v>
      </c>
      <c r="AG5" s="85">
        <v>0</v>
      </c>
      <c r="AH5" s="86">
        <v>2.6698E-2</v>
      </c>
      <c r="AI5" s="88">
        <v>1.4109999810200001E-2</v>
      </c>
      <c r="AJ5" s="151">
        <v>1.77</v>
      </c>
      <c r="AK5" s="152">
        <v>0</v>
      </c>
    </row>
    <row r="6" spans="1:37" x14ac:dyDescent="0.2">
      <c r="A6" s="149" t="s">
        <v>345</v>
      </c>
      <c r="B6" s="66" t="s">
        <v>346</v>
      </c>
      <c r="C6" s="67">
        <v>50</v>
      </c>
      <c r="D6" s="84" t="s">
        <v>340</v>
      </c>
      <c r="E6" s="85">
        <v>88.608427956365603</v>
      </c>
      <c r="F6" s="91">
        <v>88.608427956365603</v>
      </c>
      <c r="G6" s="86">
        <v>60.087670377228001</v>
      </c>
      <c r="H6" s="86">
        <v>60.087670377228001</v>
      </c>
      <c r="I6" s="86">
        <v>3.88</v>
      </c>
      <c r="J6" s="86">
        <v>4.96</v>
      </c>
      <c r="K6" s="87">
        <v>0</v>
      </c>
      <c r="L6" s="150">
        <v>4.0000001302600001E-2</v>
      </c>
      <c r="M6" s="86">
        <v>0</v>
      </c>
      <c r="N6" s="86">
        <v>82.492478333108807</v>
      </c>
      <c r="O6" s="86">
        <v>43.422408463282302</v>
      </c>
      <c r="P6" s="86">
        <v>0.16300000000000001</v>
      </c>
      <c r="Q6" s="88">
        <v>0.60729999999999995</v>
      </c>
      <c r="R6" s="85">
        <v>0</v>
      </c>
      <c r="S6" s="86">
        <v>14.8</v>
      </c>
      <c r="T6" s="86">
        <v>0.95</v>
      </c>
      <c r="U6" s="88">
        <v>0.53650701586097704</v>
      </c>
      <c r="V6" s="89">
        <v>4.7</v>
      </c>
      <c r="W6" s="85">
        <v>62.987197315695703</v>
      </c>
      <c r="X6" s="88">
        <v>76.266666666700004</v>
      </c>
      <c r="Y6" s="85"/>
      <c r="Z6" s="88"/>
      <c r="AA6" s="85">
        <v>0.84</v>
      </c>
      <c r="AB6" s="91">
        <v>0.84</v>
      </c>
      <c r="AC6" s="86">
        <v>0.18</v>
      </c>
      <c r="AD6" s="86">
        <v>0.18</v>
      </c>
      <c r="AE6" s="86">
        <v>0</v>
      </c>
      <c r="AF6" s="88">
        <v>0.67760005926099998</v>
      </c>
      <c r="AG6" s="85">
        <v>0</v>
      </c>
      <c r="AH6" s="86">
        <v>1.4486000000000001E-2</v>
      </c>
      <c r="AI6" s="88">
        <v>1.8116784902000001E-10</v>
      </c>
      <c r="AJ6" s="151">
        <v>1.73</v>
      </c>
      <c r="AK6" s="152">
        <v>0</v>
      </c>
    </row>
    <row r="7" spans="1:37" x14ac:dyDescent="0.2">
      <c r="A7" s="149" t="s">
        <v>347</v>
      </c>
      <c r="B7" s="66" t="s">
        <v>348</v>
      </c>
      <c r="C7" s="67">
        <v>50</v>
      </c>
      <c r="D7" s="84" t="s">
        <v>340</v>
      </c>
      <c r="E7" s="85">
        <v>75.548900134255902</v>
      </c>
      <c r="F7" s="91">
        <v>75.3506144789838</v>
      </c>
      <c r="G7" s="86">
        <v>56.344108230920199</v>
      </c>
      <c r="H7" s="86">
        <v>56.325518950738399</v>
      </c>
      <c r="I7" s="86">
        <v>16.97</v>
      </c>
      <c r="J7" s="86">
        <v>17.649999999999999</v>
      </c>
      <c r="K7" s="87">
        <v>2.29E-2</v>
      </c>
      <c r="L7" s="150">
        <v>9.9999999872700002E-2</v>
      </c>
      <c r="M7" s="86">
        <v>0</v>
      </c>
      <c r="N7" s="86">
        <v>69.163882374914394</v>
      </c>
      <c r="O7" s="86">
        <v>41.383198646870902</v>
      </c>
      <c r="P7" s="86">
        <v>0.46300000000000002</v>
      </c>
      <c r="Q7" s="88">
        <v>1.5834999999999999</v>
      </c>
      <c r="R7" s="85">
        <v>0</v>
      </c>
      <c r="S7" s="86">
        <v>24.9</v>
      </c>
      <c r="T7" s="86">
        <v>1.24</v>
      </c>
      <c r="U7" s="88">
        <v>0.81173190127026795</v>
      </c>
      <c r="V7" s="89">
        <v>4.46</v>
      </c>
      <c r="W7" s="85">
        <v>55.9701544467109</v>
      </c>
      <c r="X7" s="88">
        <v>69.533333333300007</v>
      </c>
      <c r="Y7" s="85"/>
      <c r="Z7" s="88"/>
      <c r="AA7" s="85">
        <v>0</v>
      </c>
      <c r="AB7" s="91">
        <v>0.19</v>
      </c>
      <c r="AC7" s="86">
        <v>0</v>
      </c>
      <c r="AD7" s="86">
        <v>0</v>
      </c>
      <c r="AE7" s="86">
        <v>0</v>
      </c>
      <c r="AF7" s="88">
        <v>6.3248000064500003</v>
      </c>
      <c r="AG7" s="85">
        <v>0</v>
      </c>
      <c r="AH7" s="86">
        <v>2.8310999999999999E-2</v>
      </c>
      <c r="AI7" s="88">
        <v>1.4109999981399999E-2</v>
      </c>
      <c r="AJ7" s="151">
        <v>2.0299999999999998</v>
      </c>
      <c r="AK7" s="152">
        <v>0</v>
      </c>
    </row>
    <row r="8" spans="1:37" x14ac:dyDescent="0.2">
      <c r="A8" s="149" t="s">
        <v>349</v>
      </c>
      <c r="B8" s="66" t="s">
        <v>350</v>
      </c>
      <c r="C8" s="67">
        <v>50</v>
      </c>
      <c r="D8" s="84" t="s">
        <v>340</v>
      </c>
      <c r="E8" s="85">
        <v>79.909131403117996</v>
      </c>
      <c r="F8" s="91">
        <v>79.789755011135895</v>
      </c>
      <c r="G8" s="86">
        <v>60.402672605790599</v>
      </c>
      <c r="H8" s="86">
        <v>60.293986636970999</v>
      </c>
      <c r="I8" s="86">
        <v>12.1</v>
      </c>
      <c r="J8" s="86">
        <v>10.02</v>
      </c>
      <c r="K8" s="87">
        <v>0</v>
      </c>
      <c r="L8" s="150">
        <v>0</v>
      </c>
      <c r="M8" s="86">
        <v>0</v>
      </c>
      <c r="N8" s="86">
        <v>72.118713638148293</v>
      </c>
      <c r="O8" s="86">
        <v>61.194029850746297</v>
      </c>
      <c r="P8" s="86">
        <v>0.625</v>
      </c>
      <c r="Q8" s="88">
        <v>1.2274</v>
      </c>
      <c r="R8" s="85">
        <v>0</v>
      </c>
      <c r="S8" s="86">
        <v>20.399999999999999</v>
      </c>
      <c r="T8" s="86">
        <v>1.1299999999999999</v>
      </c>
      <c r="U8" s="88">
        <v>0.46681514476614699</v>
      </c>
      <c r="V8" s="89">
        <v>4.57</v>
      </c>
      <c r="W8" s="85">
        <v>56.216464729720897</v>
      </c>
      <c r="X8" s="88">
        <v>67.900000000000006</v>
      </c>
      <c r="Y8" s="85"/>
      <c r="Z8" s="88"/>
      <c r="AA8" s="85">
        <v>0.18</v>
      </c>
      <c r="AB8" s="91">
        <v>0.18</v>
      </c>
      <c r="AC8" s="86">
        <v>7.0000000000000007E-2</v>
      </c>
      <c r="AD8" s="86">
        <v>7.0000000000000007E-2</v>
      </c>
      <c r="AE8" s="86">
        <v>0</v>
      </c>
      <c r="AF8" s="88">
        <v>0.83450001326900003</v>
      </c>
      <c r="AG8" s="85">
        <v>0</v>
      </c>
      <c r="AH8" s="86">
        <v>1.8988000000000001E-2</v>
      </c>
      <c r="AI8" s="88">
        <v>1.41099998826E-2</v>
      </c>
      <c r="AJ8" s="151">
        <v>1.99</v>
      </c>
      <c r="AK8" s="152">
        <v>0</v>
      </c>
    </row>
    <row r="9" spans="1:37" x14ac:dyDescent="0.2">
      <c r="A9" s="149" t="s">
        <v>351</v>
      </c>
      <c r="B9" s="66" t="s">
        <v>352</v>
      </c>
      <c r="C9" s="67">
        <v>50</v>
      </c>
      <c r="D9" s="84" t="s">
        <v>340</v>
      </c>
      <c r="E9" s="85">
        <v>68.141870684243599</v>
      </c>
      <c r="F9" s="91">
        <v>67.935375161066503</v>
      </c>
      <c r="G9" s="86">
        <v>56.921729936894998</v>
      </c>
      <c r="H9" s="86">
        <v>56.715234413717901</v>
      </c>
      <c r="I9" s="86">
        <v>38.25</v>
      </c>
      <c r="J9" s="86">
        <v>50.76</v>
      </c>
      <c r="K9" s="87">
        <v>0</v>
      </c>
      <c r="L9" s="150">
        <v>0.14000000282700001</v>
      </c>
      <c r="M9" s="86">
        <v>0</v>
      </c>
      <c r="N9" s="86">
        <v>60.3880058768532</v>
      </c>
      <c r="O9" s="86">
        <v>54.562347188264098</v>
      </c>
      <c r="P9" s="86">
        <v>3.133</v>
      </c>
      <c r="Q9" s="88">
        <v>0.56899999999999995</v>
      </c>
      <c r="R9" s="85">
        <v>0</v>
      </c>
      <c r="S9" s="86">
        <v>20</v>
      </c>
      <c r="T9" s="86">
        <v>1.62</v>
      </c>
      <c r="U9" s="88">
        <v>1.37773813063733</v>
      </c>
      <c r="V9" s="89">
        <v>4.22</v>
      </c>
      <c r="W9" s="85">
        <v>70.184670763220396</v>
      </c>
      <c r="X9" s="88">
        <v>81.033333333300007</v>
      </c>
      <c r="Y9" s="85">
        <v>-70.66</v>
      </c>
      <c r="Z9" s="88"/>
      <c r="AA9" s="85">
        <v>0.31</v>
      </c>
      <c r="AB9" s="91">
        <v>0.31</v>
      </c>
      <c r="AC9" s="86">
        <v>0.19</v>
      </c>
      <c r="AD9" s="86">
        <v>0.19</v>
      </c>
      <c r="AE9" s="86">
        <v>0</v>
      </c>
      <c r="AF9" s="88">
        <v>0.32330002808399999</v>
      </c>
      <c r="AG9" s="85">
        <v>0</v>
      </c>
      <c r="AH9" s="86">
        <v>8.2762000000000002E-2</v>
      </c>
      <c r="AI9" s="88">
        <v>7.0550014482100003E-3</v>
      </c>
      <c r="AJ9" s="151">
        <v>2.04</v>
      </c>
      <c r="AK9" s="152">
        <v>0</v>
      </c>
    </row>
    <row r="10" spans="1:37" x14ac:dyDescent="0.2">
      <c r="A10" s="149" t="s">
        <v>353</v>
      </c>
      <c r="B10" s="66" t="s">
        <v>354</v>
      </c>
      <c r="C10" s="67">
        <v>50</v>
      </c>
      <c r="D10" s="84" t="s">
        <v>340</v>
      </c>
      <c r="E10" s="85">
        <v>66.449653776254394</v>
      </c>
      <c r="F10" s="91">
        <v>66.267915065908994</v>
      </c>
      <c r="G10" s="86">
        <v>57.983850560169302</v>
      </c>
      <c r="H10" s="86">
        <v>57.818215279854599</v>
      </c>
      <c r="I10" s="86">
        <v>48.01</v>
      </c>
      <c r="J10" s="86">
        <v>54.91</v>
      </c>
      <c r="K10" s="87">
        <v>0</v>
      </c>
      <c r="L10" s="150">
        <v>0.21999999764799999</v>
      </c>
      <c r="M10" s="86">
        <v>0</v>
      </c>
      <c r="N10" s="86">
        <v>66.395707578806196</v>
      </c>
      <c r="O10" s="86">
        <v>52.0263016639828</v>
      </c>
      <c r="P10" s="86">
        <v>2.133</v>
      </c>
      <c r="Q10" s="88">
        <v>1.7637</v>
      </c>
      <c r="R10" s="85">
        <v>0</v>
      </c>
      <c r="S10" s="86">
        <v>14.9</v>
      </c>
      <c r="T10" s="86">
        <v>1.98</v>
      </c>
      <c r="U10" s="88">
        <v>1.0513239319975201</v>
      </c>
      <c r="V10" s="89">
        <v>4.55</v>
      </c>
      <c r="W10" s="85">
        <v>39.108260343441302</v>
      </c>
      <c r="X10" s="88">
        <v>54.133333333300001</v>
      </c>
      <c r="Y10" s="85"/>
      <c r="Z10" s="88">
        <v>-100</v>
      </c>
      <c r="AA10" s="85">
        <v>7.0000000000000007E-2</v>
      </c>
      <c r="AB10" s="91">
        <v>0.21</v>
      </c>
      <c r="AC10" s="86">
        <v>0</v>
      </c>
      <c r="AD10" s="86">
        <v>0</v>
      </c>
      <c r="AE10" s="86">
        <v>0</v>
      </c>
      <c r="AF10" s="88">
        <v>6.5514405045799998E-9</v>
      </c>
      <c r="AG10" s="85">
        <v>0</v>
      </c>
      <c r="AH10" s="86">
        <v>6.8325999999999998E-2</v>
      </c>
      <c r="AI10" s="88">
        <v>2.8220001257499999E-2</v>
      </c>
      <c r="AJ10" s="151">
        <v>2.15</v>
      </c>
      <c r="AK10" s="152">
        <v>0</v>
      </c>
    </row>
    <row r="11" spans="1:37" x14ac:dyDescent="0.2">
      <c r="A11" s="149" t="s">
        <v>355</v>
      </c>
      <c r="B11" s="66" t="s">
        <v>356</v>
      </c>
      <c r="C11" s="67">
        <v>50</v>
      </c>
      <c r="D11" s="84" t="s">
        <v>340</v>
      </c>
      <c r="E11" s="85">
        <v>67.434373167450502</v>
      </c>
      <c r="F11" s="91">
        <v>67.431498579953796</v>
      </c>
      <c r="G11" s="86">
        <v>50.229966999735502</v>
      </c>
      <c r="H11" s="86">
        <v>50.229966999735502</v>
      </c>
      <c r="I11" s="86">
        <v>5.2</v>
      </c>
      <c r="J11" s="86">
        <v>5.84</v>
      </c>
      <c r="K11" s="87">
        <v>0</v>
      </c>
      <c r="L11" s="150">
        <v>0</v>
      </c>
      <c r="M11" s="86">
        <v>0</v>
      </c>
      <c r="N11" s="86">
        <v>67.396561376372901</v>
      </c>
      <c r="O11" s="86">
        <v>62.035096909376598</v>
      </c>
      <c r="P11" s="86">
        <v>0.307</v>
      </c>
      <c r="Q11" s="88">
        <v>1.3543000000000001</v>
      </c>
      <c r="R11" s="85">
        <v>0</v>
      </c>
      <c r="S11" s="86">
        <v>20.5</v>
      </c>
      <c r="T11" s="86">
        <v>1.0900000000000001</v>
      </c>
      <c r="U11" s="88">
        <v>1.0049557888442999</v>
      </c>
      <c r="V11" s="89">
        <v>4.37</v>
      </c>
      <c r="W11" s="85">
        <v>55.147766544388404</v>
      </c>
      <c r="X11" s="88">
        <v>69.599999999999994</v>
      </c>
      <c r="Y11" s="85"/>
      <c r="Z11" s="88"/>
      <c r="AA11" s="85">
        <v>0.4</v>
      </c>
      <c r="AB11" s="91">
        <v>0.4</v>
      </c>
      <c r="AC11" s="86">
        <v>0</v>
      </c>
      <c r="AD11" s="86">
        <v>0</v>
      </c>
      <c r="AE11" s="86">
        <v>0</v>
      </c>
      <c r="AF11" s="88">
        <v>0</v>
      </c>
      <c r="AG11" s="85">
        <v>0</v>
      </c>
      <c r="AH11" s="86">
        <v>3.4284000000000002E-2</v>
      </c>
      <c r="AI11" s="88">
        <v>1.41099999998E-2</v>
      </c>
      <c r="AJ11" s="151">
        <v>1.33</v>
      </c>
      <c r="AK11" s="152">
        <v>0</v>
      </c>
    </row>
    <row r="12" spans="1:37" x14ac:dyDescent="0.2">
      <c r="A12" s="149" t="s">
        <v>357</v>
      </c>
      <c r="B12" s="66" t="s">
        <v>358</v>
      </c>
      <c r="C12" s="67">
        <v>50</v>
      </c>
      <c r="D12" s="84" t="s">
        <v>340</v>
      </c>
      <c r="E12" s="85">
        <v>80.765321124039104</v>
      </c>
      <c r="F12" s="91">
        <v>80.765321124039104</v>
      </c>
      <c r="G12" s="86">
        <v>62.490023942537903</v>
      </c>
      <c r="H12" s="86">
        <v>62.490023942537903</v>
      </c>
      <c r="I12" s="86">
        <v>10.66</v>
      </c>
      <c r="J12" s="86">
        <v>12.28</v>
      </c>
      <c r="K12" s="87">
        <v>0</v>
      </c>
      <c r="L12" s="150">
        <v>3.0000000050399999E-2</v>
      </c>
      <c r="M12" s="86">
        <v>3.54998649375456E-3</v>
      </c>
      <c r="N12" s="86">
        <v>77.248056453586997</v>
      </c>
      <c r="O12" s="86">
        <v>61.628765505020702</v>
      </c>
      <c r="P12" s="86">
        <v>0.44500000000000001</v>
      </c>
      <c r="Q12" s="88">
        <v>0.90539999999999998</v>
      </c>
      <c r="R12" s="85">
        <v>1.92067607797945E-2</v>
      </c>
      <c r="S12" s="86">
        <v>14</v>
      </c>
      <c r="T12" s="86">
        <v>1.32</v>
      </c>
      <c r="U12" s="88">
        <v>0.841769227538119</v>
      </c>
      <c r="V12" s="89">
        <v>4.58</v>
      </c>
      <c r="W12" s="85">
        <v>55.969207814798601</v>
      </c>
      <c r="X12" s="88">
        <v>75.7</v>
      </c>
      <c r="Y12" s="85"/>
      <c r="Z12" s="88"/>
      <c r="AA12" s="85">
        <v>0.15</v>
      </c>
      <c r="AB12" s="91">
        <v>0.15</v>
      </c>
      <c r="AC12" s="86">
        <v>7.0000000000000007E-2</v>
      </c>
      <c r="AD12" s="86">
        <v>7.0000000000000007E-2</v>
      </c>
      <c r="AE12" s="86">
        <v>0</v>
      </c>
      <c r="AF12" s="88">
        <v>0</v>
      </c>
      <c r="AG12" s="85">
        <v>0</v>
      </c>
      <c r="AH12" s="86">
        <v>4.3982E-2</v>
      </c>
      <c r="AI12" s="88">
        <v>6.3495000004800004E-2</v>
      </c>
      <c r="AJ12" s="151">
        <v>1.33</v>
      </c>
      <c r="AK12" s="152">
        <v>0</v>
      </c>
    </row>
    <row r="13" spans="1:37" x14ac:dyDescent="0.2">
      <c r="A13" s="149" t="s">
        <v>359</v>
      </c>
      <c r="B13" s="66" t="s">
        <v>360</v>
      </c>
      <c r="C13" s="67">
        <v>50</v>
      </c>
      <c r="D13" s="84" t="s">
        <v>340</v>
      </c>
      <c r="E13" s="85">
        <v>85.840892174549296</v>
      </c>
      <c r="F13" s="91">
        <v>85.840892174549296</v>
      </c>
      <c r="G13" s="86">
        <v>65.408051269759198</v>
      </c>
      <c r="H13" s="86">
        <v>65.408051269759198</v>
      </c>
      <c r="I13" s="86">
        <v>11.94</v>
      </c>
      <c r="J13" s="86">
        <v>12.5</v>
      </c>
      <c r="K13" s="87">
        <v>0</v>
      </c>
      <c r="L13" s="150">
        <v>9.9999999941499995E-2</v>
      </c>
      <c r="M13" s="86">
        <v>0</v>
      </c>
      <c r="N13" s="86">
        <v>81.962289553572006</v>
      </c>
      <c r="O13" s="86">
        <v>57.387607883550203</v>
      </c>
      <c r="P13" s="86">
        <v>0.441</v>
      </c>
      <c r="Q13" s="88">
        <v>0.7359</v>
      </c>
      <c r="R13" s="85">
        <v>0</v>
      </c>
      <c r="S13" s="86">
        <v>10.8</v>
      </c>
      <c r="T13" s="86">
        <v>1.26</v>
      </c>
      <c r="U13" s="88">
        <v>0.44280722116391402</v>
      </c>
      <c r="V13" s="89">
        <v>4.45</v>
      </c>
      <c r="W13" s="85">
        <v>64.550137400669399</v>
      </c>
      <c r="X13" s="88">
        <v>76.366666666699999</v>
      </c>
      <c r="Y13" s="85">
        <v>100</v>
      </c>
      <c r="Z13" s="88"/>
      <c r="AA13" s="85">
        <v>0.05</v>
      </c>
      <c r="AB13" s="91">
        <v>0.05</v>
      </c>
      <c r="AC13" s="86">
        <v>0.02</v>
      </c>
      <c r="AD13" s="86">
        <v>0.02</v>
      </c>
      <c r="AE13" s="86">
        <v>0</v>
      </c>
      <c r="AF13" s="88">
        <v>0.33180001358700001</v>
      </c>
      <c r="AG13" s="85">
        <v>0</v>
      </c>
      <c r="AH13" s="86">
        <v>5.7135999999999999E-2</v>
      </c>
      <c r="AI13" s="88">
        <v>1.41099999899E-2</v>
      </c>
      <c r="AJ13" s="151">
        <v>1.49</v>
      </c>
      <c r="AK13" s="152">
        <v>0</v>
      </c>
    </row>
    <row r="14" spans="1:37" x14ac:dyDescent="0.2">
      <c r="A14" s="149" t="s">
        <v>361</v>
      </c>
      <c r="B14" s="66" t="s">
        <v>362</v>
      </c>
      <c r="C14" s="67">
        <v>50</v>
      </c>
      <c r="D14" s="84" t="s">
        <v>340</v>
      </c>
      <c r="E14" s="85">
        <v>93.444473633762399</v>
      </c>
      <c r="F14" s="91">
        <v>93.444473633762399</v>
      </c>
      <c r="G14" s="86">
        <v>76.607286127106093</v>
      </c>
      <c r="H14" s="86">
        <v>76.607286127106093</v>
      </c>
      <c r="I14" s="86">
        <v>7.16</v>
      </c>
      <c r="J14" s="86">
        <v>5.03</v>
      </c>
      <c r="K14" s="87">
        <v>0</v>
      </c>
      <c r="L14" s="150">
        <v>0.12999999877000001</v>
      </c>
      <c r="M14" s="86">
        <v>0</v>
      </c>
      <c r="N14" s="86">
        <v>90.850951127175307</v>
      </c>
      <c r="O14" s="86">
        <v>58.3172474516577</v>
      </c>
      <c r="P14" s="86">
        <v>8.1000000000000003E-2</v>
      </c>
      <c r="Q14" s="88">
        <v>0.1893</v>
      </c>
      <c r="R14" s="85">
        <v>0</v>
      </c>
      <c r="S14" s="86">
        <v>1.3</v>
      </c>
      <c r="T14" s="86">
        <v>0.78</v>
      </c>
      <c r="U14" s="88">
        <v>5.5380814097967197E-2</v>
      </c>
      <c r="V14" s="89">
        <v>4.96</v>
      </c>
      <c r="W14" s="85">
        <v>56.622145095497302</v>
      </c>
      <c r="X14" s="88"/>
      <c r="Y14" s="85"/>
      <c r="Z14" s="88"/>
      <c r="AA14" s="85">
        <v>0</v>
      </c>
      <c r="AB14" s="91">
        <v>0</v>
      </c>
      <c r="AC14" s="86">
        <v>0</v>
      </c>
      <c r="AD14" s="86">
        <v>0</v>
      </c>
      <c r="AE14" s="86">
        <v>0</v>
      </c>
      <c r="AF14" s="88">
        <v>0.32950000989</v>
      </c>
      <c r="AG14" s="85">
        <v>0</v>
      </c>
      <c r="AH14" s="86">
        <v>1.7416999999999998E-2</v>
      </c>
      <c r="AI14" s="88">
        <v>7.0549996463700002E-3</v>
      </c>
      <c r="AJ14" s="151">
        <v>1.73</v>
      </c>
      <c r="AK14" s="152">
        <v>0</v>
      </c>
    </row>
    <row r="15" spans="1:37" x14ac:dyDescent="0.2">
      <c r="A15" s="149" t="s">
        <v>363</v>
      </c>
      <c r="B15" s="66" t="s">
        <v>364</v>
      </c>
      <c r="C15" s="67">
        <v>50</v>
      </c>
      <c r="D15" s="84" t="s">
        <v>340</v>
      </c>
      <c r="E15" s="85">
        <v>87.306269532495705</v>
      </c>
      <c r="F15" s="91">
        <v>87.306269532495705</v>
      </c>
      <c r="G15" s="86">
        <v>61.2842017985841</v>
      </c>
      <c r="H15" s="86">
        <v>61.2842017985841</v>
      </c>
      <c r="I15" s="86">
        <v>17.32</v>
      </c>
      <c r="J15" s="86">
        <v>14.28</v>
      </c>
      <c r="K15" s="87">
        <v>0</v>
      </c>
      <c r="L15" s="150">
        <v>0.309999999877</v>
      </c>
      <c r="M15" s="86">
        <v>0</v>
      </c>
      <c r="N15" s="86">
        <v>81.404448435670901</v>
      </c>
      <c r="O15" s="86">
        <v>39.250106518960401</v>
      </c>
      <c r="P15" s="86">
        <v>0.26700000000000002</v>
      </c>
      <c r="Q15" s="88">
        <v>0.97440000000000004</v>
      </c>
      <c r="R15" s="85">
        <v>0</v>
      </c>
      <c r="S15" s="86">
        <v>14.5</v>
      </c>
      <c r="T15" s="86">
        <v>1.22</v>
      </c>
      <c r="U15" s="88">
        <v>0.65055169334778995</v>
      </c>
      <c r="V15" s="89">
        <v>4.7300000000000004</v>
      </c>
      <c r="W15" s="85">
        <v>56.678694934533503</v>
      </c>
      <c r="X15" s="88">
        <v>68.2</v>
      </c>
      <c r="Y15" s="85"/>
      <c r="Z15" s="88"/>
      <c r="AA15" s="85">
        <v>0</v>
      </c>
      <c r="AB15" s="91">
        <v>0</v>
      </c>
      <c r="AC15" s="86">
        <v>0</v>
      </c>
      <c r="AD15" s="86">
        <v>0</v>
      </c>
      <c r="AE15" s="86">
        <v>0</v>
      </c>
      <c r="AF15" s="88">
        <v>0</v>
      </c>
      <c r="AG15" s="85">
        <v>0</v>
      </c>
      <c r="AH15" s="86">
        <v>2.7453999999999999E-2</v>
      </c>
      <c r="AI15" s="88">
        <v>1.41099999945E-2</v>
      </c>
      <c r="AJ15" s="151">
        <v>1.56</v>
      </c>
      <c r="AK15" s="152">
        <v>0</v>
      </c>
    </row>
    <row r="16" spans="1:37" x14ac:dyDescent="0.2">
      <c r="A16" s="149" t="s">
        <v>365</v>
      </c>
      <c r="B16" s="66" t="s">
        <v>366</v>
      </c>
      <c r="C16" s="67">
        <v>50</v>
      </c>
      <c r="D16" s="84" t="s">
        <v>340</v>
      </c>
      <c r="E16" s="85">
        <v>94.042126025853307</v>
      </c>
      <c r="F16" s="91">
        <v>94.042126025853307</v>
      </c>
      <c r="G16" s="86">
        <v>76.321721672360994</v>
      </c>
      <c r="H16" s="86">
        <v>76.321721672360994</v>
      </c>
      <c r="I16" s="86">
        <v>6.45</v>
      </c>
      <c r="J16" s="86">
        <v>5.28</v>
      </c>
      <c r="K16" s="87">
        <v>0</v>
      </c>
      <c r="L16" s="150">
        <v>2.0000000017099999E-2</v>
      </c>
      <c r="M16" s="86">
        <v>1.5224272781553101E-2</v>
      </c>
      <c r="N16" s="86">
        <v>89.496623142728495</v>
      </c>
      <c r="O16" s="86">
        <v>54.430050465636498</v>
      </c>
      <c r="P16" s="86">
        <v>9.5000000000000001E-2</v>
      </c>
      <c r="Q16" s="88">
        <v>0.29349999999999998</v>
      </c>
      <c r="R16" s="85">
        <v>2.98151460942159E-2</v>
      </c>
      <c r="S16" s="86">
        <v>3.8</v>
      </c>
      <c r="T16" s="86">
        <v>0.69</v>
      </c>
      <c r="U16" s="88">
        <v>9.6861681518791196E-2</v>
      </c>
      <c r="V16" s="89">
        <v>4.66</v>
      </c>
      <c r="W16" s="85">
        <v>69.987478988033899</v>
      </c>
      <c r="X16" s="88">
        <v>74.566666666700002</v>
      </c>
      <c r="Y16" s="85"/>
      <c r="Z16" s="88"/>
      <c r="AA16" s="85">
        <v>0.57999999999999996</v>
      </c>
      <c r="AB16" s="91">
        <v>0.57999999999999996</v>
      </c>
      <c r="AC16" s="86">
        <v>0.25</v>
      </c>
      <c r="AD16" s="86">
        <v>0.25</v>
      </c>
      <c r="AE16" s="86">
        <v>0</v>
      </c>
      <c r="AF16" s="88">
        <v>0</v>
      </c>
      <c r="AG16" s="85">
        <v>0</v>
      </c>
      <c r="AH16" s="86">
        <v>7.6059999999999999E-3</v>
      </c>
      <c r="AI16" s="88">
        <v>0</v>
      </c>
      <c r="AJ16" s="151">
        <v>1.66</v>
      </c>
      <c r="AK16" s="152">
        <v>0</v>
      </c>
    </row>
    <row r="17" spans="1:37" x14ac:dyDescent="0.2">
      <c r="A17" s="149" t="s">
        <v>367</v>
      </c>
      <c r="B17" s="66" t="s">
        <v>368</v>
      </c>
      <c r="C17" s="67">
        <v>50</v>
      </c>
      <c r="D17" s="84" t="s">
        <v>340</v>
      </c>
      <c r="E17" s="85">
        <v>77.645674883844805</v>
      </c>
      <c r="F17" s="91">
        <v>77.641975673996001</v>
      </c>
      <c r="G17" s="86">
        <v>55.465952472551898</v>
      </c>
      <c r="H17" s="86">
        <v>55.462253262703101</v>
      </c>
      <c r="I17" s="86">
        <v>11.65</v>
      </c>
      <c r="J17" s="86">
        <v>12.18</v>
      </c>
      <c r="K17" s="87">
        <v>0</v>
      </c>
      <c r="L17" s="150">
        <v>7.0000000048600006E-2</v>
      </c>
      <c r="M17" s="86">
        <v>0</v>
      </c>
      <c r="N17" s="86">
        <v>74.676954610266193</v>
      </c>
      <c r="O17" s="86">
        <v>46.407163472211899</v>
      </c>
      <c r="P17" s="86">
        <v>0.48</v>
      </c>
      <c r="Q17" s="88">
        <v>1.1509</v>
      </c>
      <c r="R17" s="85">
        <v>0</v>
      </c>
      <c r="S17" s="86">
        <v>17.399999999999999</v>
      </c>
      <c r="T17" s="86">
        <v>1.42</v>
      </c>
      <c r="U17" s="88">
        <v>0.507531591252109</v>
      </c>
      <c r="V17" s="89">
        <v>4.43</v>
      </c>
      <c r="W17" s="85">
        <v>57.963898772728101</v>
      </c>
      <c r="X17" s="88">
        <v>83.5</v>
      </c>
      <c r="Y17" s="85"/>
      <c r="Z17" s="88"/>
      <c r="AA17" s="85">
        <v>0.61</v>
      </c>
      <c r="AB17" s="91">
        <v>0.61</v>
      </c>
      <c r="AC17" s="86">
        <v>0.15</v>
      </c>
      <c r="AD17" s="86">
        <v>0.15</v>
      </c>
      <c r="AE17" s="86">
        <v>0</v>
      </c>
      <c r="AF17" s="88">
        <v>3.2016000769900002</v>
      </c>
      <c r="AG17" s="85">
        <v>0</v>
      </c>
      <c r="AH17" s="86">
        <v>5.4865999999999998E-2</v>
      </c>
      <c r="AI17" s="88">
        <v>2.8220000018299999E-2</v>
      </c>
      <c r="AJ17" s="151">
        <v>1.71</v>
      </c>
      <c r="AK17" s="152">
        <v>0</v>
      </c>
    </row>
    <row r="18" spans="1:37" x14ac:dyDescent="0.2">
      <c r="A18" s="149" t="s">
        <v>369</v>
      </c>
      <c r="B18" s="66" t="s">
        <v>370</v>
      </c>
      <c r="C18" s="67">
        <v>50</v>
      </c>
      <c r="D18" s="84" t="s">
        <v>340</v>
      </c>
      <c r="E18" s="85">
        <v>84.747256700845497</v>
      </c>
      <c r="F18" s="91">
        <v>84.416261917611095</v>
      </c>
      <c r="G18" s="86">
        <v>68.922468069796693</v>
      </c>
      <c r="H18" s="86">
        <v>68.613059902860201</v>
      </c>
      <c r="I18" s="86">
        <v>11.63</v>
      </c>
      <c r="J18" s="86">
        <v>10.25</v>
      </c>
      <c r="K18" s="87">
        <v>0</v>
      </c>
      <c r="L18" s="150">
        <v>9.0000000013199993E-2</v>
      </c>
      <c r="M18" s="86">
        <v>0</v>
      </c>
      <c r="N18" s="86">
        <v>80.487981727875905</v>
      </c>
      <c r="O18" s="86">
        <v>43.303684879288397</v>
      </c>
      <c r="P18" s="86">
        <v>0.67800000000000005</v>
      </c>
      <c r="Q18" s="88">
        <v>1.3391999999999999</v>
      </c>
      <c r="R18" s="85">
        <v>0</v>
      </c>
      <c r="S18" s="86">
        <v>11.9</v>
      </c>
      <c r="T18" s="86">
        <v>1.31</v>
      </c>
      <c r="U18" s="88">
        <v>0.27163158841518298</v>
      </c>
      <c r="V18" s="89">
        <v>4.58</v>
      </c>
      <c r="W18" s="85">
        <v>40.088418231722301</v>
      </c>
      <c r="X18" s="88">
        <v>42.366666666699999</v>
      </c>
      <c r="Y18" s="85"/>
      <c r="Z18" s="88"/>
      <c r="AA18" s="85">
        <v>0.95</v>
      </c>
      <c r="AB18" s="91">
        <v>1.17</v>
      </c>
      <c r="AC18" s="86">
        <v>0.32</v>
      </c>
      <c r="AD18" s="86">
        <v>0.37</v>
      </c>
      <c r="AE18" s="86">
        <v>0</v>
      </c>
      <c r="AF18" s="88">
        <v>0</v>
      </c>
      <c r="AG18" s="85">
        <v>0</v>
      </c>
      <c r="AH18" s="86">
        <v>2.0951999999999998E-2</v>
      </c>
      <c r="AI18" s="88">
        <v>7.0549999992499998E-3</v>
      </c>
      <c r="AJ18" s="151">
        <v>1.82</v>
      </c>
      <c r="AK18" s="152">
        <v>0</v>
      </c>
    </row>
    <row r="19" spans="1:37" x14ac:dyDescent="0.2">
      <c r="A19" s="149" t="s">
        <v>371</v>
      </c>
      <c r="B19" s="66" t="s">
        <v>372</v>
      </c>
      <c r="C19" s="67">
        <v>50</v>
      </c>
      <c r="D19" s="84" t="s">
        <v>340</v>
      </c>
      <c r="E19" s="85">
        <v>87.9783831476784</v>
      </c>
      <c r="F19" s="91">
        <v>87.975480777602996</v>
      </c>
      <c r="G19" s="86">
        <v>61.520958014314502</v>
      </c>
      <c r="H19" s="86">
        <v>61.519216592269203</v>
      </c>
      <c r="I19" s="86">
        <v>12.14</v>
      </c>
      <c r="J19" s="86">
        <v>14.27</v>
      </c>
      <c r="K19" s="87">
        <v>0</v>
      </c>
      <c r="L19" s="150">
        <v>3.9999999979E-2</v>
      </c>
      <c r="M19" s="86">
        <v>0</v>
      </c>
      <c r="N19" s="86">
        <v>87.552097120729897</v>
      </c>
      <c r="O19" s="86">
        <v>55.827884720751001</v>
      </c>
      <c r="P19" s="86">
        <v>0.255</v>
      </c>
      <c r="Q19" s="88">
        <v>0.25800000000000001</v>
      </c>
      <c r="R19" s="85">
        <v>0</v>
      </c>
      <c r="S19" s="86">
        <v>4.8</v>
      </c>
      <c r="T19" s="86">
        <v>1.27</v>
      </c>
      <c r="U19" s="88">
        <v>3.4828440904842897E-2</v>
      </c>
      <c r="V19" s="89">
        <v>4.7</v>
      </c>
      <c r="W19" s="85">
        <v>62.753400728035402</v>
      </c>
      <c r="X19" s="88">
        <v>76.966666666699993</v>
      </c>
      <c r="Y19" s="85"/>
      <c r="Z19" s="88"/>
      <c r="AA19" s="85">
        <v>7.0000000000000007E-2</v>
      </c>
      <c r="AB19" s="91">
        <v>7.0000000000000007E-2</v>
      </c>
      <c r="AC19" s="86">
        <v>0.02</v>
      </c>
      <c r="AD19" s="86">
        <v>0.02</v>
      </c>
      <c r="AE19" s="86">
        <v>0</v>
      </c>
      <c r="AF19" s="88">
        <v>0.105099998359</v>
      </c>
      <c r="AG19" s="85">
        <v>0</v>
      </c>
      <c r="AH19" s="86">
        <v>7.3412000000000005E-2</v>
      </c>
      <c r="AI19" s="88">
        <v>2.1165000019199999E-2</v>
      </c>
      <c r="AJ19" s="151">
        <v>1.32</v>
      </c>
      <c r="AK19" s="152">
        <v>0</v>
      </c>
    </row>
    <row r="20" spans="1:37" x14ac:dyDescent="0.2">
      <c r="A20" s="149" t="s">
        <v>373</v>
      </c>
      <c r="B20" s="66" t="s">
        <v>374</v>
      </c>
      <c r="C20" s="67">
        <v>50</v>
      </c>
      <c r="D20" s="84" t="s">
        <v>340</v>
      </c>
      <c r="E20" s="85">
        <v>93.953675426359496</v>
      </c>
      <c r="F20" s="91">
        <v>93.953675426359496</v>
      </c>
      <c r="G20" s="86">
        <v>55.525393055084301</v>
      </c>
      <c r="H20" s="86">
        <v>55.525393055084301</v>
      </c>
      <c r="I20" s="86">
        <v>0.74</v>
      </c>
      <c r="J20" s="86">
        <v>0.67</v>
      </c>
      <c r="K20" s="87">
        <v>0</v>
      </c>
      <c r="L20" s="150">
        <v>9.9999999656E-3</v>
      </c>
      <c r="M20" s="86">
        <v>0</v>
      </c>
      <c r="N20" s="86">
        <v>90.217246350121599</v>
      </c>
      <c r="O20" s="86">
        <v>53.828605435429502</v>
      </c>
      <c r="P20" s="86">
        <v>0.19900000000000001</v>
      </c>
      <c r="Q20" s="88">
        <v>0.43290000000000001</v>
      </c>
      <c r="R20" s="85">
        <v>0</v>
      </c>
      <c r="S20" s="86">
        <v>1.3</v>
      </c>
      <c r="T20" s="86">
        <v>1.42</v>
      </c>
      <c r="U20" s="88">
        <v>5.2784375824755897E-2</v>
      </c>
      <c r="V20" s="89">
        <v>4.68</v>
      </c>
      <c r="W20" s="85">
        <v>73.528107424447398</v>
      </c>
      <c r="X20" s="88">
        <v>78.333333333300004</v>
      </c>
      <c r="Y20" s="85">
        <v>100</v>
      </c>
      <c r="Z20" s="88"/>
      <c r="AA20" s="85">
        <v>0</v>
      </c>
      <c r="AB20" s="91">
        <v>0</v>
      </c>
      <c r="AC20" s="86">
        <v>0</v>
      </c>
      <c r="AD20" s="86">
        <v>0</v>
      </c>
      <c r="AE20" s="86">
        <v>0</v>
      </c>
      <c r="AF20" s="88">
        <v>1.6226731999800001E-10</v>
      </c>
      <c r="AG20" s="85">
        <v>0</v>
      </c>
      <c r="AH20" s="86">
        <v>3.284E-3</v>
      </c>
      <c r="AI20" s="88">
        <v>7.0549999983199998E-3</v>
      </c>
      <c r="AJ20" s="151">
        <v>2.2000000000000002</v>
      </c>
      <c r="AK20" s="152">
        <v>7</v>
      </c>
    </row>
    <row r="21" spans="1:37" x14ac:dyDescent="0.2">
      <c r="A21" s="149" t="s">
        <v>375</v>
      </c>
      <c r="B21" s="66" t="s">
        <v>376</v>
      </c>
      <c r="C21" s="67">
        <v>50</v>
      </c>
      <c r="D21" s="84" t="s">
        <v>340</v>
      </c>
      <c r="E21" s="85">
        <v>91.526264109120206</v>
      </c>
      <c r="F21" s="91">
        <v>91.473765057019804</v>
      </c>
      <c r="G21" s="86">
        <v>48.214546126250497</v>
      </c>
      <c r="H21" s="86">
        <v>48.179546758183498</v>
      </c>
      <c r="I21" s="86">
        <v>4.21</v>
      </c>
      <c r="J21" s="86">
        <v>1.92</v>
      </c>
      <c r="K21" s="87">
        <v>0</v>
      </c>
      <c r="L21" s="150">
        <v>0</v>
      </c>
      <c r="M21" s="86">
        <v>0</v>
      </c>
      <c r="N21" s="86">
        <v>94.8966877790468</v>
      </c>
      <c r="O21" s="86">
        <v>55.668016194331997</v>
      </c>
      <c r="P21" s="86">
        <v>0.34699999999999998</v>
      </c>
      <c r="Q21" s="88">
        <v>7.5600000000000001E-2</v>
      </c>
      <c r="R21" s="85">
        <v>0</v>
      </c>
      <c r="S21" s="86">
        <v>0.6</v>
      </c>
      <c r="T21" s="86">
        <v>2.1</v>
      </c>
      <c r="U21" s="88">
        <v>9.0415034172994097E-2</v>
      </c>
      <c r="V21" s="89">
        <v>4.4000000000000004</v>
      </c>
      <c r="W21" s="85">
        <v>59.775408369073801</v>
      </c>
      <c r="X21" s="88">
        <v>60.866666666699999</v>
      </c>
      <c r="Y21" s="85">
        <v>100</v>
      </c>
      <c r="Z21" s="88"/>
      <c r="AA21" s="85">
        <v>0</v>
      </c>
      <c r="AB21" s="91">
        <v>0.03</v>
      </c>
      <c r="AC21" s="86">
        <v>0</v>
      </c>
      <c r="AD21" s="86">
        <v>0</v>
      </c>
      <c r="AE21" s="86">
        <v>0</v>
      </c>
      <c r="AF21" s="88">
        <v>3.3684999954800001</v>
      </c>
      <c r="AG21" s="85">
        <v>0</v>
      </c>
      <c r="AH21" s="86">
        <v>7.038E-3</v>
      </c>
      <c r="AI21" s="88">
        <v>2.2119999985000002E-3</v>
      </c>
      <c r="AJ21" s="151">
        <v>1.81</v>
      </c>
      <c r="AK21" s="152">
        <v>7</v>
      </c>
    </row>
    <row r="22" spans="1:37" x14ac:dyDescent="0.2">
      <c r="A22" s="149" t="s">
        <v>377</v>
      </c>
      <c r="B22" s="66" t="s">
        <v>378</v>
      </c>
      <c r="C22" s="67">
        <v>50</v>
      </c>
      <c r="D22" s="84" t="s">
        <v>340</v>
      </c>
      <c r="E22" s="85">
        <v>93.040113569265898</v>
      </c>
      <c r="F22" s="91">
        <v>93.040113569265898</v>
      </c>
      <c r="G22" s="86">
        <v>65.992035075817498</v>
      </c>
      <c r="H22" s="86">
        <v>65.992035075817498</v>
      </c>
      <c r="I22" s="86">
        <v>4.75</v>
      </c>
      <c r="J22" s="86">
        <v>6.53</v>
      </c>
      <c r="K22" s="87">
        <v>0</v>
      </c>
      <c r="L22" s="150">
        <v>1.0000000008800001E-2</v>
      </c>
      <c r="M22" s="86">
        <v>0</v>
      </c>
      <c r="N22" s="86">
        <v>87.396800988189597</v>
      </c>
      <c r="O22" s="86">
        <v>71.858359957401504</v>
      </c>
      <c r="P22" s="86">
        <v>0.36699999999999999</v>
      </c>
      <c r="Q22" s="88">
        <v>0.44669999999999999</v>
      </c>
      <c r="R22" s="85">
        <v>0</v>
      </c>
      <c r="S22" s="86">
        <v>4.5999999999999996</v>
      </c>
      <c r="T22" s="86">
        <v>1.25</v>
      </c>
      <c r="U22" s="88">
        <v>7.1608939810801603E-2</v>
      </c>
      <c r="V22" s="89">
        <v>4.68</v>
      </c>
      <c r="W22" s="85">
        <v>62.907119090165203</v>
      </c>
      <c r="X22" s="88">
        <v>83.166666666699996</v>
      </c>
      <c r="Y22" s="85">
        <v>100</v>
      </c>
      <c r="Z22" s="88"/>
      <c r="AA22" s="85">
        <v>0</v>
      </c>
      <c r="AB22" s="91">
        <v>0</v>
      </c>
      <c r="AC22" s="86">
        <v>0</v>
      </c>
      <c r="AD22" s="86">
        <v>0</v>
      </c>
      <c r="AE22" s="86">
        <v>0</v>
      </c>
      <c r="AF22" s="88">
        <v>0</v>
      </c>
      <c r="AG22" s="85">
        <v>0</v>
      </c>
      <c r="AH22" s="86">
        <v>1.7371999999999999E-2</v>
      </c>
      <c r="AI22" s="88">
        <v>1.4110000011999999E-2</v>
      </c>
      <c r="AJ22" s="151">
        <v>1.26</v>
      </c>
      <c r="AK22" s="152">
        <v>0</v>
      </c>
    </row>
    <row r="23" spans="1:37" x14ac:dyDescent="0.2">
      <c r="A23" s="149" t="s">
        <v>379</v>
      </c>
      <c r="B23" s="66" t="s">
        <v>380</v>
      </c>
      <c r="C23" s="67">
        <v>50</v>
      </c>
      <c r="D23" s="84" t="s">
        <v>340</v>
      </c>
      <c r="E23" s="85">
        <v>81.621326229144302</v>
      </c>
      <c r="F23" s="91">
        <v>81.599125638266997</v>
      </c>
      <c r="G23" s="86">
        <v>64.306573082637399</v>
      </c>
      <c r="H23" s="86">
        <v>64.284372491760195</v>
      </c>
      <c r="I23" s="86">
        <v>3.25</v>
      </c>
      <c r="J23" s="86">
        <v>4.09</v>
      </c>
      <c r="K23" s="87">
        <v>0</v>
      </c>
      <c r="L23" s="150">
        <v>0</v>
      </c>
      <c r="M23" s="86">
        <v>0</v>
      </c>
      <c r="N23" s="86">
        <v>77.7031886837689</v>
      </c>
      <c r="O23" s="86">
        <v>68.002969561989602</v>
      </c>
      <c r="P23" s="86">
        <v>0.38800000000000001</v>
      </c>
      <c r="Q23" s="88">
        <v>1.0246</v>
      </c>
      <c r="R23" s="85">
        <v>0</v>
      </c>
      <c r="S23" s="86">
        <v>16.7</v>
      </c>
      <c r="T23" s="86">
        <v>1.1499999999999999</v>
      </c>
      <c r="U23" s="88">
        <v>0.29031541916423298</v>
      </c>
      <c r="V23" s="89">
        <v>4.58</v>
      </c>
      <c r="W23" s="85">
        <v>66.105359395494006</v>
      </c>
      <c r="X23" s="88">
        <v>83.4</v>
      </c>
      <c r="Y23" s="85">
        <v>100</v>
      </c>
      <c r="Z23" s="88"/>
      <c r="AA23" s="85">
        <v>3.09</v>
      </c>
      <c r="AB23" s="91">
        <v>3.09</v>
      </c>
      <c r="AC23" s="86">
        <v>1.21</v>
      </c>
      <c r="AD23" s="86">
        <v>1.21</v>
      </c>
      <c r="AE23" s="86">
        <v>0</v>
      </c>
      <c r="AF23" s="88">
        <v>1.2438999436</v>
      </c>
      <c r="AG23" s="85">
        <v>0</v>
      </c>
      <c r="AH23" s="86">
        <v>8.1220000000000007E-3</v>
      </c>
      <c r="AI23" s="88">
        <v>0</v>
      </c>
      <c r="AJ23" s="151">
        <v>1.43</v>
      </c>
      <c r="AK23" s="152">
        <v>0</v>
      </c>
    </row>
    <row r="24" spans="1:37" x14ac:dyDescent="0.2">
      <c r="A24" s="149" t="s">
        <v>381</v>
      </c>
      <c r="B24" s="66" t="s">
        <v>382</v>
      </c>
      <c r="C24" s="67">
        <v>50</v>
      </c>
      <c r="D24" s="84" t="s">
        <v>340</v>
      </c>
      <c r="E24" s="85">
        <v>87.035092772394094</v>
      </c>
      <c r="F24" s="91">
        <v>86.746137193507295</v>
      </c>
      <c r="G24" s="86">
        <v>42.941028904849098</v>
      </c>
      <c r="H24" s="86">
        <v>42.795157438980198</v>
      </c>
      <c r="I24" s="86">
        <v>2.38</v>
      </c>
      <c r="J24" s="86">
        <v>2.0699999999999998</v>
      </c>
      <c r="K24" s="87">
        <v>0</v>
      </c>
      <c r="L24" s="150">
        <v>0</v>
      </c>
      <c r="M24" s="86">
        <v>0</v>
      </c>
      <c r="N24" s="86">
        <v>87.542536021933998</v>
      </c>
      <c r="O24" s="86">
        <v>50.945626477541403</v>
      </c>
      <c r="P24" s="86">
        <v>0.27</v>
      </c>
      <c r="Q24" s="88">
        <v>0.13420000000000001</v>
      </c>
      <c r="R24" s="85">
        <v>0</v>
      </c>
      <c r="S24" s="86">
        <v>1.5</v>
      </c>
      <c r="T24" s="86">
        <v>2.1800000000000002</v>
      </c>
      <c r="U24" s="88">
        <v>0.14958793633686099</v>
      </c>
      <c r="V24" s="89">
        <v>4.87</v>
      </c>
      <c r="W24" s="85">
        <v>72.558142921961505</v>
      </c>
      <c r="X24" s="88">
        <v>74.966666666699993</v>
      </c>
      <c r="Y24" s="85"/>
      <c r="Z24" s="88">
        <v>-100</v>
      </c>
      <c r="AA24" s="85">
        <v>0</v>
      </c>
      <c r="AB24" s="91">
        <v>0.17</v>
      </c>
      <c r="AC24" s="86">
        <v>0</v>
      </c>
      <c r="AD24" s="86">
        <v>0.12</v>
      </c>
      <c r="AE24" s="86">
        <v>0</v>
      </c>
      <c r="AF24" s="88">
        <v>33.772201477599999</v>
      </c>
      <c r="AG24" s="85">
        <v>0</v>
      </c>
      <c r="AH24" s="86">
        <v>7.4929999999999997E-3</v>
      </c>
      <c r="AI24" s="88">
        <v>0</v>
      </c>
      <c r="AJ24" s="151">
        <v>1.24</v>
      </c>
      <c r="AK24" s="152">
        <v>0</v>
      </c>
    </row>
    <row r="25" spans="1:37" x14ac:dyDescent="0.2">
      <c r="A25" s="149" t="s">
        <v>383</v>
      </c>
      <c r="B25" s="66" t="s">
        <v>384</v>
      </c>
      <c r="C25" s="67">
        <v>50</v>
      </c>
      <c r="D25" s="84" t="s">
        <v>340</v>
      </c>
      <c r="E25" s="85">
        <v>83.069216757741302</v>
      </c>
      <c r="F25" s="91">
        <v>83.069216757741302</v>
      </c>
      <c r="G25" s="86">
        <v>40.962355798421399</v>
      </c>
      <c r="H25" s="86">
        <v>40.962355798421399</v>
      </c>
      <c r="I25" s="86">
        <v>0.91</v>
      </c>
      <c r="J25" s="86">
        <v>0.8</v>
      </c>
      <c r="K25" s="87">
        <v>0</v>
      </c>
      <c r="L25" s="150">
        <v>0</v>
      </c>
      <c r="M25" s="86">
        <v>0</v>
      </c>
      <c r="N25" s="86">
        <v>82.057590668853607</v>
      </c>
      <c r="O25" s="86">
        <v>34.282584884994499</v>
      </c>
      <c r="P25" s="86">
        <v>0.34499999999999997</v>
      </c>
      <c r="Q25" s="88">
        <v>0.53969999999999996</v>
      </c>
      <c r="R25" s="85">
        <v>0</v>
      </c>
      <c r="S25" s="86">
        <v>3.7</v>
      </c>
      <c r="T25" s="86">
        <v>1.05</v>
      </c>
      <c r="U25" s="88">
        <v>0.46751669702489401</v>
      </c>
      <c r="V25" s="89">
        <v>4.78</v>
      </c>
      <c r="W25" s="85">
        <v>60.407581944300901</v>
      </c>
      <c r="X25" s="88">
        <v>64.333333333300004</v>
      </c>
      <c r="Y25" s="85"/>
      <c r="Z25" s="88"/>
      <c r="AA25" s="85">
        <v>0.11</v>
      </c>
      <c r="AB25" s="91">
        <v>0.11</v>
      </c>
      <c r="AC25" s="86">
        <v>0</v>
      </c>
      <c r="AD25" s="86">
        <v>0</v>
      </c>
      <c r="AE25" s="86">
        <v>0</v>
      </c>
      <c r="AF25" s="88">
        <v>0</v>
      </c>
      <c r="AG25" s="85">
        <v>0</v>
      </c>
      <c r="AH25" s="86">
        <v>9.8299999999999993E-4</v>
      </c>
      <c r="AI25" s="88">
        <v>0</v>
      </c>
      <c r="AJ25" s="151">
        <v>1.18</v>
      </c>
      <c r="AK25" s="152">
        <v>0</v>
      </c>
    </row>
    <row r="26" spans="1:37" x14ac:dyDescent="0.2">
      <c r="A26" s="149" t="s">
        <v>385</v>
      </c>
      <c r="B26" s="66" t="s">
        <v>386</v>
      </c>
      <c r="C26" s="67">
        <v>50</v>
      </c>
      <c r="D26" s="84" t="s">
        <v>340</v>
      </c>
      <c r="E26" s="85">
        <v>77.754343677814603</v>
      </c>
      <c r="F26" s="91">
        <v>77.754343677814603</v>
      </c>
      <c r="G26" s="86">
        <v>58.645927488199298</v>
      </c>
      <c r="H26" s="86">
        <v>58.645927488199298</v>
      </c>
      <c r="I26" s="86">
        <v>4.58</v>
      </c>
      <c r="J26" s="86">
        <v>4.9800000000000004</v>
      </c>
      <c r="K26" s="87">
        <v>1.3899999999999999E-2</v>
      </c>
      <c r="L26" s="150">
        <v>9.9999999941900002E-3</v>
      </c>
      <c r="M26" s="86">
        <v>0</v>
      </c>
      <c r="N26" s="86">
        <v>74.937936534478993</v>
      </c>
      <c r="O26" s="86">
        <v>61.465781409601597</v>
      </c>
      <c r="P26" s="86">
        <v>0.35399999999999998</v>
      </c>
      <c r="Q26" s="88">
        <v>0.5998</v>
      </c>
      <c r="R26" s="85">
        <v>0</v>
      </c>
      <c r="S26" s="86">
        <v>4.0999999999999996</v>
      </c>
      <c r="T26" s="86">
        <v>2.17</v>
      </c>
      <c r="U26" s="88">
        <v>0.45822034749422502</v>
      </c>
      <c r="V26" s="89">
        <v>4.5599999999999996</v>
      </c>
      <c r="W26" s="85">
        <v>69.5227827280833</v>
      </c>
      <c r="X26" s="88">
        <v>73.466666666699993</v>
      </c>
      <c r="Y26" s="85">
        <v>100</v>
      </c>
      <c r="Z26" s="88"/>
      <c r="AA26" s="85">
        <v>0</v>
      </c>
      <c r="AB26" s="91">
        <v>0</v>
      </c>
      <c r="AC26" s="86">
        <v>0</v>
      </c>
      <c r="AD26" s="86">
        <v>0</v>
      </c>
      <c r="AE26" s="86">
        <v>0</v>
      </c>
      <c r="AF26" s="88">
        <v>0</v>
      </c>
      <c r="AG26" s="85">
        <v>0</v>
      </c>
      <c r="AH26" s="86">
        <v>1.2515999999999999E-2</v>
      </c>
      <c r="AI26" s="88">
        <v>0</v>
      </c>
      <c r="AJ26" s="151">
        <v>1.29</v>
      </c>
      <c r="AK26" s="152">
        <v>0</v>
      </c>
    </row>
    <row r="27" spans="1:37" x14ac:dyDescent="0.2">
      <c r="A27" s="149" t="s">
        <v>387</v>
      </c>
      <c r="B27" s="66" t="s">
        <v>388</v>
      </c>
      <c r="C27" s="67">
        <v>50</v>
      </c>
      <c r="D27" s="84" t="s">
        <v>340</v>
      </c>
      <c r="E27" s="85">
        <v>73.932659370039303</v>
      </c>
      <c r="F27" s="91">
        <v>73.692753899955804</v>
      </c>
      <c r="G27" s="86">
        <v>51.553417757779002</v>
      </c>
      <c r="H27" s="86">
        <v>51.416158409223797</v>
      </c>
      <c r="I27" s="86">
        <v>9.4</v>
      </c>
      <c r="J27" s="86">
        <v>17.75</v>
      </c>
      <c r="K27" s="87">
        <v>1.3299999999999999E-2</v>
      </c>
      <c r="L27" s="150">
        <v>0</v>
      </c>
      <c r="M27" s="86">
        <v>3.6182472262097899E-2</v>
      </c>
      <c r="N27" s="86">
        <v>70.4392510384708</v>
      </c>
      <c r="O27" s="86">
        <v>58.969724356077698</v>
      </c>
      <c r="P27" s="86">
        <v>1.1639999999999999</v>
      </c>
      <c r="Q27" s="88">
        <v>0.49070000000000003</v>
      </c>
      <c r="R27" s="85">
        <v>2.6406126221283299E-2</v>
      </c>
      <c r="S27" s="86">
        <v>4.4000000000000004</v>
      </c>
      <c r="T27" s="86">
        <v>2.2599999999999998</v>
      </c>
      <c r="U27" s="88">
        <v>0.64332859888044103</v>
      </c>
      <c r="V27" s="89">
        <v>4.4000000000000004</v>
      </c>
      <c r="W27" s="85">
        <v>69.429264804843697</v>
      </c>
      <c r="X27" s="88">
        <v>72.933333333299998</v>
      </c>
      <c r="Y27" s="85"/>
      <c r="Z27" s="88"/>
      <c r="AA27" s="85">
        <v>0</v>
      </c>
      <c r="AB27" s="91">
        <v>0.25</v>
      </c>
      <c r="AC27" s="86">
        <v>0</v>
      </c>
      <c r="AD27" s="86">
        <v>0.1</v>
      </c>
      <c r="AE27" s="86">
        <v>0</v>
      </c>
      <c r="AF27" s="88">
        <v>2.0999999279699999E-3</v>
      </c>
      <c r="AG27" s="85">
        <v>0</v>
      </c>
      <c r="AH27" s="86">
        <v>4.6958E-2</v>
      </c>
      <c r="AI27" s="88">
        <v>3.09679999645E-2</v>
      </c>
      <c r="AJ27" s="151">
        <v>1.33</v>
      </c>
      <c r="AK27" s="152">
        <v>1</v>
      </c>
    </row>
    <row r="28" spans="1:37" x14ac:dyDescent="0.2">
      <c r="A28" s="149" t="s">
        <v>389</v>
      </c>
      <c r="B28" s="66" t="s">
        <v>390</v>
      </c>
      <c r="C28" s="67">
        <v>50</v>
      </c>
      <c r="D28" s="84" t="s">
        <v>340</v>
      </c>
      <c r="E28" s="85">
        <v>91.330318418250002</v>
      </c>
      <c r="F28" s="91">
        <v>91.205297195511605</v>
      </c>
      <c r="G28" s="86">
        <v>47.3151306548951</v>
      </c>
      <c r="H28" s="86">
        <v>47.309728503295297</v>
      </c>
      <c r="I28" s="86">
        <v>2.34</v>
      </c>
      <c r="J28" s="86">
        <v>1.04</v>
      </c>
      <c r="K28" s="87">
        <v>0</v>
      </c>
      <c r="L28" s="150">
        <v>1.0000000020800001E-2</v>
      </c>
      <c r="M28" s="86">
        <v>0</v>
      </c>
      <c r="N28" s="86">
        <v>87.774180837666407</v>
      </c>
      <c r="O28" s="86">
        <v>46.671652954375503</v>
      </c>
      <c r="P28" s="86">
        <v>0.20399999999999999</v>
      </c>
      <c r="Q28" s="88">
        <v>0.32579999999999998</v>
      </c>
      <c r="R28" s="85">
        <v>0</v>
      </c>
      <c r="S28" s="86">
        <v>2.2000000000000002</v>
      </c>
      <c r="T28" s="86">
        <v>1.39</v>
      </c>
      <c r="U28" s="88">
        <v>0.25158591736251501</v>
      </c>
      <c r="V28" s="89">
        <v>4.68</v>
      </c>
      <c r="W28" s="85">
        <v>71.776645707177906</v>
      </c>
      <c r="X28" s="88">
        <v>79.366666666699999</v>
      </c>
      <c r="Y28" s="85"/>
      <c r="Z28" s="88"/>
      <c r="AA28" s="85">
        <v>0</v>
      </c>
      <c r="AB28" s="91">
        <v>0.1</v>
      </c>
      <c r="AC28" s="86">
        <v>0</v>
      </c>
      <c r="AD28" s="86">
        <v>0</v>
      </c>
      <c r="AE28" s="86">
        <v>0</v>
      </c>
      <c r="AF28" s="88">
        <v>52.6072999139</v>
      </c>
      <c r="AG28" s="85">
        <v>0</v>
      </c>
      <c r="AH28" s="86">
        <v>4.6379999999999998E-3</v>
      </c>
      <c r="AI28" s="88">
        <v>0</v>
      </c>
      <c r="AJ28" s="151">
        <v>1.28</v>
      </c>
      <c r="AK28" s="152">
        <v>0</v>
      </c>
    </row>
    <row r="29" spans="1:37" x14ac:dyDescent="0.2">
      <c r="A29" s="149" t="s">
        <v>391</v>
      </c>
      <c r="B29" s="66" t="s">
        <v>392</v>
      </c>
      <c r="C29" s="67">
        <v>50</v>
      </c>
      <c r="D29" s="84" t="s">
        <v>340</v>
      </c>
      <c r="E29" s="85">
        <v>84.836868319435894</v>
      </c>
      <c r="F29" s="91">
        <v>84.836868319435894</v>
      </c>
      <c r="G29" s="86">
        <v>72.911186971850697</v>
      </c>
      <c r="H29" s="86">
        <v>72.911186971850697</v>
      </c>
      <c r="I29" s="86">
        <v>2.0099999999999998</v>
      </c>
      <c r="J29" s="86">
        <v>2.5</v>
      </c>
      <c r="K29" s="87">
        <v>0</v>
      </c>
      <c r="L29" s="150">
        <v>0</v>
      </c>
      <c r="M29" s="86">
        <v>0</v>
      </c>
      <c r="N29" s="86">
        <v>83.4397232923709</v>
      </c>
      <c r="O29" s="86">
        <v>75.918367346938794</v>
      </c>
      <c r="P29" s="86">
        <v>0.251</v>
      </c>
      <c r="Q29" s="88">
        <v>0.90159999999999996</v>
      </c>
      <c r="R29" s="85">
        <v>0</v>
      </c>
      <c r="S29" s="86">
        <v>3.4</v>
      </c>
      <c r="T29" s="86">
        <v>1.27</v>
      </c>
      <c r="U29" s="88">
        <v>0.64916895181599399</v>
      </c>
      <c r="V29" s="89">
        <v>4.54</v>
      </c>
      <c r="W29" s="85">
        <v>76.775932338641695</v>
      </c>
      <c r="X29" s="88">
        <v>81.2</v>
      </c>
      <c r="Y29" s="85"/>
      <c r="Z29" s="88"/>
      <c r="AA29" s="85">
        <v>0</v>
      </c>
      <c r="AB29" s="91">
        <v>0</v>
      </c>
      <c r="AC29" s="86">
        <v>0</v>
      </c>
      <c r="AD29" s="86">
        <v>0</v>
      </c>
      <c r="AE29" s="86">
        <v>0</v>
      </c>
      <c r="AF29" s="88">
        <v>0</v>
      </c>
      <c r="AG29" s="85">
        <v>0</v>
      </c>
      <c r="AH29" s="86">
        <v>2.4559999999999998E-3</v>
      </c>
      <c r="AI29" s="88">
        <v>2.2120000021100001E-3</v>
      </c>
      <c r="AJ29" s="151">
        <v>1.36</v>
      </c>
      <c r="AK29" s="152">
        <v>0</v>
      </c>
    </row>
    <row r="30" spans="1:37" x14ac:dyDescent="0.2">
      <c r="A30" s="149" t="s">
        <v>393</v>
      </c>
      <c r="B30" s="66" t="s">
        <v>394</v>
      </c>
      <c r="C30" s="67">
        <v>50</v>
      </c>
      <c r="D30" s="84" t="s">
        <v>340</v>
      </c>
      <c r="E30" s="85">
        <v>83.709429540924205</v>
      </c>
      <c r="F30" s="91">
        <v>83.709429540924205</v>
      </c>
      <c r="G30" s="86">
        <v>67.127466942588896</v>
      </c>
      <c r="H30" s="86">
        <v>67.127466942588896</v>
      </c>
      <c r="I30" s="86">
        <v>3.43</v>
      </c>
      <c r="J30" s="86">
        <v>3.29</v>
      </c>
      <c r="K30" s="87">
        <v>0</v>
      </c>
      <c r="L30" s="150">
        <v>0</v>
      </c>
      <c r="M30" s="86">
        <v>0</v>
      </c>
      <c r="N30" s="86">
        <v>82.369219713938406</v>
      </c>
      <c r="O30" s="86">
        <v>65.520099461251604</v>
      </c>
      <c r="P30" s="86">
        <v>0.39200000000000002</v>
      </c>
      <c r="Q30" s="88">
        <v>2.6206</v>
      </c>
      <c r="R30" s="85">
        <v>0</v>
      </c>
      <c r="S30" s="86">
        <v>6</v>
      </c>
      <c r="T30" s="86">
        <v>1.46</v>
      </c>
      <c r="U30" s="88">
        <v>0.30052191907971798</v>
      </c>
      <c r="V30" s="89">
        <v>4.6399999999999997</v>
      </c>
      <c r="W30" s="85">
        <v>59.688860153766498</v>
      </c>
      <c r="X30" s="88">
        <v>69.033333333300007</v>
      </c>
      <c r="Y30" s="85"/>
      <c r="Z30" s="88"/>
      <c r="AA30" s="85">
        <v>0.43</v>
      </c>
      <c r="AB30" s="91">
        <v>0.43</v>
      </c>
      <c r="AC30" s="86">
        <v>0.25</v>
      </c>
      <c r="AD30" s="86">
        <v>0.25</v>
      </c>
      <c r="AE30" s="86">
        <v>0</v>
      </c>
      <c r="AF30" s="88">
        <v>0</v>
      </c>
      <c r="AG30" s="85">
        <v>0</v>
      </c>
      <c r="AH30" s="86">
        <v>1.4695E-2</v>
      </c>
      <c r="AI30" s="88">
        <v>3.0012999954499998E-2</v>
      </c>
      <c r="AJ30" s="151">
        <v>1.32</v>
      </c>
      <c r="AK30" s="152">
        <v>0</v>
      </c>
    </row>
    <row r="31" spans="1:37" x14ac:dyDescent="0.2">
      <c r="A31" s="149" t="s">
        <v>395</v>
      </c>
      <c r="B31" s="66" t="s">
        <v>396</v>
      </c>
      <c r="C31" s="67">
        <v>50</v>
      </c>
      <c r="D31" s="84" t="s">
        <v>340</v>
      </c>
      <c r="E31" s="85">
        <v>94.143665476871604</v>
      </c>
      <c r="F31" s="91">
        <v>94.139124274542894</v>
      </c>
      <c r="G31" s="86">
        <v>39.235079879749001</v>
      </c>
      <c r="H31" s="86">
        <v>39.230538677420199</v>
      </c>
      <c r="I31" s="86">
        <v>1.35</v>
      </c>
      <c r="J31" s="86">
        <v>0.92</v>
      </c>
      <c r="K31" s="87">
        <v>0</v>
      </c>
      <c r="L31" s="150">
        <v>0</v>
      </c>
      <c r="M31" s="86">
        <v>0</v>
      </c>
      <c r="N31" s="86">
        <v>92.114594319380302</v>
      </c>
      <c r="O31" s="86">
        <v>71.852152721364703</v>
      </c>
      <c r="P31" s="86">
        <v>0.25800000000000001</v>
      </c>
      <c r="Q31" s="88">
        <v>0.50460000000000005</v>
      </c>
      <c r="R31" s="85">
        <v>0</v>
      </c>
      <c r="S31" s="86">
        <v>1.3</v>
      </c>
      <c r="T31" s="86">
        <v>0.85</v>
      </c>
      <c r="U31" s="88">
        <v>0.12624542473865399</v>
      </c>
      <c r="V31" s="89">
        <v>4.92</v>
      </c>
      <c r="W31" s="85">
        <v>64.825704755850296</v>
      </c>
      <c r="X31" s="88">
        <v>76.666666666699996</v>
      </c>
      <c r="Y31" s="85"/>
      <c r="Z31" s="88"/>
      <c r="AA31" s="85">
        <v>0</v>
      </c>
      <c r="AB31" s="91">
        <v>0</v>
      </c>
      <c r="AC31" s="86">
        <v>0</v>
      </c>
      <c r="AD31" s="86">
        <v>0</v>
      </c>
      <c r="AE31" s="86">
        <v>0</v>
      </c>
      <c r="AF31" s="88">
        <v>0</v>
      </c>
      <c r="AG31" s="85">
        <v>0</v>
      </c>
      <c r="AH31" s="86">
        <v>3.5929999999999998E-3</v>
      </c>
      <c r="AI31" s="88">
        <v>0</v>
      </c>
      <c r="AJ31" s="151">
        <v>1.02</v>
      </c>
      <c r="AK31" s="152">
        <v>0</v>
      </c>
    </row>
    <row r="32" spans="1:37" x14ac:dyDescent="0.2">
      <c r="A32" s="149" t="s">
        <v>397</v>
      </c>
      <c r="B32" s="66" t="s">
        <v>398</v>
      </c>
      <c r="C32" s="67">
        <v>50</v>
      </c>
      <c r="D32" s="84" t="s">
        <v>340</v>
      </c>
      <c r="E32" s="85">
        <v>91.206132416787298</v>
      </c>
      <c r="F32" s="91">
        <v>91.090810419681603</v>
      </c>
      <c r="G32" s="86">
        <v>39.8833212735166</v>
      </c>
      <c r="H32" s="86">
        <v>39.781566570188097</v>
      </c>
      <c r="I32" s="86">
        <v>3.38</v>
      </c>
      <c r="J32" s="86">
        <v>2.23</v>
      </c>
      <c r="K32" s="87">
        <v>0</v>
      </c>
      <c r="L32" s="150">
        <v>0</v>
      </c>
      <c r="M32" s="86">
        <v>0</v>
      </c>
      <c r="N32" s="86">
        <v>89.929198657532993</v>
      </c>
      <c r="O32" s="86">
        <v>71.264367816092005</v>
      </c>
      <c r="P32" s="86">
        <v>0.59599999999999997</v>
      </c>
      <c r="Q32" s="88">
        <v>0.70350000000000001</v>
      </c>
      <c r="R32" s="85">
        <v>0</v>
      </c>
      <c r="S32" s="86">
        <v>2.5</v>
      </c>
      <c r="T32" s="86">
        <v>2</v>
      </c>
      <c r="U32" s="88">
        <v>9.2709840810419705E-2</v>
      </c>
      <c r="V32" s="89">
        <v>4.71</v>
      </c>
      <c r="W32" s="85">
        <v>44.0694689474456</v>
      </c>
      <c r="X32" s="88">
        <v>47.4</v>
      </c>
      <c r="Y32" s="85"/>
      <c r="Z32" s="88"/>
      <c r="AA32" s="85">
        <v>0</v>
      </c>
      <c r="AB32" s="91">
        <v>0</v>
      </c>
      <c r="AC32" s="86">
        <v>0</v>
      </c>
      <c r="AD32" s="86">
        <v>0</v>
      </c>
      <c r="AE32" s="86">
        <v>0</v>
      </c>
      <c r="AF32" s="88">
        <v>0</v>
      </c>
      <c r="AG32" s="85">
        <v>0</v>
      </c>
      <c r="AH32" s="86">
        <v>3.2429999999999998E-3</v>
      </c>
      <c r="AI32" s="88">
        <v>0</v>
      </c>
      <c r="AJ32" s="151">
        <v>1</v>
      </c>
      <c r="AK32" s="152">
        <v>0</v>
      </c>
    </row>
    <row r="33" spans="1:37" x14ac:dyDescent="0.2">
      <c r="A33" s="149" t="s">
        <v>399</v>
      </c>
      <c r="B33" s="66" t="s">
        <v>400</v>
      </c>
      <c r="C33" s="67">
        <v>50</v>
      </c>
      <c r="D33" s="84" t="s">
        <v>340</v>
      </c>
      <c r="E33" s="85">
        <v>92.082306802755298</v>
      </c>
      <c r="F33" s="91">
        <v>92.082306802755298</v>
      </c>
      <c r="G33" s="86">
        <v>37.241691387198998</v>
      </c>
      <c r="H33" s="86">
        <v>37.241691387198998</v>
      </c>
      <c r="I33" s="86">
        <v>2.1800000000000002</v>
      </c>
      <c r="J33" s="86">
        <v>1.27</v>
      </c>
      <c r="K33" s="87">
        <v>0</v>
      </c>
      <c r="L33" s="150">
        <v>0</v>
      </c>
      <c r="M33" s="86">
        <v>0</v>
      </c>
      <c r="N33" s="86">
        <v>92.038747754683101</v>
      </c>
      <c r="O33" s="86">
        <v>72.570194384449294</v>
      </c>
      <c r="P33" s="86">
        <v>0.28899999999999998</v>
      </c>
      <c r="Q33" s="88">
        <v>0.18160000000000001</v>
      </c>
      <c r="R33" s="85">
        <v>0</v>
      </c>
      <c r="S33" s="86">
        <v>0.5</v>
      </c>
      <c r="T33" s="86">
        <v>1.46</v>
      </c>
      <c r="U33" s="88">
        <v>7.2904620644577395E-2</v>
      </c>
      <c r="V33" s="89">
        <v>4.78</v>
      </c>
      <c r="W33" s="85">
        <v>75.0194088334528</v>
      </c>
      <c r="X33" s="88">
        <v>76.433333333299998</v>
      </c>
      <c r="Y33" s="85"/>
      <c r="Z33" s="88">
        <v>-100</v>
      </c>
      <c r="AA33" s="85">
        <v>0</v>
      </c>
      <c r="AB33" s="91">
        <v>0</v>
      </c>
      <c r="AC33" s="86">
        <v>0</v>
      </c>
      <c r="AD33" s="86">
        <v>0</v>
      </c>
      <c r="AE33" s="86">
        <v>0</v>
      </c>
      <c r="AF33" s="88">
        <v>12.618000025700001</v>
      </c>
      <c r="AG33" s="85">
        <v>0</v>
      </c>
      <c r="AH33" s="86">
        <v>3.4199999999999999E-3</v>
      </c>
      <c r="AI33" s="88">
        <v>2.211999998E-3</v>
      </c>
      <c r="AJ33" s="151">
        <v>1.26</v>
      </c>
      <c r="AK33" s="152">
        <v>0</v>
      </c>
    </row>
    <row r="34" spans="1:37" x14ac:dyDescent="0.2">
      <c r="A34" s="149" t="s">
        <v>401</v>
      </c>
      <c r="B34" s="66" t="s">
        <v>402</v>
      </c>
      <c r="C34" s="67">
        <v>50</v>
      </c>
      <c r="D34" s="84" t="s">
        <v>340</v>
      </c>
      <c r="E34" s="85">
        <v>88.209705727175802</v>
      </c>
      <c r="F34" s="91">
        <v>87.9706696241103</v>
      </c>
      <c r="G34" s="86">
        <v>42.971584852432898</v>
      </c>
      <c r="H34" s="86">
        <v>42.732548749367403</v>
      </c>
      <c r="I34" s="86">
        <v>5.94</v>
      </c>
      <c r="J34" s="86">
        <v>3.56</v>
      </c>
      <c r="K34" s="87">
        <v>0</v>
      </c>
      <c r="L34" s="150">
        <v>6.00000001048E-2</v>
      </c>
      <c r="M34" s="86">
        <v>0</v>
      </c>
      <c r="N34" s="86">
        <v>87.508067956810507</v>
      </c>
      <c r="O34" s="86">
        <v>56.264775413711597</v>
      </c>
      <c r="P34" s="86">
        <v>0.51500000000000001</v>
      </c>
      <c r="Q34" s="88">
        <v>0.53839999999999999</v>
      </c>
      <c r="R34" s="85">
        <v>0</v>
      </c>
      <c r="S34" s="86">
        <v>2.2000000000000002</v>
      </c>
      <c r="T34" s="86">
        <v>2.08</v>
      </c>
      <c r="U34" s="88">
        <v>0.34563328416224298</v>
      </c>
      <c r="V34" s="89">
        <v>4.84</v>
      </c>
      <c r="W34" s="85">
        <v>61.089872172280202</v>
      </c>
      <c r="X34" s="88">
        <v>71.866666666699999</v>
      </c>
      <c r="Y34" s="85"/>
      <c r="Z34" s="88"/>
      <c r="AA34" s="85">
        <v>0</v>
      </c>
      <c r="AB34" s="91">
        <v>0</v>
      </c>
      <c r="AC34" s="86">
        <v>0</v>
      </c>
      <c r="AD34" s="86">
        <v>0</v>
      </c>
      <c r="AE34" s="86">
        <v>0</v>
      </c>
      <c r="AF34" s="88">
        <v>0</v>
      </c>
      <c r="AG34" s="85">
        <v>0</v>
      </c>
      <c r="AH34" s="86">
        <v>1.1155999999999999E-2</v>
      </c>
      <c r="AI34" s="88">
        <v>6.6360000078300001E-3</v>
      </c>
      <c r="AJ34" s="151">
        <v>1.07</v>
      </c>
      <c r="AK34" s="152">
        <v>0</v>
      </c>
    </row>
    <row r="35" spans="1:37" x14ac:dyDescent="0.2">
      <c r="A35" s="149" t="s">
        <v>403</v>
      </c>
      <c r="B35" s="66" t="s">
        <v>404</v>
      </c>
      <c r="C35" s="67">
        <v>50</v>
      </c>
      <c r="D35" s="84" t="s">
        <v>340</v>
      </c>
      <c r="E35" s="85">
        <v>95.023452623219299</v>
      </c>
      <c r="F35" s="91">
        <v>95.023452623219299</v>
      </c>
      <c r="G35" s="86">
        <v>35.448826127959499</v>
      </c>
      <c r="H35" s="86">
        <v>35.448826127959499</v>
      </c>
      <c r="I35" s="86">
        <v>0.45</v>
      </c>
      <c r="J35" s="86">
        <v>0.19</v>
      </c>
      <c r="K35" s="87">
        <v>0</v>
      </c>
      <c r="L35" s="150">
        <v>0</v>
      </c>
      <c r="M35" s="86">
        <v>0</v>
      </c>
      <c r="N35" s="86">
        <v>91.823551699078905</v>
      </c>
      <c r="O35" s="86">
        <v>50.873362445414799</v>
      </c>
      <c r="P35" s="86">
        <v>0.14099999999999999</v>
      </c>
      <c r="Q35" s="88">
        <v>0.2137</v>
      </c>
      <c r="R35" s="85">
        <v>0</v>
      </c>
      <c r="S35" s="86">
        <v>0.5</v>
      </c>
      <c r="T35" s="86">
        <v>1.72</v>
      </c>
      <c r="U35" s="88">
        <v>4.2189904204099897E-2</v>
      </c>
      <c r="V35" s="89">
        <v>4.6399999999999997</v>
      </c>
      <c r="W35" s="85">
        <v>68.588877998524396</v>
      </c>
      <c r="X35" s="88">
        <v>73.900000000000006</v>
      </c>
      <c r="Y35" s="85"/>
      <c r="Z35" s="88"/>
      <c r="AA35" s="85">
        <v>0</v>
      </c>
      <c r="AB35" s="91">
        <v>0</v>
      </c>
      <c r="AC35" s="86">
        <v>0</v>
      </c>
      <c r="AD35" s="86">
        <v>0</v>
      </c>
      <c r="AE35" s="86">
        <v>0</v>
      </c>
      <c r="AF35" s="88">
        <v>74.337394778199993</v>
      </c>
      <c r="AG35" s="85">
        <v>0</v>
      </c>
      <c r="AH35" s="86">
        <v>1.152E-3</v>
      </c>
      <c r="AI35" s="88">
        <v>2.21200000351E-3</v>
      </c>
      <c r="AJ35" s="151">
        <v>1.49</v>
      </c>
      <c r="AK35" s="152">
        <v>1</v>
      </c>
    </row>
    <row r="36" spans="1:37" x14ac:dyDescent="0.2">
      <c r="A36" s="149" t="s">
        <v>405</v>
      </c>
      <c r="B36" s="66" t="s">
        <v>406</v>
      </c>
      <c r="C36" s="67">
        <v>50</v>
      </c>
      <c r="D36" s="84" t="s">
        <v>340</v>
      </c>
      <c r="E36" s="85">
        <v>90.431361528734001</v>
      </c>
      <c r="F36" s="91">
        <v>90.431361528734001</v>
      </c>
      <c r="G36" s="86">
        <v>45.724322045805799</v>
      </c>
      <c r="H36" s="86">
        <v>45.724322045805799</v>
      </c>
      <c r="I36" s="86">
        <v>3.79</v>
      </c>
      <c r="J36" s="86">
        <v>1.94</v>
      </c>
      <c r="K36" s="87">
        <v>0</v>
      </c>
      <c r="L36" s="150">
        <v>0</v>
      </c>
      <c r="M36" s="86">
        <v>0</v>
      </c>
      <c r="N36" s="86">
        <v>88.033755274261594</v>
      </c>
      <c r="O36" s="86">
        <v>55.600539811066099</v>
      </c>
      <c r="P36" s="86">
        <v>0.221</v>
      </c>
      <c r="Q36" s="88">
        <v>0.81179999999999997</v>
      </c>
      <c r="R36" s="85">
        <v>0</v>
      </c>
      <c r="S36" s="86">
        <v>1.9</v>
      </c>
      <c r="T36" s="86">
        <v>1.17</v>
      </c>
      <c r="U36" s="88">
        <v>9.2735703245749604E-2</v>
      </c>
      <c r="V36" s="89">
        <v>4.76</v>
      </c>
      <c r="W36" s="85">
        <v>68.899377594914696</v>
      </c>
      <c r="X36" s="88">
        <v>73.633333333300001</v>
      </c>
      <c r="Y36" s="85"/>
      <c r="Z36" s="88"/>
      <c r="AA36" s="85">
        <v>0</v>
      </c>
      <c r="AB36" s="91">
        <v>0</v>
      </c>
      <c r="AC36" s="86">
        <v>0</v>
      </c>
      <c r="AD36" s="86">
        <v>0</v>
      </c>
      <c r="AE36" s="86">
        <v>0</v>
      </c>
      <c r="AF36" s="88">
        <v>2.3653001765699999</v>
      </c>
      <c r="AG36" s="85">
        <v>0</v>
      </c>
      <c r="AH36" s="86">
        <v>2.3E-3</v>
      </c>
      <c r="AI36" s="88">
        <v>4.42399999744E-3</v>
      </c>
      <c r="AJ36" s="151">
        <v>1.22</v>
      </c>
      <c r="AK36" s="152">
        <v>0</v>
      </c>
    </row>
    <row r="37" spans="1:37" x14ac:dyDescent="0.2">
      <c r="A37" s="149" t="s">
        <v>407</v>
      </c>
      <c r="B37" s="66" t="s">
        <v>408</v>
      </c>
      <c r="C37" s="67">
        <v>50</v>
      </c>
      <c r="D37" s="84" t="s">
        <v>340</v>
      </c>
      <c r="E37" s="85">
        <v>92.691422529078807</v>
      </c>
      <c r="F37" s="91">
        <v>92.691422529078807</v>
      </c>
      <c r="G37" s="86">
        <v>38.782111090377597</v>
      </c>
      <c r="H37" s="86">
        <v>38.782111090377597</v>
      </c>
      <c r="I37" s="86">
        <v>2.2599999999999998</v>
      </c>
      <c r="J37" s="86">
        <v>1.02</v>
      </c>
      <c r="K37" s="87">
        <v>0</v>
      </c>
      <c r="L37" s="150">
        <v>0</v>
      </c>
      <c r="M37" s="86">
        <v>0</v>
      </c>
      <c r="N37" s="86">
        <v>90.771304167530602</v>
      </c>
      <c r="O37" s="86">
        <v>65.884194053208105</v>
      </c>
      <c r="P37" s="86">
        <v>0.186</v>
      </c>
      <c r="Q37" s="88">
        <v>1.5781000000000001</v>
      </c>
      <c r="R37" s="85">
        <v>0</v>
      </c>
      <c r="S37" s="86">
        <v>1.3</v>
      </c>
      <c r="T37" s="86">
        <v>1.02</v>
      </c>
      <c r="U37" s="88">
        <v>0.150318260040223</v>
      </c>
      <c r="V37" s="89">
        <v>4.9000000000000004</v>
      </c>
      <c r="W37" s="85">
        <v>64.424062247648905</v>
      </c>
      <c r="X37" s="88">
        <v>75.866666666699999</v>
      </c>
      <c r="Y37" s="85"/>
      <c r="Z37" s="88"/>
      <c r="AA37" s="85">
        <v>0.05</v>
      </c>
      <c r="AB37" s="91">
        <v>0.05</v>
      </c>
      <c r="AC37" s="86">
        <v>0.02</v>
      </c>
      <c r="AD37" s="86">
        <v>0.02</v>
      </c>
      <c r="AE37" s="86">
        <v>0</v>
      </c>
      <c r="AF37" s="88">
        <v>22.8698997535</v>
      </c>
      <c r="AG37" s="85">
        <v>0</v>
      </c>
      <c r="AH37" s="86">
        <v>3.2239999999999999E-3</v>
      </c>
      <c r="AI37" s="88">
        <v>0</v>
      </c>
      <c r="AJ37" s="151">
        <v>1.17</v>
      </c>
      <c r="AK37" s="152">
        <v>0</v>
      </c>
    </row>
    <row r="38" spans="1:37" x14ac:dyDescent="0.2">
      <c r="A38" s="149" t="s">
        <v>409</v>
      </c>
      <c r="B38" s="66" t="s">
        <v>410</v>
      </c>
      <c r="C38" s="67">
        <v>50</v>
      </c>
      <c r="D38" s="84" t="s">
        <v>340</v>
      </c>
      <c r="E38" s="85">
        <v>76.338922951909595</v>
      </c>
      <c r="F38" s="91">
        <v>76.228115535199805</v>
      </c>
      <c r="G38" s="86">
        <v>48.441309004949403</v>
      </c>
      <c r="H38" s="86">
        <v>48.330501588239599</v>
      </c>
      <c r="I38" s="86">
        <v>7.21</v>
      </c>
      <c r="J38" s="86">
        <v>7.4</v>
      </c>
      <c r="K38" s="87">
        <v>0</v>
      </c>
      <c r="L38" s="150">
        <v>9.9999999822500008E-3</v>
      </c>
      <c r="M38" s="86">
        <v>0</v>
      </c>
      <c r="N38" s="86">
        <v>72.412427887334601</v>
      </c>
      <c r="O38" s="86">
        <v>49.551020408163303</v>
      </c>
      <c r="P38" s="86">
        <v>0.67700000000000005</v>
      </c>
      <c r="Q38" s="88">
        <v>1.498</v>
      </c>
      <c r="R38" s="85">
        <v>0</v>
      </c>
      <c r="S38" s="86">
        <v>5.4</v>
      </c>
      <c r="T38" s="86">
        <v>2.15</v>
      </c>
      <c r="U38" s="88">
        <v>0.40075349043362601</v>
      </c>
      <c r="V38" s="89">
        <v>4.45</v>
      </c>
      <c r="W38" s="85">
        <v>57.281854899104601</v>
      </c>
      <c r="X38" s="88">
        <v>73.8</v>
      </c>
      <c r="Y38" s="85"/>
      <c r="Z38" s="88"/>
      <c r="AA38" s="85">
        <v>0.11</v>
      </c>
      <c r="AB38" s="91">
        <v>0.11</v>
      </c>
      <c r="AC38" s="86">
        <v>0.01</v>
      </c>
      <c r="AD38" s="86">
        <v>0.01</v>
      </c>
      <c r="AE38" s="86">
        <v>0</v>
      </c>
      <c r="AF38" s="88">
        <v>0.31529998723300001</v>
      </c>
      <c r="AG38" s="85">
        <v>0</v>
      </c>
      <c r="AH38" s="86">
        <v>1.2567E-2</v>
      </c>
      <c r="AI38" s="88">
        <v>2.2119999991300002E-3</v>
      </c>
      <c r="AJ38" s="151">
        <v>1.37</v>
      </c>
      <c r="AK38" s="152">
        <v>0</v>
      </c>
    </row>
    <row r="39" spans="1:37" x14ac:dyDescent="0.2">
      <c r="A39" s="149" t="s">
        <v>411</v>
      </c>
      <c r="B39" s="66" t="s">
        <v>412</v>
      </c>
      <c r="C39" s="67">
        <v>50</v>
      </c>
      <c r="D39" s="84" t="s">
        <v>340</v>
      </c>
      <c r="E39" s="85">
        <v>94.895525472770501</v>
      </c>
      <c r="F39" s="91">
        <v>94.411077813371904</v>
      </c>
      <c r="G39" s="86">
        <v>25.128035548207102</v>
      </c>
      <c r="H39" s="86">
        <v>24.670869070993099</v>
      </c>
      <c r="I39" s="86">
        <v>1.77</v>
      </c>
      <c r="J39" s="86">
        <v>1.3</v>
      </c>
      <c r="K39" s="87">
        <v>0</v>
      </c>
      <c r="L39" s="150">
        <v>0.110000000089</v>
      </c>
      <c r="M39" s="86">
        <v>0</v>
      </c>
      <c r="N39" s="86">
        <v>94.923559724592096</v>
      </c>
      <c r="O39" s="86">
        <v>80.036079374624194</v>
      </c>
      <c r="P39" s="86">
        <v>0.40300000000000002</v>
      </c>
      <c r="Q39" s="88">
        <v>0</v>
      </c>
      <c r="R39" s="85">
        <v>0</v>
      </c>
      <c r="S39" s="86">
        <v>0</v>
      </c>
      <c r="T39" s="86">
        <v>0.98</v>
      </c>
      <c r="U39" s="88">
        <v>0.12813888601839399</v>
      </c>
      <c r="V39" s="89"/>
      <c r="W39" s="85"/>
      <c r="X39" s="88"/>
      <c r="Y39" s="85"/>
      <c r="Z39" s="88"/>
      <c r="AA39" s="85">
        <v>0</v>
      </c>
      <c r="AB39" s="91">
        <v>0.01</v>
      </c>
      <c r="AC39" s="86">
        <v>0</v>
      </c>
      <c r="AD39" s="86">
        <v>0.01</v>
      </c>
      <c r="AE39" s="86">
        <v>0</v>
      </c>
      <c r="AF39" s="88">
        <v>65.084602408500004</v>
      </c>
      <c r="AG39" s="85">
        <v>0</v>
      </c>
      <c r="AH39" s="86">
        <v>1.0954999999999999E-2</v>
      </c>
      <c r="AI39" s="88">
        <v>4.9695999961500002E-2</v>
      </c>
      <c r="AJ39" s="151">
        <v>1.04</v>
      </c>
      <c r="AK39" s="152">
        <v>0</v>
      </c>
    </row>
    <row r="40" spans="1:37" x14ac:dyDescent="0.2">
      <c r="A40" s="149" t="s">
        <v>413</v>
      </c>
      <c r="B40" s="66" t="s">
        <v>414</v>
      </c>
      <c r="C40" s="67">
        <v>50</v>
      </c>
      <c r="D40" s="84" t="s">
        <v>340</v>
      </c>
      <c r="E40" s="85">
        <v>93.848530280314407</v>
      </c>
      <c r="F40" s="91">
        <v>93.780382536004694</v>
      </c>
      <c r="G40" s="86">
        <v>40.163251707479603</v>
      </c>
      <c r="H40" s="86">
        <v>40.095103963169898</v>
      </c>
      <c r="I40" s="86">
        <v>2.37</v>
      </c>
      <c r="J40" s="86">
        <v>2.82</v>
      </c>
      <c r="K40" s="87">
        <v>0</v>
      </c>
      <c r="L40" s="150">
        <v>9.9999999955200005E-3</v>
      </c>
      <c r="M40" s="86">
        <v>0</v>
      </c>
      <c r="N40" s="86">
        <v>91.820604583872694</v>
      </c>
      <c r="O40" s="86">
        <v>69.102296450939505</v>
      </c>
      <c r="P40" s="86">
        <v>0.47299999999999998</v>
      </c>
      <c r="Q40" s="88">
        <v>0.67310000000000003</v>
      </c>
      <c r="R40" s="85">
        <v>0</v>
      </c>
      <c r="S40" s="86">
        <v>1.3</v>
      </c>
      <c r="T40" s="86">
        <v>1.1599999999999999</v>
      </c>
      <c r="U40" s="88">
        <v>0.121151545439402</v>
      </c>
      <c r="V40" s="89">
        <v>4.76</v>
      </c>
      <c r="W40" s="85">
        <v>58.1426746513852</v>
      </c>
      <c r="X40" s="88">
        <v>68.433333333299998</v>
      </c>
      <c r="Y40" s="85"/>
      <c r="Z40" s="88"/>
      <c r="AA40" s="85">
        <v>0</v>
      </c>
      <c r="AB40" s="91">
        <v>0</v>
      </c>
      <c r="AC40" s="86">
        <v>0</v>
      </c>
      <c r="AD40" s="86">
        <v>0</v>
      </c>
      <c r="AE40" s="86">
        <v>0</v>
      </c>
      <c r="AF40" s="88">
        <v>0.72170001236000003</v>
      </c>
      <c r="AG40" s="85">
        <v>0</v>
      </c>
      <c r="AH40" s="86">
        <v>6.5750000000000001E-3</v>
      </c>
      <c r="AI40" s="88">
        <v>0</v>
      </c>
      <c r="AJ40" s="151">
        <v>1</v>
      </c>
      <c r="AK40" s="152">
        <v>0</v>
      </c>
    </row>
    <row r="41" spans="1:37" x14ac:dyDescent="0.2">
      <c r="A41" s="149" t="s">
        <v>415</v>
      </c>
      <c r="B41" s="66" t="s">
        <v>416</v>
      </c>
      <c r="C41" s="67">
        <v>50</v>
      </c>
      <c r="D41" s="84" t="s">
        <v>340</v>
      </c>
      <c r="E41" s="85">
        <v>86.351370747811103</v>
      </c>
      <c r="F41" s="91">
        <v>86.154729438782795</v>
      </c>
      <c r="G41" s="86">
        <v>31.844409358403901</v>
      </c>
      <c r="H41" s="86">
        <v>31.812831921917599</v>
      </c>
      <c r="I41" s="86">
        <v>36.03</v>
      </c>
      <c r="J41" s="86">
        <v>32.450000000000003</v>
      </c>
      <c r="K41" s="87">
        <v>0</v>
      </c>
      <c r="L41" s="150">
        <v>0</v>
      </c>
      <c r="M41" s="86">
        <v>0</v>
      </c>
      <c r="N41" s="86">
        <v>82.527897119460206</v>
      </c>
      <c r="O41" s="86">
        <v>71.723518850987404</v>
      </c>
      <c r="P41" s="86">
        <v>2.403</v>
      </c>
      <c r="Q41" s="88">
        <v>0.68579999999999997</v>
      </c>
      <c r="R41" s="85">
        <v>0</v>
      </c>
      <c r="S41" s="86">
        <v>2.4</v>
      </c>
      <c r="T41" s="86">
        <v>2.5</v>
      </c>
      <c r="U41" s="88">
        <v>0.769341179847854</v>
      </c>
      <c r="V41" s="89">
        <v>4.5</v>
      </c>
      <c r="W41" s="85">
        <v>64.103960251997194</v>
      </c>
      <c r="X41" s="88">
        <v>69.833333333300004</v>
      </c>
      <c r="Y41" s="85"/>
      <c r="Z41" s="88"/>
      <c r="AA41" s="85">
        <v>0.2</v>
      </c>
      <c r="AB41" s="91">
        <v>0.38</v>
      </c>
      <c r="AC41" s="86">
        <v>0</v>
      </c>
      <c r="AD41" s="86">
        <v>0</v>
      </c>
      <c r="AE41" s="86">
        <v>0</v>
      </c>
      <c r="AF41" s="88">
        <v>0.39410001047499998</v>
      </c>
      <c r="AG41" s="85">
        <v>0</v>
      </c>
      <c r="AH41" s="86">
        <v>8.1929000000000002E-2</v>
      </c>
      <c r="AI41" s="88">
        <v>1.99079999804E-2</v>
      </c>
      <c r="AJ41" s="151">
        <v>1.01</v>
      </c>
      <c r="AK41" s="152">
        <v>0</v>
      </c>
    </row>
    <row r="42" spans="1:37" x14ac:dyDescent="0.2">
      <c r="A42" s="149" t="s">
        <v>417</v>
      </c>
      <c r="B42" s="66" t="s">
        <v>418</v>
      </c>
      <c r="C42" s="67">
        <v>50</v>
      </c>
      <c r="D42" s="84" t="s">
        <v>340</v>
      </c>
      <c r="E42" s="85">
        <v>95.521192038637295</v>
      </c>
      <c r="F42" s="91">
        <v>95.5157776189548</v>
      </c>
      <c r="G42" s="86">
        <v>32.152989842548699</v>
      </c>
      <c r="H42" s="86">
        <v>32.147575422866197</v>
      </c>
      <c r="I42" s="86">
        <v>2.5299999999999998</v>
      </c>
      <c r="J42" s="86">
        <v>2.62</v>
      </c>
      <c r="K42" s="87">
        <v>0</v>
      </c>
      <c r="L42" s="150">
        <v>0</v>
      </c>
      <c r="M42" s="86">
        <v>0</v>
      </c>
      <c r="N42" s="86">
        <v>93.232234479915803</v>
      </c>
      <c r="O42" s="86">
        <v>81.141199226305602</v>
      </c>
      <c r="P42" s="86">
        <v>0.33700000000000002</v>
      </c>
      <c r="Q42" s="88">
        <v>0.39710000000000001</v>
      </c>
      <c r="R42" s="85">
        <v>0</v>
      </c>
      <c r="S42" s="86">
        <v>1.1000000000000001</v>
      </c>
      <c r="T42" s="86">
        <v>0.97</v>
      </c>
      <c r="U42" s="88">
        <v>0.12778030450696301</v>
      </c>
      <c r="V42" s="89">
        <v>4.8499999999999996</v>
      </c>
      <c r="W42" s="85">
        <v>62.4483840068905</v>
      </c>
      <c r="X42" s="88">
        <v>74.833333333300004</v>
      </c>
      <c r="Y42" s="85"/>
      <c r="Z42" s="88"/>
      <c r="AA42" s="85">
        <v>0</v>
      </c>
      <c r="AB42" s="91">
        <v>0</v>
      </c>
      <c r="AC42" s="86">
        <v>0</v>
      </c>
      <c r="AD42" s="86">
        <v>0</v>
      </c>
      <c r="AE42" s="86">
        <v>0</v>
      </c>
      <c r="AF42" s="88">
        <v>5.3362998900300003</v>
      </c>
      <c r="AG42" s="85">
        <v>0</v>
      </c>
      <c r="AH42" s="86">
        <v>8.345E-3</v>
      </c>
      <c r="AI42" s="88">
        <v>4.42399999544E-3</v>
      </c>
      <c r="AJ42" s="151">
        <v>1.04</v>
      </c>
      <c r="AK42" s="152">
        <v>0</v>
      </c>
    </row>
    <row r="43" spans="1:37" x14ac:dyDescent="0.2">
      <c r="A43" s="149" t="s">
        <v>419</v>
      </c>
      <c r="B43" s="66" t="s">
        <v>420</v>
      </c>
      <c r="C43" s="67">
        <v>50</v>
      </c>
      <c r="D43" s="84" t="s">
        <v>340</v>
      </c>
      <c r="E43" s="85">
        <v>95.994161192784901</v>
      </c>
      <c r="F43" s="91">
        <v>95.994161192784901</v>
      </c>
      <c r="G43" s="86">
        <v>34.063184235220497</v>
      </c>
      <c r="H43" s="86">
        <v>34.063184235220497</v>
      </c>
      <c r="I43" s="86">
        <v>0.88</v>
      </c>
      <c r="J43" s="86">
        <v>0.67</v>
      </c>
      <c r="K43" s="87">
        <v>0</v>
      </c>
      <c r="L43" s="150">
        <v>4.0000000044100002E-2</v>
      </c>
      <c r="M43" s="86">
        <v>0</v>
      </c>
      <c r="N43" s="86">
        <v>92.917622523461901</v>
      </c>
      <c r="O43" s="86">
        <v>67.774566473988401</v>
      </c>
      <c r="P43" s="86">
        <v>9.0999999999999998E-2</v>
      </c>
      <c r="Q43" s="88">
        <v>0.18540000000000001</v>
      </c>
      <c r="R43" s="85">
        <v>0</v>
      </c>
      <c r="S43" s="86">
        <v>0.3</v>
      </c>
      <c r="T43" s="86">
        <v>1.37</v>
      </c>
      <c r="U43" s="88">
        <v>1.2511729746637499E-2</v>
      </c>
      <c r="V43" s="89">
        <v>4.87</v>
      </c>
      <c r="W43" s="85">
        <v>59.844678337341797</v>
      </c>
      <c r="X43" s="88">
        <v>66.099999999999994</v>
      </c>
      <c r="Y43" s="85"/>
      <c r="Z43" s="88"/>
      <c r="AA43" s="85">
        <v>0</v>
      </c>
      <c r="AB43" s="91">
        <v>0</v>
      </c>
      <c r="AC43" s="86">
        <v>0</v>
      </c>
      <c r="AD43" s="86">
        <v>0</v>
      </c>
      <c r="AE43" s="86">
        <v>0</v>
      </c>
      <c r="AF43" s="88">
        <v>0.29769998821600002</v>
      </c>
      <c r="AG43" s="85">
        <v>0</v>
      </c>
      <c r="AH43" s="86">
        <v>9.9700000000000006E-4</v>
      </c>
      <c r="AI43" s="88">
        <v>0</v>
      </c>
      <c r="AJ43" s="151">
        <v>1.3</v>
      </c>
      <c r="AK43" s="152">
        <v>0</v>
      </c>
    </row>
    <row r="44" spans="1:37" x14ac:dyDescent="0.2">
      <c r="A44" s="149" t="s">
        <v>421</v>
      </c>
      <c r="B44" s="66" t="s">
        <v>422</v>
      </c>
      <c r="C44" s="67">
        <v>50</v>
      </c>
      <c r="D44" s="84" t="s">
        <v>340</v>
      </c>
      <c r="E44" s="85">
        <v>90.248320000000007</v>
      </c>
      <c r="F44" s="91">
        <v>90.248320000000007</v>
      </c>
      <c r="G44" s="86">
        <v>34.022399999999998</v>
      </c>
      <c r="H44" s="86">
        <v>34.022399999999998</v>
      </c>
      <c r="I44" s="86">
        <v>5.51</v>
      </c>
      <c r="J44" s="86">
        <v>3.11</v>
      </c>
      <c r="K44" s="87">
        <v>0</v>
      </c>
      <c r="L44" s="150">
        <v>3.9999999961899999E-2</v>
      </c>
      <c r="M44" s="86">
        <v>0</v>
      </c>
      <c r="N44" s="86">
        <v>88.874128836009405</v>
      </c>
      <c r="O44" s="86">
        <v>73.6714975845411</v>
      </c>
      <c r="P44" s="86">
        <v>0.23499999999999999</v>
      </c>
      <c r="Q44" s="88">
        <v>0.40529999999999999</v>
      </c>
      <c r="R44" s="85">
        <v>0</v>
      </c>
      <c r="S44" s="86">
        <v>1.5</v>
      </c>
      <c r="T44" s="86">
        <v>1.58</v>
      </c>
      <c r="U44" s="88">
        <v>0.16</v>
      </c>
      <c r="V44" s="89">
        <v>4.6500000000000004</v>
      </c>
      <c r="W44" s="85">
        <v>66.027095042109295</v>
      </c>
      <c r="X44" s="88">
        <v>77</v>
      </c>
      <c r="Y44" s="85"/>
      <c r="Z44" s="88">
        <v>-100</v>
      </c>
      <c r="AA44" s="85">
        <v>0</v>
      </c>
      <c r="AB44" s="91">
        <v>0</v>
      </c>
      <c r="AC44" s="86">
        <v>0</v>
      </c>
      <c r="AD44" s="86">
        <v>0</v>
      </c>
      <c r="AE44" s="86">
        <v>0</v>
      </c>
      <c r="AF44" s="88">
        <v>49.482002211199998</v>
      </c>
      <c r="AG44" s="85">
        <v>0</v>
      </c>
      <c r="AH44" s="86">
        <v>1.7783E-2</v>
      </c>
      <c r="AI44" s="88">
        <v>8.8479999837099994E-3</v>
      </c>
      <c r="AJ44" s="151">
        <v>1.37</v>
      </c>
      <c r="AK44" s="152">
        <v>0</v>
      </c>
    </row>
    <row r="45" spans="1:37" x14ac:dyDescent="0.2">
      <c r="A45" s="149" t="s">
        <v>423</v>
      </c>
      <c r="B45" s="66" t="s">
        <v>424</v>
      </c>
      <c r="C45" s="67">
        <v>50</v>
      </c>
      <c r="D45" s="84" t="s">
        <v>340</v>
      </c>
      <c r="E45" s="85">
        <v>79.247021009720896</v>
      </c>
      <c r="F45" s="91">
        <v>79.078472875509604</v>
      </c>
      <c r="G45" s="86">
        <v>39.085528378802103</v>
      </c>
      <c r="H45" s="86">
        <v>38.916980244590803</v>
      </c>
      <c r="I45" s="86">
        <v>14.74</v>
      </c>
      <c r="J45" s="86">
        <v>55.27</v>
      </c>
      <c r="K45" s="87">
        <v>0</v>
      </c>
      <c r="L45" s="150">
        <v>1.9999999991900001E-2</v>
      </c>
      <c r="M45" s="86">
        <v>0</v>
      </c>
      <c r="N45" s="86">
        <v>77.091273427370197</v>
      </c>
      <c r="O45" s="86">
        <v>65.879828326180302</v>
      </c>
      <c r="P45" s="86">
        <v>2.5569999999999999</v>
      </c>
      <c r="Q45" s="88">
        <v>1.1324000000000001</v>
      </c>
      <c r="R45" s="85">
        <v>0</v>
      </c>
      <c r="S45" s="86">
        <v>3.4</v>
      </c>
      <c r="T45" s="86">
        <v>2.27</v>
      </c>
      <c r="U45" s="88">
        <v>0.30965820006271599</v>
      </c>
      <c r="V45" s="89">
        <v>4.58</v>
      </c>
      <c r="W45" s="85">
        <v>55.2332307539845</v>
      </c>
      <c r="X45" s="88">
        <v>77.333333333300004</v>
      </c>
      <c r="Y45" s="85"/>
      <c r="Z45" s="88"/>
      <c r="AA45" s="85">
        <v>0</v>
      </c>
      <c r="AB45" s="91">
        <v>0</v>
      </c>
      <c r="AC45" s="86">
        <v>0</v>
      </c>
      <c r="AD45" s="86">
        <v>0</v>
      </c>
      <c r="AE45" s="86">
        <v>0</v>
      </c>
      <c r="AF45" s="88">
        <v>1.53610002932</v>
      </c>
      <c r="AG45" s="85">
        <v>0</v>
      </c>
      <c r="AH45" s="86">
        <v>9.6160999999999996E-2</v>
      </c>
      <c r="AI45" s="88">
        <v>2.2120000063900001E-2</v>
      </c>
      <c r="AJ45" s="151">
        <v>1.33</v>
      </c>
      <c r="AK45" s="152">
        <v>0</v>
      </c>
    </row>
    <row r="46" spans="1:37" x14ac:dyDescent="0.2">
      <c r="A46" s="149" t="s">
        <v>425</v>
      </c>
      <c r="B46" s="66" t="s">
        <v>426</v>
      </c>
      <c r="C46" s="67">
        <v>50</v>
      </c>
      <c r="D46" s="84" t="s">
        <v>340</v>
      </c>
      <c r="E46" s="85">
        <v>83.119516724656904</v>
      </c>
      <c r="F46" s="91">
        <v>83.065439978369298</v>
      </c>
      <c r="G46" s="86">
        <v>36.5523228097139</v>
      </c>
      <c r="H46" s="86">
        <v>36.5459189844956</v>
      </c>
      <c r="I46" s="86">
        <v>10.42</v>
      </c>
      <c r="J46" s="86">
        <v>8.6</v>
      </c>
      <c r="K46" s="87">
        <v>0</v>
      </c>
      <c r="L46" s="150">
        <v>0.17000000003499999</v>
      </c>
      <c r="M46" s="86">
        <v>0</v>
      </c>
      <c r="N46" s="86">
        <v>81.2655502562896</v>
      </c>
      <c r="O46" s="86">
        <v>43.316311204565899</v>
      </c>
      <c r="P46" s="86">
        <v>0.41599999999999998</v>
      </c>
      <c r="Q46" s="88">
        <v>0.97240000000000004</v>
      </c>
      <c r="R46" s="85">
        <v>0</v>
      </c>
      <c r="S46" s="86">
        <v>4.0999999999999996</v>
      </c>
      <c r="T46" s="86">
        <v>1.92</v>
      </c>
      <c r="U46" s="88">
        <v>0.70726691855045898</v>
      </c>
      <c r="V46" s="89">
        <v>4.54</v>
      </c>
      <c r="W46" s="85">
        <v>61.683141779230603</v>
      </c>
      <c r="X46" s="88">
        <v>69.099999999999994</v>
      </c>
      <c r="Y46" s="85">
        <v>100</v>
      </c>
      <c r="Z46" s="88"/>
      <c r="AA46" s="85">
        <v>0</v>
      </c>
      <c r="AB46" s="91">
        <v>0.04</v>
      </c>
      <c r="AC46" s="86">
        <v>0</v>
      </c>
      <c r="AD46" s="86">
        <v>0</v>
      </c>
      <c r="AE46" s="86">
        <v>0</v>
      </c>
      <c r="AF46" s="88">
        <v>42.306297311000002</v>
      </c>
      <c r="AG46" s="85">
        <v>0</v>
      </c>
      <c r="AH46" s="86">
        <v>4.2942000000000001E-2</v>
      </c>
      <c r="AI46" s="88">
        <v>1.32719999967E-2</v>
      </c>
      <c r="AJ46" s="151">
        <v>1.28</v>
      </c>
      <c r="AK46" s="152">
        <v>0</v>
      </c>
    </row>
    <row r="47" spans="1:37" x14ac:dyDescent="0.2">
      <c r="A47" s="149" t="s">
        <v>427</v>
      </c>
      <c r="B47" s="66" t="s">
        <v>428</v>
      </c>
      <c r="C47" s="67">
        <v>50</v>
      </c>
      <c r="D47" s="84" t="s">
        <v>340</v>
      </c>
      <c r="E47" s="85">
        <v>80.662686858499896</v>
      </c>
      <c r="F47" s="91">
        <v>80.369081119768396</v>
      </c>
      <c r="G47" s="86">
        <v>74.565284577972193</v>
      </c>
      <c r="H47" s="86">
        <v>74.271678839240707</v>
      </c>
      <c r="I47" s="86">
        <v>11.01</v>
      </c>
      <c r="J47" s="86">
        <v>8.89</v>
      </c>
      <c r="K47" s="87">
        <v>0</v>
      </c>
      <c r="L47" s="150">
        <v>8.0000000037000002E-2</v>
      </c>
      <c r="M47" s="86">
        <v>0</v>
      </c>
      <c r="N47" s="86">
        <v>75.700115911765494</v>
      </c>
      <c r="O47" s="86">
        <v>73.885322692574604</v>
      </c>
      <c r="P47" s="86">
        <v>0.313</v>
      </c>
      <c r="Q47" s="88">
        <v>0.89459999999999995</v>
      </c>
      <c r="R47" s="85">
        <v>0</v>
      </c>
      <c r="S47" s="86">
        <v>6.2</v>
      </c>
      <c r="T47" s="86">
        <v>0.89</v>
      </c>
      <c r="U47" s="88">
        <v>1.55993298306684</v>
      </c>
      <c r="V47" s="89">
        <v>4.67</v>
      </c>
      <c r="W47" s="85">
        <v>57.920271871640502</v>
      </c>
      <c r="X47" s="88"/>
      <c r="Y47" s="85"/>
      <c r="Z47" s="88"/>
      <c r="AA47" s="85">
        <v>0</v>
      </c>
      <c r="AB47" s="91">
        <v>0</v>
      </c>
      <c r="AC47" s="86">
        <v>0</v>
      </c>
      <c r="AD47" s="86">
        <v>0</v>
      </c>
      <c r="AE47" s="86">
        <v>0</v>
      </c>
      <c r="AF47" s="88">
        <v>0</v>
      </c>
      <c r="AG47" s="85">
        <v>0</v>
      </c>
      <c r="AH47" s="86">
        <v>3.0436000000000001E-2</v>
      </c>
      <c r="AI47" s="88">
        <v>9.9391999928999997E-2</v>
      </c>
      <c r="AJ47" s="151">
        <v>1.28</v>
      </c>
      <c r="AK47" s="152">
        <v>0</v>
      </c>
    </row>
    <row r="48" spans="1:37" x14ac:dyDescent="0.2">
      <c r="A48" s="149" t="s">
        <v>429</v>
      </c>
      <c r="B48" s="66" t="s">
        <v>430</v>
      </c>
      <c r="C48" s="67">
        <v>50</v>
      </c>
      <c r="D48" s="84" t="s">
        <v>340</v>
      </c>
      <c r="E48" s="85">
        <v>84.915799778846804</v>
      </c>
      <c r="F48" s="91">
        <v>84.912982540163298</v>
      </c>
      <c r="G48" s="86">
        <v>36.032482762020798</v>
      </c>
      <c r="H48" s="86">
        <v>36.032482762020798</v>
      </c>
      <c r="I48" s="86">
        <v>2.41</v>
      </c>
      <c r="J48" s="86">
        <v>1.65</v>
      </c>
      <c r="K48" s="87">
        <v>0</v>
      </c>
      <c r="L48" s="150">
        <v>9.0000000054399995E-2</v>
      </c>
      <c r="M48" s="86">
        <v>0</v>
      </c>
      <c r="N48" s="86">
        <v>83.875814433723804</v>
      </c>
      <c r="O48" s="86">
        <v>45.778364116094998</v>
      </c>
      <c r="P48" s="86">
        <v>0.20899999999999999</v>
      </c>
      <c r="Q48" s="88">
        <v>0.21129999999999999</v>
      </c>
      <c r="R48" s="85">
        <v>0</v>
      </c>
      <c r="S48" s="86">
        <v>2.4</v>
      </c>
      <c r="T48" s="86">
        <v>1.59</v>
      </c>
      <c r="U48" s="88">
        <v>0.30426177781847102</v>
      </c>
      <c r="V48" s="89">
        <v>4.3099999999999996</v>
      </c>
      <c r="W48" s="85">
        <v>70.076469890910701</v>
      </c>
      <c r="X48" s="88">
        <v>66.233333333299996</v>
      </c>
      <c r="Y48" s="85">
        <v>100</v>
      </c>
      <c r="Z48" s="88"/>
      <c r="AA48" s="85">
        <v>0</v>
      </c>
      <c r="AB48" s="91">
        <v>0</v>
      </c>
      <c r="AC48" s="86">
        <v>0</v>
      </c>
      <c r="AD48" s="86">
        <v>0</v>
      </c>
      <c r="AE48" s="86">
        <v>0</v>
      </c>
      <c r="AF48" s="88">
        <v>56.954399143300002</v>
      </c>
      <c r="AG48" s="85">
        <v>0</v>
      </c>
      <c r="AH48" s="86">
        <v>7.8209999999999998E-3</v>
      </c>
      <c r="AI48" s="88">
        <v>6.6359999954600001E-3</v>
      </c>
      <c r="AJ48" s="151">
        <v>1.28</v>
      </c>
      <c r="AK48" s="152">
        <v>0</v>
      </c>
    </row>
    <row r="49" spans="1:37" x14ac:dyDescent="0.2">
      <c r="A49" s="149" t="s">
        <v>431</v>
      </c>
      <c r="B49" s="66" t="s">
        <v>432</v>
      </c>
      <c r="C49" s="67">
        <v>50</v>
      </c>
      <c r="D49" s="84" t="s">
        <v>340</v>
      </c>
      <c r="E49" s="85">
        <v>78.269854025556597</v>
      </c>
      <c r="F49" s="91">
        <v>78.269854025556597</v>
      </c>
      <c r="G49" s="86">
        <v>42.075609993023598</v>
      </c>
      <c r="H49" s="86">
        <v>42.075609993023598</v>
      </c>
      <c r="I49" s="86">
        <v>7.11</v>
      </c>
      <c r="J49" s="86">
        <v>5.69</v>
      </c>
      <c r="K49" s="87">
        <v>0</v>
      </c>
      <c r="L49" s="150">
        <v>2.0000000006899998E-2</v>
      </c>
      <c r="M49" s="86">
        <v>0</v>
      </c>
      <c r="N49" s="86">
        <v>73.922463345183104</v>
      </c>
      <c r="O49" s="86">
        <v>44.642857142857103</v>
      </c>
      <c r="P49" s="86">
        <v>0.38800000000000001</v>
      </c>
      <c r="Q49" s="88">
        <v>0.91249999999999998</v>
      </c>
      <c r="R49" s="85">
        <v>0</v>
      </c>
      <c r="S49" s="86">
        <v>4.9000000000000004</v>
      </c>
      <c r="T49" s="86">
        <v>1.54</v>
      </c>
      <c r="U49" s="88">
        <v>0.85217990268370403</v>
      </c>
      <c r="V49" s="89">
        <v>4.3499999999999996</v>
      </c>
      <c r="W49" s="85">
        <v>65.474956278598</v>
      </c>
      <c r="X49" s="88">
        <v>75.233333333299996</v>
      </c>
      <c r="Y49" s="85">
        <v>100</v>
      </c>
      <c r="Z49" s="88"/>
      <c r="AA49" s="85">
        <v>0.11</v>
      </c>
      <c r="AB49" s="91">
        <v>0.11</v>
      </c>
      <c r="AC49" s="86">
        <v>0.05</v>
      </c>
      <c r="AD49" s="86">
        <v>0.05</v>
      </c>
      <c r="AE49" s="86">
        <v>0</v>
      </c>
      <c r="AF49" s="88">
        <v>35.133899700800001</v>
      </c>
      <c r="AG49" s="85">
        <v>0</v>
      </c>
      <c r="AH49" s="86">
        <v>2.3158999999999999E-2</v>
      </c>
      <c r="AI49" s="88">
        <v>6.6360000038200003E-3</v>
      </c>
      <c r="AJ49" s="151">
        <v>1.33</v>
      </c>
      <c r="AK49" s="152">
        <v>0</v>
      </c>
    </row>
    <row r="50" spans="1:37" x14ac:dyDescent="0.2">
      <c r="A50" s="149" t="s">
        <v>433</v>
      </c>
      <c r="B50" s="66" t="s">
        <v>434</v>
      </c>
      <c r="C50" s="67">
        <v>50</v>
      </c>
      <c r="D50" s="84" t="s">
        <v>340</v>
      </c>
      <c r="E50" s="85">
        <v>57.7803812972627</v>
      </c>
      <c r="F50" s="91">
        <v>57.7803812972627</v>
      </c>
      <c r="G50" s="86">
        <v>40.969383157049599</v>
      </c>
      <c r="H50" s="86">
        <v>40.969383157049599</v>
      </c>
      <c r="I50" s="86">
        <v>6.06</v>
      </c>
      <c r="J50" s="86">
        <v>6.88</v>
      </c>
      <c r="K50" s="87">
        <v>0</v>
      </c>
      <c r="L50" s="150">
        <v>0</v>
      </c>
      <c r="M50" s="86">
        <v>0</v>
      </c>
      <c r="N50" s="86">
        <v>52.2568377224258</v>
      </c>
      <c r="O50" s="86">
        <v>44.314534617148098</v>
      </c>
      <c r="P50" s="86">
        <v>0.52400000000000002</v>
      </c>
      <c r="Q50" s="88">
        <v>0.96489999999999998</v>
      </c>
      <c r="R50" s="85">
        <v>0</v>
      </c>
      <c r="S50" s="86">
        <v>9.6</v>
      </c>
      <c r="T50" s="86">
        <v>1.1499999999999999</v>
      </c>
      <c r="U50" s="88">
        <v>2.25468428684959</v>
      </c>
      <c r="V50" s="89">
        <v>4.18</v>
      </c>
      <c r="W50" s="85">
        <v>58.4545720488249</v>
      </c>
      <c r="X50" s="88">
        <v>66.7</v>
      </c>
      <c r="Y50" s="85"/>
      <c r="Z50" s="88"/>
      <c r="AA50" s="85">
        <v>0.21</v>
      </c>
      <c r="AB50" s="91">
        <v>0.21</v>
      </c>
      <c r="AC50" s="86">
        <v>0.16</v>
      </c>
      <c r="AD50" s="86">
        <v>0.16</v>
      </c>
      <c r="AE50" s="86">
        <v>0</v>
      </c>
      <c r="AF50" s="88">
        <v>4.3000001395699997E-3</v>
      </c>
      <c r="AG50" s="85">
        <v>0</v>
      </c>
      <c r="AH50" s="86">
        <v>2.8603E-2</v>
      </c>
      <c r="AI50" s="88">
        <v>1.3271999989500001E-2</v>
      </c>
      <c r="AJ50" s="151">
        <v>1.3</v>
      </c>
      <c r="AK50" s="152">
        <v>0</v>
      </c>
    </row>
    <row r="51" spans="1:37" x14ac:dyDescent="0.2">
      <c r="A51" s="149" t="s">
        <v>435</v>
      </c>
      <c r="B51" s="66" t="s">
        <v>436</v>
      </c>
      <c r="C51" s="67">
        <v>50</v>
      </c>
      <c r="D51" s="84" t="s">
        <v>340</v>
      </c>
      <c r="E51" s="85">
        <v>58.0268410770407</v>
      </c>
      <c r="F51" s="91">
        <v>57.518616042356797</v>
      </c>
      <c r="G51" s="86">
        <v>49.3601177836292</v>
      </c>
      <c r="H51" s="86">
        <v>48.953820889606199</v>
      </c>
      <c r="I51" s="86">
        <v>50.56</v>
      </c>
      <c r="J51" s="86">
        <v>160.81</v>
      </c>
      <c r="K51" s="87">
        <v>0</v>
      </c>
      <c r="L51" s="150">
        <v>1.0099999991499999</v>
      </c>
      <c r="M51" s="86">
        <v>0</v>
      </c>
      <c r="N51" s="86">
        <v>51.5412823010371</v>
      </c>
      <c r="O51" s="86">
        <v>51.977170811251497</v>
      </c>
      <c r="P51" s="86">
        <v>7.28</v>
      </c>
      <c r="Q51" s="88">
        <v>2.6425999999999998</v>
      </c>
      <c r="R51" s="85">
        <v>0</v>
      </c>
      <c r="S51" s="86">
        <v>12.3</v>
      </c>
      <c r="T51" s="86">
        <v>3.08</v>
      </c>
      <c r="U51" s="88">
        <v>3.5292618703813798</v>
      </c>
      <c r="V51" s="89">
        <v>4.16</v>
      </c>
      <c r="W51" s="85">
        <v>49.179655509826702</v>
      </c>
      <c r="X51" s="88">
        <v>78.333333333300004</v>
      </c>
      <c r="Y51" s="85">
        <v>100</v>
      </c>
      <c r="Z51" s="88"/>
      <c r="AA51" s="85">
        <v>0</v>
      </c>
      <c r="AB51" s="91">
        <v>0.23</v>
      </c>
      <c r="AC51" s="86">
        <v>0</v>
      </c>
      <c r="AD51" s="86">
        <v>0.14000000000000001</v>
      </c>
      <c r="AE51" s="86">
        <v>0</v>
      </c>
      <c r="AF51" s="88">
        <v>3.5054001778799999</v>
      </c>
      <c r="AG51" s="85">
        <v>0</v>
      </c>
      <c r="AH51" s="86">
        <v>0.36459999999999998</v>
      </c>
      <c r="AI51" s="88">
        <v>0.89452800085799999</v>
      </c>
      <c r="AJ51" s="151">
        <v>1.25</v>
      </c>
      <c r="AK51" s="152">
        <v>0</v>
      </c>
    </row>
    <row r="52" spans="1:37" x14ac:dyDescent="0.2">
      <c r="A52" s="149" t="s">
        <v>437</v>
      </c>
      <c r="B52" s="66" t="s">
        <v>438</v>
      </c>
      <c r="C52" s="67">
        <v>50</v>
      </c>
      <c r="D52" s="84" t="s">
        <v>340</v>
      </c>
      <c r="E52" s="85">
        <v>96.784887392127999</v>
      </c>
      <c r="F52" s="91">
        <v>96.760331158352599</v>
      </c>
      <c r="G52" s="86">
        <v>88.960218901283895</v>
      </c>
      <c r="H52" s="86">
        <v>88.935662667508595</v>
      </c>
      <c r="I52" s="86">
        <v>0.57999999999999996</v>
      </c>
      <c r="J52" s="86">
        <v>0.5</v>
      </c>
      <c r="K52" s="87">
        <v>0</v>
      </c>
      <c r="L52" s="150">
        <v>0.140000004525</v>
      </c>
      <c r="M52" s="86">
        <v>0</v>
      </c>
      <c r="N52" s="86">
        <v>91.616501416430594</v>
      </c>
      <c r="O52" s="86">
        <v>70.539518216205494</v>
      </c>
      <c r="P52" s="86">
        <v>0.13</v>
      </c>
      <c r="Q52" s="88">
        <v>0.19489999999999999</v>
      </c>
      <c r="R52" s="85">
        <v>0</v>
      </c>
      <c r="S52" s="86">
        <v>0</v>
      </c>
      <c r="T52" s="86">
        <v>0.71</v>
      </c>
      <c r="U52" s="88">
        <v>1.9294183680628602E-2</v>
      </c>
      <c r="V52" s="89">
        <v>4.97</v>
      </c>
      <c r="W52" s="85">
        <v>47.962226885651802</v>
      </c>
      <c r="X52" s="88">
        <v>58.4</v>
      </c>
      <c r="Y52" s="85"/>
      <c r="Z52" s="88"/>
      <c r="AA52" s="85">
        <v>0</v>
      </c>
      <c r="AB52" s="91">
        <v>0</v>
      </c>
      <c r="AC52" s="86">
        <v>0</v>
      </c>
      <c r="AD52" s="86">
        <v>0</v>
      </c>
      <c r="AE52" s="86">
        <v>0</v>
      </c>
      <c r="AF52" s="88">
        <v>4.9159459037799996E-10</v>
      </c>
      <c r="AG52" s="85">
        <v>0</v>
      </c>
      <c r="AH52" s="86">
        <v>5.6499999999999996E-4</v>
      </c>
      <c r="AI52" s="88">
        <v>2.6167748216200002E-10</v>
      </c>
      <c r="AJ52" s="151">
        <v>1.5</v>
      </c>
      <c r="AK52" s="152">
        <v>0</v>
      </c>
    </row>
    <row r="53" spans="1:37" x14ac:dyDescent="0.2">
      <c r="A53" s="149" t="s">
        <v>439</v>
      </c>
      <c r="B53" s="66" t="s">
        <v>440</v>
      </c>
      <c r="C53" s="67">
        <v>50</v>
      </c>
      <c r="D53" s="84" t="s">
        <v>340</v>
      </c>
      <c r="E53" s="85">
        <v>92.242718767562593</v>
      </c>
      <c r="F53" s="91">
        <v>92.242718767562593</v>
      </c>
      <c r="G53" s="86">
        <v>82.121723032166301</v>
      </c>
      <c r="H53" s="86">
        <v>82.121723032166301</v>
      </c>
      <c r="I53" s="86">
        <v>2.5099999999999998</v>
      </c>
      <c r="J53" s="86">
        <v>2.33</v>
      </c>
      <c r="K53" s="87">
        <v>0</v>
      </c>
      <c r="L53" s="150">
        <v>7.0000021935800003E-2</v>
      </c>
      <c r="M53" s="86">
        <v>0</v>
      </c>
      <c r="N53" s="86">
        <v>83.5437609359454</v>
      </c>
      <c r="O53" s="86">
        <v>77.800687285223404</v>
      </c>
      <c r="P53" s="86">
        <v>0.34899999999999998</v>
      </c>
      <c r="Q53" s="88">
        <v>0.20200000000000001</v>
      </c>
      <c r="R53" s="85">
        <v>0</v>
      </c>
      <c r="S53" s="86">
        <v>0</v>
      </c>
      <c r="T53" s="86">
        <v>1.25</v>
      </c>
      <c r="U53" s="88">
        <v>0.176865350920692</v>
      </c>
      <c r="V53" s="89">
        <v>4.79</v>
      </c>
      <c r="W53" s="85">
        <v>54.399143794180098</v>
      </c>
      <c r="X53" s="88">
        <v>65.3</v>
      </c>
      <c r="Y53" s="85">
        <v>100</v>
      </c>
      <c r="Z53" s="88">
        <v>-100</v>
      </c>
      <c r="AA53" s="85">
        <v>0</v>
      </c>
      <c r="AB53" s="91">
        <v>0</v>
      </c>
      <c r="AC53" s="86">
        <v>0</v>
      </c>
      <c r="AD53" s="86">
        <v>0</v>
      </c>
      <c r="AE53" s="86">
        <v>0</v>
      </c>
      <c r="AF53" s="88">
        <v>1.54249999237</v>
      </c>
      <c r="AG53" s="85">
        <v>0</v>
      </c>
      <c r="AH53" s="86">
        <v>2.9390000000000002E-3</v>
      </c>
      <c r="AI53" s="88">
        <v>1.28722100302E-9</v>
      </c>
      <c r="AJ53" s="151">
        <v>1.5</v>
      </c>
      <c r="AK53" s="152">
        <v>0</v>
      </c>
    </row>
    <row r="54" spans="1:37" x14ac:dyDescent="0.2">
      <c r="A54" s="149" t="s">
        <v>441</v>
      </c>
      <c r="B54" s="66" t="s">
        <v>442</v>
      </c>
      <c r="C54" s="67">
        <v>50</v>
      </c>
      <c r="D54" s="84" t="s">
        <v>340</v>
      </c>
      <c r="E54" s="85">
        <v>93.647464826121606</v>
      </c>
      <c r="F54" s="91">
        <v>93.647464826121606</v>
      </c>
      <c r="G54" s="86">
        <v>78.936377311742305</v>
      </c>
      <c r="H54" s="86">
        <v>78.936377311742305</v>
      </c>
      <c r="I54" s="86">
        <v>0.44</v>
      </c>
      <c r="J54" s="86">
        <v>0.38</v>
      </c>
      <c r="K54" s="87">
        <v>0</v>
      </c>
      <c r="L54" s="150">
        <v>0.13000000011999999</v>
      </c>
      <c r="M54" s="86">
        <v>0</v>
      </c>
      <c r="N54" s="86">
        <v>91.911536990144498</v>
      </c>
      <c r="O54" s="86">
        <v>61.2901528504906</v>
      </c>
      <c r="P54" s="86">
        <v>8.8999999999999996E-2</v>
      </c>
      <c r="Q54" s="88">
        <v>0.25559999999999999</v>
      </c>
      <c r="R54" s="85">
        <v>0</v>
      </c>
      <c r="S54" s="86">
        <v>0</v>
      </c>
      <c r="T54" s="86">
        <v>0.93</v>
      </c>
      <c r="U54" s="88">
        <v>1.1503406778161199E-2</v>
      </c>
      <c r="V54" s="89">
        <v>4.96</v>
      </c>
      <c r="W54" s="85">
        <v>39.063102628758301</v>
      </c>
      <c r="X54" s="88">
        <v>53.433333333299998</v>
      </c>
      <c r="Y54" s="85"/>
      <c r="Z54" s="88"/>
      <c r="AA54" s="85">
        <v>0</v>
      </c>
      <c r="AB54" s="91">
        <v>0</v>
      </c>
      <c r="AC54" s="86">
        <v>0</v>
      </c>
      <c r="AD54" s="86">
        <v>0</v>
      </c>
      <c r="AE54" s="86">
        <v>0</v>
      </c>
      <c r="AF54" s="88">
        <v>1.05999996984E-2</v>
      </c>
      <c r="AG54" s="85">
        <v>0</v>
      </c>
      <c r="AH54" s="86">
        <v>9.9500000000000001E-4</v>
      </c>
      <c r="AI54" s="88">
        <v>0</v>
      </c>
      <c r="AJ54" s="151">
        <v>1.37</v>
      </c>
      <c r="AK54" s="152">
        <v>0</v>
      </c>
    </row>
    <row r="55" spans="1:37" x14ac:dyDescent="0.2">
      <c r="A55" s="149" t="s">
        <v>443</v>
      </c>
      <c r="B55" s="66" t="s">
        <v>444</v>
      </c>
      <c r="C55" s="67">
        <v>50</v>
      </c>
      <c r="D55" s="84" t="s">
        <v>340</v>
      </c>
      <c r="E55" s="85">
        <v>78.736689954227899</v>
      </c>
      <c r="F55" s="91">
        <v>78.726090098771394</v>
      </c>
      <c r="G55" s="86">
        <v>52.790171043122101</v>
      </c>
      <c r="H55" s="86">
        <v>52.779571187665603</v>
      </c>
      <c r="I55" s="86">
        <v>4.7300000000000004</v>
      </c>
      <c r="J55" s="86">
        <v>5.35</v>
      </c>
      <c r="K55" s="87">
        <v>0</v>
      </c>
      <c r="L55" s="150">
        <v>0.71999999990300001</v>
      </c>
      <c r="M55" s="86">
        <v>0.58330318324730301</v>
      </c>
      <c r="N55" s="86">
        <v>87.757972677964602</v>
      </c>
      <c r="O55" s="86">
        <v>65.444789242306697</v>
      </c>
      <c r="P55" s="86">
        <v>0.39600000000000002</v>
      </c>
      <c r="Q55" s="88">
        <v>0.28910000000000002</v>
      </c>
      <c r="R55" s="85">
        <v>3.2226877215597798E-2</v>
      </c>
      <c r="S55" s="86">
        <v>0</v>
      </c>
      <c r="T55" s="86">
        <v>0.99</v>
      </c>
      <c r="U55" s="88">
        <v>1.14189351963382</v>
      </c>
      <c r="V55" s="89">
        <v>4.6399999999999997</v>
      </c>
      <c r="W55" s="85">
        <v>45.714988744663998</v>
      </c>
      <c r="X55" s="88"/>
      <c r="Y55" s="85"/>
      <c r="Z55" s="88">
        <v>-100</v>
      </c>
      <c r="AA55" s="85">
        <v>0</v>
      </c>
      <c r="AB55" s="91">
        <v>0</v>
      </c>
      <c r="AC55" s="86">
        <v>0</v>
      </c>
      <c r="AD55" s="86">
        <v>0</v>
      </c>
      <c r="AE55" s="86">
        <v>0</v>
      </c>
      <c r="AF55" s="88">
        <v>0.52939999096400003</v>
      </c>
      <c r="AG55" s="85">
        <v>0</v>
      </c>
      <c r="AH55" s="86">
        <v>1.4498E-2</v>
      </c>
      <c r="AI55" s="88">
        <v>0.188744999883</v>
      </c>
      <c r="AJ55" s="151">
        <v>1.1200000000000001</v>
      </c>
      <c r="AK55" s="152">
        <v>0</v>
      </c>
    </row>
    <row r="56" spans="1:37" x14ac:dyDescent="0.2">
      <c r="A56" s="149" t="s">
        <v>445</v>
      </c>
      <c r="B56" s="66" t="s">
        <v>446</v>
      </c>
      <c r="C56" s="67">
        <v>50</v>
      </c>
      <c r="D56" s="84" t="s">
        <v>340</v>
      </c>
      <c r="E56" s="85">
        <v>85.685454807553697</v>
      </c>
      <c r="F56" s="91">
        <v>85.236173177646407</v>
      </c>
      <c r="G56" s="86">
        <v>42.962856181826901</v>
      </c>
      <c r="H56" s="86">
        <v>42.737014079092802</v>
      </c>
      <c r="I56" s="86">
        <v>13.43</v>
      </c>
      <c r="J56" s="86">
        <v>26.79</v>
      </c>
      <c r="K56" s="87">
        <v>0</v>
      </c>
      <c r="L56" s="150">
        <v>0.40999999994699998</v>
      </c>
      <c r="M56" s="86">
        <v>0</v>
      </c>
      <c r="N56" s="86">
        <v>83.151924701339496</v>
      </c>
      <c r="O56" s="86">
        <v>80.099296648738104</v>
      </c>
      <c r="P56" s="86">
        <v>0.86399999999999999</v>
      </c>
      <c r="Q56" s="88">
        <v>1.228</v>
      </c>
      <c r="R56" s="85">
        <v>0</v>
      </c>
      <c r="S56" s="86">
        <v>0</v>
      </c>
      <c r="T56" s="86">
        <v>1.52</v>
      </c>
      <c r="U56" s="88">
        <v>1.35985776752679</v>
      </c>
      <c r="V56" s="89">
        <v>4.5999999999999996</v>
      </c>
      <c r="W56" s="85">
        <v>54.133922917301</v>
      </c>
      <c r="X56" s="88">
        <v>70.7</v>
      </c>
      <c r="Y56" s="85"/>
      <c r="Z56" s="88"/>
      <c r="AA56" s="85">
        <v>0.03</v>
      </c>
      <c r="AB56" s="91">
        <v>0.13</v>
      </c>
      <c r="AC56" s="86">
        <v>0</v>
      </c>
      <c r="AD56" s="86">
        <v>0.02</v>
      </c>
      <c r="AE56" s="86">
        <v>0</v>
      </c>
      <c r="AF56" s="88">
        <v>0</v>
      </c>
      <c r="AG56" s="85">
        <v>0</v>
      </c>
      <c r="AH56" s="86">
        <v>3.7685999999999997E-2</v>
      </c>
      <c r="AI56" s="88">
        <v>8.0203997819499995E-2</v>
      </c>
      <c r="AJ56" s="151">
        <v>1</v>
      </c>
      <c r="AK56" s="152">
        <v>0</v>
      </c>
    </row>
    <row r="57" spans="1:37" x14ac:dyDescent="0.2">
      <c r="A57" s="149" t="s">
        <v>447</v>
      </c>
      <c r="B57" s="66" t="s">
        <v>448</v>
      </c>
      <c r="C57" s="67">
        <v>50</v>
      </c>
      <c r="D57" s="84" t="s">
        <v>340</v>
      </c>
      <c r="E57" s="85">
        <v>90.485837484201895</v>
      </c>
      <c r="F57" s="91">
        <v>90.437513939484006</v>
      </c>
      <c r="G57" s="86">
        <v>57.068247713924599</v>
      </c>
      <c r="H57" s="86">
        <v>57.031075756449297</v>
      </c>
      <c r="I57" s="86">
        <v>1.1200000000000001</v>
      </c>
      <c r="J57" s="86">
        <v>1.59</v>
      </c>
      <c r="K57" s="87">
        <v>0</v>
      </c>
      <c r="L57" s="150">
        <v>0.480003470391</v>
      </c>
      <c r="M57" s="86">
        <v>4.1323802145112297E-3</v>
      </c>
      <c r="N57" s="86">
        <v>83.351744323278098</v>
      </c>
      <c r="O57" s="86">
        <v>87.306186963721203</v>
      </c>
      <c r="P57" s="86">
        <v>0.16700000000000001</v>
      </c>
      <c r="Q57" s="88">
        <v>0.4027</v>
      </c>
      <c r="R57" s="85">
        <v>4.8567265662943199E-2</v>
      </c>
      <c r="S57" s="86">
        <v>0</v>
      </c>
      <c r="T57" s="86">
        <v>0.9</v>
      </c>
      <c r="U57" s="88">
        <v>0.94137982306148205</v>
      </c>
      <c r="V57" s="89">
        <v>4.87</v>
      </c>
      <c r="W57" s="85">
        <v>51.871285776320697</v>
      </c>
      <c r="X57" s="88">
        <v>75.3</v>
      </c>
      <c r="Y57" s="85">
        <v>100</v>
      </c>
      <c r="Z57" s="88">
        <v>100</v>
      </c>
      <c r="AA57" s="85">
        <v>0</v>
      </c>
      <c r="AB57" s="91">
        <v>0</v>
      </c>
      <c r="AC57" s="86">
        <v>0</v>
      </c>
      <c r="AD57" s="86">
        <v>0</v>
      </c>
      <c r="AE57" s="86">
        <v>0</v>
      </c>
      <c r="AF57" s="88">
        <v>4.3290513063599998E-7</v>
      </c>
      <c r="AG57" s="85">
        <v>0</v>
      </c>
      <c r="AH57" s="86">
        <v>5.4980000000000003E-3</v>
      </c>
      <c r="AI57" s="88">
        <v>6.0927234498300002E-9</v>
      </c>
      <c r="AJ57" s="151">
        <v>1</v>
      </c>
      <c r="AK57" s="152">
        <v>0</v>
      </c>
    </row>
    <row r="58" spans="1:37" x14ac:dyDescent="0.2">
      <c r="A58" s="149" t="s">
        <v>449</v>
      </c>
      <c r="B58" s="66" t="s">
        <v>450</v>
      </c>
      <c r="C58" s="67">
        <v>50</v>
      </c>
      <c r="D58" s="84" t="s">
        <v>340</v>
      </c>
      <c r="E58" s="85">
        <v>95.924071082390995</v>
      </c>
      <c r="F58" s="91">
        <v>95.924071082390995</v>
      </c>
      <c r="G58" s="86">
        <v>75.445880452342493</v>
      </c>
      <c r="H58" s="86">
        <v>75.445880452342493</v>
      </c>
      <c r="I58" s="86">
        <v>0</v>
      </c>
      <c r="J58" s="86">
        <v>0.03</v>
      </c>
      <c r="K58" s="87">
        <v>0</v>
      </c>
      <c r="L58" s="150">
        <v>9.9999999845300003E-2</v>
      </c>
      <c r="M58" s="86">
        <v>0</v>
      </c>
      <c r="N58" s="86">
        <v>89.626664917000198</v>
      </c>
      <c r="O58" s="86">
        <v>64.016736401673597</v>
      </c>
      <c r="P58" s="86">
        <v>0.08</v>
      </c>
      <c r="Q58" s="88">
        <v>0.55649999999999999</v>
      </c>
      <c r="R58" s="85">
        <v>0</v>
      </c>
      <c r="S58" s="86">
        <v>0</v>
      </c>
      <c r="T58" s="86">
        <v>1.1399999999999999</v>
      </c>
      <c r="U58" s="88">
        <v>3.7156704361874002E-2</v>
      </c>
      <c r="V58" s="89">
        <v>4.8499999999999996</v>
      </c>
      <c r="W58" s="85">
        <v>48.800662389380697</v>
      </c>
      <c r="X58" s="88">
        <v>58.433333333299998</v>
      </c>
      <c r="Y58" s="85"/>
      <c r="Z58" s="88"/>
      <c r="AA58" s="85">
        <v>0</v>
      </c>
      <c r="AB58" s="91">
        <v>0</v>
      </c>
      <c r="AC58" s="86">
        <v>0</v>
      </c>
      <c r="AD58" s="86">
        <v>0</v>
      </c>
      <c r="AE58" s="86">
        <v>0</v>
      </c>
      <c r="AF58" s="88">
        <v>2.4000001102800002E-3</v>
      </c>
      <c r="AG58" s="85">
        <v>0</v>
      </c>
      <c r="AH58" s="86">
        <v>3.8000000000000002E-5</v>
      </c>
      <c r="AI58" s="88">
        <v>0</v>
      </c>
      <c r="AJ58" s="151">
        <v>1.34</v>
      </c>
      <c r="AK58" s="152">
        <v>0</v>
      </c>
    </row>
    <row r="59" spans="1:37" x14ac:dyDescent="0.2">
      <c r="A59" s="149" t="s">
        <v>451</v>
      </c>
      <c r="B59" s="66" t="s">
        <v>452</v>
      </c>
      <c r="C59" s="67">
        <v>50</v>
      </c>
      <c r="D59" s="84" t="s">
        <v>340</v>
      </c>
      <c r="E59" s="85">
        <v>97.088673517344702</v>
      </c>
      <c r="F59" s="91">
        <v>97.088673517344702</v>
      </c>
      <c r="G59" s="86">
        <v>57.9077063777357</v>
      </c>
      <c r="H59" s="86">
        <v>57.9077063777357</v>
      </c>
      <c r="I59" s="86">
        <v>0</v>
      </c>
      <c r="J59" s="86">
        <v>0</v>
      </c>
      <c r="K59" s="87">
        <v>0</v>
      </c>
      <c r="L59" s="150">
        <v>9.0000000070400002E-2</v>
      </c>
      <c r="M59" s="86">
        <v>0</v>
      </c>
      <c r="N59" s="86">
        <v>95.275924024640702</v>
      </c>
      <c r="O59" s="86">
        <v>50.870419766952097</v>
      </c>
      <c r="P59" s="86">
        <v>0.113</v>
      </c>
      <c r="Q59" s="88">
        <v>0.3105</v>
      </c>
      <c r="R59" s="85">
        <v>0</v>
      </c>
      <c r="S59" s="86">
        <v>0</v>
      </c>
      <c r="T59" s="86">
        <v>0.62</v>
      </c>
      <c r="U59" s="88">
        <v>6.3510612623369406E-2</v>
      </c>
      <c r="V59" s="89">
        <v>4.9400000000000004</v>
      </c>
      <c r="W59" s="85">
        <v>45.260278533005497</v>
      </c>
      <c r="X59" s="88">
        <v>62.566666666700002</v>
      </c>
      <c r="Y59" s="85"/>
      <c r="Z59" s="88"/>
      <c r="AA59" s="85">
        <v>0</v>
      </c>
      <c r="AB59" s="91">
        <v>0</v>
      </c>
      <c r="AC59" s="86">
        <v>0</v>
      </c>
      <c r="AD59" s="86">
        <v>0</v>
      </c>
      <c r="AE59" s="86">
        <v>0</v>
      </c>
      <c r="AF59" s="88">
        <v>0</v>
      </c>
      <c r="AG59" s="85">
        <v>0</v>
      </c>
      <c r="AH59" s="86">
        <v>0</v>
      </c>
      <c r="AI59" s="88">
        <v>0</v>
      </c>
      <c r="AJ59" s="151">
        <v>1.21</v>
      </c>
      <c r="AK59" s="152">
        <v>0</v>
      </c>
    </row>
    <row r="60" spans="1:37" x14ac:dyDescent="0.2">
      <c r="A60" s="149" t="s">
        <v>453</v>
      </c>
      <c r="B60" s="66" t="s">
        <v>454</v>
      </c>
      <c r="C60" s="67">
        <v>50</v>
      </c>
      <c r="D60" s="84" t="s">
        <v>340</v>
      </c>
      <c r="E60" s="85">
        <v>91.405553773215004</v>
      </c>
      <c r="F60" s="91">
        <v>91.3984244109364</v>
      </c>
      <c r="G60" s="86">
        <v>45.787141006903603</v>
      </c>
      <c r="H60" s="86">
        <v>45.781199871671497</v>
      </c>
      <c r="I60" s="86">
        <v>3.22</v>
      </c>
      <c r="J60" s="86">
        <v>2.4700000000000002</v>
      </c>
      <c r="K60" s="87">
        <v>0</v>
      </c>
      <c r="L60" s="150">
        <v>0.170000000126</v>
      </c>
      <c r="M60" s="86">
        <v>0</v>
      </c>
      <c r="N60" s="86">
        <v>85.822667032482002</v>
      </c>
      <c r="O60" s="86">
        <v>78.764220388132898</v>
      </c>
      <c r="P60" s="86">
        <v>0.16</v>
      </c>
      <c r="Q60" s="88">
        <v>0.6865</v>
      </c>
      <c r="R60" s="85">
        <v>0</v>
      </c>
      <c r="S60" s="86">
        <v>2.1</v>
      </c>
      <c r="T60" s="86">
        <v>1.1399999999999999</v>
      </c>
      <c r="U60" s="88">
        <v>0.81274729975403703</v>
      </c>
      <c r="V60" s="89">
        <v>4.7300000000000004</v>
      </c>
      <c r="W60" s="85">
        <v>63.682532729822</v>
      </c>
      <c r="X60" s="88">
        <v>74.8</v>
      </c>
      <c r="Y60" s="85"/>
      <c r="Z60" s="88"/>
      <c r="AA60" s="85">
        <v>0</v>
      </c>
      <c r="AB60" s="91">
        <v>0</v>
      </c>
      <c r="AC60" s="86">
        <v>0</v>
      </c>
      <c r="AD60" s="86">
        <v>0</v>
      </c>
      <c r="AE60" s="86">
        <v>0</v>
      </c>
      <c r="AF60" s="88">
        <v>1.18599999039</v>
      </c>
      <c r="AG60" s="85">
        <v>0</v>
      </c>
      <c r="AH60" s="86">
        <v>7.0959999999999999E-3</v>
      </c>
      <c r="AI60" s="88">
        <v>0</v>
      </c>
      <c r="AJ60" s="151">
        <v>1.28</v>
      </c>
      <c r="AK60" s="152">
        <v>0</v>
      </c>
    </row>
    <row r="61" spans="1:37" x14ac:dyDescent="0.2">
      <c r="A61" s="149" t="s">
        <v>455</v>
      </c>
      <c r="B61" s="66" t="s">
        <v>456</v>
      </c>
      <c r="C61" s="67">
        <v>50</v>
      </c>
      <c r="D61" s="84" t="s">
        <v>340</v>
      </c>
      <c r="E61" s="85">
        <v>95.441251521218504</v>
      </c>
      <c r="F61" s="91">
        <v>95.441251521218504</v>
      </c>
      <c r="G61" s="86">
        <v>77.050210026302395</v>
      </c>
      <c r="H61" s="86">
        <v>77.050210026302395</v>
      </c>
      <c r="I61" s="86">
        <v>1.38</v>
      </c>
      <c r="J61" s="86">
        <v>1.29</v>
      </c>
      <c r="K61" s="87">
        <v>0</v>
      </c>
      <c r="L61" s="150">
        <v>1.99999999926E-2</v>
      </c>
      <c r="M61" s="86">
        <v>0</v>
      </c>
      <c r="N61" s="86">
        <v>91.937330161352904</v>
      </c>
      <c r="O61" s="86">
        <v>52.9765923925276</v>
      </c>
      <c r="P61" s="86">
        <v>0.13900000000000001</v>
      </c>
      <c r="Q61" s="88">
        <v>0.28349999999999997</v>
      </c>
      <c r="R61" s="85">
        <v>0</v>
      </c>
      <c r="S61" s="86">
        <v>0.4</v>
      </c>
      <c r="T61" s="86">
        <v>1.01</v>
      </c>
      <c r="U61" s="88">
        <v>0.119734620971224</v>
      </c>
      <c r="V61" s="89">
        <v>4.93</v>
      </c>
      <c r="W61" s="85">
        <v>42.148285309847999</v>
      </c>
      <c r="X61" s="88">
        <v>59.9</v>
      </c>
      <c r="Y61" s="85"/>
      <c r="Z61" s="88"/>
      <c r="AA61" s="85">
        <v>0</v>
      </c>
      <c r="AB61" s="91">
        <v>0</v>
      </c>
      <c r="AC61" s="86">
        <v>0</v>
      </c>
      <c r="AD61" s="86">
        <v>0</v>
      </c>
      <c r="AE61" s="86">
        <v>0</v>
      </c>
      <c r="AF61" s="88">
        <v>43.923698409099998</v>
      </c>
      <c r="AG61" s="85">
        <v>0</v>
      </c>
      <c r="AH61" s="86">
        <v>2.849E-3</v>
      </c>
      <c r="AI61" s="88">
        <v>0</v>
      </c>
      <c r="AJ61" s="151">
        <v>1.38</v>
      </c>
      <c r="AK61" s="152">
        <v>0</v>
      </c>
    </row>
    <row r="62" spans="1:37" x14ac:dyDescent="0.2">
      <c r="A62" s="149" t="s">
        <v>391</v>
      </c>
      <c r="B62" s="66" t="s">
        <v>457</v>
      </c>
      <c r="C62" s="67">
        <v>50</v>
      </c>
      <c r="D62" s="84" t="s">
        <v>340</v>
      </c>
      <c r="E62" s="85">
        <v>97.172441747632405</v>
      </c>
      <c r="F62" s="91">
        <v>97.172441747632405</v>
      </c>
      <c r="G62" s="86">
        <v>81.001805608440904</v>
      </c>
      <c r="H62" s="86">
        <v>81.001805608440904</v>
      </c>
      <c r="I62" s="86">
        <v>0.2</v>
      </c>
      <c r="J62" s="86">
        <v>0.16</v>
      </c>
      <c r="K62" s="87">
        <v>0</v>
      </c>
      <c r="L62" s="150">
        <v>3.99999999345E-2</v>
      </c>
      <c r="M62" s="86">
        <v>0</v>
      </c>
      <c r="N62" s="86">
        <v>95.606888599217896</v>
      </c>
      <c r="O62" s="86">
        <v>57.375215146299503</v>
      </c>
      <c r="P62" s="86">
        <v>0.06</v>
      </c>
      <c r="Q62" s="88">
        <v>0.21840000000000001</v>
      </c>
      <c r="R62" s="85">
        <v>0</v>
      </c>
      <c r="S62" s="86">
        <v>0.1</v>
      </c>
      <c r="T62" s="86">
        <v>0.8</v>
      </c>
      <c r="U62" s="88">
        <v>1.8424575927677399E-2</v>
      </c>
      <c r="V62" s="89">
        <v>4.99</v>
      </c>
      <c r="W62" s="85">
        <v>41.389166116449502</v>
      </c>
      <c r="X62" s="88">
        <v>52.566666666700002</v>
      </c>
      <c r="Y62" s="85"/>
      <c r="Z62" s="88"/>
      <c r="AA62" s="85">
        <v>0</v>
      </c>
      <c r="AB62" s="91">
        <v>0</v>
      </c>
      <c r="AC62" s="86">
        <v>0</v>
      </c>
      <c r="AD62" s="86">
        <v>0</v>
      </c>
      <c r="AE62" s="86">
        <v>0</v>
      </c>
      <c r="AF62" s="88">
        <v>92.702796784200004</v>
      </c>
      <c r="AG62" s="85">
        <v>0</v>
      </c>
      <c r="AH62" s="86">
        <v>3.2699999999999998E-4</v>
      </c>
      <c r="AI62" s="88">
        <v>4.9695999943600001E-2</v>
      </c>
      <c r="AJ62" s="151">
        <v>1.36</v>
      </c>
      <c r="AK62" s="152">
        <v>0</v>
      </c>
    </row>
    <row r="63" spans="1:37" x14ac:dyDescent="0.2">
      <c r="A63" s="149" t="s">
        <v>458</v>
      </c>
      <c r="B63" s="66" t="s">
        <v>459</v>
      </c>
      <c r="C63" s="67">
        <v>50</v>
      </c>
      <c r="D63" s="84" t="s">
        <v>340</v>
      </c>
      <c r="E63" s="85">
        <v>88.083610802811705</v>
      </c>
      <c r="F63" s="91">
        <v>88.083610802811705</v>
      </c>
      <c r="G63" s="86">
        <v>66.059933407325204</v>
      </c>
      <c r="H63" s="86">
        <v>66.059933407325204</v>
      </c>
      <c r="I63" s="86">
        <v>4.66</v>
      </c>
      <c r="J63" s="86">
        <v>3.45</v>
      </c>
      <c r="K63" s="87">
        <v>0</v>
      </c>
      <c r="L63" s="150">
        <v>7.9999999935799995E-2</v>
      </c>
      <c r="M63" s="86">
        <v>6.5831499404689396E-3</v>
      </c>
      <c r="N63" s="86">
        <v>89.8304750640647</v>
      </c>
      <c r="O63" s="86">
        <v>54.466408532029099</v>
      </c>
      <c r="P63" s="86">
        <v>0.314</v>
      </c>
      <c r="Q63" s="88">
        <v>0.37</v>
      </c>
      <c r="R63" s="85">
        <v>3.6873156342182897E-2</v>
      </c>
      <c r="S63" s="86">
        <v>0.5</v>
      </c>
      <c r="T63" s="86">
        <v>1.5</v>
      </c>
      <c r="U63" s="88">
        <v>0.22567517573067</v>
      </c>
      <c r="V63" s="89">
        <v>4.71</v>
      </c>
      <c r="W63" s="85">
        <v>52.111160070153304</v>
      </c>
      <c r="X63" s="88">
        <v>69.366666666699999</v>
      </c>
      <c r="Y63" s="85"/>
      <c r="Z63" s="88">
        <v>-100</v>
      </c>
      <c r="AA63" s="85">
        <v>0</v>
      </c>
      <c r="AB63" s="91">
        <v>0</v>
      </c>
      <c r="AC63" s="86">
        <v>0</v>
      </c>
      <c r="AD63" s="86">
        <v>0</v>
      </c>
      <c r="AE63" s="86">
        <v>0</v>
      </c>
      <c r="AF63" s="88">
        <v>28.5937995681</v>
      </c>
      <c r="AG63" s="85">
        <v>0</v>
      </c>
      <c r="AH63" s="86">
        <v>5.0879999999999996E-3</v>
      </c>
      <c r="AI63" s="88">
        <v>4.96959998758E-2</v>
      </c>
      <c r="AJ63" s="151">
        <v>1.36</v>
      </c>
      <c r="AK63" s="152">
        <v>0</v>
      </c>
    </row>
    <row r="64" spans="1:37" x14ac:dyDescent="0.2">
      <c r="A64" s="149" t="s">
        <v>460</v>
      </c>
      <c r="B64" s="66" t="s">
        <v>461</v>
      </c>
      <c r="C64" s="67">
        <v>50</v>
      </c>
      <c r="D64" s="84" t="s">
        <v>340</v>
      </c>
      <c r="E64" s="85">
        <v>93.768460296414901</v>
      </c>
      <c r="F64" s="91">
        <v>93.754020242330398</v>
      </c>
      <c r="G64" s="86">
        <v>43.959462829988098</v>
      </c>
      <c r="H64" s="86">
        <v>43.951586436851002</v>
      </c>
      <c r="I64" s="86">
        <v>6.78</v>
      </c>
      <c r="J64" s="86">
        <v>5.12</v>
      </c>
      <c r="K64" s="87">
        <v>0</v>
      </c>
      <c r="L64" s="150">
        <v>7.0000000075200006E-2</v>
      </c>
      <c r="M64" s="86">
        <v>0</v>
      </c>
      <c r="N64" s="86">
        <v>90.830976001699895</v>
      </c>
      <c r="O64" s="86">
        <v>52.528478654316999</v>
      </c>
      <c r="P64" s="86">
        <v>0.39300000000000002</v>
      </c>
      <c r="Q64" s="88">
        <v>3.1360000000000001</v>
      </c>
      <c r="R64" s="85">
        <v>0</v>
      </c>
      <c r="S64" s="86">
        <v>1.2</v>
      </c>
      <c r="T64" s="86">
        <v>1.33</v>
      </c>
      <c r="U64" s="88">
        <v>0.39775785342032399</v>
      </c>
      <c r="V64" s="89">
        <v>4.8600000000000003</v>
      </c>
      <c r="W64" s="85">
        <v>49.499384801246798</v>
      </c>
      <c r="X64" s="88">
        <v>58.333333333299997</v>
      </c>
      <c r="Y64" s="85"/>
      <c r="Z64" s="88"/>
      <c r="AA64" s="85">
        <v>0</v>
      </c>
      <c r="AB64" s="91">
        <v>0</v>
      </c>
      <c r="AC64" s="86">
        <v>0</v>
      </c>
      <c r="AD64" s="86">
        <v>0</v>
      </c>
      <c r="AE64" s="86">
        <v>0</v>
      </c>
      <c r="AF64" s="88">
        <v>0.78490001047500002</v>
      </c>
      <c r="AG64" s="85">
        <v>0</v>
      </c>
      <c r="AH64" s="86">
        <v>1.2795000000000001E-2</v>
      </c>
      <c r="AI64" s="88">
        <v>9.9392000113400006E-2</v>
      </c>
      <c r="AJ64" s="151">
        <v>1.18</v>
      </c>
      <c r="AK64" s="152">
        <v>0</v>
      </c>
    </row>
    <row r="65" spans="1:37" x14ac:dyDescent="0.2">
      <c r="A65" s="149" t="s">
        <v>462</v>
      </c>
      <c r="B65" s="66" t="s">
        <v>463</v>
      </c>
      <c r="C65" s="67">
        <v>50</v>
      </c>
      <c r="D65" s="84" t="s">
        <v>340</v>
      </c>
      <c r="E65" s="85">
        <v>90.867842706855498</v>
      </c>
      <c r="F65" s="91">
        <v>90.867842706855498</v>
      </c>
      <c r="G65" s="86">
        <v>45.901705169044597</v>
      </c>
      <c r="H65" s="86">
        <v>45.901705169044597</v>
      </c>
      <c r="I65" s="86">
        <v>11.18</v>
      </c>
      <c r="J65" s="86">
        <v>11.36</v>
      </c>
      <c r="K65" s="87">
        <v>0</v>
      </c>
      <c r="L65" s="150">
        <v>0.10999999999600001</v>
      </c>
      <c r="M65" s="86">
        <v>0</v>
      </c>
      <c r="N65" s="86">
        <v>88.788424315434696</v>
      </c>
      <c r="O65" s="86">
        <v>70.680147058823493</v>
      </c>
      <c r="P65" s="86">
        <v>0.751</v>
      </c>
      <c r="Q65" s="88">
        <v>0.66920000000000002</v>
      </c>
      <c r="R65" s="85">
        <v>0</v>
      </c>
      <c r="S65" s="86">
        <v>1.5</v>
      </c>
      <c r="T65" s="86">
        <v>1.52</v>
      </c>
      <c r="U65" s="88">
        <v>0.64512675000669195</v>
      </c>
      <c r="V65" s="89">
        <v>4.72</v>
      </c>
      <c r="W65" s="85">
        <v>51.148751153957399</v>
      </c>
      <c r="X65" s="88">
        <v>72.7</v>
      </c>
      <c r="Y65" s="85"/>
      <c r="Z65" s="88"/>
      <c r="AA65" s="85">
        <v>0</v>
      </c>
      <c r="AB65" s="91">
        <v>0</v>
      </c>
      <c r="AC65" s="86">
        <v>0</v>
      </c>
      <c r="AD65" s="86">
        <v>0</v>
      </c>
      <c r="AE65" s="86">
        <v>0</v>
      </c>
      <c r="AF65" s="88">
        <v>23.560699462100001</v>
      </c>
      <c r="AG65" s="85">
        <v>0</v>
      </c>
      <c r="AH65" s="86">
        <v>2.7130999999999999E-2</v>
      </c>
      <c r="AI65" s="88">
        <v>0.17393600018800001</v>
      </c>
      <c r="AJ65" s="151">
        <v>1.22</v>
      </c>
      <c r="AK65" s="152">
        <v>0</v>
      </c>
    </row>
    <row r="66" spans="1:37" x14ac:dyDescent="0.2">
      <c r="A66" s="149" t="s">
        <v>464</v>
      </c>
      <c r="B66" s="66" t="s">
        <v>465</v>
      </c>
      <c r="C66" s="67">
        <v>50</v>
      </c>
      <c r="D66" s="84" t="s">
        <v>340</v>
      </c>
      <c r="E66" s="85">
        <v>94.022668472007695</v>
      </c>
      <c r="F66" s="91">
        <v>94.022668472007695</v>
      </c>
      <c r="G66" s="86">
        <v>61.518266364081299</v>
      </c>
      <c r="H66" s="86">
        <v>61.518266364081299</v>
      </c>
      <c r="I66" s="86">
        <v>0.4</v>
      </c>
      <c r="J66" s="86">
        <v>0.34</v>
      </c>
      <c r="K66" s="87">
        <v>0</v>
      </c>
      <c r="L66" s="150">
        <v>4.0000000076599998E-2</v>
      </c>
      <c r="M66" s="86">
        <v>3.3035215494411602E-2</v>
      </c>
      <c r="N66" s="86">
        <v>95.593671545015496</v>
      </c>
      <c r="O66" s="86">
        <v>46.067075806033401</v>
      </c>
      <c r="P66" s="86">
        <v>0.09</v>
      </c>
      <c r="Q66" s="88">
        <v>0.28960000000000002</v>
      </c>
      <c r="R66" s="85">
        <v>2.8304557033682402E-2</v>
      </c>
      <c r="S66" s="86">
        <v>0.3</v>
      </c>
      <c r="T66" s="86">
        <v>0.99</v>
      </c>
      <c r="U66" s="88">
        <v>2.5427338202668598E-3</v>
      </c>
      <c r="V66" s="89">
        <v>4.93</v>
      </c>
      <c r="W66" s="85">
        <v>42.142956287000601</v>
      </c>
      <c r="X66" s="88">
        <v>52.9666666667</v>
      </c>
      <c r="Y66" s="85"/>
      <c r="Z66" s="88">
        <v>-100</v>
      </c>
      <c r="AA66" s="85">
        <v>0</v>
      </c>
      <c r="AB66" s="91">
        <v>0</v>
      </c>
      <c r="AC66" s="86">
        <v>0</v>
      </c>
      <c r="AD66" s="86">
        <v>0</v>
      </c>
      <c r="AE66" s="86">
        <v>0</v>
      </c>
      <c r="AF66" s="88">
        <v>83.573600929199998</v>
      </c>
      <c r="AG66" s="85">
        <v>0</v>
      </c>
      <c r="AH66" s="86">
        <v>1.4289999999999999E-3</v>
      </c>
      <c r="AI66" s="88">
        <v>2.4848000034800002E-2</v>
      </c>
      <c r="AJ66" s="151">
        <v>1.2</v>
      </c>
      <c r="AK66" s="152">
        <v>0</v>
      </c>
    </row>
    <row r="67" spans="1:37" x14ac:dyDescent="0.2">
      <c r="A67" s="149" t="s">
        <v>466</v>
      </c>
      <c r="B67" s="66" t="s">
        <v>467</v>
      </c>
      <c r="C67" s="67">
        <v>50</v>
      </c>
      <c r="D67" s="84" t="s">
        <v>340</v>
      </c>
      <c r="E67" s="85">
        <v>94.438822860222103</v>
      </c>
      <c r="F67" s="91">
        <v>94.438822860222103</v>
      </c>
      <c r="G67" s="86">
        <v>49.660808909379398</v>
      </c>
      <c r="H67" s="86">
        <v>49.660808909379398</v>
      </c>
      <c r="I67" s="86">
        <v>1.32</v>
      </c>
      <c r="J67" s="86">
        <v>0.81</v>
      </c>
      <c r="K67" s="87">
        <v>0</v>
      </c>
      <c r="L67" s="150">
        <v>1.99999999739E-2</v>
      </c>
      <c r="M67" s="86">
        <v>0</v>
      </c>
      <c r="N67" s="86">
        <v>94.539457610554607</v>
      </c>
      <c r="O67" s="86">
        <v>52.376465661641497</v>
      </c>
      <c r="P67" s="86">
        <v>0.09</v>
      </c>
      <c r="Q67" s="88">
        <v>0.4723</v>
      </c>
      <c r="R67" s="85">
        <v>0</v>
      </c>
      <c r="S67" s="86">
        <v>0.8</v>
      </c>
      <c r="T67" s="86">
        <v>1.32</v>
      </c>
      <c r="U67" s="88">
        <v>6.4664850462533299E-2</v>
      </c>
      <c r="V67" s="89">
        <v>4.93</v>
      </c>
      <c r="W67" s="85">
        <v>49.139714985187503</v>
      </c>
      <c r="X67" s="88">
        <v>62.8</v>
      </c>
      <c r="Y67" s="85"/>
      <c r="Z67" s="88"/>
      <c r="AA67" s="85">
        <v>0</v>
      </c>
      <c r="AB67" s="91">
        <v>0</v>
      </c>
      <c r="AC67" s="86">
        <v>0</v>
      </c>
      <c r="AD67" s="86">
        <v>0</v>
      </c>
      <c r="AE67" s="86">
        <v>0</v>
      </c>
      <c r="AF67" s="88">
        <v>62.2279013777</v>
      </c>
      <c r="AG67" s="85">
        <v>0</v>
      </c>
      <c r="AH67" s="86">
        <v>4.4159999999999998E-3</v>
      </c>
      <c r="AI67" s="88">
        <v>2.21199999907E-3</v>
      </c>
      <c r="AJ67" s="151">
        <v>1.1399999999999999</v>
      </c>
      <c r="AK67" s="152">
        <v>0</v>
      </c>
    </row>
    <row r="68" spans="1:37" x14ac:dyDescent="0.2">
      <c r="A68" s="149" t="s">
        <v>464</v>
      </c>
      <c r="B68" s="66" t="s">
        <v>468</v>
      </c>
      <c r="C68" s="67">
        <v>50</v>
      </c>
      <c r="D68" s="84" t="s">
        <v>340</v>
      </c>
      <c r="E68" s="85">
        <v>79.316156994943398</v>
      </c>
      <c r="F68" s="91">
        <v>79.316156994943398</v>
      </c>
      <c r="G68" s="86">
        <v>37.2983385504455</v>
      </c>
      <c r="H68" s="86">
        <v>37.2983385504455</v>
      </c>
      <c r="I68" s="86">
        <v>5.41</v>
      </c>
      <c r="J68" s="86">
        <v>5.07</v>
      </c>
      <c r="K68" s="87">
        <v>0</v>
      </c>
      <c r="L68" s="150">
        <v>6.9999999934899998E-2</v>
      </c>
      <c r="M68" s="86">
        <v>0</v>
      </c>
      <c r="N68" s="86">
        <v>75.530691611002695</v>
      </c>
      <c r="O68" s="86">
        <v>39.267990074441698</v>
      </c>
      <c r="P68" s="86">
        <v>0.311</v>
      </c>
      <c r="Q68" s="88">
        <v>0.77449999999999997</v>
      </c>
      <c r="R68" s="85">
        <v>0</v>
      </c>
      <c r="S68" s="86">
        <v>8.1999999999999993</v>
      </c>
      <c r="T68" s="86">
        <v>1.48</v>
      </c>
      <c r="U68" s="88">
        <v>0.43468893761009803</v>
      </c>
      <c r="V68" s="89">
        <v>4.5</v>
      </c>
      <c r="W68" s="85">
        <v>52.648413316568103</v>
      </c>
      <c r="X68" s="88">
        <v>69.633333333300001</v>
      </c>
      <c r="Y68" s="85"/>
      <c r="Z68" s="88">
        <v>-100</v>
      </c>
      <c r="AA68" s="85">
        <v>0</v>
      </c>
      <c r="AB68" s="91">
        <v>0</v>
      </c>
      <c r="AC68" s="86">
        <v>0</v>
      </c>
      <c r="AD68" s="86">
        <v>0</v>
      </c>
      <c r="AE68" s="86">
        <v>0</v>
      </c>
      <c r="AF68" s="88">
        <v>13.790499674399999</v>
      </c>
      <c r="AG68" s="85">
        <v>0</v>
      </c>
      <c r="AH68" s="86">
        <v>1.3591000000000001E-2</v>
      </c>
      <c r="AI68" s="88">
        <v>2.4847999951E-2</v>
      </c>
      <c r="AJ68" s="151">
        <v>1.1599999999999999</v>
      </c>
      <c r="AK68" s="152">
        <v>0</v>
      </c>
    </row>
    <row r="69" spans="1:37" x14ac:dyDescent="0.2">
      <c r="A69" s="149" t="s">
        <v>469</v>
      </c>
      <c r="B69" s="66" t="s">
        <v>470</v>
      </c>
      <c r="C69" s="67">
        <v>50</v>
      </c>
      <c r="D69" s="84" t="s">
        <v>340</v>
      </c>
      <c r="E69" s="85">
        <v>59.156507934227399</v>
      </c>
      <c r="F69" s="91">
        <v>59.156507934227399</v>
      </c>
      <c r="G69" s="86">
        <v>35.8394333618281</v>
      </c>
      <c r="H69" s="86">
        <v>35.8394333618281</v>
      </c>
      <c r="I69" s="86">
        <v>8.11</v>
      </c>
      <c r="J69" s="86">
        <v>9.44</v>
      </c>
      <c r="K69" s="87">
        <v>0</v>
      </c>
      <c r="L69" s="150">
        <v>8.0000000020999995E-2</v>
      </c>
      <c r="M69" s="86">
        <v>0</v>
      </c>
      <c r="N69" s="86">
        <v>55.930971451600101</v>
      </c>
      <c r="O69" s="86">
        <v>38.616398243045403</v>
      </c>
      <c r="P69" s="86">
        <v>0.53</v>
      </c>
      <c r="Q69" s="88">
        <v>0.99770000000000003</v>
      </c>
      <c r="R69" s="85">
        <v>0</v>
      </c>
      <c r="S69" s="86">
        <v>12.4</v>
      </c>
      <c r="T69" s="86">
        <v>1.54</v>
      </c>
      <c r="U69" s="88">
        <v>3.3532796482935501</v>
      </c>
      <c r="V69" s="89">
        <v>4.0999999999999996</v>
      </c>
      <c r="W69" s="85">
        <v>58.7585297101894</v>
      </c>
      <c r="X69" s="88">
        <v>65.733333333299996</v>
      </c>
      <c r="Y69" s="85"/>
      <c r="Z69" s="88"/>
      <c r="AA69" s="85">
        <v>0.1</v>
      </c>
      <c r="AB69" s="91">
        <v>0.1</v>
      </c>
      <c r="AC69" s="86">
        <v>0</v>
      </c>
      <c r="AD69" s="86">
        <v>0</v>
      </c>
      <c r="AE69" s="86">
        <v>0</v>
      </c>
      <c r="AF69" s="88">
        <v>1.8080999856</v>
      </c>
      <c r="AG69" s="85">
        <v>0</v>
      </c>
      <c r="AH69" s="86">
        <v>4.5241999999999997E-2</v>
      </c>
      <c r="AI69" s="88">
        <v>5.41200000012E-2</v>
      </c>
      <c r="AJ69" s="151">
        <v>1.22</v>
      </c>
      <c r="AK69" s="152">
        <v>0</v>
      </c>
    </row>
    <row r="70" spans="1:37" x14ac:dyDescent="0.2">
      <c r="A70" s="149" t="s">
        <v>471</v>
      </c>
      <c r="B70" s="66" t="s">
        <v>472</v>
      </c>
      <c r="C70" s="67">
        <v>50</v>
      </c>
      <c r="D70" s="84" t="s">
        <v>340</v>
      </c>
      <c r="E70" s="85">
        <v>76.160983308623102</v>
      </c>
      <c r="F70" s="91">
        <v>76.001960878090799</v>
      </c>
      <c r="G70" s="86">
        <v>49.965325936199697</v>
      </c>
      <c r="H70" s="86">
        <v>49.9127170118131</v>
      </c>
      <c r="I70" s="86">
        <v>5.22</v>
      </c>
      <c r="J70" s="86">
        <v>6.2</v>
      </c>
      <c r="K70" s="87">
        <v>0</v>
      </c>
      <c r="L70" s="150">
        <v>7.9999999967799995E-2</v>
      </c>
      <c r="M70" s="86">
        <v>0</v>
      </c>
      <c r="N70" s="86">
        <v>71.629226937446106</v>
      </c>
      <c r="O70" s="86">
        <v>33.234811165845599</v>
      </c>
      <c r="P70" s="86">
        <v>0.39600000000000002</v>
      </c>
      <c r="Q70" s="88">
        <v>0.95650000000000002</v>
      </c>
      <c r="R70" s="85">
        <v>0</v>
      </c>
      <c r="S70" s="86">
        <v>8.3000000000000007</v>
      </c>
      <c r="T70" s="86">
        <v>0.97</v>
      </c>
      <c r="U70" s="88">
        <v>1.9190300827394899</v>
      </c>
      <c r="V70" s="89">
        <v>4.54</v>
      </c>
      <c r="W70" s="85">
        <v>60.095905566348797</v>
      </c>
      <c r="X70" s="88">
        <v>73.566666666700002</v>
      </c>
      <c r="Y70" s="85"/>
      <c r="Z70" s="88"/>
      <c r="AA70" s="85">
        <v>0.06</v>
      </c>
      <c r="AB70" s="91">
        <v>0.24</v>
      </c>
      <c r="AC70" s="86">
        <v>0.09</v>
      </c>
      <c r="AD70" s="86">
        <v>0.14000000000000001</v>
      </c>
      <c r="AE70" s="86">
        <v>0</v>
      </c>
      <c r="AF70" s="88">
        <v>0.15459999435899999</v>
      </c>
      <c r="AG70" s="85">
        <v>0</v>
      </c>
      <c r="AH70" s="86">
        <v>1.7698999999999999E-2</v>
      </c>
      <c r="AI70" s="88">
        <v>9.9391999951099999E-2</v>
      </c>
      <c r="AJ70" s="151">
        <v>1.22</v>
      </c>
      <c r="AK70" s="152">
        <v>0</v>
      </c>
    </row>
    <row r="71" spans="1:37" x14ac:dyDescent="0.2">
      <c r="A71" s="149" t="s">
        <v>473</v>
      </c>
      <c r="B71" s="66" t="s">
        <v>474</v>
      </c>
      <c r="C71" s="67">
        <v>50</v>
      </c>
      <c r="D71" s="84" t="s">
        <v>340</v>
      </c>
      <c r="E71" s="85">
        <v>93.414550766075095</v>
      </c>
      <c r="F71" s="91">
        <v>93.414550766075095</v>
      </c>
      <c r="G71" s="86">
        <v>47.0910899089412</v>
      </c>
      <c r="H71" s="86">
        <v>47.0910899089412</v>
      </c>
      <c r="I71" s="86">
        <v>2.3199999999999998</v>
      </c>
      <c r="J71" s="86">
        <v>7.26</v>
      </c>
      <c r="K71" s="87">
        <v>0</v>
      </c>
      <c r="L71" s="150">
        <v>0.32999999964900001</v>
      </c>
      <c r="M71" s="86">
        <v>0</v>
      </c>
      <c r="N71" s="86">
        <v>90.609049632065094</v>
      </c>
      <c r="O71" s="86">
        <v>51.077859497844301</v>
      </c>
      <c r="P71" s="86">
        <v>0.443</v>
      </c>
      <c r="Q71" s="88">
        <v>0.39710000000000001</v>
      </c>
      <c r="R71" s="85">
        <v>0</v>
      </c>
      <c r="S71" s="86">
        <v>0</v>
      </c>
      <c r="T71" s="86">
        <v>1.03</v>
      </c>
      <c r="U71" s="88">
        <v>0.52521987755228905</v>
      </c>
      <c r="V71" s="89">
        <v>4.83</v>
      </c>
      <c r="W71" s="85">
        <v>54.8549367183046</v>
      </c>
      <c r="X71" s="88">
        <v>68.099999999999994</v>
      </c>
      <c r="Y71" s="85"/>
      <c r="Z71" s="88"/>
      <c r="AA71" s="85">
        <v>0</v>
      </c>
      <c r="AB71" s="91">
        <v>0</v>
      </c>
      <c r="AC71" s="86">
        <v>0</v>
      </c>
      <c r="AD71" s="86">
        <v>0</v>
      </c>
      <c r="AE71" s="86">
        <v>0</v>
      </c>
      <c r="AF71" s="88">
        <v>0</v>
      </c>
      <c r="AG71" s="85">
        <v>0</v>
      </c>
      <c r="AH71" s="86">
        <v>1.5018E-2</v>
      </c>
      <c r="AI71" s="88">
        <v>3.1302999955700003E-2</v>
      </c>
      <c r="AJ71" s="151">
        <v>1.1299999999999999</v>
      </c>
      <c r="AK71" s="152">
        <v>0</v>
      </c>
    </row>
    <row r="72" spans="1:37" x14ac:dyDescent="0.2">
      <c r="A72" s="149" t="s">
        <v>475</v>
      </c>
      <c r="B72" s="66" t="s">
        <v>476</v>
      </c>
      <c r="C72" s="67">
        <v>50</v>
      </c>
      <c r="D72" s="84" t="s">
        <v>340</v>
      </c>
      <c r="E72" s="85">
        <v>95.372201744133804</v>
      </c>
      <c r="F72" s="91">
        <v>95.353097186010999</v>
      </c>
      <c r="G72" s="86">
        <v>68.812370763283297</v>
      </c>
      <c r="H72" s="86">
        <v>68.793266205160506</v>
      </c>
      <c r="I72" s="86">
        <v>0.73</v>
      </c>
      <c r="J72" s="86">
        <v>0.97</v>
      </c>
      <c r="K72" s="87">
        <v>0</v>
      </c>
      <c r="L72" s="150">
        <v>0.26000000020500003</v>
      </c>
      <c r="M72" s="86">
        <v>0</v>
      </c>
      <c r="N72" s="86">
        <v>91.2397163120567</v>
      </c>
      <c r="O72" s="86">
        <v>56.439291325784303</v>
      </c>
      <c r="P72" s="86">
        <v>0.13100000000000001</v>
      </c>
      <c r="Q72" s="88">
        <v>0.57440000000000002</v>
      </c>
      <c r="R72" s="85">
        <v>0</v>
      </c>
      <c r="S72" s="86">
        <v>0</v>
      </c>
      <c r="T72" s="86">
        <v>0.93</v>
      </c>
      <c r="U72" s="88">
        <v>0.43490964667805398</v>
      </c>
      <c r="V72" s="89">
        <v>4.91</v>
      </c>
      <c r="W72" s="85">
        <v>44.160473695892399</v>
      </c>
      <c r="X72" s="88">
        <v>65.7</v>
      </c>
      <c r="Y72" s="85"/>
      <c r="Z72" s="88"/>
      <c r="AA72" s="85">
        <v>0</v>
      </c>
      <c r="AB72" s="91">
        <v>0.02</v>
      </c>
      <c r="AC72" s="86">
        <v>0</v>
      </c>
      <c r="AD72" s="86">
        <v>0.02</v>
      </c>
      <c r="AE72" s="86">
        <v>0</v>
      </c>
      <c r="AF72" s="88">
        <v>7.3600001691300002E-2</v>
      </c>
      <c r="AG72" s="85">
        <v>0</v>
      </c>
      <c r="AH72" s="86">
        <v>2.3040000000000001E-3</v>
      </c>
      <c r="AI72" s="88">
        <v>1.69020000212E-2</v>
      </c>
      <c r="AJ72" s="151">
        <v>1.24</v>
      </c>
      <c r="AK72" s="152">
        <v>0</v>
      </c>
    </row>
    <row r="73" spans="1:37" x14ac:dyDescent="0.2">
      <c r="A73" s="149" t="s">
        <v>477</v>
      </c>
      <c r="B73" s="66" t="s">
        <v>478</v>
      </c>
      <c r="C73" s="67">
        <v>50</v>
      </c>
      <c r="D73" s="84" t="s">
        <v>340</v>
      </c>
      <c r="E73" s="85">
        <v>86.397589120131897</v>
      </c>
      <c r="F73" s="91">
        <v>86.374407582938403</v>
      </c>
      <c r="G73" s="86">
        <v>55.846898825468799</v>
      </c>
      <c r="H73" s="86">
        <v>55.8314444673398</v>
      </c>
      <c r="I73" s="86">
        <v>3.25</v>
      </c>
      <c r="J73" s="86">
        <v>2.64</v>
      </c>
      <c r="K73" s="87">
        <v>0</v>
      </c>
      <c r="L73" s="150">
        <v>0.43000000012</v>
      </c>
      <c r="M73" s="86">
        <v>0</v>
      </c>
      <c r="N73" s="86">
        <v>75.790342976592896</v>
      </c>
      <c r="O73" s="86">
        <v>87.128440366972498</v>
      </c>
      <c r="P73" s="86">
        <v>0.26900000000000002</v>
      </c>
      <c r="Q73" s="88">
        <v>0.4007</v>
      </c>
      <c r="R73" s="85">
        <v>0</v>
      </c>
      <c r="S73" s="86">
        <v>0</v>
      </c>
      <c r="T73" s="86">
        <v>0.92</v>
      </c>
      <c r="U73" s="88">
        <v>1.4707397486091101</v>
      </c>
      <c r="V73" s="89">
        <v>4.7300000000000004</v>
      </c>
      <c r="W73" s="85">
        <v>48.368000707532701</v>
      </c>
      <c r="X73" s="88">
        <v>63.4666666667</v>
      </c>
      <c r="Y73" s="85"/>
      <c r="Z73" s="88"/>
      <c r="AA73" s="85">
        <v>0</v>
      </c>
      <c r="AB73" s="91">
        <v>0.02</v>
      </c>
      <c r="AC73" s="86">
        <v>0</v>
      </c>
      <c r="AD73" s="86">
        <v>0.01</v>
      </c>
      <c r="AE73" s="86">
        <v>0</v>
      </c>
      <c r="AF73" s="88">
        <v>0</v>
      </c>
      <c r="AG73" s="85">
        <v>0</v>
      </c>
      <c r="AH73" s="86">
        <v>3.0530000000000002E-3</v>
      </c>
      <c r="AI73" s="88">
        <v>0</v>
      </c>
      <c r="AJ73" s="151">
        <v>1.24</v>
      </c>
      <c r="AK73" s="152">
        <v>0</v>
      </c>
    </row>
    <row r="74" spans="1:37" x14ac:dyDescent="0.2">
      <c r="A74" s="149" t="s">
        <v>479</v>
      </c>
      <c r="B74" s="66" t="s">
        <v>480</v>
      </c>
      <c r="C74" s="67">
        <v>50</v>
      </c>
      <c r="D74" s="84" t="s">
        <v>340</v>
      </c>
      <c r="E74" s="85">
        <v>96.761914018207193</v>
      </c>
      <c r="F74" s="91">
        <v>96.752194900703003</v>
      </c>
      <c r="G74" s="86">
        <v>44.711180224835601</v>
      </c>
      <c r="H74" s="86">
        <v>44.701461107331497</v>
      </c>
      <c r="I74" s="86">
        <v>0.2</v>
      </c>
      <c r="J74" s="86">
        <v>0.24</v>
      </c>
      <c r="K74" s="87">
        <v>0</v>
      </c>
      <c r="L74" s="150">
        <v>0.22999999996199999</v>
      </c>
      <c r="M74" s="86">
        <v>0</v>
      </c>
      <c r="N74" s="86">
        <v>91.160041040340005</v>
      </c>
      <c r="O74" s="86">
        <v>77.223400274416903</v>
      </c>
      <c r="P74" s="86">
        <v>0.114</v>
      </c>
      <c r="Q74" s="88">
        <v>0.28799999999999998</v>
      </c>
      <c r="R74" s="85">
        <v>0</v>
      </c>
      <c r="S74" s="86">
        <v>0</v>
      </c>
      <c r="T74" s="86">
        <v>0.89</v>
      </c>
      <c r="U74" s="88">
        <v>0.30453234846276001</v>
      </c>
      <c r="V74" s="89">
        <v>4.87</v>
      </c>
      <c r="W74" s="85">
        <v>53.722914895007897</v>
      </c>
      <c r="X74" s="88">
        <v>70.633333333300001</v>
      </c>
      <c r="Y74" s="85"/>
      <c r="Z74" s="88"/>
      <c r="AA74" s="85">
        <v>0</v>
      </c>
      <c r="AB74" s="91">
        <v>0.01</v>
      </c>
      <c r="AC74" s="86">
        <v>0</v>
      </c>
      <c r="AD74" s="86">
        <v>0</v>
      </c>
      <c r="AE74" s="86">
        <v>0</v>
      </c>
      <c r="AF74" s="88">
        <v>0</v>
      </c>
      <c r="AG74" s="85">
        <v>0</v>
      </c>
      <c r="AH74" s="86">
        <v>4.6700000000000002E-4</v>
      </c>
      <c r="AI74" s="88">
        <v>0</v>
      </c>
      <c r="AJ74" s="151">
        <v>1.24</v>
      </c>
      <c r="AK74" s="152">
        <v>0</v>
      </c>
    </row>
    <row r="75" spans="1:37" x14ac:dyDescent="0.2">
      <c r="A75" s="149" t="s">
        <v>481</v>
      </c>
      <c r="B75" s="66" t="s">
        <v>482</v>
      </c>
      <c r="C75" s="67">
        <v>50</v>
      </c>
      <c r="D75" s="84" t="s">
        <v>340</v>
      </c>
      <c r="E75" s="85">
        <v>86.513750000000002</v>
      </c>
      <c r="F75" s="91">
        <v>86.512500000000003</v>
      </c>
      <c r="G75" s="86">
        <v>45.316249999999997</v>
      </c>
      <c r="H75" s="86">
        <v>45.316249999999997</v>
      </c>
      <c r="I75" s="86">
        <v>8.9700000000000006</v>
      </c>
      <c r="J75" s="86">
        <v>7.25</v>
      </c>
      <c r="K75" s="87">
        <v>0</v>
      </c>
      <c r="L75" s="150">
        <v>0.31999999993</v>
      </c>
      <c r="M75" s="86">
        <v>0</v>
      </c>
      <c r="N75" s="86">
        <v>77.995571844939505</v>
      </c>
      <c r="O75" s="86">
        <v>100</v>
      </c>
      <c r="P75" s="86">
        <v>0.51700000000000002</v>
      </c>
      <c r="Q75" s="88">
        <v>0.31940000000000002</v>
      </c>
      <c r="R75" s="85">
        <v>0</v>
      </c>
      <c r="S75" s="86">
        <v>0.1</v>
      </c>
      <c r="T75" s="86">
        <v>0.97</v>
      </c>
      <c r="U75" s="88">
        <v>1.23875</v>
      </c>
      <c r="V75" s="89">
        <v>4.75</v>
      </c>
      <c r="W75" s="85">
        <v>60.307331470624</v>
      </c>
      <c r="X75" s="88">
        <v>67.933333333299998</v>
      </c>
      <c r="Y75" s="85"/>
      <c r="Z75" s="88"/>
      <c r="AA75" s="85">
        <v>0</v>
      </c>
      <c r="AB75" s="91">
        <v>0</v>
      </c>
      <c r="AC75" s="86">
        <v>0</v>
      </c>
      <c r="AD75" s="86">
        <v>0</v>
      </c>
      <c r="AE75" s="86">
        <v>0</v>
      </c>
      <c r="AF75" s="88">
        <v>0</v>
      </c>
      <c r="AG75" s="85">
        <v>0</v>
      </c>
      <c r="AH75" s="86">
        <v>2.0750999999999999E-2</v>
      </c>
      <c r="AI75" s="88">
        <v>6.6104000043000002E-2</v>
      </c>
      <c r="AJ75" s="151">
        <v>1.39</v>
      </c>
      <c r="AK75" s="152">
        <v>0</v>
      </c>
    </row>
    <row r="76" spans="1:37" x14ac:dyDescent="0.2">
      <c r="A76" s="149" t="s">
        <v>483</v>
      </c>
      <c r="B76" s="66" t="s">
        <v>484</v>
      </c>
      <c r="C76" s="67">
        <v>50</v>
      </c>
      <c r="D76" s="84" t="s">
        <v>340</v>
      </c>
      <c r="E76" s="85">
        <v>92.929702106443997</v>
      </c>
      <c r="F76" s="91">
        <v>92.929702106443997</v>
      </c>
      <c r="G76" s="86">
        <v>53.7688520503552</v>
      </c>
      <c r="H76" s="86">
        <v>53.7688520503552</v>
      </c>
      <c r="I76" s="86">
        <v>0.31</v>
      </c>
      <c r="J76" s="86">
        <v>0.55000000000000004</v>
      </c>
      <c r="K76" s="87">
        <v>0</v>
      </c>
      <c r="L76" s="150">
        <v>9.9999999902300005E-2</v>
      </c>
      <c r="M76" s="86">
        <v>0</v>
      </c>
      <c r="N76" s="86">
        <v>82.496842696103698</v>
      </c>
      <c r="O76" s="86">
        <v>86.387434554973794</v>
      </c>
      <c r="P76" s="86">
        <v>8.5999999999999993E-2</v>
      </c>
      <c r="Q76" s="88">
        <v>0.1212</v>
      </c>
      <c r="R76" s="85">
        <v>0</v>
      </c>
      <c r="S76" s="86">
        <v>0.1</v>
      </c>
      <c r="T76" s="86">
        <v>0.44</v>
      </c>
      <c r="U76" s="88">
        <v>0.546865262370684</v>
      </c>
      <c r="V76" s="89">
        <v>4.87</v>
      </c>
      <c r="W76" s="85">
        <v>59.406201518168999</v>
      </c>
      <c r="X76" s="88">
        <v>78.166666666699996</v>
      </c>
      <c r="Y76" s="85"/>
      <c r="Z76" s="88"/>
      <c r="AA76" s="85">
        <v>0</v>
      </c>
      <c r="AB76" s="91">
        <v>0</v>
      </c>
      <c r="AC76" s="86">
        <v>0</v>
      </c>
      <c r="AD76" s="86">
        <v>0</v>
      </c>
      <c r="AE76" s="86">
        <v>0</v>
      </c>
      <c r="AF76" s="88">
        <v>0.47909998846899998</v>
      </c>
      <c r="AG76" s="85">
        <v>0</v>
      </c>
      <c r="AH76" s="86">
        <v>1.1659999999999999E-3</v>
      </c>
      <c r="AI76" s="88">
        <v>0</v>
      </c>
      <c r="AJ76" s="151">
        <v>1.4</v>
      </c>
      <c r="AK76" s="152">
        <v>0</v>
      </c>
    </row>
    <row r="77" spans="1:37" x14ac:dyDescent="0.2">
      <c r="A77" s="149" t="s">
        <v>485</v>
      </c>
      <c r="B77" s="66" t="s">
        <v>486</v>
      </c>
      <c r="C77" s="67">
        <v>50</v>
      </c>
      <c r="D77" s="84" t="s">
        <v>340</v>
      </c>
      <c r="E77" s="85">
        <v>95.361377493182999</v>
      </c>
      <c r="F77" s="91">
        <v>95.361377493182999</v>
      </c>
      <c r="G77" s="86">
        <v>41.216029902876897</v>
      </c>
      <c r="H77" s="86">
        <v>41.216029902876897</v>
      </c>
      <c r="I77" s="86">
        <v>0.16</v>
      </c>
      <c r="J77" s="86">
        <v>0.42</v>
      </c>
      <c r="K77" s="87">
        <v>0</v>
      </c>
      <c r="L77" s="150">
        <v>0</v>
      </c>
      <c r="M77" s="86">
        <v>0</v>
      </c>
      <c r="N77" s="86">
        <v>97.669611864941601</v>
      </c>
      <c r="O77" s="86">
        <v>48.074179743224001</v>
      </c>
      <c r="P77" s="86">
        <v>6.5000000000000002E-2</v>
      </c>
      <c r="Q77" s="88">
        <v>0</v>
      </c>
      <c r="R77" s="85">
        <v>0</v>
      </c>
      <c r="S77" s="86">
        <v>0.2</v>
      </c>
      <c r="T77" s="86">
        <v>0.36</v>
      </c>
      <c r="U77" s="88">
        <v>0</v>
      </c>
      <c r="V77" s="89">
        <v>4.5999999999999996</v>
      </c>
      <c r="W77" s="85"/>
      <c r="X77" s="88"/>
      <c r="Y77" s="85"/>
      <c r="Z77" s="88"/>
      <c r="AA77" s="85">
        <v>0</v>
      </c>
      <c r="AB77" s="91">
        <v>0</v>
      </c>
      <c r="AC77" s="86">
        <v>0</v>
      </c>
      <c r="AD77" s="86">
        <v>0</v>
      </c>
      <c r="AE77" s="86">
        <v>0</v>
      </c>
      <c r="AF77" s="88">
        <v>81.020103419199998</v>
      </c>
      <c r="AG77" s="85">
        <v>0</v>
      </c>
      <c r="AH77" s="86">
        <v>7.36E-4</v>
      </c>
      <c r="AI77" s="88">
        <v>0</v>
      </c>
      <c r="AJ77" s="151">
        <v>1.53</v>
      </c>
      <c r="AK77" s="152">
        <v>1</v>
      </c>
    </row>
    <row r="78" spans="1:37" x14ac:dyDescent="0.2">
      <c r="A78" s="149" t="s">
        <v>487</v>
      </c>
      <c r="B78" s="66" t="s">
        <v>488</v>
      </c>
      <c r="C78" s="67">
        <v>50</v>
      </c>
      <c r="D78" s="84" t="s">
        <v>340</v>
      </c>
      <c r="E78" s="85">
        <v>87.372839429825902</v>
      </c>
      <c r="F78" s="91">
        <v>86.973964936149201</v>
      </c>
      <c r="G78" s="86">
        <v>39.817878235057698</v>
      </c>
      <c r="H78" s="86">
        <v>39.724343712315601</v>
      </c>
      <c r="I78" s="86">
        <v>6.38</v>
      </c>
      <c r="J78" s="86">
        <v>3.46</v>
      </c>
      <c r="K78" s="87">
        <v>0</v>
      </c>
      <c r="L78" s="150">
        <v>0</v>
      </c>
      <c r="M78" s="86">
        <v>0</v>
      </c>
      <c r="N78" s="86">
        <v>92.659352142110805</v>
      </c>
      <c r="O78" s="86">
        <v>67.134972403411894</v>
      </c>
      <c r="P78" s="86">
        <v>0.19700000000000001</v>
      </c>
      <c r="Q78" s="88">
        <v>0.2319</v>
      </c>
      <c r="R78" s="85">
        <v>0</v>
      </c>
      <c r="S78" s="86">
        <v>0.1</v>
      </c>
      <c r="T78" s="86">
        <v>2.33</v>
      </c>
      <c r="U78" s="88">
        <v>5.33378683404966E-2</v>
      </c>
      <c r="V78" s="89">
        <v>4.3099999999999996</v>
      </c>
      <c r="W78" s="85">
        <v>59.121447849441601</v>
      </c>
      <c r="X78" s="88">
        <v>66.666666666699996</v>
      </c>
      <c r="Y78" s="85"/>
      <c r="Z78" s="88">
        <v>-100</v>
      </c>
      <c r="AA78" s="85">
        <v>0</v>
      </c>
      <c r="AB78" s="91">
        <v>0.14000000000000001</v>
      </c>
      <c r="AC78" s="86">
        <v>0</v>
      </c>
      <c r="AD78" s="86">
        <v>0.03</v>
      </c>
      <c r="AE78" s="86">
        <v>0</v>
      </c>
      <c r="AF78" s="88">
        <v>41.7401008115</v>
      </c>
      <c r="AG78" s="85">
        <v>0</v>
      </c>
      <c r="AH78" s="86">
        <v>1.5103999999999999E-2</v>
      </c>
      <c r="AI78" s="88">
        <v>6.6360000033899996E-3</v>
      </c>
      <c r="AJ78" s="151">
        <v>1.29</v>
      </c>
      <c r="AK78" s="152">
        <v>1</v>
      </c>
    </row>
    <row r="79" spans="1:37" x14ac:dyDescent="0.2">
      <c r="A79" s="149" t="s">
        <v>489</v>
      </c>
      <c r="B79" s="66" t="s">
        <v>490</v>
      </c>
      <c r="C79" s="67">
        <v>50</v>
      </c>
      <c r="D79" s="84" t="s">
        <v>340</v>
      </c>
      <c r="E79" s="85">
        <v>91.134649089385107</v>
      </c>
      <c r="F79" s="91">
        <v>91.127028880591297</v>
      </c>
      <c r="G79" s="86">
        <v>49.799588508725101</v>
      </c>
      <c r="H79" s="86">
        <v>49.799588508725101</v>
      </c>
      <c r="I79" s="86">
        <v>0.98</v>
      </c>
      <c r="J79" s="86">
        <v>1.02</v>
      </c>
      <c r="K79" s="87">
        <v>0</v>
      </c>
      <c r="L79" s="150">
        <v>0</v>
      </c>
      <c r="M79" s="86">
        <v>0</v>
      </c>
      <c r="N79" s="86">
        <v>91.359997468594798</v>
      </c>
      <c r="O79" s="86">
        <v>53.550113192014798</v>
      </c>
      <c r="P79" s="86">
        <v>0.129</v>
      </c>
      <c r="Q79" s="88">
        <v>0.35560000000000003</v>
      </c>
      <c r="R79" s="85">
        <v>0</v>
      </c>
      <c r="S79" s="86">
        <v>0.7</v>
      </c>
      <c r="T79" s="86">
        <v>1.1499999999999999</v>
      </c>
      <c r="U79" s="88">
        <v>0.16002438466814001</v>
      </c>
      <c r="V79" s="89">
        <v>4.7</v>
      </c>
      <c r="W79" s="85">
        <v>65.667659377543799</v>
      </c>
      <c r="X79" s="88">
        <v>75.400000000000006</v>
      </c>
      <c r="Y79" s="85"/>
      <c r="Z79" s="88">
        <v>-100</v>
      </c>
      <c r="AA79" s="85">
        <v>0</v>
      </c>
      <c r="AB79" s="91">
        <v>0.01</v>
      </c>
      <c r="AC79" s="86">
        <v>0</v>
      </c>
      <c r="AD79" s="86">
        <v>0</v>
      </c>
      <c r="AE79" s="86">
        <v>0</v>
      </c>
      <c r="AF79" s="88">
        <v>28.6382999912</v>
      </c>
      <c r="AG79" s="85">
        <v>0</v>
      </c>
      <c r="AH79" s="86">
        <v>2.2109999999999999E-3</v>
      </c>
      <c r="AI79" s="88">
        <v>0</v>
      </c>
      <c r="AJ79" s="151">
        <v>1.19</v>
      </c>
      <c r="AK79" s="152">
        <v>0</v>
      </c>
    </row>
    <row r="80" spans="1:37" x14ac:dyDescent="0.2">
      <c r="A80" s="149" t="s">
        <v>491</v>
      </c>
      <c r="B80" s="66" t="s">
        <v>492</v>
      </c>
      <c r="C80" s="67">
        <v>50</v>
      </c>
      <c r="D80" s="84" t="s">
        <v>340</v>
      </c>
      <c r="E80" s="85">
        <v>90.874133949191702</v>
      </c>
      <c r="F80" s="91">
        <v>90.874133949191702</v>
      </c>
      <c r="G80" s="86">
        <v>51.9226327944573</v>
      </c>
      <c r="H80" s="86">
        <v>51.9226327944573</v>
      </c>
      <c r="I80" s="86">
        <v>2.2000000000000002</v>
      </c>
      <c r="J80" s="86">
        <v>3.28</v>
      </c>
      <c r="K80" s="87">
        <v>0</v>
      </c>
      <c r="L80" s="150">
        <v>9.9999999874799995E-3</v>
      </c>
      <c r="M80" s="86">
        <v>0</v>
      </c>
      <c r="N80" s="86">
        <v>94.584900059370696</v>
      </c>
      <c r="O80" s="86">
        <v>47.084300077339499</v>
      </c>
      <c r="P80" s="86">
        <v>0.17399999999999999</v>
      </c>
      <c r="Q80" s="88">
        <v>0.35930000000000001</v>
      </c>
      <c r="R80" s="85">
        <v>0</v>
      </c>
      <c r="S80" s="86">
        <v>0.5</v>
      </c>
      <c r="T80" s="86">
        <v>1.1599999999999999</v>
      </c>
      <c r="U80" s="88">
        <v>7.3903002309468793E-2</v>
      </c>
      <c r="V80" s="89">
        <v>4.8899999999999997</v>
      </c>
      <c r="W80" s="85">
        <v>50.241493108068902</v>
      </c>
      <c r="X80" s="88">
        <v>68.766666666700004</v>
      </c>
      <c r="Y80" s="85"/>
      <c r="Z80" s="88">
        <v>-54.66</v>
      </c>
      <c r="AA80" s="85">
        <v>0.05</v>
      </c>
      <c r="AB80" s="91">
        <v>0.05</v>
      </c>
      <c r="AC80" s="86">
        <v>0</v>
      </c>
      <c r="AD80" s="86">
        <v>0</v>
      </c>
      <c r="AE80" s="86">
        <v>0</v>
      </c>
      <c r="AF80" s="88">
        <v>44.886798802400001</v>
      </c>
      <c r="AG80" s="85">
        <v>0</v>
      </c>
      <c r="AH80" s="86">
        <v>8.685E-3</v>
      </c>
      <c r="AI80" s="88">
        <v>2.2119999978800001E-3</v>
      </c>
      <c r="AJ80" s="151">
        <v>1.28</v>
      </c>
      <c r="AK80" s="152">
        <v>0</v>
      </c>
    </row>
    <row r="81" spans="1:37" x14ac:dyDescent="0.2">
      <c r="A81" s="149" t="s">
        <v>493</v>
      </c>
      <c r="B81" s="66" t="s">
        <v>494</v>
      </c>
      <c r="C81" s="67">
        <v>50</v>
      </c>
      <c r="D81" s="84" t="s">
        <v>340</v>
      </c>
      <c r="E81" s="85">
        <v>88.168857950007705</v>
      </c>
      <c r="F81" s="91">
        <v>88.162301979903006</v>
      </c>
      <c r="G81" s="86">
        <v>41.816361317392399</v>
      </c>
      <c r="H81" s="86">
        <v>41.815765320110103</v>
      </c>
      <c r="I81" s="86">
        <v>2.54</v>
      </c>
      <c r="J81" s="86">
        <v>3.13</v>
      </c>
      <c r="K81" s="87">
        <v>0</v>
      </c>
      <c r="L81" s="150">
        <v>1.9999999991400001E-2</v>
      </c>
      <c r="M81" s="86">
        <v>0.113595279016016</v>
      </c>
      <c r="N81" s="86">
        <v>91.342107791334399</v>
      </c>
      <c r="O81" s="86">
        <v>51.816274704648301</v>
      </c>
      <c r="P81" s="86">
        <v>0.28799999999999998</v>
      </c>
      <c r="Q81" s="88">
        <v>1.0927</v>
      </c>
      <c r="R81" s="85">
        <v>5.75373993095512E-2</v>
      </c>
      <c r="S81" s="86">
        <v>0.7</v>
      </c>
      <c r="T81" s="86">
        <v>1.68</v>
      </c>
      <c r="U81" s="88">
        <v>5.3043758120462997E-2</v>
      </c>
      <c r="V81" s="89">
        <v>4.74</v>
      </c>
      <c r="W81" s="85">
        <v>61.553038706937699</v>
      </c>
      <c r="X81" s="88">
        <v>73.266666666700004</v>
      </c>
      <c r="Y81" s="85"/>
      <c r="Z81" s="88"/>
      <c r="AA81" s="85">
        <v>0</v>
      </c>
      <c r="AB81" s="91">
        <v>0</v>
      </c>
      <c r="AC81" s="86">
        <v>0</v>
      </c>
      <c r="AD81" s="86">
        <v>0</v>
      </c>
      <c r="AE81" s="86">
        <v>0</v>
      </c>
      <c r="AF81" s="88">
        <v>65.801498384699997</v>
      </c>
      <c r="AG81" s="85">
        <v>0</v>
      </c>
      <c r="AH81" s="86">
        <v>1.6749E-2</v>
      </c>
      <c r="AI81" s="88">
        <v>4.4239999947199996E-3</v>
      </c>
      <c r="AJ81" s="151">
        <v>1.26</v>
      </c>
      <c r="AK81" s="152">
        <v>0</v>
      </c>
    </row>
    <row r="82" spans="1:37" x14ac:dyDescent="0.2">
      <c r="A82" s="149" t="s">
        <v>495</v>
      </c>
      <c r="B82" s="66" t="s">
        <v>496</v>
      </c>
      <c r="C82" s="67">
        <v>50</v>
      </c>
      <c r="D82" s="84" t="s">
        <v>340</v>
      </c>
      <c r="E82" s="85">
        <v>95.491686730998893</v>
      </c>
      <c r="F82" s="91">
        <v>95.491686730998893</v>
      </c>
      <c r="G82" s="86">
        <v>43.386353726278301</v>
      </c>
      <c r="H82" s="86">
        <v>43.386353726278301</v>
      </c>
      <c r="I82" s="86">
        <v>2.21</v>
      </c>
      <c r="J82" s="86">
        <v>2.92</v>
      </c>
      <c r="K82" s="87">
        <v>0</v>
      </c>
      <c r="L82" s="150">
        <v>1.9999999997200001E-2</v>
      </c>
      <c r="M82" s="86">
        <v>0</v>
      </c>
      <c r="N82" s="86">
        <v>93.693573068094906</v>
      </c>
      <c r="O82" s="86">
        <v>57.479639948564099</v>
      </c>
      <c r="P82" s="86">
        <v>0.14899999999999999</v>
      </c>
      <c r="Q82" s="88">
        <v>0.71619999999999995</v>
      </c>
      <c r="R82" s="85">
        <v>0</v>
      </c>
      <c r="S82" s="86">
        <v>0.8</v>
      </c>
      <c r="T82" s="86">
        <v>1.1499999999999999</v>
      </c>
      <c r="U82" s="88">
        <v>0.111854702637117</v>
      </c>
      <c r="V82" s="89">
        <v>4.9400000000000004</v>
      </c>
      <c r="W82" s="85">
        <v>50.614403380114503</v>
      </c>
      <c r="X82" s="88">
        <v>70.7</v>
      </c>
      <c r="Y82" s="85"/>
      <c r="Z82" s="88"/>
      <c r="AA82" s="85">
        <v>0</v>
      </c>
      <c r="AB82" s="91">
        <v>0</v>
      </c>
      <c r="AC82" s="86">
        <v>0</v>
      </c>
      <c r="AD82" s="86">
        <v>0</v>
      </c>
      <c r="AE82" s="86">
        <v>0</v>
      </c>
      <c r="AF82" s="88">
        <v>41.791801446900003</v>
      </c>
      <c r="AG82" s="85">
        <v>0</v>
      </c>
      <c r="AH82" s="86">
        <v>5.0229999999999997E-3</v>
      </c>
      <c r="AI82" s="88">
        <v>4.4239999984500003E-3</v>
      </c>
      <c r="AJ82" s="151">
        <v>1.19</v>
      </c>
      <c r="AK82" s="152">
        <v>0</v>
      </c>
    </row>
    <row r="83" spans="1:37" x14ac:dyDescent="0.2">
      <c r="A83" s="149" t="s">
        <v>497</v>
      </c>
      <c r="B83" s="66" t="s">
        <v>498</v>
      </c>
      <c r="C83" s="67">
        <v>50</v>
      </c>
      <c r="D83" s="84" t="s">
        <v>340</v>
      </c>
      <c r="E83" s="85">
        <v>88.834840391138698</v>
      </c>
      <c r="F83" s="91">
        <v>88.834840391138698</v>
      </c>
      <c r="G83" s="86">
        <v>66.073791120793402</v>
      </c>
      <c r="H83" s="86">
        <v>66.073791120793402</v>
      </c>
      <c r="I83" s="86">
        <v>3.17</v>
      </c>
      <c r="J83" s="86">
        <v>4.1500000000000004</v>
      </c>
      <c r="K83" s="87">
        <v>0</v>
      </c>
      <c r="L83" s="150">
        <v>0.26000000042799998</v>
      </c>
      <c r="M83" s="86">
        <v>0</v>
      </c>
      <c r="N83" s="86">
        <v>79.732521582913293</v>
      </c>
      <c r="O83" s="86">
        <v>61.470197418375101</v>
      </c>
      <c r="P83" s="86">
        <v>0.218</v>
      </c>
      <c r="Q83" s="88">
        <v>9.9500000000000005E-2</v>
      </c>
      <c r="R83" s="85">
        <v>0</v>
      </c>
      <c r="S83" s="86">
        <v>2.7</v>
      </c>
      <c r="T83" s="86">
        <v>0.5</v>
      </c>
      <c r="U83" s="88">
        <v>0.87936574253683097</v>
      </c>
      <c r="V83" s="89">
        <v>4.32</v>
      </c>
      <c r="W83" s="85">
        <v>73.691151982874999</v>
      </c>
      <c r="X83" s="88">
        <v>81.566666666700002</v>
      </c>
      <c r="Y83" s="85"/>
      <c r="Z83" s="88"/>
      <c r="AA83" s="85">
        <v>0</v>
      </c>
      <c r="AB83" s="91">
        <v>0</v>
      </c>
      <c r="AC83" s="86">
        <v>0</v>
      </c>
      <c r="AD83" s="86">
        <v>0</v>
      </c>
      <c r="AE83" s="86">
        <v>0</v>
      </c>
      <c r="AF83" s="88">
        <v>9.2357998046399992</v>
      </c>
      <c r="AG83" s="85">
        <v>6.8796000028199994E-2</v>
      </c>
      <c r="AH83" s="86">
        <v>8.116E-3</v>
      </c>
      <c r="AI83" s="88">
        <v>6.63600000272E-3</v>
      </c>
      <c r="AJ83" s="151">
        <v>1.39</v>
      </c>
      <c r="AK83" s="152">
        <v>0</v>
      </c>
    </row>
    <row r="84" spans="1:37" x14ac:dyDescent="0.2">
      <c r="A84" s="149" t="s">
        <v>499</v>
      </c>
      <c r="B84" s="66" t="s">
        <v>500</v>
      </c>
      <c r="C84" s="67">
        <v>50</v>
      </c>
      <c r="D84" s="84" t="s">
        <v>340</v>
      </c>
      <c r="E84" s="85">
        <v>58.965466351830003</v>
      </c>
      <c r="F84" s="91">
        <v>58.821576151121597</v>
      </c>
      <c r="G84" s="86">
        <v>37.020365997638699</v>
      </c>
      <c r="H84" s="86">
        <v>36.950265643447501</v>
      </c>
      <c r="I84" s="86">
        <v>3.88</v>
      </c>
      <c r="J84" s="86">
        <v>4.58</v>
      </c>
      <c r="K84" s="87">
        <v>0</v>
      </c>
      <c r="L84" s="150">
        <v>0</v>
      </c>
      <c r="M84" s="86">
        <v>0</v>
      </c>
      <c r="N84" s="86">
        <v>54.426852671981102</v>
      </c>
      <c r="O84" s="86">
        <v>31.385281385281399</v>
      </c>
      <c r="P84" s="86">
        <v>0.42399999999999999</v>
      </c>
      <c r="Q84" s="88">
        <v>0.51239999999999997</v>
      </c>
      <c r="R84" s="85">
        <v>0</v>
      </c>
      <c r="S84" s="86">
        <v>8.5</v>
      </c>
      <c r="T84" s="86">
        <v>1.01</v>
      </c>
      <c r="U84" s="88">
        <v>2.7007083825265599</v>
      </c>
      <c r="V84" s="89">
        <v>4.34</v>
      </c>
      <c r="W84" s="85">
        <v>58.040566432113003</v>
      </c>
      <c r="X84" s="88">
        <v>68.099999999999994</v>
      </c>
      <c r="Y84" s="85"/>
      <c r="Z84" s="88"/>
      <c r="AA84" s="85">
        <v>0</v>
      </c>
      <c r="AB84" s="91">
        <v>0.12</v>
      </c>
      <c r="AC84" s="86">
        <v>0</v>
      </c>
      <c r="AD84" s="86">
        <v>0.04</v>
      </c>
      <c r="AE84" s="86">
        <v>0</v>
      </c>
      <c r="AF84" s="88">
        <v>9.2000001976599993E-3</v>
      </c>
      <c r="AG84" s="85">
        <v>2.53260000465E-2</v>
      </c>
      <c r="AH84" s="86">
        <v>7.5199999999999998E-3</v>
      </c>
      <c r="AI84" s="88">
        <v>2.2120000040600002E-3</v>
      </c>
      <c r="AJ84" s="151">
        <v>1.24</v>
      </c>
      <c r="AK84" s="152">
        <v>0</v>
      </c>
    </row>
    <row r="85" spans="1:37" x14ac:dyDescent="0.2">
      <c r="A85" s="149" t="s">
        <v>501</v>
      </c>
      <c r="B85" s="66" t="s">
        <v>502</v>
      </c>
      <c r="C85" s="67">
        <v>50</v>
      </c>
      <c r="D85" s="84" t="s">
        <v>340</v>
      </c>
      <c r="E85" s="85">
        <v>71.917220273195497</v>
      </c>
      <c r="F85" s="91">
        <v>71.917220273195497</v>
      </c>
      <c r="G85" s="86">
        <v>46.508546689557399</v>
      </c>
      <c r="H85" s="86">
        <v>46.508546689557399</v>
      </c>
      <c r="I85" s="86">
        <v>5.26</v>
      </c>
      <c r="J85" s="86">
        <v>5.47</v>
      </c>
      <c r="K85" s="87">
        <v>0</v>
      </c>
      <c r="L85" s="150">
        <v>9.9999999995299994E-3</v>
      </c>
      <c r="M85" s="86">
        <v>0</v>
      </c>
      <c r="N85" s="86">
        <v>70.739682778320699</v>
      </c>
      <c r="O85" s="86">
        <v>41.187863137508103</v>
      </c>
      <c r="P85" s="86">
        <v>0.377</v>
      </c>
      <c r="Q85" s="88">
        <v>0.45619999999999999</v>
      </c>
      <c r="R85" s="85">
        <v>0</v>
      </c>
      <c r="S85" s="86">
        <v>6.1</v>
      </c>
      <c r="T85" s="86">
        <v>1.03</v>
      </c>
      <c r="U85" s="88">
        <v>2.9241621258490702</v>
      </c>
      <c r="V85" s="89">
        <v>4.12</v>
      </c>
      <c r="W85" s="85">
        <v>79.699154132555904</v>
      </c>
      <c r="X85" s="88"/>
      <c r="Y85" s="85"/>
      <c r="Z85" s="88"/>
      <c r="AA85" s="85">
        <v>0</v>
      </c>
      <c r="AB85" s="91">
        <v>0</v>
      </c>
      <c r="AC85" s="86">
        <v>0</v>
      </c>
      <c r="AD85" s="86">
        <v>0</v>
      </c>
      <c r="AE85" s="86">
        <v>0</v>
      </c>
      <c r="AF85" s="88">
        <v>1.3920999764699999</v>
      </c>
      <c r="AG85" s="85">
        <v>0</v>
      </c>
      <c r="AH85" s="86">
        <v>1.0300999999999999E-2</v>
      </c>
      <c r="AI85" s="88">
        <v>4.4240000084299997E-3</v>
      </c>
      <c r="AJ85" s="151">
        <v>1.36</v>
      </c>
      <c r="AK85" s="152">
        <v>0</v>
      </c>
    </row>
    <row r="86" spans="1:37" x14ac:dyDescent="0.2">
      <c r="A86" s="149" t="s">
        <v>503</v>
      </c>
      <c r="B86" s="66" t="s">
        <v>504</v>
      </c>
      <c r="C86" s="67">
        <v>50</v>
      </c>
      <c r="D86" s="84" t="s">
        <v>340</v>
      </c>
      <c r="E86" s="85">
        <v>95.030767644126598</v>
      </c>
      <c r="F86" s="91">
        <v>95.030767644126598</v>
      </c>
      <c r="G86" s="86">
        <v>83.256557461583398</v>
      </c>
      <c r="H86" s="86">
        <v>83.256557461583398</v>
      </c>
      <c r="I86" s="86">
        <v>3.94</v>
      </c>
      <c r="J86" s="86">
        <v>2.52</v>
      </c>
      <c r="K86" s="87">
        <v>0</v>
      </c>
      <c r="L86" s="150">
        <v>0</v>
      </c>
      <c r="M86" s="86">
        <v>0</v>
      </c>
      <c r="N86" s="86">
        <v>94.451245797051499</v>
      </c>
      <c r="O86" s="86">
        <v>81.287813310285202</v>
      </c>
      <c r="P86" s="86">
        <v>0.127</v>
      </c>
      <c r="Q86" s="88">
        <v>0.28649999999999998</v>
      </c>
      <c r="R86" s="85">
        <v>0</v>
      </c>
      <c r="S86" s="86">
        <v>1.9</v>
      </c>
      <c r="T86" s="86">
        <v>0.76</v>
      </c>
      <c r="U86" s="88">
        <v>0.10828835642339001</v>
      </c>
      <c r="V86" s="89">
        <v>4.9400000000000004</v>
      </c>
      <c r="W86" s="85">
        <v>58.5918776765578</v>
      </c>
      <c r="X86" s="88">
        <v>70.7</v>
      </c>
      <c r="Y86" s="85"/>
      <c r="Z86" s="88"/>
      <c r="AA86" s="85">
        <v>0</v>
      </c>
      <c r="AB86" s="91">
        <v>0</v>
      </c>
      <c r="AC86" s="86">
        <v>0</v>
      </c>
      <c r="AD86" s="86">
        <v>0</v>
      </c>
      <c r="AE86" s="86">
        <v>0</v>
      </c>
      <c r="AF86" s="88">
        <v>0</v>
      </c>
      <c r="AG86" s="85">
        <v>0</v>
      </c>
      <c r="AH86" s="86">
        <v>5.0280000000000004E-3</v>
      </c>
      <c r="AI86" s="88">
        <v>4.9696000051500003E-2</v>
      </c>
      <c r="AJ86" s="151">
        <v>1.25</v>
      </c>
      <c r="AK86" s="152">
        <v>0</v>
      </c>
    </row>
    <row r="87" spans="1:37" x14ac:dyDescent="0.2">
      <c r="A87" s="149" t="s">
        <v>505</v>
      </c>
      <c r="B87" s="66" t="s">
        <v>506</v>
      </c>
      <c r="C87" s="67">
        <v>50</v>
      </c>
      <c r="D87" s="84" t="s">
        <v>340</v>
      </c>
      <c r="E87" s="85">
        <v>73.949316182028198</v>
      </c>
      <c r="F87" s="91">
        <v>73.949316182028198</v>
      </c>
      <c r="G87" s="86">
        <v>60.876199711926503</v>
      </c>
      <c r="H87" s="86">
        <v>60.876199711926503</v>
      </c>
      <c r="I87" s="86">
        <v>6.15</v>
      </c>
      <c r="J87" s="86">
        <v>5.03</v>
      </c>
      <c r="K87" s="87">
        <v>0</v>
      </c>
      <c r="L87" s="150">
        <v>0</v>
      </c>
      <c r="M87" s="86">
        <v>1.9630103788749E-3</v>
      </c>
      <c r="N87" s="86">
        <v>72.722846710102402</v>
      </c>
      <c r="O87" s="86">
        <v>57.078743370052997</v>
      </c>
      <c r="P87" s="86">
        <v>0.34300000000000003</v>
      </c>
      <c r="Q87" s="88">
        <v>0.96660000000000001</v>
      </c>
      <c r="R87" s="85">
        <v>1.2706480304955499E-2</v>
      </c>
      <c r="S87" s="86">
        <v>8.1999999999999993</v>
      </c>
      <c r="T87" s="86">
        <v>1.23</v>
      </c>
      <c r="U87" s="88">
        <v>2.2960311461616301</v>
      </c>
      <c r="V87" s="89">
        <v>4.3899999999999997</v>
      </c>
      <c r="W87" s="85">
        <v>73.7015153556776</v>
      </c>
      <c r="X87" s="88">
        <v>85.9</v>
      </c>
      <c r="Y87" s="85"/>
      <c r="Z87" s="88"/>
      <c r="AA87" s="85">
        <v>0</v>
      </c>
      <c r="AB87" s="91">
        <v>0</v>
      </c>
      <c r="AC87" s="86">
        <v>0</v>
      </c>
      <c r="AD87" s="86">
        <v>0</v>
      </c>
      <c r="AE87" s="86">
        <v>0</v>
      </c>
      <c r="AF87" s="88">
        <v>7.7667002789000001</v>
      </c>
      <c r="AG87" s="85">
        <v>0</v>
      </c>
      <c r="AH87" s="86">
        <v>1.1613E-2</v>
      </c>
      <c r="AI87" s="88">
        <v>2.7059999994000002E-2</v>
      </c>
      <c r="AJ87" s="151">
        <v>1.3</v>
      </c>
      <c r="AK87" s="152">
        <v>0</v>
      </c>
    </row>
    <row r="88" spans="1:37" x14ac:dyDescent="0.2">
      <c r="A88" s="149" t="s">
        <v>507</v>
      </c>
      <c r="B88" s="66" t="s">
        <v>508</v>
      </c>
      <c r="C88" s="67">
        <v>50</v>
      </c>
      <c r="D88" s="84" t="s">
        <v>340</v>
      </c>
      <c r="E88" s="85">
        <v>95.709088436299297</v>
      </c>
      <c r="F88" s="91">
        <v>95.709088436299297</v>
      </c>
      <c r="G88" s="86">
        <v>80.002380061881595</v>
      </c>
      <c r="H88" s="86">
        <v>80.002380061881595</v>
      </c>
      <c r="I88" s="86">
        <v>1.31</v>
      </c>
      <c r="J88" s="86">
        <v>0.85</v>
      </c>
      <c r="K88" s="87">
        <v>0</v>
      </c>
      <c r="L88" s="150">
        <v>1.0000000020900001E-2</v>
      </c>
      <c r="M88" s="86">
        <v>0</v>
      </c>
      <c r="N88" s="86">
        <v>96.687082882975602</v>
      </c>
      <c r="O88" s="86">
        <v>81.059644670050801</v>
      </c>
      <c r="P88" s="86">
        <v>8.1000000000000003E-2</v>
      </c>
      <c r="Q88" s="88">
        <v>0.18890000000000001</v>
      </c>
      <c r="R88" s="85">
        <v>0</v>
      </c>
      <c r="S88" s="86">
        <v>1.2</v>
      </c>
      <c r="T88" s="86">
        <v>0.57999999999999996</v>
      </c>
      <c r="U88" s="88">
        <v>6.8001768045969201E-3</v>
      </c>
      <c r="V88" s="89">
        <v>4.87</v>
      </c>
      <c r="W88" s="85">
        <v>70.463081124887694</v>
      </c>
      <c r="X88" s="88">
        <v>85.366666666699999</v>
      </c>
      <c r="Y88" s="85"/>
      <c r="Z88" s="88"/>
      <c r="AA88" s="85">
        <v>0</v>
      </c>
      <c r="AB88" s="91">
        <v>0</v>
      </c>
      <c r="AC88" s="86">
        <v>0</v>
      </c>
      <c r="AD88" s="86">
        <v>0</v>
      </c>
      <c r="AE88" s="86">
        <v>0</v>
      </c>
      <c r="AF88" s="88">
        <v>0</v>
      </c>
      <c r="AG88" s="85">
        <v>0</v>
      </c>
      <c r="AH88" s="86">
        <v>1.312E-3</v>
      </c>
      <c r="AI88" s="88">
        <v>0</v>
      </c>
      <c r="AJ88" s="151">
        <v>1.1399999999999999</v>
      </c>
      <c r="AK88" s="152">
        <v>0</v>
      </c>
    </row>
    <row r="89" spans="1:37" x14ac:dyDescent="0.2">
      <c r="A89" s="149" t="s">
        <v>509</v>
      </c>
      <c r="B89" s="66" t="s">
        <v>510</v>
      </c>
      <c r="C89" s="67">
        <v>50</v>
      </c>
      <c r="D89" s="84" t="s">
        <v>340</v>
      </c>
      <c r="E89" s="85">
        <v>95.275657480917303</v>
      </c>
      <c r="F89" s="91">
        <v>95.265457389116506</v>
      </c>
      <c r="G89" s="86">
        <v>52.763374870373802</v>
      </c>
      <c r="H89" s="86">
        <v>52.753174778572998</v>
      </c>
      <c r="I89" s="86">
        <v>0.4</v>
      </c>
      <c r="J89" s="86">
        <v>0.59</v>
      </c>
      <c r="K89" s="87">
        <v>0</v>
      </c>
      <c r="L89" s="150">
        <v>4.0000000024800003E-2</v>
      </c>
      <c r="M89" s="86">
        <v>0</v>
      </c>
      <c r="N89" s="86">
        <v>94.230438521066205</v>
      </c>
      <c r="O89" s="86">
        <v>63.089135108318203</v>
      </c>
      <c r="P89" s="86">
        <v>4.8000000000000001E-2</v>
      </c>
      <c r="Q89" s="88">
        <v>0.52890000000000004</v>
      </c>
      <c r="R89" s="85">
        <v>0</v>
      </c>
      <c r="S89" s="86">
        <v>1.2</v>
      </c>
      <c r="T89" s="86">
        <v>0.3</v>
      </c>
      <c r="U89" s="88">
        <v>0.232902096118865</v>
      </c>
      <c r="V89" s="89">
        <v>4.72</v>
      </c>
      <c r="W89" s="85">
        <v>74.653661843113994</v>
      </c>
      <c r="X89" s="88">
        <v>75.566666666700002</v>
      </c>
      <c r="Y89" s="85"/>
      <c r="Z89" s="88"/>
      <c r="AA89" s="85">
        <v>0</v>
      </c>
      <c r="AB89" s="91">
        <v>0.01</v>
      </c>
      <c r="AC89" s="86">
        <v>0</v>
      </c>
      <c r="AD89" s="86">
        <v>0.01</v>
      </c>
      <c r="AE89" s="86">
        <v>0</v>
      </c>
      <c r="AF89" s="88">
        <v>12.143899925099999</v>
      </c>
      <c r="AG89" s="85">
        <v>0</v>
      </c>
      <c r="AH89" s="86">
        <v>1.9120000000000001E-3</v>
      </c>
      <c r="AI89" s="88">
        <v>0</v>
      </c>
      <c r="AJ89" s="151">
        <v>1.21</v>
      </c>
      <c r="AK89" s="152">
        <v>0</v>
      </c>
    </row>
    <row r="90" spans="1:37" x14ac:dyDescent="0.2">
      <c r="A90" s="149" t="s">
        <v>511</v>
      </c>
      <c r="B90" s="66" t="s">
        <v>512</v>
      </c>
      <c r="C90" s="67">
        <v>50</v>
      </c>
      <c r="D90" s="84" t="s">
        <v>340</v>
      </c>
      <c r="E90" s="85">
        <v>96.260419755526996</v>
      </c>
      <c r="F90" s="91">
        <v>96.260419755526996</v>
      </c>
      <c r="G90" s="86">
        <v>73.915192250667204</v>
      </c>
      <c r="H90" s="86">
        <v>73.915192250667204</v>
      </c>
      <c r="I90" s="86">
        <v>0</v>
      </c>
      <c r="J90" s="86">
        <v>0</v>
      </c>
      <c r="K90" s="87">
        <v>0</v>
      </c>
      <c r="L90" s="150">
        <v>0</v>
      </c>
      <c r="M90" s="86">
        <v>0</v>
      </c>
      <c r="N90" s="86">
        <v>96.600475764682102</v>
      </c>
      <c r="O90" s="86">
        <v>80.325689597873094</v>
      </c>
      <c r="P90" s="86">
        <v>5.7000000000000002E-2</v>
      </c>
      <c r="Q90" s="88">
        <v>0.25629999999999997</v>
      </c>
      <c r="R90" s="85">
        <v>0</v>
      </c>
      <c r="S90" s="86">
        <v>0.5</v>
      </c>
      <c r="T90" s="86">
        <v>0.35</v>
      </c>
      <c r="U90" s="88">
        <v>3.4595235741820697E-2</v>
      </c>
      <c r="V90" s="89">
        <v>4.9000000000000004</v>
      </c>
      <c r="W90" s="85">
        <v>67.601002537367805</v>
      </c>
      <c r="X90" s="88">
        <v>77.400000000000006</v>
      </c>
      <c r="Y90" s="85"/>
      <c r="Z90" s="88"/>
      <c r="AA90" s="85">
        <v>0</v>
      </c>
      <c r="AB90" s="91">
        <v>0</v>
      </c>
      <c r="AC90" s="86">
        <v>0</v>
      </c>
      <c r="AD90" s="86">
        <v>0</v>
      </c>
      <c r="AE90" s="86">
        <v>0</v>
      </c>
      <c r="AF90" s="88">
        <v>0</v>
      </c>
      <c r="AG90" s="85">
        <v>0</v>
      </c>
      <c r="AH90" s="86">
        <v>0</v>
      </c>
      <c r="AI90" s="88">
        <v>0</v>
      </c>
      <c r="AJ90" s="151">
        <v>1.2</v>
      </c>
      <c r="AK90" s="152">
        <v>0</v>
      </c>
    </row>
    <row r="91" spans="1:37" x14ac:dyDescent="0.2">
      <c r="A91" s="149" t="s">
        <v>513</v>
      </c>
      <c r="B91" s="66" t="s">
        <v>514</v>
      </c>
      <c r="C91" s="67">
        <v>50</v>
      </c>
      <c r="D91" s="84" t="s">
        <v>340</v>
      </c>
      <c r="E91" s="85">
        <v>90.393457050513604</v>
      </c>
      <c r="F91" s="91">
        <v>90.015629030544901</v>
      </c>
      <c r="G91" s="86">
        <v>50.100147186015803</v>
      </c>
      <c r="H91" s="86">
        <v>49.747355962550998</v>
      </c>
      <c r="I91" s="86">
        <v>1.83</v>
      </c>
      <c r="J91" s="86">
        <v>2.3199999999999998</v>
      </c>
      <c r="K91" s="87">
        <v>0</v>
      </c>
      <c r="L91" s="150">
        <v>7.0000000072499999E-2</v>
      </c>
      <c r="M91" s="86">
        <v>0</v>
      </c>
      <c r="N91" s="86">
        <v>85.463291877335294</v>
      </c>
      <c r="O91" s="86">
        <v>97.345073710893203</v>
      </c>
      <c r="P91" s="86">
        <v>0.26700000000000002</v>
      </c>
      <c r="Q91" s="88">
        <v>0.72499999999999998</v>
      </c>
      <c r="R91" s="85">
        <v>0</v>
      </c>
      <c r="S91" s="86">
        <v>0.2</v>
      </c>
      <c r="T91" s="86">
        <v>0.78</v>
      </c>
      <c r="U91" s="88">
        <v>1.5962854498277801</v>
      </c>
      <c r="V91" s="89">
        <v>4.7699999999999996</v>
      </c>
      <c r="W91" s="85">
        <v>40.6580796145767</v>
      </c>
      <c r="X91" s="88">
        <v>54.3</v>
      </c>
      <c r="Y91" s="85"/>
      <c r="Z91" s="88"/>
      <c r="AA91" s="85">
        <v>0</v>
      </c>
      <c r="AB91" s="91">
        <v>0</v>
      </c>
      <c r="AC91" s="86">
        <v>0</v>
      </c>
      <c r="AD91" s="86">
        <v>0</v>
      </c>
      <c r="AE91" s="86">
        <v>0</v>
      </c>
      <c r="AF91" s="88">
        <v>3.1175999673699999</v>
      </c>
      <c r="AG91" s="85">
        <v>0</v>
      </c>
      <c r="AH91" s="86">
        <v>1.0961E-2</v>
      </c>
      <c r="AI91" s="88">
        <v>2.29690000108E-2</v>
      </c>
      <c r="AJ91" s="151">
        <v>1.1599999999999999</v>
      </c>
      <c r="AK91" s="152">
        <v>0</v>
      </c>
    </row>
    <row r="92" spans="1:37" x14ac:dyDescent="0.2">
      <c r="A92" s="149" t="s">
        <v>515</v>
      </c>
      <c r="B92" s="66" t="s">
        <v>516</v>
      </c>
      <c r="C92" s="67">
        <v>50</v>
      </c>
      <c r="D92" s="84" t="s">
        <v>340</v>
      </c>
      <c r="E92" s="85">
        <v>95.787253983130299</v>
      </c>
      <c r="F92" s="91">
        <v>95.665417057169606</v>
      </c>
      <c r="G92" s="86">
        <v>59.079194001874399</v>
      </c>
      <c r="H92" s="86">
        <v>59.0065604498594</v>
      </c>
      <c r="I92" s="86">
        <v>11.84</v>
      </c>
      <c r="J92" s="86">
        <v>10.4</v>
      </c>
      <c r="K92" s="87">
        <v>0</v>
      </c>
      <c r="L92" s="150">
        <v>0</v>
      </c>
      <c r="M92" s="86">
        <v>0</v>
      </c>
      <c r="N92" s="86">
        <v>90.155574966358998</v>
      </c>
      <c r="O92" s="86">
        <v>100</v>
      </c>
      <c r="P92" s="86">
        <v>0.47699999999999998</v>
      </c>
      <c r="Q92" s="88">
        <v>0.28639999999999999</v>
      </c>
      <c r="R92" s="85">
        <v>0</v>
      </c>
      <c r="S92" s="86">
        <v>0.6</v>
      </c>
      <c r="T92" s="86">
        <v>0.56000000000000005</v>
      </c>
      <c r="U92" s="88">
        <v>0.131208997188379</v>
      </c>
      <c r="V92" s="89">
        <v>4.78</v>
      </c>
      <c r="W92" s="85">
        <v>56.5220041955413</v>
      </c>
      <c r="X92" s="88">
        <v>60.433333333299998</v>
      </c>
      <c r="Y92" s="85"/>
      <c r="Z92" s="88"/>
      <c r="AA92" s="85">
        <v>0</v>
      </c>
      <c r="AB92" s="91">
        <v>0.06</v>
      </c>
      <c r="AC92" s="86">
        <v>0</v>
      </c>
      <c r="AD92" s="86">
        <v>0</v>
      </c>
      <c r="AE92" s="86">
        <v>0</v>
      </c>
      <c r="AF92" s="88">
        <v>5.9000002099800003E-3</v>
      </c>
      <c r="AG92" s="85">
        <v>0</v>
      </c>
      <c r="AH92" s="86">
        <v>1.5716000000000001E-2</v>
      </c>
      <c r="AI92" s="88">
        <v>0</v>
      </c>
      <c r="AJ92" s="151">
        <v>1.42</v>
      </c>
      <c r="AK92" s="152">
        <v>0</v>
      </c>
    </row>
    <row r="93" spans="1:37" x14ac:dyDescent="0.2">
      <c r="A93" s="149" t="s">
        <v>517</v>
      </c>
      <c r="B93" s="66" t="s">
        <v>518</v>
      </c>
      <c r="C93" s="67">
        <v>50</v>
      </c>
      <c r="D93" s="84" t="s">
        <v>340</v>
      </c>
      <c r="E93" s="85">
        <v>90.941761635374803</v>
      </c>
      <c r="F93" s="91">
        <v>90.0562979967752</v>
      </c>
      <c r="G93" s="86">
        <v>76.346642617037006</v>
      </c>
      <c r="H93" s="86">
        <v>75.461178978437303</v>
      </c>
      <c r="I93" s="86">
        <v>5.99</v>
      </c>
      <c r="J93" s="86">
        <v>4.71</v>
      </c>
      <c r="K93" s="87">
        <v>0</v>
      </c>
      <c r="L93" s="150">
        <v>9.9999999971099995E-3</v>
      </c>
      <c r="M93" s="86">
        <v>0</v>
      </c>
      <c r="N93" s="86">
        <v>94.983573821180102</v>
      </c>
      <c r="O93" s="86">
        <v>77.048716393774001</v>
      </c>
      <c r="P93" s="86">
        <v>0.184</v>
      </c>
      <c r="Q93" s="88">
        <v>0.2581</v>
      </c>
      <c r="R93" s="85">
        <v>0</v>
      </c>
      <c r="S93" s="86">
        <v>0.6</v>
      </c>
      <c r="T93" s="86">
        <v>0.5</v>
      </c>
      <c r="U93" s="88">
        <v>0.2582602279249</v>
      </c>
      <c r="V93" s="89">
        <v>4.78</v>
      </c>
      <c r="W93" s="85">
        <v>66.492096931448103</v>
      </c>
      <c r="X93" s="88"/>
      <c r="Y93" s="85"/>
      <c r="Z93" s="88"/>
      <c r="AA93" s="85">
        <v>0</v>
      </c>
      <c r="AB93" s="91">
        <v>0</v>
      </c>
      <c r="AC93" s="86">
        <v>0</v>
      </c>
      <c r="AD93" s="86">
        <v>0</v>
      </c>
      <c r="AE93" s="86">
        <v>0</v>
      </c>
      <c r="AF93" s="88">
        <v>0</v>
      </c>
      <c r="AG93" s="85">
        <v>0</v>
      </c>
      <c r="AH93" s="86">
        <v>6.8560000000000001E-3</v>
      </c>
      <c r="AI93" s="88">
        <v>2.4848000008300002E-2</v>
      </c>
      <c r="AJ93" s="151">
        <v>1.35</v>
      </c>
      <c r="AK93" s="152">
        <v>0</v>
      </c>
    </row>
    <row r="94" spans="1:37" x14ac:dyDescent="0.2">
      <c r="A94" s="149" t="s">
        <v>519</v>
      </c>
      <c r="B94" s="66" t="s">
        <v>520</v>
      </c>
      <c r="C94" s="67">
        <v>50</v>
      </c>
      <c r="D94" s="84" t="s">
        <v>340</v>
      </c>
      <c r="E94" s="85">
        <v>74.723778870435297</v>
      </c>
      <c r="F94" s="91">
        <v>74.691974480157199</v>
      </c>
      <c r="G94" s="86">
        <v>65.150021308941504</v>
      </c>
      <c r="H94" s="86">
        <v>65.132846938191307</v>
      </c>
      <c r="I94" s="86">
        <v>9.59</v>
      </c>
      <c r="J94" s="86">
        <v>8.92</v>
      </c>
      <c r="K94" s="87">
        <v>0</v>
      </c>
      <c r="L94" s="150">
        <v>4.9999999924500001E-2</v>
      </c>
      <c r="M94" s="86">
        <v>0</v>
      </c>
      <c r="N94" s="86">
        <v>87.524991272888798</v>
      </c>
      <c r="O94" s="86">
        <v>71.620293361560599</v>
      </c>
      <c r="P94" s="86">
        <v>0.23899999999999999</v>
      </c>
      <c r="Q94" s="88">
        <v>0.43819999999999998</v>
      </c>
      <c r="R94" s="85">
        <v>0</v>
      </c>
      <c r="S94" s="86">
        <v>0</v>
      </c>
      <c r="T94" s="86">
        <v>2.25</v>
      </c>
      <c r="U94" s="88">
        <v>5.97922537227039E-2</v>
      </c>
      <c r="V94" s="89">
        <v>4.4000000000000004</v>
      </c>
      <c r="W94" s="85">
        <v>53.417942426344403</v>
      </c>
      <c r="X94" s="88">
        <v>60.8</v>
      </c>
      <c r="Y94" s="85">
        <v>100</v>
      </c>
      <c r="Z94" s="88">
        <v>-32.680000000000007</v>
      </c>
      <c r="AA94" s="85">
        <v>0</v>
      </c>
      <c r="AB94" s="91">
        <v>0</v>
      </c>
      <c r="AC94" s="86">
        <v>0</v>
      </c>
      <c r="AD94" s="86">
        <v>0</v>
      </c>
      <c r="AE94" s="86">
        <v>0</v>
      </c>
      <c r="AF94" s="88">
        <v>25.387501232399998</v>
      </c>
      <c r="AG94" s="85">
        <v>0</v>
      </c>
      <c r="AH94" s="86">
        <v>4.1154000000000003E-2</v>
      </c>
      <c r="AI94" s="88">
        <v>2.42999996843E-4</v>
      </c>
      <c r="AJ94" s="151">
        <v>1.62</v>
      </c>
      <c r="AK94" s="152">
        <v>0</v>
      </c>
    </row>
    <row r="95" spans="1:37" x14ac:dyDescent="0.2">
      <c r="A95" s="149" t="s">
        <v>521</v>
      </c>
      <c r="B95" s="66" t="s">
        <v>522</v>
      </c>
      <c r="C95" s="67">
        <v>50</v>
      </c>
      <c r="D95" s="84" t="s">
        <v>340</v>
      </c>
      <c r="E95" s="85">
        <v>73.658472203891407</v>
      </c>
      <c r="F95" s="91">
        <v>73.619572239318103</v>
      </c>
      <c r="G95" s="86">
        <v>58.947339172958998</v>
      </c>
      <c r="H95" s="86">
        <v>58.908439208385701</v>
      </c>
      <c r="I95" s="86">
        <v>6.88</v>
      </c>
      <c r="J95" s="86">
        <v>5.0999999999999996</v>
      </c>
      <c r="K95" s="87">
        <v>0</v>
      </c>
      <c r="L95" s="150">
        <v>3.99999994746E-2</v>
      </c>
      <c r="M95" s="86">
        <v>0.27895988662165599</v>
      </c>
      <c r="N95" s="86">
        <v>87.833638532822803</v>
      </c>
      <c r="O95" s="86">
        <v>82.982149429517804</v>
      </c>
      <c r="P95" s="86">
        <v>0.123</v>
      </c>
      <c r="Q95" s="88">
        <v>0.1852</v>
      </c>
      <c r="R95" s="85">
        <v>5.3163211057947898E-2</v>
      </c>
      <c r="S95" s="86">
        <v>0</v>
      </c>
      <c r="T95" s="86">
        <v>1.91</v>
      </c>
      <c r="U95" s="88">
        <v>0.111142755923562</v>
      </c>
      <c r="V95" s="89">
        <v>4.79</v>
      </c>
      <c r="W95" s="85">
        <v>51.439298704391597</v>
      </c>
      <c r="X95" s="88"/>
      <c r="Y95" s="85">
        <v>-100</v>
      </c>
      <c r="Z95" s="88">
        <v>-39.56</v>
      </c>
      <c r="AA95" s="85">
        <v>0</v>
      </c>
      <c r="AB95" s="91">
        <v>0</v>
      </c>
      <c r="AC95" s="86">
        <v>0</v>
      </c>
      <c r="AD95" s="86">
        <v>0</v>
      </c>
      <c r="AE95" s="86">
        <v>0</v>
      </c>
      <c r="AF95" s="88">
        <v>9.3816999472100004</v>
      </c>
      <c r="AG95" s="85">
        <v>0</v>
      </c>
      <c r="AH95" s="86">
        <v>2.0084000000000001E-2</v>
      </c>
      <c r="AI95" s="88">
        <v>1.19399999165E-3</v>
      </c>
      <c r="AJ95" s="151">
        <v>1.43</v>
      </c>
      <c r="AK95" s="152">
        <v>0</v>
      </c>
    </row>
    <row r="96" spans="1:37" x14ac:dyDescent="0.2">
      <c r="A96" s="149" t="s">
        <v>523</v>
      </c>
      <c r="B96" s="66" t="s">
        <v>524</v>
      </c>
      <c r="C96" s="67">
        <v>53</v>
      </c>
      <c r="D96" s="84" t="s">
        <v>340</v>
      </c>
      <c r="E96" s="85">
        <v>19.0198056602772</v>
      </c>
      <c r="F96" s="91">
        <v>18.1231083735995</v>
      </c>
      <c r="G96" s="86">
        <v>18.832634205915099</v>
      </c>
      <c r="H96" s="86">
        <v>17.947884033345701</v>
      </c>
      <c r="I96" s="86">
        <v>25.51</v>
      </c>
      <c r="J96" s="86">
        <v>35.22</v>
      </c>
      <c r="K96" s="87">
        <v>0</v>
      </c>
      <c r="L96" s="150">
        <v>3.3200000006299999</v>
      </c>
      <c r="M96" s="86">
        <v>0</v>
      </c>
      <c r="N96" s="86">
        <v>7.9999729479315302</v>
      </c>
      <c r="O96" s="86">
        <v>74.175617817171201</v>
      </c>
      <c r="P96" s="86">
        <v>2.5230000000000001</v>
      </c>
      <c r="Q96" s="88">
        <v>0.94399999999999995</v>
      </c>
      <c r="R96" s="85">
        <v>0</v>
      </c>
      <c r="S96" s="86">
        <v>3.7</v>
      </c>
      <c r="T96" s="86">
        <v>1.53</v>
      </c>
      <c r="U96" s="88">
        <v>12.0041947645091</v>
      </c>
      <c r="V96" s="89">
        <v>3.41</v>
      </c>
      <c r="W96" s="85">
        <v>38.3486700730666</v>
      </c>
      <c r="X96" s="88">
        <v>41.933333333299998</v>
      </c>
      <c r="Y96" s="85"/>
      <c r="Z96" s="88"/>
      <c r="AA96" s="85">
        <v>0</v>
      </c>
      <c r="AB96" s="91">
        <v>0</v>
      </c>
      <c r="AC96" s="86">
        <v>0</v>
      </c>
      <c r="AD96" s="86">
        <v>0</v>
      </c>
      <c r="AE96" s="86">
        <v>0</v>
      </c>
      <c r="AF96" s="88">
        <v>9.0668001192199998</v>
      </c>
      <c r="AG96" s="85">
        <v>0.438167999704</v>
      </c>
      <c r="AH96" s="86">
        <v>0.17347499999999999</v>
      </c>
      <c r="AI96" s="88">
        <v>3.7244999974799999E-2</v>
      </c>
      <c r="AJ96" s="151">
        <v>1</v>
      </c>
      <c r="AK96" s="152">
        <v>0</v>
      </c>
    </row>
    <row r="97" spans="1:37" x14ac:dyDescent="0.2">
      <c r="A97" s="149" t="s">
        <v>525</v>
      </c>
      <c r="B97" s="66" t="s">
        <v>526</v>
      </c>
      <c r="C97" s="67">
        <v>53</v>
      </c>
      <c r="D97" s="84" t="s">
        <v>340</v>
      </c>
      <c r="E97" s="85">
        <v>22.8022401946101</v>
      </c>
      <c r="F97" s="91">
        <v>22.5353774655302</v>
      </c>
      <c r="G97" s="86">
        <v>19.949350543256301</v>
      </c>
      <c r="H97" s="86">
        <v>19.846780854868399</v>
      </c>
      <c r="I97" s="86">
        <v>17.2</v>
      </c>
      <c r="J97" s="86">
        <v>18.93</v>
      </c>
      <c r="K97" s="87">
        <v>1.01E-2</v>
      </c>
      <c r="L97" s="150">
        <v>6.8200000030099996</v>
      </c>
      <c r="M97" s="86">
        <v>0</v>
      </c>
      <c r="N97" s="86">
        <v>20.048186198745299</v>
      </c>
      <c r="O97" s="86">
        <v>60.332284703106602</v>
      </c>
      <c r="P97" s="86">
        <v>0.98399999999999999</v>
      </c>
      <c r="Q97" s="88">
        <v>0.84719999999999995</v>
      </c>
      <c r="R97" s="85">
        <v>0</v>
      </c>
      <c r="S97" s="86">
        <v>0.5</v>
      </c>
      <c r="T97" s="86">
        <v>1.06</v>
      </c>
      <c r="U97" s="88">
        <v>9.1795332625330204</v>
      </c>
      <c r="V97" s="89">
        <v>3.47</v>
      </c>
      <c r="W97" s="85">
        <v>41.978596247620601</v>
      </c>
      <c r="X97" s="88">
        <v>55.366666666699999</v>
      </c>
      <c r="Y97" s="85"/>
      <c r="Z97" s="88"/>
      <c r="AA97" s="85">
        <v>0</v>
      </c>
      <c r="AB97" s="91">
        <v>0</v>
      </c>
      <c r="AC97" s="86">
        <v>0</v>
      </c>
      <c r="AD97" s="86">
        <v>0</v>
      </c>
      <c r="AE97" s="86">
        <v>0</v>
      </c>
      <c r="AF97" s="88">
        <v>2.34520006283</v>
      </c>
      <c r="AG97" s="85">
        <v>0.26337600006200002</v>
      </c>
      <c r="AH97" s="86">
        <v>6.6859000000000002E-2</v>
      </c>
      <c r="AI97" s="88">
        <v>1.0000000002400001E-2</v>
      </c>
      <c r="AJ97" s="151">
        <v>1</v>
      </c>
      <c r="AK97" s="152">
        <v>0</v>
      </c>
    </row>
    <row r="98" spans="1:37" x14ac:dyDescent="0.2">
      <c r="A98" s="149" t="s">
        <v>527</v>
      </c>
      <c r="B98" s="66" t="s">
        <v>528</v>
      </c>
      <c r="C98" s="67">
        <v>53</v>
      </c>
      <c r="D98" s="84" t="s">
        <v>340</v>
      </c>
      <c r="E98" s="85">
        <v>24.108109668943001</v>
      </c>
      <c r="F98" s="91">
        <v>23.695190794507901</v>
      </c>
      <c r="G98" s="86">
        <v>22.453546626626</v>
      </c>
      <c r="H98" s="86">
        <v>22.2109928822026</v>
      </c>
      <c r="I98" s="86">
        <v>7.8</v>
      </c>
      <c r="J98" s="86">
        <v>13.66</v>
      </c>
      <c r="K98" s="87">
        <v>0</v>
      </c>
      <c r="L98" s="150">
        <v>8.5300000041100006</v>
      </c>
      <c r="M98" s="86">
        <v>0</v>
      </c>
      <c r="N98" s="86">
        <v>21.614674611520002</v>
      </c>
      <c r="O98" s="86">
        <v>51.765316718587698</v>
      </c>
      <c r="P98" s="86">
        <v>0.94299999999999995</v>
      </c>
      <c r="Q98" s="88">
        <v>0.88229999999999997</v>
      </c>
      <c r="R98" s="85">
        <v>0</v>
      </c>
      <c r="S98" s="86">
        <v>3.6</v>
      </c>
      <c r="T98" s="86">
        <v>1.1399999999999999</v>
      </c>
      <c r="U98" s="88">
        <v>11.366819225271801</v>
      </c>
      <c r="V98" s="89">
        <v>3.65</v>
      </c>
      <c r="W98" s="85">
        <v>44.258446006125297</v>
      </c>
      <c r="X98" s="88">
        <v>43.433333333299998</v>
      </c>
      <c r="Y98" s="85"/>
      <c r="Z98" s="88">
        <v>100</v>
      </c>
      <c r="AA98" s="85">
        <v>0</v>
      </c>
      <c r="AB98" s="91">
        <v>0.11</v>
      </c>
      <c r="AC98" s="86">
        <v>0</v>
      </c>
      <c r="AD98" s="86">
        <v>0.05</v>
      </c>
      <c r="AE98" s="86">
        <v>0</v>
      </c>
      <c r="AF98" s="88">
        <v>1.00999996115E-2</v>
      </c>
      <c r="AG98" s="85">
        <v>0</v>
      </c>
      <c r="AH98" s="86">
        <v>3.3585999999999998E-2</v>
      </c>
      <c r="AI98" s="88">
        <v>1.4830000020300001E-2</v>
      </c>
      <c r="AJ98" s="151">
        <v>1</v>
      </c>
      <c r="AK98" s="152">
        <v>0</v>
      </c>
    </row>
    <row r="99" spans="1:37" x14ac:dyDescent="0.2">
      <c r="A99" s="149" t="s">
        <v>529</v>
      </c>
      <c r="B99" s="66" t="s">
        <v>530</v>
      </c>
      <c r="C99" s="67">
        <v>53</v>
      </c>
      <c r="D99" s="84" t="s">
        <v>340</v>
      </c>
      <c r="E99" s="85">
        <v>25.594138488036901</v>
      </c>
      <c r="F99" s="91">
        <v>25.418328826537401</v>
      </c>
      <c r="G99" s="86">
        <v>24.4464672967257</v>
      </c>
      <c r="H99" s="86">
        <v>24.396490946248701</v>
      </c>
      <c r="I99" s="86">
        <v>16.62</v>
      </c>
      <c r="J99" s="86">
        <v>16.7</v>
      </c>
      <c r="K99" s="87">
        <v>0</v>
      </c>
      <c r="L99" s="150">
        <v>6.6200000004400001</v>
      </c>
      <c r="M99" s="86">
        <v>4.6181093965536399E-4</v>
      </c>
      <c r="N99" s="86">
        <v>22.358079382658701</v>
      </c>
      <c r="O99" s="86">
        <v>57.9271568241235</v>
      </c>
      <c r="P99" s="86">
        <v>1.0860000000000001</v>
      </c>
      <c r="Q99" s="88">
        <v>0.71389999999999998</v>
      </c>
      <c r="R99" s="85">
        <v>1.51331719128329E-2</v>
      </c>
      <c r="S99" s="86">
        <v>2</v>
      </c>
      <c r="T99" s="86">
        <v>1.18</v>
      </c>
      <c r="U99" s="88">
        <v>10.825234487251601</v>
      </c>
      <c r="V99" s="89">
        <v>3.46</v>
      </c>
      <c r="W99" s="85">
        <v>49.583454598052597</v>
      </c>
      <c r="X99" s="88">
        <v>57.5333333333</v>
      </c>
      <c r="Y99" s="85"/>
      <c r="Z99" s="88"/>
      <c r="AA99" s="85">
        <v>0</v>
      </c>
      <c r="AB99" s="91">
        <v>0</v>
      </c>
      <c r="AC99" s="86">
        <v>0</v>
      </c>
      <c r="AD99" s="86">
        <v>0</v>
      </c>
      <c r="AE99" s="86">
        <v>0</v>
      </c>
      <c r="AF99" s="88">
        <v>0</v>
      </c>
      <c r="AG99" s="85">
        <v>0</v>
      </c>
      <c r="AH99" s="86">
        <v>6.1148000000000001E-2</v>
      </c>
      <c r="AI99" s="88">
        <v>1.7415000008399999E-2</v>
      </c>
      <c r="AJ99" s="151">
        <v>1</v>
      </c>
      <c r="AK99" s="152">
        <v>0</v>
      </c>
    </row>
    <row r="100" spans="1:37" x14ac:dyDescent="0.2">
      <c r="A100" s="149" t="s">
        <v>531</v>
      </c>
      <c r="B100" s="66" t="s">
        <v>532</v>
      </c>
      <c r="C100" s="67">
        <v>53</v>
      </c>
      <c r="D100" s="84" t="s">
        <v>340</v>
      </c>
      <c r="E100" s="85">
        <v>13.5126251658117</v>
      </c>
      <c r="F100" s="91">
        <v>13.296629767452799</v>
      </c>
      <c r="G100" s="86">
        <v>12.8423350980783</v>
      </c>
      <c r="H100" s="86">
        <v>12.6709474450327</v>
      </c>
      <c r="I100" s="86">
        <v>105.95</v>
      </c>
      <c r="J100" s="86">
        <v>103.25</v>
      </c>
      <c r="K100" s="87">
        <v>0</v>
      </c>
      <c r="L100" s="150">
        <v>7.3500000097399996</v>
      </c>
      <c r="M100" s="86">
        <v>6.9378805803809005E-4</v>
      </c>
      <c r="N100" s="86">
        <v>10.220436144435901</v>
      </c>
      <c r="O100" s="86">
        <v>51.118371450113102</v>
      </c>
      <c r="P100" s="86">
        <v>3.7959999999999998</v>
      </c>
      <c r="Q100" s="88">
        <v>1.0955999999999999</v>
      </c>
      <c r="R100" s="85">
        <v>1.6371971185330701E-2</v>
      </c>
      <c r="S100" s="86">
        <v>5.8</v>
      </c>
      <c r="T100" s="86">
        <v>2.2400000000000002</v>
      </c>
      <c r="U100" s="88">
        <v>10.7352060760445</v>
      </c>
      <c r="V100" s="89">
        <v>3.45</v>
      </c>
      <c r="W100" s="85">
        <v>48.295787922049499</v>
      </c>
      <c r="X100" s="88">
        <v>42.833333333299997</v>
      </c>
      <c r="Y100" s="85">
        <v>-100</v>
      </c>
      <c r="Z100" s="88"/>
      <c r="AA100" s="85">
        <v>0</v>
      </c>
      <c r="AB100" s="91">
        <v>0</v>
      </c>
      <c r="AC100" s="86">
        <v>0</v>
      </c>
      <c r="AD100" s="86">
        <v>0</v>
      </c>
      <c r="AE100" s="86">
        <v>0</v>
      </c>
      <c r="AF100" s="88">
        <v>0</v>
      </c>
      <c r="AG100" s="85">
        <v>0.84915999998500002</v>
      </c>
      <c r="AH100" s="86">
        <v>0.35255799999999998</v>
      </c>
      <c r="AI100" s="88">
        <v>0.103809999998</v>
      </c>
      <c r="AJ100" s="151">
        <v>1</v>
      </c>
      <c r="AK100" s="152">
        <v>0</v>
      </c>
    </row>
    <row r="101" spans="1:37" x14ac:dyDescent="0.2">
      <c r="A101" s="149" t="s">
        <v>533</v>
      </c>
      <c r="B101" s="66" t="s">
        <v>534</v>
      </c>
      <c r="C101" s="67">
        <v>53</v>
      </c>
      <c r="D101" s="84" t="s">
        <v>340</v>
      </c>
      <c r="E101" s="85">
        <v>19.833629039295001</v>
      </c>
      <c r="F101" s="91">
        <v>19.824903289607601</v>
      </c>
      <c r="G101" s="86">
        <v>16.062650882755001</v>
      </c>
      <c r="H101" s="86">
        <v>16.062650882755001</v>
      </c>
      <c r="I101" s="86">
        <v>9.66</v>
      </c>
      <c r="J101" s="86">
        <v>10.95</v>
      </c>
      <c r="K101" s="87">
        <v>1.6199999999999999E-2</v>
      </c>
      <c r="L101" s="150">
        <v>7.3699999911400003</v>
      </c>
      <c r="M101" s="86">
        <v>0</v>
      </c>
      <c r="N101" s="86">
        <v>16.873934262362599</v>
      </c>
      <c r="O101" s="86">
        <v>24.5285075765835</v>
      </c>
      <c r="P101" s="86">
        <v>1.1220000000000001</v>
      </c>
      <c r="Q101" s="88">
        <v>0.71099999999999997</v>
      </c>
      <c r="R101" s="85">
        <v>0</v>
      </c>
      <c r="S101" s="86">
        <v>2.9</v>
      </c>
      <c r="T101" s="86">
        <v>1.1299999999999999</v>
      </c>
      <c r="U101" s="88">
        <v>13.052267240627099</v>
      </c>
      <c r="V101" s="89">
        <v>3.65</v>
      </c>
      <c r="W101" s="85">
        <v>41.497504942097102</v>
      </c>
      <c r="X101" s="88">
        <v>44.5333333333</v>
      </c>
      <c r="Y101" s="85"/>
      <c r="Z101" s="88"/>
      <c r="AA101" s="85">
        <v>0.24</v>
      </c>
      <c r="AB101" s="91">
        <v>0.24</v>
      </c>
      <c r="AC101" s="86">
        <v>0.04</v>
      </c>
      <c r="AD101" s="86">
        <v>0.04</v>
      </c>
      <c r="AE101" s="86">
        <v>0.01</v>
      </c>
      <c r="AF101" s="88">
        <v>0</v>
      </c>
      <c r="AG101" s="85">
        <v>4.8743999970799999E-2</v>
      </c>
      <c r="AH101" s="86">
        <v>2.7205E-2</v>
      </c>
      <c r="AI101" s="88">
        <v>1.9829999988099999E-2</v>
      </c>
      <c r="AJ101" s="151">
        <v>1</v>
      </c>
      <c r="AK101" s="152">
        <v>0</v>
      </c>
    </row>
    <row r="102" spans="1:37" x14ac:dyDescent="0.2">
      <c r="A102" s="149" t="s">
        <v>535</v>
      </c>
      <c r="B102" s="66" t="s">
        <v>536</v>
      </c>
      <c r="C102" s="67">
        <v>53</v>
      </c>
      <c r="D102" s="84" t="s">
        <v>340</v>
      </c>
      <c r="E102" s="85">
        <v>12.659888191341199</v>
      </c>
      <c r="F102" s="91">
        <v>12.5106290593961</v>
      </c>
      <c r="G102" s="86">
        <v>10.6028259728982</v>
      </c>
      <c r="H102" s="86">
        <v>10.515079695330501</v>
      </c>
      <c r="I102" s="86">
        <v>17.36</v>
      </c>
      <c r="J102" s="86">
        <v>16.23</v>
      </c>
      <c r="K102" s="87">
        <v>1.01E-2</v>
      </c>
      <c r="L102" s="150">
        <v>7.6700000043700003</v>
      </c>
      <c r="M102" s="86">
        <v>0</v>
      </c>
      <c r="N102" s="86">
        <v>10.3923919709299</v>
      </c>
      <c r="O102" s="86">
        <v>36.4915859255482</v>
      </c>
      <c r="P102" s="86">
        <v>1.395</v>
      </c>
      <c r="Q102" s="88">
        <v>0.79400000000000004</v>
      </c>
      <c r="R102" s="85">
        <v>0</v>
      </c>
      <c r="S102" s="86">
        <v>11</v>
      </c>
      <c r="T102" s="86">
        <v>1.6</v>
      </c>
      <c r="U102" s="88">
        <v>7.6230709387947098</v>
      </c>
      <c r="V102" s="89">
        <v>3.16</v>
      </c>
      <c r="W102" s="85">
        <v>43.799498770736399</v>
      </c>
      <c r="X102" s="88">
        <v>48.1</v>
      </c>
      <c r="Y102" s="85"/>
      <c r="Z102" s="88"/>
      <c r="AA102" s="85">
        <v>0.23</v>
      </c>
      <c r="AB102" s="91">
        <v>0.34</v>
      </c>
      <c r="AC102" s="86">
        <v>0</v>
      </c>
      <c r="AD102" s="86">
        <v>0.01</v>
      </c>
      <c r="AE102" s="86">
        <v>0.12</v>
      </c>
      <c r="AF102" s="88">
        <v>0.14810000368500001</v>
      </c>
      <c r="AG102" s="85">
        <v>0.51796199966400003</v>
      </c>
      <c r="AH102" s="86">
        <v>7.3668999999999998E-2</v>
      </c>
      <c r="AI102" s="88">
        <v>0.209937999864</v>
      </c>
      <c r="AJ102" s="151">
        <v>1</v>
      </c>
      <c r="AK102" s="152">
        <v>0</v>
      </c>
    </row>
    <row r="103" spans="1:37" x14ac:dyDescent="0.2">
      <c r="A103" s="149" t="s">
        <v>537</v>
      </c>
      <c r="B103" s="66" t="s">
        <v>538</v>
      </c>
      <c r="C103" s="67">
        <v>53</v>
      </c>
      <c r="D103" s="84" t="s">
        <v>340</v>
      </c>
      <c r="E103" s="85">
        <v>11.965338304196701</v>
      </c>
      <c r="F103" s="91">
        <v>11.750142144620501</v>
      </c>
      <c r="G103" s="86">
        <v>9.5945819508719392</v>
      </c>
      <c r="H103" s="86">
        <v>9.4254478455193897</v>
      </c>
      <c r="I103" s="86">
        <v>33.51</v>
      </c>
      <c r="J103" s="86">
        <v>38.67</v>
      </c>
      <c r="K103" s="87">
        <v>0</v>
      </c>
      <c r="L103" s="150">
        <v>5.6700000044600003</v>
      </c>
      <c r="M103" s="86">
        <v>0</v>
      </c>
      <c r="N103" s="86">
        <v>9.6342166950247901</v>
      </c>
      <c r="O103" s="86">
        <v>27.711076684740501</v>
      </c>
      <c r="P103" s="86">
        <v>2.3420000000000001</v>
      </c>
      <c r="Q103" s="88">
        <v>1.5593999999999999</v>
      </c>
      <c r="R103" s="85">
        <v>0</v>
      </c>
      <c r="S103" s="86">
        <v>13.4</v>
      </c>
      <c r="T103" s="86">
        <v>1.87</v>
      </c>
      <c r="U103" s="88">
        <v>8.9453948741570297</v>
      </c>
      <c r="V103" s="89">
        <v>3.28</v>
      </c>
      <c r="W103" s="85">
        <v>52.991290268062301</v>
      </c>
      <c r="X103" s="88">
        <v>53.3</v>
      </c>
      <c r="Y103" s="85"/>
      <c r="Z103" s="88">
        <v>100</v>
      </c>
      <c r="AA103" s="85">
        <v>0.18</v>
      </c>
      <c r="AB103" s="91">
        <v>0.38</v>
      </c>
      <c r="AC103" s="86">
        <v>0.01</v>
      </c>
      <c r="AD103" s="86">
        <v>0.17</v>
      </c>
      <c r="AE103" s="86">
        <v>0.73</v>
      </c>
      <c r="AF103" s="88">
        <v>5.9700001078100001E-2</v>
      </c>
      <c r="AG103" s="85">
        <v>0.15829500024900001</v>
      </c>
      <c r="AH103" s="86">
        <v>0.215284</v>
      </c>
      <c r="AI103" s="88">
        <v>1.4496390022800001</v>
      </c>
      <c r="AJ103" s="151">
        <v>1</v>
      </c>
      <c r="AK103" s="152">
        <v>0</v>
      </c>
    </row>
    <row r="104" spans="1:37" x14ac:dyDescent="0.2">
      <c r="A104" s="149" t="s">
        <v>539</v>
      </c>
      <c r="B104" s="66" t="s">
        <v>540</v>
      </c>
      <c r="C104" s="67">
        <v>53</v>
      </c>
      <c r="D104" s="84" t="s">
        <v>340</v>
      </c>
      <c r="E104" s="85">
        <v>15.995845491864101</v>
      </c>
      <c r="F104" s="91">
        <v>15.407290172609899</v>
      </c>
      <c r="G104" s="86">
        <v>13.001632128196199</v>
      </c>
      <c r="H104" s="86">
        <v>12.704881547059699</v>
      </c>
      <c r="I104" s="86">
        <v>23.54</v>
      </c>
      <c r="J104" s="86">
        <v>27.53</v>
      </c>
      <c r="K104" s="87">
        <v>1.0999999999999999E-2</v>
      </c>
      <c r="L104" s="150">
        <v>6.30999999385</v>
      </c>
      <c r="M104" s="86">
        <v>0</v>
      </c>
      <c r="N104" s="86">
        <v>12.560794044665</v>
      </c>
      <c r="O104" s="86">
        <v>41.801430951680899</v>
      </c>
      <c r="P104" s="86">
        <v>2.0179999999999998</v>
      </c>
      <c r="Q104" s="88">
        <v>1.2859</v>
      </c>
      <c r="R104" s="85">
        <v>0</v>
      </c>
      <c r="S104" s="86">
        <v>5.8</v>
      </c>
      <c r="T104" s="86">
        <v>1.77</v>
      </c>
      <c r="U104" s="88">
        <v>7.7174934467579996</v>
      </c>
      <c r="V104" s="89">
        <v>3.32</v>
      </c>
      <c r="W104" s="85">
        <v>51.376761877364501</v>
      </c>
      <c r="X104" s="88">
        <v>57.733333333300003</v>
      </c>
      <c r="Y104" s="85">
        <v>-100</v>
      </c>
      <c r="Z104" s="88">
        <v>100</v>
      </c>
      <c r="AA104" s="85">
        <v>0</v>
      </c>
      <c r="AB104" s="91">
        <v>0.28000000000000003</v>
      </c>
      <c r="AC104" s="86">
        <v>0.03</v>
      </c>
      <c r="AD104" s="86">
        <v>7.0000000000000007E-2</v>
      </c>
      <c r="AE104" s="86">
        <v>0</v>
      </c>
      <c r="AF104" s="88">
        <v>0.384799986702</v>
      </c>
      <c r="AG104" s="85">
        <v>0.20975999970299999</v>
      </c>
      <c r="AH104" s="86">
        <v>0.114561</v>
      </c>
      <c r="AI104" s="88">
        <v>7.4149999894899997E-3</v>
      </c>
      <c r="AJ104" s="151">
        <v>1</v>
      </c>
      <c r="AK104" s="152">
        <v>0</v>
      </c>
    </row>
    <row r="105" spans="1:37" x14ac:dyDescent="0.2">
      <c r="A105" s="149" t="s">
        <v>541</v>
      </c>
      <c r="B105" s="66" t="s">
        <v>542</v>
      </c>
      <c r="C105" s="67">
        <v>53</v>
      </c>
      <c r="D105" s="84" t="s">
        <v>340</v>
      </c>
      <c r="E105" s="85">
        <v>22.9016317679263</v>
      </c>
      <c r="F105" s="91">
        <v>22.492801023854401</v>
      </c>
      <c r="G105" s="86">
        <v>21.708320001895999</v>
      </c>
      <c r="H105" s="86">
        <v>21.56137793736</v>
      </c>
      <c r="I105" s="86">
        <v>66.430000000000007</v>
      </c>
      <c r="J105" s="86">
        <v>133.72</v>
      </c>
      <c r="K105" s="87">
        <v>2.63E-2</v>
      </c>
      <c r="L105" s="150">
        <v>8.9199999882699998</v>
      </c>
      <c r="M105" s="86">
        <v>3.0977089014913501E-3</v>
      </c>
      <c r="N105" s="86">
        <v>15.0068647641463</v>
      </c>
      <c r="O105" s="86">
        <v>63.832780059641003</v>
      </c>
      <c r="P105" s="86">
        <v>4.2270000000000003</v>
      </c>
      <c r="Q105" s="88">
        <v>0.93479999999999996</v>
      </c>
      <c r="R105" s="85">
        <v>3.1372549019607801E-2</v>
      </c>
      <c r="S105" s="86">
        <v>4.9000000000000004</v>
      </c>
      <c r="T105" s="86">
        <v>1.72</v>
      </c>
      <c r="U105" s="88">
        <v>9.7562420752011594</v>
      </c>
      <c r="V105" s="89">
        <v>3.32</v>
      </c>
      <c r="W105" s="85">
        <v>55.485916159869902</v>
      </c>
      <c r="X105" s="88">
        <v>52.9</v>
      </c>
      <c r="Y105" s="85">
        <v>-100</v>
      </c>
      <c r="Z105" s="88"/>
      <c r="AA105" s="85">
        <v>0.19</v>
      </c>
      <c r="AB105" s="91">
        <v>0.31</v>
      </c>
      <c r="AC105" s="86">
        <v>0.12</v>
      </c>
      <c r="AD105" s="86">
        <v>0.13</v>
      </c>
      <c r="AE105" s="86">
        <v>0</v>
      </c>
      <c r="AF105" s="88">
        <v>0.15819999554799999</v>
      </c>
      <c r="AG105" s="85">
        <v>0.36570000035400002</v>
      </c>
      <c r="AH105" s="86">
        <v>0.41008600000000001</v>
      </c>
      <c r="AI105" s="88">
        <v>0.26694000025800002</v>
      </c>
      <c r="AJ105" s="151">
        <v>1</v>
      </c>
      <c r="AK105" s="152">
        <v>0</v>
      </c>
    </row>
    <row r="106" spans="1:37" x14ac:dyDescent="0.2">
      <c r="A106" s="149" t="s">
        <v>543</v>
      </c>
      <c r="B106" s="66" t="s">
        <v>544</v>
      </c>
      <c r="C106" s="67">
        <v>53</v>
      </c>
      <c r="D106" s="84" t="s">
        <v>340</v>
      </c>
      <c r="E106" s="85">
        <v>11.8748954674695</v>
      </c>
      <c r="F106" s="91">
        <v>11.228694369687799</v>
      </c>
      <c r="G106" s="86">
        <v>10.8926697988414</v>
      </c>
      <c r="H106" s="86">
        <v>10.4486916328361</v>
      </c>
      <c r="I106" s="86">
        <v>9.64</v>
      </c>
      <c r="J106" s="86">
        <v>16.13</v>
      </c>
      <c r="K106" s="87">
        <v>0</v>
      </c>
      <c r="L106" s="150">
        <v>8.4100000119799994</v>
      </c>
      <c r="M106" s="86">
        <v>0</v>
      </c>
      <c r="N106" s="86">
        <v>8.4343974339392105</v>
      </c>
      <c r="O106" s="86">
        <v>40.876527602191302</v>
      </c>
      <c r="P106" s="86">
        <v>1.3580000000000001</v>
      </c>
      <c r="Q106" s="88">
        <v>0.70960000000000001</v>
      </c>
      <c r="R106" s="85">
        <v>0</v>
      </c>
      <c r="S106" s="86">
        <v>30.4</v>
      </c>
      <c r="T106" s="86">
        <v>1.3</v>
      </c>
      <c r="U106" s="88">
        <v>14.8671866684912</v>
      </c>
      <c r="V106" s="89">
        <v>3.71</v>
      </c>
      <c r="W106" s="85">
        <v>49.301437266332698</v>
      </c>
      <c r="X106" s="88">
        <v>52.266666666699997</v>
      </c>
      <c r="Y106" s="85"/>
      <c r="Z106" s="88"/>
      <c r="AA106" s="85">
        <v>0</v>
      </c>
      <c r="AB106" s="91">
        <v>0.01</v>
      </c>
      <c r="AC106" s="86">
        <v>0</v>
      </c>
      <c r="AD106" s="86">
        <v>0</v>
      </c>
      <c r="AE106" s="86">
        <v>0</v>
      </c>
      <c r="AF106" s="88">
        <v>0.39599999841900002</v>
      </c>
      <c r="AG106" s="85">
        <v>3.50085400131</v>
      </c>
      <c r="AH106" s="86">
        <v>3.7343000000000001E-2</v>
      </c>
      <c r="AI106" s="88">
        <v>3.29520000124E-2</v>
      </c>
      <c r="AJ106" s="151">
        <v>1</v>
      </c>
      <c r="AK106" s="152">
        <v>0</v>
      </c>
    </row>
    <row r="107" spans="1:37" x14ac:dyDescent="0.2">
      <c r="A107" s="149" t="s">
        <v>545</v>
      </c>
      <c r="B107" s="66" t="s">
        <v>546</v>
      </c>
      <c r="C107" s="67">
        <v>53</v>
      </c>
      <c r="D107" s="84" t="s">
        <v>340</v>
      </c>
      <c r="E107" s="85">
        <v>18.118245390972699</v>
      </c>
      <c r="F107" s="91">
        <v>18.042268153132898</v>
      </c>
      <c r="G107" s="86">
        <v>16.496363946474801</v>
      </c>
      <c r="H107" s="86">
        <v>16.483959499480601</v>
      </c>
      <c r="I107" s="86">
        <v>78.47</v>
      </c>
      <c r="J107" s="86">
        <v>80.709999999999994</v>
      </c>
      <c r="K107" s="87">
        <v>0</v>
      </c>
      <c r="L107" s="150">
        <v>9.1299999907</v>
      </c>
      <c r="M107" s="86">
        <v>3.8420726172799E-2</v>
      </c>
      <c r="N107" s="86">
        <v>9.7901155543577101</v>
      </c>
      <c r="O107" s="86">
        <v>71.958866315525498</v>
      </c>
      <c r="P107" s="86">
        <v>3.4769999999999999</v>
      </c>
      <c r="Q107" s="88">
        <v>0.72360000000000002</v>
      </c>
      <c r="R107" s="85">
        <v>5.2369730295888997E-2</v>
      </c>
      <c r="S107" s="86">
        <v>24.2</v>
      </c>
      <c r="T107" s="86">
        <v>1.35</v>
      </c>
      <c r="U107" s="88">
        <v>10.7453522087668</v>
      </c>
      <c r="V107" s="89">
        <v>3.72</v>
      </c>
      <c r="W107" s="85">
        <v>46.251523296299602</v>
      </c>
      <c r="X107" s="88">
        <v>61</v>
      </c>
      <c r="Y107" s="85">
        <v>99.66</v>
      </c>
      <c r="Z107" s="88">
        <v>100</v>
      </c>
      <c r="AA107" s="85">
        <v>0.18</v>
      </c>
      <c r="AB107" s="91">
        <v>0.2</v>
      </c>
      <c r="AC107" s="86">
        <v>0.11</v>
      </c>
      <c r="AD107" s="86">
        <v>0.11</v>
      </c>
      <c r="AE107" s="86">
        <v>0.3</v>
      </c>
      <c r="AF107" s="88">
        <v>12.529800402299999</v>
      </c>
      <c r="AG107" s="85">
        <v>0</v>
      </c>
      <c r="AH107" s="86">
        <v>0.173341</v>
      </c>
      <c r="AI107" s="88">
        <v>5.4919999945300002E-2</v>
      </c>
      <c r="AJ107" s="151">
        <v>1</v>
      </c>
      <c r="AK107" s="152">
        <v>0</v>
      </c>
    </row>
    <row r="108" spans="1:37" x14ac:dyDescent="0.2">
      <c r="A108" s="149" t="s">
        <v>547</v>
      </c>
      <c r="B108" s="66" t="s">
        <v>548</v>
      </c>
      <c r="C108" s="67">
        <v>53</v>
      </c>
      <c r="D108" s="84" t="s">
        <v>340</v>
      </c>
      <c r="E108" s="85">
        <v>18.804807855087201</v>
      </c>
      <c r="F108" s="91">
        <v>18.713390892161801</v>
      </c>
      <c r="G108" s="86">
        <v>18.2382484058462</v>
      </c>
      <c r="H108" s="86">
        <v>18.217933525196099</v>
      </c>
      <c r="I108" s="86">
        <v>18.02</v>
      </c>
      <c r="J108" s="86">
        <v>26.97</v>
      </c>
      <c r="K108" s="87">
        <v>0</v>
      </c>
      <c r="L108" s="150">
        <v>10.6800000042</v>
      </c>
      <c r="M108" s="86">
        <v>0</v>
      </c>
      <c r="N108" s="86">
        <v>7.6967613105998796</v>
      </c>
      <c r="O108" s="86">
        <v>58.315935977731399</v>
      </c>
      <c r="P108" s="86">
        <v>1.492</v>
      </c>
      <c r="Q108" s="88">
        <v>0.52669999999999995</v>
      </c>
      <c r="R108" s="85">
        <v>0</v>
      </c>
      <c r="S108" s="86">
        <v>30.2</v>
      </c>
      <c r="T108" s="86">
        <v>0.84</v>
      </c>
      <c r="U108" s="88">
        <v>12.2938886067378</v>
      </c>
      <c r="V108" s="89">
        <v>3.54</v>
      </c>
      <c r="W108" s="85">
        <v>55.971633266799998</v>
      </c>
      <c r="X108" s="88">
        <v>57.2</v>
      </c>
      <c r="Y108" s="85">
        <v>-76.88</v>
      </c>
      <c r="Z108" s="88"/>
      <c r="AA108" s="85">
        <v>0</v>
      </c>
      <c r="AB108" s="91">
        <v>0</v>
      </c>
      <c r="AC108" s="86">
        <v>0</v>
      </c>
      <c r="AD108" s="86">
        <v>0</v>
      </c>
      <c r="AE108" s="86">
        <v>0</v>
      </c>
      <c r="AF108" s="88">
        <v>15.387000089900001</v>
      </c>
      <c r="AG108" s="85">
        <v>1.0041359995200001</v>
      </c>
      <c r="AH108" s="86">
        <v>7.8798000000000007E-2</v>
      </c>
      <c r="AI108" s="88">
        <v>5.4919999973899999E-2</v>
      </c>
      <c r="AJ108" s="151">
        <v>1</v>
      </c>
      <c r="AK108" s="152">
        <v>0</v>
      </c>
    </row>
    <row r="109" spans="1:37" x14ac:dyDescent="0.2">
      <c r="A109" s="149" t="s">
        <v>549</v>
      </c>
      <c r="B109" s="66" t="s">
        <v>550</v>
      </c>
      <c r="C109" s="67">
        <v>53</v>
      </c>
      <c r="D109" s="84" t="s">
        <v>340</v>
      </c>
      <c r="E109" s="85">
        <v>13.120283756998299</v>
      </c>
      <c r="F109" s="91">
        <v>12.9898807246931</v>
      </c>
      <c r="G109" s="86">
        <v>11.014709462043999</v>
      </c>
      <c r="H109" s="86">
        <v>10.990367562680399</v>
      </c>
      <c r="I109" s="86">
        <v>22.62</v>
      </c>
      <c r="J109" s="86">
        <v>20.22</v>
      </c>
      <c r="K109" s="87">
        <v>0</v>
      </c>
      <c r="L109" s="150">
        <v>19.169999944400001</v>
      </c>
      <c r="M109" s="86">
        <v>0</v>
      </c>
      <c r="N109" s="86">
        <v>8.8153757419018692</v>
      </c>
      <c r="O109" s="86">
        <v>45.636844424856797</v>
      </c>
      <c r="P109" s="86">
        <v>0.86</v>
      </c>
      <c r="Q109" s="88">
        <v>0.65680000000000005</v>
      </c>
      <c r="R109" s="85">
        <v>0</v>
      </c>
      <c r="S109" s="86">
        <v>7.8</v>
      </c>
      <c r="T109" s="86">
        <v>1.24</v>
      </c>
      <c r="U109" s="88">
        <v>16.3803595646277</v>
      </c>
      <c r="V109" s="89">
        <v>3.59</v>
      </c>
      <c r="W109" s="85">
        <v>43.901663052988603</v>
      </c>
      <c r="X109" s="88">
        <v>56.5</v>
      </c>
      <c r="Y109" s="85"/>
      <c r="Z109" s="88"/>
      <c r="AA109" s="85">
        <v>0.04</v>
      </c>
      <c r="AB109" s="91">
        <v>0.13</v>
      </c>
      <c r="AC109" s="86">
        <v>0.06</v>
      </c>
      <c r="AD109" s="86">
        <v>0.06</v>
      </c>
      <c r="AE109" s="86">
        <v>0</v>
      </c>
      <c r="AF109" s="88">
        <v>0</v>
      </c>
      <c r="AG109" s="85">
        <v>0.71994400012600002</v>
      </c>
      <c r="AH109" s="86">
        <v>3.8942999999999998E-2</v>
      </c>
      <c r="AI109" s="88">
        <v>5.5270000009699999E-3</v>
      </c>
      <c r="AJ109" s="151">
        <v>1</v>
      </c>
      <c r="AK109" s="152">
        <v>0</v>
      </c>
    </row>
    <row r="110" spans="1:37" x14ac:dyDescent="0.2">
      <c r="A110" s="149" t="s">
        <v>551</v>
      </c>
      <c r="B110" s="66" t="s">
        <v>552</v>
      </c>
      <c r="C110" s="67">
        <v>53</v>
      </c>
      <c r="D110" s="84" t="s">
        <v>340</v>
      </c>
      <c r="E110" s="85">
        <v>23.190227792997302</v>
      </c>
      <c r="F110" s="91">
        <v>22.924719480617</v>
      </c>
      <c r="G110" s="86">
        <v>20.3353097909708</v>
      </c>
      <c r="H110" s="86">
        <v>20.1992719630728</v>
      </c>
      <c r="I110" s="86">
        <v>10.98</v>
      </c>
      <c r="J110" s="86">
        <v>11.91</v>
      </c>
      <c r="K110" s="87">
        <v>2.0799999999999999E-2</v>
      </c>
      <c r="L110" s="150">
        <v>7.76999999445</v>
      </c>
      <c r="M110" s="86">
        <v>0</v>
      </c>
      <c r="N110" s="86">
        <v>15.838274932614601</v>
      </c>
      <c r="O110" s="86">
        <v>71.606401896858301</v>
      </c>
      <c r="P110" s="86">
        <v>0.78700000000000003</v>
      </c>
      <c r="Q110" s="88">
        <v>0.28149999999999997</v>
      </c>
      <c r="R110" s="85">
        <v>0</v>
      </c>
      <c r="S110" s="86">
        <v>24.8</v>
      </c>
      <c r="T110" s="86">
        <v>0.87</v>
      </c>
      <c r="U110" s="88">
        <v>10.7601230907794</v>
      </c>
      <c r="V110" s="89">
        <v>3.96</v>
      </c>
      <c r="W110" s="85">
        <v>48.769657248412898</v>
      </c>
      <c r="X110" s="88">
        <v>48.3</v>
      </c>
      <c r="Y110" s="85"/>
      <c r="Z110" s="88"/>
      <c r="AA110" s="85">
        <v>0</v>
      </c>
      <c r="AB110" s="91">
        <v>0.1</v>
      </c>
      <c r="AC110" s="86">
        <v>0.05</v>
      </c>
      <c r="AD110" s="86">
        <v>0.09</v>
      </c>
      <c r="AE110" s="86">
        <v>0</v>
      </c>
      <c r="AF110" s="88">
        <v>0</v>
      </c>
      <c r="AG110" s="85">
        <v>3.8829859980900001</v>
      </c>
      <c r="AH110" s="86">
        <v>4.1360000000000001E-2</v>
      </c>
      <c r="AI110" s="88">
        <v>5.4919999973000004E-3</v>
      </c>
      <c r="AJ110" s="151">
        <v>1</v>
      </c>
      <c r="AK110" s="152">
        <v>0</v>
      </c>
    </row>
    <row r="111" spans="1:37" x14ac:dyDescent="0.2">
      <c r="A111" s="149" t="s">
        <v>553</v>
      </c>
      <c r="B111" s="66" t="s">
        <v>554</v>
      </c>
      <c r="C111" s="67">
        <v>53</v>
      </c>
      <c r="D111" s="84" t="s">
        <v>340</v>
      </c>
      <c r="E111" s="85">
        <v>13.587428169344401</v>
      </c>
      <c r="F111" s="91">
        <v>13.3704702709042</v>
      </c>
      <c r="G111" s="86">
        <v>11.2067550134866</v>
      </c>
      <c r="H111" s="86">
        <v>11.149290489034801</v>
      </c>
      <c r="I111" s="86">
        <v>37.869999999999997</v>
      </c>
      <c r="J111" s="86">
        <v>66.680000000000007</v>
      </c>
      <c r="K111" s="87">
        <v>1.2999999999999999E-2</v>
      </c>
      <c r="L111" s="150">
        <v>10.449999996200001</v>
      </c>
      <c r="M111" s="86">
        <v>0</v>
      </c>
      <c r="N111" s="86">
        <v>9.6576265575863598</v>
      </c>
      <c r="O111" s="86">
        <v>53.172143004753003</v>
      </c>
      <c r="P111" s="86">
        <v>3.4529999999999998</v>
      </c>
      <c r="Q111" s="88">
        <v>0.54730000000000001</v>
      </c>
      <c r="R111" s="85">
        <v>0</v>
      </c>
      <c r="S111" s="86">
        <v>28.2</v>
      </c>
      <c r="T111" s="86">
        <v>1.37</v>
      </c>
      <c r="U111" s="88">
        <v>16.0103201594934</v>
      </c>
      <c r="V111" s="89">
        <v>3.59</v>
      </c>
      <c r="W111" s="85">
        <v>42.475564665374698</v>
      </c>
      <c r="X111" s="88"/>
      <c r="Y111" s="85">
        <v>-55.54</v>
      </c>
      <c r="Z111" s="88"/>
      <c r="AA111" s="85">
        <v>0.05</v>
      </c>
      <c r="AB111" s="91">
        <v>0.13</v>
      </c>
      <c r="AC111" s="86">
        <v>0.01</v>
      </c>
      <c r="AD111" s="86">
        <v>0.02</v>
      </c>
      <c r="AE111" s="86">
        <v>0.19</v>
      </c>
      <c r="AF111" s="88">
        <v>0</v>
      </c>
      <c r="AG111" s="85">
        <v>0.82058999951400002</v>
      </c>
      <c r="AH111" s="86">
        <v>0.20114699999999999</v>
      </c>
      <c r="AI111" s="88">
        <v>0.13757699991899999</v>
      </c>
      <c r="AJ111" s="151">
        <v>1</v>
      </c>
      <c r="AK111" s="152">
        <v>0</v>
      </c>
    </row>
    <row r="112" spans="1:37" x14ac:dyDescent="0.2">
      <c r="A112" s="149" t="s">
        <v>555</v>
      </c>
      <c r="B112" s="66" t="s">
        <v>556</v>
      </c>
      <c r="C112" s="67">
        <v>53</v>
      </c>
      <c r="D112" s="84" t="s">
        <v>340</v>
      </c>
      <c r="E112" s="85">
        <v>14.6672806815565</v>
      </c>
      <c r="F112" s="91">
        <v>14.2315662693282</v>
      </c>
      <c r="G112" s="86">
        <v>11.7837722949397</v>
      </c>
      <c r="H112" s="86">
        <v>11.4366177225952</v>
      </c>
      <c r="I112" s="86">
        <v>94.36</v>
      </c>
      <c r="J112" s="86">
        <v>102.63</v>
      </c>
      <c r="K112" s="87">
        <v>0</v>
      </c>
      <c r="L112" s="150">
        <v>8.9800000118799996</v>
      </c>
      <c r="M112" s="86">
        <v>1.20033853371034E-3</v>
      </c>
      <c r="N112" s="86">
        <v>10.3310594259727</v>
      </c>
      <c r="O112" s="86">
        <v>57.438674737177401</v>
      </c>
      <c r="P112" s="86">
        <v>4.9909999999999997</v>
      </c>
      <c r="Q112" s="88">
        <v>0.76749999999999996</v>
      </c>
      <c r="R112" s="85">
        <v>3.5829451809387299E-2</v>
      </c>
      <c r="S112" s="86">
        <v>28.7</v>
      </c>
      <c r="T112" s="86">
        <v>1.8</v>
      </c>
      <c r="U112" s="88">
        <v>14.390973981119</v>
      </c>
      <c r="V112" s="89">
        <v>3.58</v>
      </c>
      <c r="W112" s="85">
        <v>49.1532022078772</v>
      </c>
      <c r="X112" s="88"/>
      <c r="Y112" s="85">
        <v>-100</v>
      </c>
      <c r="Z112" s="88"/>
      <c r="AA112" s="85">
        <v>0</v>
      </c>
      <c r="AB112" s="91">
        <v>0.08</v>
      </c>
      <c r="AC112" s="86">
        <v>0</v>
      </c>
      <c r="AD112" s="86">
        <v>0.01</v>
      </c>
      <c r="AE112" s="86">
        <v>0.42</v>
      </c>
      <c r="AF112" s="88">
        <v>0</v>
      </c>
      <c r="AG112" s="85">
        <v>0.66942400053200002</v>
      </c>
      <c r="AH112" s="86">
        <v>0.204508</v>
      </c>
      <c r="AI112" s="88">
        <v>0.12631600009999999</v>
      </c>
      <c r="AJ112" s="151">
        <v>1</v>
      </c>
      <c r="AK112" s="152">
        <v>0</v>
      </c>
    </row>
    <row r="113" spans="1:37" x14ac:dyDescent="0.2">
      <c r="A113" s="149" t="s">
        <v>557</v>
      </c>
      <c r="B113" s="66" t="s">
        <v>558</v>
      </c>
      <c r="C113" s="67">
        <v>53</v>
      </c>
      <c r="D113" s="84" t="s">
        <v>340</v>
      </c>
      <c r="E113" s="85">
        <v>46.968817382650499</v>
      </c>
      <c r="F113" s="91">
        <v>46.867916182893801</v>
      </c>
      <c r="G113" s="86">
        <v>43.127660750815501</v>
      </c>
      <c r="H113" s="86">
        <v>43.050257090728103</v>
      </c>
      <c r="I113" s="86">
        <v>21.57</v>
      </c>
      <c r="J113" s="86">
        <v>19.420000000000002</v>
      </c>
      <c r="K113" s="87">
        <v>1.54E-2</v>
      </c>
      <c r="L113" s="150">
        <v>7.4700000002099998</v>
      </c>
      <c r="M113" s="86">
        <v>0</v>
      </c>
      <c r="N113" s="86">
        <v>40.309488640360101</v>
      </c>
      <c r="O113" s="86">
        <v>76.195294712876304</v>
      </c>
      <c r="P113" s="86">
        <v>0.77700000000000002</v>
      </c>
      <c r="Q113" s="88">
        <v>0.23039999999999999</v>
      </c>
      <c r="R113" s="85">
        <v>0</v>
      </c>
      <c r="S113" s="86">
        <v>7.6</v>
      </c>
      <c r="T113" s="86">
        <v>0.8</v>
      </c>
      <c r="U113" s="88">
        <v>10.560070769060699</v>
      </c>
      <c r="V113" s="89">
        <v>4.3600000000000003</v>
      </c>
      <c r="W113" s="85">
        <v>48.433372867841598</v>
      </c>
      <c r="X113" s="88">
        <v>45.833333333299997</v>
      </c>
      <c r="Y113" s="85">
        <v>100</v>
      </c>
      <c r="Z113" s="88"/>
      <c r="AA113" s="85">
        <v>0.06</v>
      </c>
      <c r="AB113" s="91">
        <v>0.15</v>
      </c>
      <c r="AC113" s="86">
        <v>0</v>
      </c>
      <c r="AD113" s="86">
        <v>0.04</v>
      </c>
      <c r="AE113" s="86">
        <v>0</v>
      </c>
      <c r="AF113" s="88">
        <v>2.6185998917400002</v>
      </c>
      <c r="AG113" s="85">
        <v>3.9559999904599998E-2</v>
      </c>
      <c r="AH113" s="86">
        <v>3.8802999999999997E-2</v>
      </c>
      <c r="AI113" s="88">
        <v>7.4149999821100003E-3</v>
      </c>
      <c r="AJ113" s="151">
        <v>1</v>
      </c>
      <c r="AK113" s="152">
        <v>0</v>
      </c>
    </row>
    <row r="114" spans="1:37" x14ac:dyDescent="0.2">
      <c r="A114" s="149" t="s">
        <v>559</v>
      </c>
      <c r="B114" s="66" t="s">
        <v>560</v>
      </c>
      <c r="C114" s="67">
        <v>53</v>
      </c>
      <c r="D114" s="84" t="s">
        <v>340</v>
      </c>
      <c r="E114" s="85">
        <v>11.1193929544594</v>
      </c>
      <c r="F114" s="91">
        <v>10.790698811080301</v>
      </c>
      <c r="G114" s="86">
        <v>9.3341805251774801</v>
      </c>
      <c r="H114" s="86">
        <v>9.1056831095199104</v>
      </c>
      <c r="I114" s="86">
        <v>13.73</v>
      </c>
      <c r="J114" s="86">
        <v>14.72</v>
      </c>
      <c r="K114" s="87">
        <v>0</v>
      </c>
      <c r="L114" s="150">
        <v>10.600000011600001</v>
      </c>
      <c r="M114" s="86">
        <v>0</v>
      </c>
      <c r="N114" s="86">
        <v>8.4570096896847797</v>
      </c>
      <c r="O114" s="86">
        <v>37.9717755169019</v>
      </c>
      <c r="P114" s="86">
        <v>0.99299999999999999</v>
      </c>
      <c r="Q114" s="88">
        <v>0.50229999999999997</v>
      </c>
      <c r="R114" s="85">
        <v>0</v>
      </c>
      <c r="S114" s="86">
        <v>32.799999999999997</v>
      </c>
      <c r="T114" s="86">
        <v>1.1399999999999999</v>
      </c>
      <c r="U114" s="88">
        <v>14.846222461173801</v>
      </c>
      <c r="V114" s="89">
        <v>3.38</v>
      </c>
      <c r="W114" s="85">
        <v>37.6236751684512</v>
      </c>
      <c r="X114" s="88">
        <v>38.133333333300001</v>
      </c>
      <c r="Y114" s="85">
        <v>100</v>
      </c>
      <c r="Z114" s="88"/>
      <c r="AA114" s="85">
        <v>0.05</v>
      </c>
      <c r="AB114" s="91">
        <v>0.39</v>
      </c>
      <c r="AC114" s="86">
        <v>0.03</v>
      </c>
      <c r="AD114" s="86">
        <v>7.0000000000000007E-2</v>
      </c>
      <c r="AE114" s="86">
        <v>0.03</v>
      </c>
      <c r="AF114" s="88">
        <v>0.45539999057899999</v>
      </c>
      <c r="AG114" s="85">
        <v>4.5672620035199998</v>
      </c>
      <c r="AH114" s="86">
        <v>4.3927000000000001E-2</v>
      </c>
      <c r="AI114" s="88">
        <v>5.4920000042300004E-3</v>
      </c>
      <c r="AJ114" s="151">
        <v>1</v>
      </c>
      <c r="AK114" s="152">
        <v>0</v>
      </c>
    </row>
    <row r="115" spans="1:37" x14ac:dyDescent="0.2">
      <c r="A115" s="149" t="s">
        <v>561</v>
      </c>
      <c r="B115" s="66" t="s">
        <v>562</v>
      </c>
      <c r="C115" s="67">
        <v>53</v>
      </c>
      <c r="D115" s="84" t="s">
        <v>340</v>
      </c>
      <c r="E115" s="85">
        <v>12.700666831316401</v>
      </c>
      <c r="F115" s="91">
        <v>12.6944924672759</v>
      </c>
      <c r="G115" s="86">
        <v>12.2005433440356</v>
      </c>
      <c r="H115" s="86">
        <v>12.2005433440356</v>
      </c>
      <c r="I115" s="86">
        <v>6.56</v>
      </c>
      <c r="J115" s="86">
        <v>7.62</v>
      </c>
      <c r="K115" s="87">
        <v>0</v>
      </c>
      <c r="L115" s="150">
        <v>19.4299999664</v>
      </c>
      <c r="M115" s="86">
        <v>0</v>
      </c>
      <c r="N115" s="86">
        <v>10.1265558432879</v>
      </c>
      <c r="O115" s="86">
        <v>38.098236775818599</v>
      </c>
      <c r="P115" s="86">
        <v>0.67300000000000004</v>
      </c>
      <c r="Q115" s="88">
        <v>0.70889999999999997</v>
      </c>
      <c r="R115" s="85">
        <v>0</v>
      </c>
      <c r="S115" s="86">
        <v>30</v>
      </c>
      <c r="T115" s="86">
        <v>0.87</v>
      </c>
      <c r="U115" s="88">
        <v>13.538322219478101</v>
      </c>
      <c r="V115" s="89">
        <v>3.43</v>
      </c>
      <c r="W115" s="85">
        <v>48.916053592013299</v>
      </c>
      <c r="X115" s="88">
        <v>52.566666666700002</v>
      </c>
      <c r="Y115" s="85">
        <v>99.68</v>
      </c>
      <c r="Z115" s="88"/>
      <c r="AA115" s="85">
        <v>0.36</v>
      </c>
      <c r="AB115" s="91">
        <v>0.36</v>
      </c>
      <c r="AC115" s="86">
        <v>0.04</v>
      </c>
      <c r="AD115" s="86">
        <v>0.04</v>
      </c>
      <c r="AE115" s="86">
        <v>0</v>
      </c>
      <c r="AF115" s="88">
        <v>29.2964992016</v>
      </c>
      <c r="AG115" s="85">
        <v>2.9248380027000001</v>
      </c>
      <c r="AH115" s="86">
        <v>1.2515E-2</v>
      </c>
      <c r="AI115" s="88">
        <v>1.09840000101E-2</v>
      </c>
      <c r="AJ115" s="151">
        <v>1</v>
      </c>
      <c r="AK115" s="152">
        <v>0</v>
      </c>
    </row>
    <row r="116" spans="1:37" x14ac:dyDescent="0.2">
      <c r="A116" s="149" t="s">
        <v>563</v>
      </c>
      <c r="B116" s="66" t="s">
        <v>564</v>
      </c>
      <c r="C116" s="67">
        <v>53</v>
      </c>
      <c r="D116" s="84" t="s">
        <v>340</v>
      </c>
      <c r="E116" s="85">
        <v>36.968363431454101</v>
      </c>
      <c r="F116" s="91">
        <v>36.968363431454101</v>
      </c>
      <c r="G116" s="86">
        <v>35.929911181474203</v>
      </c>
      <c r="H116" s="86">
        <v>35.929911181474203</v>
      </c>
      <c r="I116" s="86">
        <v>3.82</v>
      </c>
      <c r="J116" s="86">
        <v>9.67</v>
      </c>
      <c r="K116" s="87">
        <v>0</v>
      </c>
      <c r="L116" s="150">
        <v>31.6400000304</v>
      </c>
      <c r="M116" s="86">
        <v>8.3377497581406097E-4</v>
      </c>
      <c r="N116" s="86">
        <v>26.687056860836901</v>
      </c>
      <c r="O116" s="86">
        <v>56.935921221635503</v>
      </c>
      <c r="P116" s="86">
        <v>0.80800000000000005</v>
      </c>
      <c r="Q116" s="88">
        <v>8.9399999999999993E-2</v>
      </c>
      <c r="R116" s="85">
        <v>5.93471810089021E-2</v>
      </c>
      <c r="S116" s="86">
        <v>16</v>
      </c>
      <c r="T116" s="86">
        <v>0.36</v>
      </c>
      <c r="U116" s="88">
        <v>7.9131671451954801</v>
      </c>
      <c r="V116" s="89">
        <v>3.52</v>
      </c>
      <c r="W116" s="85">
        <v>60.172175127143603</v>
      </c>
      <c r="X116" s="88">
        <v>62.6</v>
      </c>
      <c r="Y116" s="85">
        <v>-99.6</v>
      </c>
      <c r="Z116" s="88"/>
      <c r="AA116" s="85">
        <v>0</v>
      </c>
      <c r="AB116" s="91">
        <v>0</v>
      </c>
      <c r="AC116" s="86">
        <v>0</v>
      </c>
      <c r="AD116" s="86">
        <v>0</v>
      </c>
      <c r="AE116" s="86">
        <v>0.02</v>
      </c>
      <c r="AF116" s="88">
        <v>41.136398354900003</v>
      </c>
      <c r="AG116" s="85">
        <v>0</v>
      </c>
      <c r="AH116" s="86">
        <v>9.1660000000000005E-3</v>
      </c>
      <c r="AI116" s="88">
        <v>7.4150000298200004E-3</v>
      </c>
      <c r="AJ116" s="151">
        <v>1</v>
      </c>
      <c r="AK116" s="152">
        <v>0</v>
      </c>
    </row>
    <row r="117" spans="1:37" x14ac:dyDescent="0.2">
      <c r="A117" s="149" t="s">
        <v>565</v>
      </c>
      <c r="B117" s="66" t="s">
        <v>566</v>
      </c>
      <c r="C117" s="67">
        <v>53</v>
      </c>
      <c r="D117" s="84" t="s">
        <v>340</v>
      </c>
      <c r="E117" s="85">
        <v>15.0343014347402</v>
      </c>
      <c r="F117" s="91">
        <v>14.7800877559549</v>
      </c>
      <c r="G117" s="86">
        <v>13.848551330268799</v>
      </c>
      <c r="H117" s="86">
        <v>13.720573896085799</v>
      </c>
      <c r="I117" s="86">
        <v>15.7</v>
      </c>
      <c r="J117" s="86">
        <v>17.64</v>
      </c>
      <c r="K117" s="87">
        <v>0</v>
      </c>
      <c r="L117" s="150">
        <v>7.1900000072000001</v>
      </c>
      <c r="M117" s="86">
        <v>0</v>
      </c>
      <c r="N117" s="86">
        <v>13.153236830114601</v>
      </c>
      <c r="O117" s="86">
        <v>58.399303356554803</v>
      </c>
      <c r="P117" s="86">
        <v>0.93899999999999995</v>
      </c>
      <c r="Q117" s="88">
        <v>0.59970000000000001</v>
      </c>
      <c r="R117" s="85">
        <v>0</v>
      </c>
      <c r="S117" s="86">
        <v>13.8</v>
      </c>
      <c r="T117" s="86">
        <v>1.07</v>
      </c>
      <c r="U117" s="88">
        <v>12.1683033848725</v>
      </c>
      <c r="V117" s="89">
        <v>3.78</v>
      </c>
      <c r="W117" s="85">
        <v>42.241604367459203</v>
      </c>
      <c r="X117" s="88">
        <v>56.733333333300003</v>
      </c>
      <c r="Y117" s="85">
        <v>-100</v>
      </c>
      <c r="Z117" s="88"/>
      <c r="AA117" s="85">
        <v>0.03</v>
      </c>
      <c r="AB117" s="91">
        <v>0.24</v>
      </c>
      <c r="AC117" s="86">
        <v>0.1</v>
      </c>
      <c r="AD117" s="86">
        <v>0.11</v>
      </c>
      <c r="AE117" s="86">
        <v>0.02</v>
      </c>
      <c r="AF117" s="88">
        <v>0</v>
      </c>
      <c r="AG117" s="85">
        <v>0.87762900172699998</v>
      </c>
      <c r="AH117" s="86">
        <v>7.6171000000000003E-2</v>
      </c>
      <c r="AI117" s="88">
        <v>0.27041700053200002</v>
      </c>
      <c r="AJ117" s="151">
        <v>1</v>
      </c>
      <c r="AK117" s="152">
        <v>0</v>
      </c>
    </row>
    <row r="118" spans="1:37" x14ac:dyDescent="0.2">
      <c r="A118" s="149" t="s">
        <v>567</v>
      </c>
      <c r="B118" s="66" t="s">
        <v>568</v>
      </c>
      <c r="C118" s="67">
        <v>53</v>
      </c>
      <c r="D118" s="84" t="s">
        <v>340</v>
      </c>
      <c r="E118" s="85">
        <v>16.287359233988301</v>
      </c>
      <c r="F118" s="91">
        <v>15.9466377781467</v>
      </c>
      <c r="G118" s="86">
        <v>15.089592269991201</v>
      </c>
      <c r="H118" s="86">
        <v>14.8851593964862</v>
      </c>
      <c r="I118" s="86">
        <v>12.27</v>
      </c>
      <c r="J118" s="86">
        <v>15.64</v>
      </c>
      <c r="K118" s="87">
        <v>0</v>
      </c>
      <c r="L118" s="150">
        <v>9.9499999961000007</v>
      </c>
      <c r="M118" s="86">
        <v>0</v>
      </c>
      <c r="N118" s="86">
        <v>14.6777095681626</v>
      </c>
      <c r="O118" s="86">
        <v>38.617886178861802</v>
      </c>
      <c r="P118" s="86">
        <v>1.298</v>
      </c>
      <c r="Q118" s="88">
        <v>0.63100000000000001</v>
      </c>
      <c r="R118" s="85">
        <v>0</v>
      </c>
      <c r="S118" s="86">
        <v>6.5</v>
      </c>
      <c r="T118" s="86">
        <v>1.1399999999999999</v>
      </c>
      <c r="U118" s="88">
        <v>8.7478049675441003</v>
      </c>
      <c r="V118" s="89">
        <v>3.4</v>
      </c>
      <c r="W118" s="85">
        <v>43.404559884245899</v>
      </c>
      <c r="X118" s="88">
        <v>48.733333333300003</v>
      </c>
      <c r="Y118" s="85">
        <v>-60.06</v>
      </c>
      <c r="Z118" s="88"/>
      <c r="AA118" s="85">
        <v>0.01</v>
      </c>
      <c r="AB118" s="91">
        <v>0.11</v>
      </c>
      <c r="AC118" s="86">
        <v>0</v>
      </c>
      <c r="AD118" s="86">
        <v>0</v>
      </c>
      <c r="AE118" s="86">
        <v>0</v>
      </c>
      <c r="AF118" s="88">
        <v>0</v>
      </c>
      <c r="AG118" s="85">
        <v>0.71019900018000004</v>
      </c>
      <c r="AH118" s="86">
        <v>7.0016999999999996E-2</v>
      </c>
      <c r="AI118" s="88">
        <v>2.9660000007499999E-2</v>
      </c>
      <c r="AJ118" s="151">
        <v>1</v>
      </c>
      <c r="AK118" s="152">
        <v>0</v>
      </c>
    </row>
    <row r="119" spans="1:37" x14ac:dyDescent="0.2">
      <c r="A119" s="149" t="s">
        <v>569</v>
      </c>
      <c r="B119" s="66" t="s">
        <v>570</v>
      </c>
      <c r="C119" s="67">
        <v>53</v>
      </c>
      <c r="D119" s="84" t="s">
        <v>340</v>
      </c>
      <c r="E119" s="85">
        <v>20.124649653341201</v>
      </c>
      <c r="F119" s="91">
        <v>19.480503515759501</v>
      </c>
      <c r="G119" s="86">
        <v>16.452770811820798</v>
      </c>
      <c r="H119" s="86">
        <v>16.342135024831599</v>
      </c>
      <c r="I119" s="86">
        <v>19.02</v>
      </c>
      <c r="J119" s="86">
        <v>22.12</v>
      </c>
      <c r="K119" s="87">
        <v>0</v>
      </c>
      <c r="L119" s="150">
        <v>6.2399999916700004</v>
      </c>
      <c r="M119" s="86">
        <v>0</v>
      </c>
      <c r="N119" s="86">
        <v>16.1434756330714</v>
      </c>
      <c r="O119" s="86">
        <v>46.582819174181303</v>
      </c>
      <c r="P119" s="86">
        <v>1.272</v>
      </c>
      <c r="Q119" s="88">
        <v>0.76490000000000002</v>
      </c>
      <c r="R119" s="85">
        <v>0</v>
      </c>
      <c r="S119" s="86">
        <v>5.5</v>
      </c>
      <c r="T119" s="86">
        <v>1.32</v>
      </c>
      <c r="U119" s="88">
        <v>5.6903673108127997</v>
      </c>
      <c r="V119" s="89">
        <v>3.26</v>
      </c>
      <c r="W119" s="85">
        <v>51.851178453797502</v>
      </c>
      <c r="X119" s="88">
        <v>53.5333333333</v>
      </c>
      <c r="Y119" s="85">
        <v>-100</v>
      </c>
      <c r="Z119" s="88"/>
      <c r="AA119" s="85">
        <v>0</v>
      </c>
      <c r="AB119" s="91">
        <v>0</v>
      </c>
      <c r="AC119" s="86">
        <v>0</v>
      </c>
      <c r="AD119" s="86">
        <v>0</v>
      </c>
      <c r="AE119" s="86">
        <v>0</v>
      </c>
      <c r="AF119" s="88">
        <v>0</v>
      </c>
      <c r="AG119" s="85">
        <v>0.55705999942100004</v>
      </c>
      <c r="AH119" s="86">
        <v>7.4645000000000003E-2</v>
      </c>
      <c r="AI119" s="88">
        <v>2.22449999769E-2</v>
      </c>
      <c r="AJ119" s="151">
        <v>1.01</v>
      </c>
      <c r="AK119" s="152">
        <v>0</v>
      </c>
    </row>
    <row r="120" spans="1:37" x14ac:dyDescent="0.2">
      <c r="A120" s="149" t="s">
        <v>571</v>
      </c>
      <c r="B120" s="66" t="s">
        <v>572</v>
      </c>
      <c r="C120" s="67">
        <v>53</v>
      </c>
      <c r="D120" s="84" t="s">
        <v>340</v>
      </c>
      <c r="E120" s="85">
        <v>23.411327641269601</v>
      </c>
      <c r="F120" s="91">
        <v>23.3937300397575</v>
      </c>
      <c r="G120" s="86">
        <v>22.521671120380599</v>
      </c>
      <c r="H120" s="86">
        <v>22.5190640683048</v>
      </c>
      <c r="I120" s="86">
        <v>8.11</v>
      </c>
      <c r="J120" s="86">
        <v>23.47</v>
      </c>
      <c r="K120" s="87">
        <v>0</v>
      </c>
      <c r="L120" s="150">
        <v>13.0299999921</v>
      </c>
      <c r="M120" s="86">
        <v>5.4150853013117103E-2</v>
      </c>
      <c r="N120" s="86">
        <v>16.786187150931902</v>
      </c>
      <c r="O120" s="86">
        <v>60.970907065426999</v>
      </c>
      <c r="P120" s="86">
        <v>1.3959999999999999</v>
      </c>
      <c r="Q120" s="88">
        <v>0.60829999999999995</v>
      </c>
      <c r="R120" s="85">
        <v>2.93556436224864E-2</v>
      </c>
      <c r="S120" s="86">
        <v>6.2</v>
      </c>
      <c r="T120" s="86">
        <v>1.0900000000000001</v>
      </c>
      <c r="U120" s="88">
        <v>10.882487127680401</v>
      </c>
      <c r="V120" s="89">
        <v>3.75</v>
      </c>
      <c r="W120" s="85">
        <v>40.1810258695958</v>
      </c>
      <c r="X120" s="88">
        <v>50.9666666667</v>
      </c>
      <c r="Y120" s="85"/>
      <c r="Z120" s="88"/>
      <c r="AA120" s="85">
        <v>0.1</v>
      </c>
      <c r="AB120" s="91">
        <v>0.1</v>
      </c>
      <c r="AC120" s="86">
        <v>0.02</v>
      </c>
      <c r="AD120" s="86">
        <v>0.02</v>
      </c>
      <c r="AE120" s="86">
        <v>0</v>
      </c>
      <c r="AF120" s="88">
        <v>8.7358999199300005</v>
      </c>
      <c r="AG120" s="85">
        <v>0.218607999695</v>
      </c>
      <c r="AH120" s="86">
        <v>0.12331300000000001</v>
      </c>
      <c r="AI120" s="88">
        <v>3.7074999948200002E-2</v>
      </c>
      <c r="AJ120" s="151">
        <v>1</v>
      </c>
      <c r="AK120" s="152">
        <v>0</v>
      </c>
    </row>
    <row r="121" spans="1:37" x14ac:dyDescent="0.2">
      <c r="A121" s="149" t="s">
        <v>573</v>
      </c>
      <c r="B121" s="66" t="s">
        <v>574</v>
      </c>
      <c r="C121" s="67">
        <v>53</v>
      </c>
      <c r="D121" s="84" t="s">
        <v>340</v>
      </c>
      <c r="E121" s="85">
        <v>31.1999522644549</v>
      </c>
      <c r="F121" s="91">
        <v>30.845515842234001</v>
      </c>
      <c r="G121" s="86">
        <v>25.710364580225601</v>
      </c>
      <c r="H121" s="86">
        <v>25.6530819261292</v>
      </c>
      <c r="I121" s="86">
        <v>22.1</v>
      </c>
      <c r="J121" s="86">
        <v>27.15</v>
      </c>
      <c r="K121" s="87">
        <v>0</v>
      </c>
      <c r="L121" s="150">
        <v>8.3899999902700007</v>
      </c>
      <c r="M121" s="86">
        <v>0</v>
      </c>
      <c r="N121" s="86">
        <v>23.196548974117299</v>
      </c>
      <c r="O121" s="86">
        <v>74.3185078909613</v>
      </c>
      <c r="P121" s="86">
        <v>1.474</v>
      </c>
      <c r="Q121" s="88">
        <v>0.91490000000000005</v>
      </c>
      <c r="R121" s="85">
        <v>0</v>
      </c>
      <c r="S121" s="86">
        <v>5</v>
      </c>
      <c r="T121" s="86">
        <v>1.23</v>
      </c>
      <c r="U121" s="88">
        <v>15.733635658452201</v>
      </c>
      <c r="V121" s="89">
        <v>3.97</v>
      </c>
      <c r="W121" s="85">
        <v>47.668332433273399</v>
      </c>
      <c r="X121" s="88">
        <v>49.6</v>
      </c>
      <c r="Y121" s="85"/>
      <c r="Z121" s="88"/>
      <c r="AA121" s="85">
        <v>0.03</v>
      </c>
      <c r="AB121" s="91">
        <v>0.04</v>
      </c>
      <c r="AC121" s="86">
        <v>0.02</v>
      </c>
      <c r="AD121" s="86">
        <v>0.02</v>
      </c>
      <c r="AE121" s="86">
        <v>0</v>
      </c>
      <c r="AF121" s="88">
        <v>0</v>
      </c>
      <c r="AG121" s="85">
        <v>0</v>
      </c>
      <c r="AH121" s="86">
        <v>8.1425999999999998E-2</v>
      </c>
      <c r="AI121" s="88">
        <v>4.4489999935800002E-2</v>
      </c>
      <c r="AJ121" s="151">
        <v>1</v>
      </c>
      <c r="AK121" s="152">
        <v>0</v>
      </c>
    </row>
    <row r="122" spans="1:37" x14ac:dyDescent="0.2">
      <c r="A122" s="149" t="s">
        <v>575</v>
      </c>
      <c r="B122" s="66" t="s">
        <v>576</v>
      </c>
      <c r="C122" s="67">
        <v>53</v>
      </c>
      <c r="D122" s="84" t="s">
        <v>340</v>
      </c>
      <c r="E122" s="85">
        <v>21.423862448308199</v>
      </c>
      <c r="F122" s="91">
        <v>20.877145083206301</v>
      </c>
      <c r="G122" s="86">
        <v>19.736430288541602</v>
      </c>
      <c r="H122" s="86">
        <v>19.5999174263663</v>
      </c>
      <c r="I122" s="86">
        <v>19.53</v>
      </c>
      <c r="J122" s="86">
        <v>29.94</v>
      </c>
      <c r="K122" s="87">
        <v>0</v>
      </c>
      <c r="L122" s="150">
        <v>13.1700000189</v>
      </c>
      <c r="M122" s="86">
        <v>4.8385483308745501E-4</v>
      </c>
      <c r="N122" s="86">
        <v>14.2754638094121</v>
      </c>
      <c r="O122" s="86">
        <v>57.151194110253201</v>
      </c>
      <c r="P122" s="86">
        <v>1.8360000000000001</v>
      </c>
      <c r="Q122" s="88">
        <v>0.50309999999999999</v>
      </c>
      <c r="R122" s="85">
        <v>1.35519718118986E-2</v>
      </c>
      <c r="S122" s="86">
        <v>5.8</v>
      </c>
      <c r="T122" s="86">
        <v>0.94</v>
      </c>
      <c r="U122" s="88">
        <v>10.455553409824899</v>
      </c>
      <c r="V122" s="89">
        <v>3.55</v>
      </c>
      <c r="W122" s="85">
        <v>56.459706261677297</v>
      </c>
      <c r="X122" s="88">
        <v>61.2</v>
      </c>
      <c r="Y122" s="85">
        <v>-65.960000000000008</v>
      </c>
      <c r="Z122" s="88"/>
      <c r="AA122" s="85">
        <v>0</v>
      </c>
      <c r="AB122" s="91">
        <v>0.05</v>
      </c>
      <c r="AC122" s="86">
        <v>0.03</v>
      </c>
      <c r="AD122" s="86">
        <v>0.03</v>
      </c>
      <c r="AE122" s="86">
        <v>0</v>
      </c>
      <c r="AF122" s="88">
        <v>3.9867000636899999</v>
      </c>
      <c r="AG122" s="85">
        <v>3.3120000050900003E-2</v>
      </c>
      <c r="AH122" s="86">
        <v>0.16326399999999999</v>
      </c>
      <c r="AI122" s="88">
        <v>8.8980000136800005E-2</v>
      </c>
      <c r="AJ122" s="151">
        <v>1</v>
      </c>
      <c r="AK122" s="152">
        <v>0</v>
      </c>
    </row>
    <row r="123" spans="1:37" x14ac:dyDescent="0.2">
      <c r="A123" s="149" t="s">
        <v>577</v>
      </c>
      <c r="B123" s="66" t="s">
        <v>578</v>
      </c>
      <c r="C123" s="67">
        <v>53</v>
      </c>
      <c r="D123" s="84" t="s">
        <v>340</v>
      </c>
      <c r="E123" s="85">
        <v>10.2730019975756</v>
      </c>
      <c r="F123" s="91">
        <v>9.3578733502928095</v>
      </c>
      <c r="G123" s="86">
        <v>9.2195796554608904</v>
      </c>
      <c r="H123" s="86">
        <v>8.8029912413993294</v>
      </c>
      <c r="I123" s="86">
        <v>160.61000000000001</v>
      </c>
      <c r="J123" s="86">
        <v>417.44</v>
      </c>
      <c r="K123" s="87">
        <v>3.7900000000000003E-2</v>
      </c>
      <c r="L123" s="150">
        <v>6.9899999990800001</v>
      </c>
      <c r="M123" s="86">
        <v>0</v>
      </c>
      <c r="N123" s="86">
        <v>5.6484199620100197</v>
      </c>
      <c r="O123" s="86">
        <v>60.153873680443702</v>
      </c>
      <c r="P123" s="86">
        <v>17.294</v>
      </c>
      <c r="Q123" s="88">
        <v>1.5366</v>
      </c>
      <c r="R123" s="85">
        <v>0</v>
      </c>
      <c r="S123" s="86">
        <v>4.7</v>
      </c>
      <c r="T123" s="86">
        <v>3.2</v>
      </c>
      <c r="U123" s="88">
        <v>10.9337385395503</v>
      </c>
      <c r="V123" s="89">
        <v>3.07</v>
      </c>
      <c r="W123" s="85">
        <v>33.454797895507298</v>
      </c>
      <c r="X123" s="88"/>
      <c r="Y123" s="85">
        <v>100</v>
      </c>
      <c r="Z123" s="88">
        <v>100</v>
      </c>
      <c r="AA123" s="85">
        <v>0</v>
      </c>
      <c r="AB123" s="91">
        <v>0.17</v>
      </c>
      <c r="AC123" s="86">
        <v>0.08</v>
      </c>
      <c r="AD123" s="86">
        <v>0.16</v>
      </c>
      <c r="AE123" s="86">
        <v>0</v>
      </c>
      <c r="AF123" s="88">
        <v>0</v>
      </c>
      <c r="AG123" s="85">
        <v>0.36892000026999999</v>
      </c>
      <c r="AH123" s="86">
        <v>0.99488299999999996</v>
      </c>
      <c r="AI123" s="88">
        <v>0.34109000025000002</v>
      </c>
      <c r="AJ123" s="151">
        <v>1</v>
      </c>
      <c r="AK123" s="152">
        <v>0</v>
      </c>
    </row>
    <row r="124" spans="1:37" x14ac:dyDescent="0.2">
      <c r="A124" s="149" t="s">
        <v>579</v>
      </c>
      <c r="B124" s="66" t="s">
        <v>580</v>
      </c>
      <c r="C124" s="67">
        <v>53</v>
      </c>
      <c r="D124" s="84" t="s">
        <v>340</v>
      </c>
      <c r="E124" s="85">
        <v>14.163786683978399</v>
      </c>
      <c r="F124" s="91">
        <v>14.137055352949</v>
      </c>
      <c r="G124" s="86">
        <v>10.8013671166441</v>
      </c>
      <c r="H124" s="86">
        <v>10.8013671166441</v>
      </c>
      <c r="I124" s="86">
        <v>94.18</v>
      </c>
      <c r="J124" s="86">
        <v>327.74</v>
      </c>
      <c r="K124" s="87">
        <v>0</v>
      </c>
      <c r="L124" s="150">
        <v>5.0900000141100001</v>
      </c>
      <c r="M124" s="86">
        <v>0</v>
      </c>
      <c r="N124" s="86">
        <v>11.1569287954466</v>
      </c>
      <c r="O124" s="86">
        <v>64.254385964912302</v>
      </c>
      <c r="P124" s="86">
        <v>13.76</v>
      </c>
      <c r="Q124" s="88">
        <v>0.59399999999999997</v>
      </c>
      <c r="R124" s="85">
        <v>0</v>
      </c>
      <c r="S124" s="86">
        <v>3.9</v>
      </c>
      <c r="T124" s="86">
        <v>2.44</v>
      </c>
      <c r="U124" s="88">
        <v>6.1348404712351803</v>
      </c>
      <c r="V124" s="89">
        <v>2.5499999999999998</v>
      </c>
      <c r="W124" s="85">
        <v>50.856242572698001</v>
      </c>
      <c r="X124" s="88">
        <v>45.2</v>
      </c>
      <c r="Y124" s="85">
        <v>-99.92</v>
      </c>
      <c r="Z124" s="88">
        <v>100</v>
      </c>
      <c r="AA124" s="85">
        <v>0.21</v>
      </c>
      <c r="AB124" s="91">
        <v>0.21</v>
      </c>
      <c r="AC124" s="86">
        <v>0.08</v>
      </c>
      <c r="AD124" s="86">
        <v>0.08</v>
      </c>
      <c r="AE124" s="86">
        <v>0</v>
      </c>
      <c r="AF124" s="88">
        <v>2.1999999941799998E-2</v>
      </c>
      <c r="AG124" s="85">
        <v>7.8660000111399994E-2</v>
      </c>
      <c r="AH124" s="86">
        <v>0.71200300000000005</v>
      </c>
      <c r="AI124" s="88">
        <v>0.556125000787</v>
      </c>
      <c r="AJ124" s="151">
        <v>1</v>
      </c>
      <c r="AK124" s="152">
        <v>0</v>
      </c>
    </row>
    <row r="125" spans="1:37" x14ac:dyDescent="0.2">
      <c r="A125" s="149" t="s">
        <v>581</v>
      </c>
      <c r="B125" s="66" t="s">
        <v>582</v>
      </c>
      <c r="C125" s="67">
        <v>53</v>
      </c>
      <c r="D125" s="84" t="s">
        <v>340</v>
      </c>
      <c r="E125" s="85">
        <v>12.2191209224957</v>
      </c>
      <c r="F125" s="91">
        <v>12.0696946629451</v>
      </c>
      <c r="G125" s="86">
        <v>11.4705799430489</v>
      </c>
      <c r="H125" s="86">
        <v>11.414192675293901</v>
      </c>
      <c r="I125" s="86">
        <v>67.81</v>
      </c>
      <c r="J125" s="86">
        <v>74.06</v>
      </c>
      <c r="K125" s="87">
        <v>0</v>
      </c>
      <c r="L125" s="150">
        <v>8.2200000013600008</v>
      </c>
      <c r="M125" s="86">
        <v>0</v>
      </c>
      <c r="N125" s="86">
        <v>10.0236723518339</v>
      </c>
      <c r="O125" s="86">
        <v>65.068493150684901</v>
      </c>
      <c r="P125" s="86">
        <v>3.806</v>
      </c>
      <c r="Q125" s="88">
        <v>1.5037</v>
      </c>
      <c r="R125" s="85">
        <v>0</v>
      </c>
      <c r="S125" s="86">
        <v>5.8</v>
      </c>
      <c r="T125" s="86">
        <v>1.99</v>
      </c>
      <c r="U125" s="88">
        <v>14.188446248837</v>
      </c>
      <c r="V125" s="89">
        <v>3.35</v>
      </c>
      <c r="W125" s="85">
        <v>38.6978150452763</v>
      </c>
      <c r="X125" s="88">
        <v>43.166666666700003</v>
      </c>
      <c r="Y125" s="85">
        <v>100</v>
      </c>
      <c r="Z125" s="88">
        <v>-13.200000000000003</v>
      </c>
      <c r="AA125" s="85">
        <v>0.04</v>
      </c>
      <c r="AB125" s="91">
        <v>7.0000000000000007E-2</v>
      </c>
      <c r="AC125" s="86">
        <v>0.06</v>
      </c>
      <c r="AD125" s="86">
        <v>0.06</v>
      </c>
      <c r="AE125" s="86">
        <v>0</v>
      </c>
      <c r="AF125" s="88">
        <v>0</v>
      </c>
      <c r="AG125" s="85">
        <v>0</v>
      </c>
      <c r="AH125" s="86">
        <v>0.21055699999999999</v>
      </c>
      <c r="AI125" s="88">
        <v>0.18537500006400001</v>
      </c>
      <c r="AJ125" s="151">
        <v>1</v>
      </c>
      <c r="AK125" s="152">
        <v>0</v>
      </c>
    </row>
    <row r="126" spans="1:37" x14ac:dyDescent="0.2">
      <c r="A126" s="149" t="s">
        <v>583</v>
      </c>
      <c r="B126" s="66" t="s">
        <v>584</v>
      </c>
      <c r="C126" s="67">
        <v>53</v>
      </c>
      <c r="D126" s="84" t="s">
        <v>340</v>
      </c>
      <c r="E126" s="85">
        <v>13.368380901839201</v>
      </c>
      <c r="F126" s="91">
        <v>12.642000696528999</v>
      </c>
      <c r="G126" s="86">
        <v>12.4164579843778</v>
      </c>
      <c r="H126" s="86">
        <v>11.787923514486099</v>
      </c>
      <c r="I126" s="86">
        <v>0</v>
      </c>
      <c r="J126" s="86">
        <v>31.31</v>
      </c>
      <c r="K126" s="87">
        <v>0</v>
      </c>
      <c r="L126" s="150">
        <v>8.1900000015799996</v>
      </c>
      <c r="M126" s="86">
        <v>0</v>
      </c>
      <c r="N126" s="86">
        <v>9.3107371495525495</v>
      </c>
      <c r="O126" s="86">
        <v>60.340926233217701</v>
      </c>
      <c r="P126" s="86">
        <v>2.1829999999999998</v>
      </c>
      <c r="Q126" s="88">
        <v>1.1425000000000001</v>
      </c>
      <c r="R126" s="85">
        <v>0</v>
      </c>
      <c r="S126" s="86">
        <v>6.2</v>
      </c>
      <c r="T126" s="86">
        <v>1.97</v>
      </c>
      <c r="U126" s="88">
        <v>14.011840992387899</v>
      </c>
      <c r="V126" s="89">
        <v>3.44</v>
      </c>
      <c r="W126" s="85">
        <v>37.329521123219003</v>
      </c>
      <c r="X126" s="88">
        <v>40.433333333299998</v>
      </c>
      <c r="Y126" s="85">
        <v>100</v>
      </c>
      <c r="Z126" s="88">
        <v>90.240000000000009</v>
      </c>
      <c r="AA126" s="85">
        <v>0</v>
      </c>
      <c r="AB126" s="91">
        <v>0</v>
      </c>
      <c r="AC126" s="86">
        <v>0</v>
      </c>
      <c r="AD126" s="86">
        <v>0</v>
      </c>
      <c r="AE126" s="86">
        <v>0</v>
      </c>
      <c r="AF126" s="88">
        <v>0</v>
      </c>
      <c r="AG126" s="85">
        <v>0.166519999955</v>
      </c>
      <c r="AH126" s="86">
        <v>7.4206999999999995E-2</v>
      </c>
      <c r="AI126" s="88">
        <v>9.6394999973799994E-2</v>
      </c>
      <c r="AJ126" s="151">
        <v>1</v>
      </c>
      <c r="AK126" s="152">
        <v>0</v>
      </c>
    </row>
    <row r="127" spans="1:37" x14ac:dyDescent="0.2">
      <c r="A127" s="149" t="s">
        <v>585</v>
      </c>
      <c r="B127" s="66" t="s">
        <v>586</v>
      </c>
      <c r="C127" s="67">
        <v>53</v>
      </c>
      <c r="D127" s="84" t="s">
        <v>340</v>
      </c>
      <c r="E127" s="85">
        <v>11.641385917292</v>
      </c>
      <c r="F127" s="91">
        <v>11.5120549257544</v>
      </c>
      <c r="G127" s="86">
        <v>10.6674117834903</v>
      </c>
      <c r="H127" s="86">
        <v>10.605141306083301</v>
      </c>
      <c r="I127" s="86">
        <v>15.63</v>
      </c>
      <c r="J127" s="86">
        <v>15.24</v>
      </c>
      <c r="K127" s="87">
        <v>0</v>
      </c>
      <c r="L127" s="150">
        <v>4.88000000074</v>
      </c>
      <c r="M127" s="86">
        <v>0</v>
      </c>
      <c r="N127" s="86">
        <v>9.3451656308066902</v>
      </c>
      <c r="O127" s="86">
        <v>65.334448160535104</v>
      </c>
      <c r="P127" s="86">
        <v>1.3049999999999999</v>
      </c>
      <c r="Q127" s="88">
        <v>1.2773000000000001</v>
      </c>
      <c r="R127" s="85">
        <v>0</v>
      </c>
      <c r="S127" s="86">
        <v>6.4</v>
      </c>
      <c r="T127" s="86">
        <v>1.62</v>
      </c>
      <c r="U127" s="88">
        <v>14.1481718026505</v>
      </c>
      <c r="V127" s="89">
        <v>3.63</v>
      </c>
      <c r="W127" s="85">
        <v>41.3492402367499</v>
      </c>
      <c r="X127" s="88">
        <v>40.766666666699997</v>
      </c>
      <c r="Y127" s="85">
        <v>100</v>
      </c>
      <c r="Z127" s="88"/>
      <c r="AA127" s="85">
        <v>0.08</v>
      </c>
      <c r="AB127" s="91">
        <v>0.08</v>
      </c>
      <c r="AC127" s="86">
        <v>0.04</v>
      </c>
      <c r="AD127" s="86">
        <v>0.04</v>
      </c>
      <c r="AE127" s="86">
        <v>0</v>
      </c>
      <c r="AF127" s="88">
        <v>0</v>
      </c>
      <c r="AG127" s="85">
        <v>0.93701999974100003</v>
      </c>
      <c r="AH127" s="86">
        <v>3.8156000000000002E-2</v>
      </c>
      <c r="AI127" s="88">
        <v>2.9659999991799999E-2</v>
      </c>
      <c r="AJ127" s="151">
        <v>1</v>
      </c>
      <c r="AK127" s="152">
        <v>0</v>
      </c>
    </row>
    <row r="128" spans="1:37" x14ac:dyDescent="0.2">
      <c r="A128" s="149" t="s">
        <v>587</v>
      </c>
      <c r="B128" s="66" t="s">
        <v>588</v>
      </c>
      <c r="C128" s="67">
        <v>53</v>
      </c>
      <c r="D128" s="84" t="s">
        <v>340</v>
      </c>
      <c r="E128" s="85">
        <v>16.898489381887199</v>
      </c>
      <c r="F128" s="91">
        <v>15.9483324819383</v>
      </c>
      <c r="G128" s="86">
        <v>15.659344669050601</v>
      </c>
      <c r="H128" s="86">
        <v>14.799678902430101</v>
      </c>
      <c r="I128" s="86">
        <v>0</v>
      </c>
      <c r="J128" s="86">
        <v>37.799999999999997</v>
      </c>
      <c r="K128" s="87">
        <v>0</v>
      </c>
      <c r="L128" s="150">
        <v>6.1400000050100001</v>
      </c>
      <c r="M128" s="86">
        <v>0</v>
      </c>
      <c r="N128" s="86">
        <v>10.5711797864377</v>
      </c>
      <c r="O128" s="86">
        <v>77.286821705426405</v>
      </c>
      <c r="P128" s="86">
        <v>2.194</v>
      </c>
      <c r="Q128" s="88">
        <v>1.5568</v>
      </c>
      <c r="R128" s="85">
        <v>0</v>
      </c>
      <c r="S128" s="86">
        <v>6</v>
      </c>
      <c r="T128" s="86">
        <v>2.0499999999999998</v>
      </c>
      <c r="U128" s="88">
        <v>12.738816317594701</v>
      </c>
      <c r="V128" s="89">
        <v>3.61</v>
      </c>
      <c r="W128" s="85">
        <v>35.2875116394315</v>
      </c>
      <c r="X128" s="88">
        <v>50.4</v>
      </c>
      <c r="Y128" s="85"/>
      <c r="Z128" s="88">
        <v>-100</v>
      </c>
      <c r="AA128" s="85">
        <v>0.23</v>
      </c>
      <c r="AB128" s="91">
        <v>0.23</v>
      </c>
      <c r="AC128" s="86">
        <v>0.12</v>
      </c>
      <c r="AD128" s="86">
        <v>0.12</v>
      </c>
      <c r="AE128" s="86">
        <v>0</v>
      </c>
      <c r="AF128" s="88">
        <v>0.84520000288300001</v>
      </c>
      <c r="AG128" s="85">
        <v>0.47104000055</v>
      </c>
      <c r="AH128" s="86">
        <v>0.101865</v>
      </c>
      <c r="AI128" s="88">
        <v>4.4490000052000003E-2</v>
      </c>
      <c r="AJ128" s="151">
        <v>1</v>
      </c>
      <c r="AK128" s="152">
        <v>0</v>
      </c>
    </row>
    <row r="129" spans="1:37" x14ac:dyDescent="0.2">
      <c r="A129" s="149" t="s">
        <v>589</v>
      </c>
      <c r="B129" s="66" t="s">
        <v>590</v>
      </c>
      <c r="C129" s="67">
        <v>53</v>
      </c>
      <c r="D129" s="84" t="s">
        <v>340</v>
      </c>
      <c r="E129" s="85">
        <v>10.9841800075633</v>
      </c>
      <c r="F129" s="91">
        <v>10.6438295726711</v>
      </c>
      <c r="G129" s="86">
        <v>10.147485188453301</v>
      </c>
      <c r="H129" s="86">
        <v>9.8528299508382702</v>
      </c>
      <c r="I129" s="86">
        <v>18.829999999999998</v>
      </c>
      <c r="J129" s="86">
        <v>58.5</v>
      </c>
      <c r="K129" s="87">
        <v>0</v>
      </c>
      <c r="L129" s="150">
        <v>10.9400000076</v>
      </c>
      <c r="M129" s="86">
        <v>0</v>
      </c>
      <c r="N129" s="86">
        <v>6.8283313325330104</v>
      </c>
      <c r="O129" s="86">
        <v>62.905045945510203</v>
      </c>
      <c r="P129" s="86">
        <v>5.2329999999999997</v>
      </c>
      <c r="Q129" s="88">
        <v>2.6086999999999998</v>
      </c>
      <c r="R129" s="85">
        <v>0</v>
      </c>
      <c r="S129" s="86">
        <v>4.8</v>
      </c>
      <c r="T129" s="86">
        <v>2.06</v>
      </c>
      <c r="U129" s="88">
        <v>18.809088617168801</v>
      </c>
      <c r="V129" s="89">
        <v>3.2</v>
      </c>
      <c r="W129" s="85">
        <v>33.294858902528603</v>
      </c>
      <c r="X129" s="88"/>
      <c r="Y129" s="85"/>
      <c r="Z129" s="88">
        <v>-100</v>
      </c>
      <c r="AA129" s="85">
        <v>0.14000000000000001</v>
      </c>
      <c r="AB129" s="91">
        <v>0.16</v>
      </c>
      <c r="AC129" s="86">
        <v>0</v>
      </c>
      <c r="AD129" s="86">
        <v>0</v>
      </c>
      <c r="AE129" s="86">
        <v>0</v>
      </c>
      <c r="AF129" s="88">
        <v>0</v>
      </c>
      <c r="AG129" s="85">
        <v>5.2677899997199997</v>
      </c>
      <c r="AH129" s="86">
        <v>0.161852</v>
      </c>
      <c r="AI129" s="88">
        <v>6.3707999996599998E-2</v>
      </c>
      <c r="AJ129" s="151">
        <v>1</v>
      </c>
      <c r="AK129" s="152">
        <v>0</v>
      </c>
    </row>
    <row r="130" spans="1:37" x14ac:dyDescent="0.2">
      <c r="A130" s="149" t="s">
        <v>591</v>
      </c>
      <c r="B130" s="66" t="s">
        <v>592</v>
      </c>
      <c r="C130" s="67">
        <v>53</v>
      </c>
      <c r="D130" s="84" t="s">
        <v>340</v>
      </c>
      <c r="E130" s="85">
        <v>18.766010883214701</v>
      </c>
      <c r="F130" s="91">
        <v>18.538300544160698</v>
      </c>
      <c r="G130" s="86">
        <v>12.634575136040199</v>
      </c>
      <c r="H130" s="86">
        <v>12.5207199665132</v>
      </c>
      <c r="I130" s="86">
        <v>23.01</v>
      </c>
      <c r="J130" s="86">
        <v>17.62</v>
      </c>
      <c r="K130" s="87">
        <v>0</v>
      </c>
      <c r="L130" s="150">
        <v>6.3900000015299998</v>
      </c>
      <c r="M130" s="86">
        <v>0</v>
      </c>
      <c r="N130" s="86">
        <v>13.383473964788401</v>
      </c>
      <c r="O130" s="86">
        <v>81.264795400744006</v>
      </c>
      <c r="P130" s="86">
        <v>0.96799999999999997</v>
      </c>
      <c r="Q130" s="88">
        <v>0.87439999999999996</v>
      </c>
      <c r="R130" s="85">
        <v>0</v>
      </c>
      <c r="S130" s="86">
        <v>6</v>
      </c>
      <c r="T130" s="86">
        <v>1.62</v>
      </c>
      <c r="U130" s="88">
        <v>13.165341146923399</v>
      </c>
      <c r="V130" s="89">
        <v>3.81</v>
      </c>
      <c r="W130" s="85">
        <v>39.423967787884401</v>
      </c>
      <c r="X130" s="88">
        <v>43.666666666700003</v>
      </c>
      <c r="Y130" s="85"/>
      <c r="Z130" s="88">
        <v>-100</v>
      </c>
      <c r="AA130" s="85">
        <v>0</v>
      </c>
      <c r="AB130" s="91">
        <v>0</v>
      </c>
      <c r="AC130" s="86">
        <v>0</v>
      </c>
      <c r="AD130" s="86">
        <v>0</v>
      </c>
      <c r="AE130" s="86">
        <v>0</v>
      </c>
      <c r="AF130" s="88">
        <v>0</v>
      </c>
      <c r="AG130" s="85">
        <v>0.11730000001099999</v>
      </c>
      <c r="AH130" s="86">
        <v>4.4445999999999999E-2</v>
      </c>
      <c r="AI130" s="88">
        <v>2.2245000002100002E-2</v>
      </c>
      <c r="AJ130" s="151">
        <v>1</v>
      </c>
      <c r="AK130" s="152">
        <v>0</v>
      </c>
    </row>
    <row r="131" spans="1:37" x14ac:dyDescent="0.2">
      <c r="A131" s="149" t="s">
        <v>593</v>
      </c>
      <c r="B131" s="66" t="s">
        <v>594</v>
      </c>
      <c r="C131" s="67">
        <v>53</v>
      </c>
      <c r="D131" s="84" t="s">
        <v>340</v>
      </c>
      <c r="E131" s="85">
        <v>19.771727884118</v>
      </c>
      <c r="F131" s="91">
        <v>19.647245214692202</v>
      </c>
      <c r="G131" s="86">
        <v>14.006725297465101</v>
      </c>
      <c r="H131" s="86">
        <v>13.992175375064701</v>
      </c>
      <c r="I131" s="86">
        <v>17.29</v>
      </c>
      <c r="J131" s="86">
        <v>20.55</v>
      </c>
      <c r="K131" s="87">
        <v>0</v>
      </c>
      <c r="L131" s="150">
        <v>7.9899999815799996</v>
      </c>
      <c r="M131" s="86">
        <v>0</v>
      </c>
      <c r="N131" s="86">
        <v>14.980554244707299</v>
      </c>
      <c r="O131" s="86">
        <v>81.650135256988307</v>
      </c>
      <c r="P131" s="86">
        <v>1.004</v>
      </c>
      <c r="Q131" s="88">
        <v>0.77239999999999998</v>
      </c>
      <c r="R131" s="85">
        <v>0</v>
      </c>
      <c r="S131" s="86">
        <v>5.2</v>
      </c>
      <c r="T131" s="86">
        <v>1.38</v>
      </c>
      <c r="U131" s="88">
        <v>12.160501810656999</v>
      </c>
      <c r="V131" s="89">
        <v>3.74</v>
      </c>
      <c r="W131" s="85">
        <v>39.5601484520799</v>
      </c>
      <c r="X131" s="88">
        <v>37.933333333299998</v>
      </c>
      <c r="Y131" s="85"/>
      <c r="Z131" s="88"/>
      <c r="AA131" s="85">
        <v>0</v>
      </c>
      <c r="AB131" s="91">
        <v>0</v>
      </c>
      <c r="AC131" s="86">
        <v>0</v>
      </c>
      <c r="AD131" s="86">
        <v>0</v>
      </c>
      <c r="AE131" s="86">
        <v>0</v>
      </c>
      <c r="AF131" s="88">
        <v>0</v>
      </c>
      <c r="AG131" s="85">
        <v>1.3492759961</v>
      </c>
      <c r="AH131" s="86">
        <v>5.3029E-2</v>
      </c>
      <c r="AI131" s="88">
        <v>2.7553999920299999E-2</v>
      </c>
      <c r="AJ131" s="151">
        <v>1</v>
      </c>
      <c r="AK131" s="152">
        <v>0</v>
      </c>
    </row>
    <row r="132" spans="1:37" x14ac:dyDescent="0.2">
      <c r="A132" s="149" t="s">
        <v>595</v>
      </c>
      <c r="B132" s="66" t="s">
        <v>596</v>
      </c>
      <c r="C132" s="67">
        <v>53</v>
      </c>
      <c r="D132" s="84" t="s">
        <v>340</v>
      </c>
      <c r="E132" s="85">
        <v>11.1127574455475</v>
      </c>
      <c r="F132" s="91">
        <v>10.9997777448511</v>
      </c>
      <c r="G132" s="86">
        <v>7.8863535338568704</v>
      </c>
      <c r="H132" s="86">
        <v>7.8585716402430004</v>
      </c>
      <c r="I132" s="86">
        <v>67.52</v>
      </c>
      <c r="J132" s="86">
        <v>75.319999999999993</v>
      </c>
      <c r="K132" s="87">
        <v>0</v>
      </c>
      <c r="L132" s="150">
        <v>11.129999997000001</v>
      </c>
      <c r="M132" s="86">
        <v>0</v>
      </c>
      <c r="N132" s="86">
        <v>7.3256051950951804</v>
      </c>
      <c r="O132" s="86">
        <v>76.527711984841304</v>
      </c>
      <c r="P132" s="86">
        <v>2.8420000000000001</v>
      </c>
      <c r="Q132" s="88">
        <v>1.1936</v>
      </c>
      <c r="R132" s="85">
        <v>0</v>
      </c>
      <c r="S132" s="86">
        <v>4.3</v>
      </c>
      <c r="T132" s="86">
        <v>1.71</v>
      </c>
      <c r="U132" s="88">
        <v>14.2873018224922</v>
      </c>
      <c r="V132" s="89">
        <v>3.34</v>
      </c>
      <c r="W132" s="85">
        <v>41.976533100305801</v>
      </c>
      <c r="X132" s="88">
        <v>46.333333333299997</v>
      </c>
      <c r="Y132" s="85"/>
      <c r="Z132" s="88">
        <v>100</v>
      </c>
      <c r="AA132" s="85">
        <v>0.08</v>
      </c>
      <c r="AB132" s="91">
        <v>0.08</v>
      </c>
      <c r="AC132" s="86">
        <v>0.03</v>
      </c>
      <c r="AD132" s="86">
        <v>0.03</v>
      </c>
      <c r="AE132" s="86">
        <v>0</v>
      </c>
      <c r="AF132" s="88">
        <v>0</v>
      </c>
      <c r="AG132" s="85">
        <v>11.876472010100001</v>
      </c>
      <c r="AH132" s="86">
        <v>0.182338</v>
      </c>
      <c r="AI132" s="88">
        <v>2.6545000022600001E-2</v>
      </c>
      <c r="AJ132" s="151">
        <v>1</v>
      </c>
      <c r="AK132" s="152">
        <v>0</v>
      </c>
    </row>
    <row r="133" spans="1:37" x14ac:dyDescent="0.2">
      <c r="A133" s="149" t="s">
        <v>597</v>
      </c>
      <c r="B133" s="66" t="s">
        <v>598</v>
      </c>
      <c r="C133" s="67">
        <v>53</v>
      </c>
      <c r="D133" s="84" t="s">
        <v>340</v>
      </c>
      <c r="E133" s="85">
        <v>15.536672806861199</v>
      </c>
      <c r="F133" s="91">
        <v>15.477251569710999</v>
      </c>
      <c r="G133" s="86">
        <v>13.502485788420801</v>
      </c>
      <c r="H133" s="86">
        <v>13.4648523382257</v>
      </c>
      <c r="I133" s="86">
        <v>161.91999999999999</v>
      </c>
      <c r="J133" s="86">
        <v>199.45</v>
      </c>
      <c r="K133" s="87">
        <v>0</v>
      </c>
      <c r="L133" s="150">
        <v>7.1299999893899999</v>
      </c>
      <c r="M133" s="86">
        <v>0</v>
      </c>
      <c r="N133" s="86">
        <v>10.9846453330155</v>
      </c>
      <c r="O133" s="86">
        <v>85.107068104974999</v>
      </c>
      <c r="P133" s="86">
        <v>7.2960000000000003</v>
      </c>
      <c r="Q133" s="88">
        <v>1.4524999999999999</v>
      </c>
      <c r="R133" s="85">
        <v>0</v>
      </c>
      <c r="S133" s="86">
        <v>3.8</v>
      </c>
      <c r="T133" s="86">
        <v>2.44</v>
      </c>
      <c r="U133" s="88">
        <v>11.981302117376799</v>
      </c>
      <c r="V133" s="89">
        <v>3.27</v>
      </c>
      <c r="W133" s="85">
        <v>43.947247142640997</v>
      </c>
      <c r="X133" s="88">
        <v>49</v>
      </c>
      <c r="Y133" s="85">
        <v>-100</v>
      </c>
      <c r="Z133" s="88"/>
      <c r="AA133" s="85">
        <v>0.33</v>
      </c>
      <c r="AB133" s="91">
        <v>0.33</v>
      </c>
      <c r="AC133" s="86">
        <v>0.21</v>
      </c>
      <c r="AD133" s="86">
        <v>0.21</v>
      </c>
      <c r="AE133" s="86">
        <v>0</v>
      </c>
      <c r="AF133" s="88">
        <v>0</v>
      </c>
      <c r="AG133" s="85">
        <v>2.1352859991300002</v>
      </c>
      <c r="AH133" s="86">
        <v>0.438309</v>
      </c>
      <c r="AI133" s="88">
        <v>0.10087099995899999</v>
      </c>
      <c r="AJ133" s="151">
        <v>1</v>
      </c>
      <c r="AK133" s="152">
        <v>0</v>
      </c>
    </row>
    <row r="134" spans="1:37" x14ac:dyDescent="0.2">
      <c r="A134" s="149" t="s">
        <v>599</v>
      </c>
      <c r="B134" s="66" t="s">
        <v>600</v>
      </c>
      <c r="C134" s="67">
        <v>53</v>
      </c>
      <c r="D134" s="84" t="s">
        <v>340</v>
      </c>
      <c r="E134" s="85">
        <v>32.752927048934303</v>
      </c>
      <c r="F134" s="91">
        <v>32.4960805897462</v>
      </c>
      <c r="G134" s="86">
        <v>29.345541879315501</v>
      </c>
      <c r="H134" s="86">
        <v>29.223789986323801</v>
      </c>
      <c r="I134" s="86">
        <v>10.119999999999999</v>
      </c>
      <c r="J134" s="86">
        <v>15.45</v>
      </c>
      <c r="K134" s="87">
        <v>0</v>
      </c>
      <c r="L134" s="150">
        <v>9.0799999820600004</v>
      </c>
      <c r="M134" s="86">
        <v>4.3725119357682599E-2</v>
      </c>
      <c r="N134" s="86">
        <v>22.0023384465037</v>
      </c>
      <c r="O134" s="86">
        <v>69.550735234381307</v>
      </c>
      <c r="P134" s="86">
        <v>0.84599999999999997</v>
      </c>
      <c r="Q134" s="88">
        <v>0.44479999999999997</v>
      </c>
      <c r="R134" s="85">
        <v>6.2189054726368202E-2</v>
      </c>
      <c r="S134" s="86">
        <v>6</v>
      </c>
      <c r="T134" s="86">
        <v>0.78</v>
      </c>
      <c r="U134" s="88">
        <v>11.372961072750901</v>
      </c>
      <c r="V134" s="89">
        <v>3.88</v>
      </c>
      <c r="W134" s="85">
        <v>47.004672634974597</v>
      </c>
      <c r="X134" s="88">
        <v>49.9666666667</v>
      </c>
      <c r="Y134" s="85"/>
      <c r="Z134" s="88"/>
      <c r="AA134" s="85">
        <v>0</v>
      </c>
      <c r="AB134" s="91">
        <v>0.03</v>
      </c>
      <c r="AC134" s="86">
        <v>0</v>
      </c>
      <c r="AD134" s="86">
        <v>0.02</v>
      </c>
      <c r="AE134" s="86">
        <v>0</v>
      </c>
      <c r="AF134" s="88">
        <v>16.766000714600001</v>
      </c>
      <c r="AG134" s="85">
        <v>0.641335999514</v>
      </c>
      <c r="AH134" s="86">
        <v>2.6592000000000001E-2</v>
      </c>
      <c r="AI134" s="88">
        <v>5.5269999958199997E-3</v>
      </c>
      <c r="AJ134" s="151">
        <v>1</v>
      </c>
      <c r="AK134" s="152">
        <v>0</v>
      </c>
    </row>
    <row r="135" spans="1:37" x14ac:dyDescent="0.2">
      <c r="A135" s="149" t="s">
        <v>601</v>
      </c>
      <c r="B135" s="66" t="s">
        <v>602</v>
      </c>
      <c r="C135" s="67">
        <v>53</v>
      </c>
      <c r="D135" s="84" t="s">
        <v>340</v>
      </c>
      <c r="E135" s="85">
        <v>47.883483027162001</v>
      </c>
      <c r="F135" s="91">
        <v>47.381488616937602</v>
      </c>
      <c r="G135" s="86">
        <v>26.1661194475348</v>
      </c>
      <c r="H135" s="86">
        <v>26.128130681355699</v>
      </c>
      <c r="I135" s="86">
        <v>41.82</v>
      </c>
      <c r="J135" s="86">
        <v>35.44</v>
      </c>
      <c r="K135" s="87">
        <v>1.5100000000000001E-2</v>
      </c>
      <c r="L135" s="150">
        <v>5.0499999962100004</v>
      </c>
      <c r="M135" s="86">
        <v>2.8084653440338999E-3</v>
      </c>
      <c r="N135" s="86">
        <v>42.467557675244002</v>
      </c>
      <c r="O135" s="86">
        <v>70.763093552953293</v>
      </c>
      <c r="P135" s="86">
        <v>1.6759999999999999</v>
      </c>
      <c r="Q135" s="88">
        <v>0.73870000000000002</v>
      </c>
      <c r="R135" s="85">
        <v>5.9488399762046403E-2</v>
      </c>
      <c r="S135" s="86">
        <v>3</v>
      </c>
      <c r="T135" s="86">
        <v>2.08</v>
      </c>
      <c r="U135" s="88">
        <v>8.0427644967845193</v>
      </c>
      <c r="V135" s="89">
        <v>4.16</v>
      </c>
      <c r="W135" s="85">
        <v>47.995123250794101</v>
      </c>
      <c r="X135" s="88">
        <v>49.666666666700003</v>
      </c>
      <c r="Y135" s="85"/>
      <c r="Z135" s="88">
        <v>-100</v>
      </c>
      <c r="AA135" s="85">
        <v>0.14000000000000001</v>
      </c>
      <c r="AB135" s="91">
        <v>0.1</v>
      </c>
      <c r="AC135" s="86">
        <v>0</v>
      </c>
      <c r="AD135" s="86">
        <v>0</v>
      </c>
      <c r="AE135" s="86">
        <v>0.02</v>
      </c>
      <c r="AF135" s="88">
        <v>24.3481998261</v>
      </c>
      <c r="AG135" s="85">
        <v>5.6340000022700003E-3</v>
      </c>
      <c r="AH135" s="86">
        <v>0.11002000000000001</v>
      </c>
      <c r="AI135" s="88">
        <v>4.77810000192E-2</v>
      </c>
      <c r="AJ135" s="151">
        <v>1</v>
      </c>
      <c r="AK135" s="152">
        <v>0</v>
      </c>
    </row>
    <row r="136" spans="1:37" x14ac:dyDescent="0.2">
      <c r="A136" s="149" t="s">
        <v>603</v>
      </c>
      <c r="B136" s="66" t="s">
        <v>604</v>
      </c>
      <c r="C136" s="67">
        <v>53</v>
      </c>
      <c r="D136" s="84" t="s">
        <v>340</v>
      </c>
      <c r="E136" s="85">
        <v>15.4788078982527</v>
      </c>
      <c r="F136" s="91">
        <v>15.396753595135699</v>
      </c>
      <c r="G136" s="86">
        <v>10.3840772572823</v>
      </c>
      <c r="H136" s="86">
        <v>10.3693495618511</v>
      </c>
      <c r="I136" s="86">
        <v>109.35</v>
      </c>
      <c r="J136" s="86">
        <v>143.52000000000001</v>
      </c>
      <c r="K136" s="87">
        <v>0</v>
      </c>
      <c r="L136" s="150">
        <v>5.04000000007</v>
      </c>
      <c r="M136" s="86">
        <v>2.5423826992622702E-3</v>
      </c>
      <c r="N136" s="86">
        <v>11.629608423195601</v>
      </c>
      <c r="O136" s="86">
        <v>70.478097032501196</v>
      </c>
      <c r="P136" s="86">
        <v>6.9429999999999996</v>
      </c>
      <c r="Q136" s="88">
        <v>1.2506999999999999</v>
      </c>
      <c r="R136" s="85">
        <v>4.51603191329219E-2</v>
      </c>
      <c r="S136" s="86">
        <v>4.3</v>
      </c>
      <c r="T136" s="86">
        <v>2.38</v>
      </c>
      <c r="U136" s="88">
        <v>14.254305220968</v>
      </c>
      <c r="V136" s="89">
        <v>3.43</v>
      </c>
      <c r="W136" s="85">
        <v>43.035707727115103</v>
      </c>
      <c r="X136" s="88">
        <v>42.9666666667</v>
      </c>
      <c r="Y136" s="85"/>
      <c r="Z136" s="88"/>
      <c r="AA136" s="85">
        <v>0.55000000000000004</v>
      </c>
      <c r="AB136" s="91">
        <v>0.55000000000000004</v>
      </c>
      <c r="AC136" s="86">
        <v>0.17</v>
      </c>
      <c r="AD136" s="86">
        <v>0.17</v>
      </c>
      <c r="AE136" s="86">
        <v>0.06</v>
      </c>
      <c r="AF136" s="88">
        <v>0.30269998312399998</v>
      </c>
      <c r="AG136" s="85">
        <v>10.372193988399999</v>
      </c>
      <c r="AH136" s="86">
        <v>0.60480999999999996</v>
      </c>
      <c r="AI136" s="88">
        <v>0.21766899975599999</v>
      </c>
      <c r="AJ136" s="151">
        <v>1</v>
      </c>
      <c r="AK136" s="152">
        <v>0</v>
      </c>
    </row>
    <row r="137" spans="1:37" x14ac:dyDescent="0.2">
      <c r="A137" s="149" t="s">
        <v>605</v>
      </c>
      <c r="B137" s="66" t="s">
        <v>606</v>
      </c>
      <c r="C137" s="67">
        <v>53</v>
      </c>
      <c r="D137" s="84" t="s">
        <v>340</v>
      </c>
      <c r="E137" s="85">
        <v>26.186937966773399</v>
      </c>
      <c r="F137" s="91">
        <v>26.018327998780698</v>
      </c>
      <c r="G137" s="86">
        <v>14.985329980185901</v>
      </c>
      <c r="H137" s="86">
        <v>14.9234110653864</v>
      </c>
      <c r="I137" s="86">
        <v>28.16</v>
      </c>
      <c r="J137" s="86">
        <v>31.27</v>
      </c>
      <c r="K137" s="87">
        <v>0</v>
      </c>
      <c r="L137" s="150">
        <v>5.3899999978600004</v>
      </c>
      <c r="M137" s="86">
        <v>6.0795621501284897E-3</v>
      </c>
      <c r="N137" s="86">
        <v>23.038402161327699</v>
      </c>
      <c r="O137" s="86">
        <v>78.214408824543298</v>
      </c>
      <c r="P137" s="86">
        <v>1.3049999999999999</v>
      </c>
      <c r="Q137" s="88">
        <v>0.6139</v>
      </c>
      <c r="R137" s="85">
        <v>4.2381860563678701E-2</v>
      </c>
      <c r="S137" s="86">
        <v>4.2</v>
      </c>
      <c r="T137" s="86">
        <v>1.21</v>
      </c>
      <c r="U137" s="88">
        <v>9.8479652491998202</v>
      </c>
      <c r="V137" s="89">
        <v>3.82</v>
      </c>
      <c r="W137" s="85">
        <v>42.0148176845344</v>
      </c>
      <c r="X137" s="88"/>
      <c r="Y137" s="85">
        <v>-33.260000000000005</v>
      </c>
      <c r="Z137" s="88"/>
      <c r="AA137" s="85">
        <v>0</v>
      </c>
      <c r="AB137" s="91">
        <v>0</v>
      </c>
      <c r="AC137" s="86">
        <v>0</v>
      </c>
      <c r="AD137" s="86">
        <v>0</v>
      </c>
      <c r="AE137" s="86">
        <v>0</v>
      </c>
      <c r="AF137" s="88">
        <v>6.23789977779</v>
      </c>
      <c r="AG137" s="85">
        <v>5.7016080011300003</v>
      </c>
      <c r="AH137" s="86">
        <v>0.14185300000000001</v>
      </c>
      <c r="AI137" s="88">
        <v>4.7781000009500002E-2</v>
      </c>
      <c r="AJ137" s="151">
        <v>1</v>
      </c>
      <c r="AK137" s="152">
        <v>0</v>
      </c>
    </row>
    <row r="138" spans="1:37" x14ac:dyDescent="0.2">
      <c r="A138" s="149" t="s">
        <v>607</v>
      </c>
      <c r="B138" s="66" t="s">
        <v>608</v>
      </c>
      <c r="C138" s="67">
        <v>53</v>
      </c>
      <c r="D138" s="84" t="s">
        <v>340</v>
      </c>
      <c r="E138" s="85">
        <v>12.303374071691699</v>
      </c>
      <c r="F138" s="91">
        <v>12.116250511665999</v>
      </c>
      <c r="G138" s="86">
        <v>11.457419644075401</v>
      </c>
      <c r="H138" s="86">
        <v>11.307330955304799</v>
      </c>
      <c r="I138" s="86">
        <v>22.19</v>
      </c>
      <c r="J138" s="86">
        <v>40.71</v>
      </c>
      <c r="K138" s="87">
        <v>0</v>
      </c>
      <c r="L138" s="150">
        <v>16.740000029000001</v>
      </c>
      <c r="M138" s="86">
        <v>0</v>
      </c>
      <c r="N138" s="86">
        <v>10.594744121715101</v>
      </c>
      <c r="O138" s="86">
        <v>70.017231476163104</v>
      </c>
      <c r="P138" s="86">
        <v>1.9510000000000001</v>
      </c>
      <c r="Q138" s="88">
        <v>0.7147</v>
      </c>
      <c r="R138" s="85">
        <v>0</v>
      </c>
      <c r="S138" s="86">
        <v>2</v>
      </c>
      <c r="T138" s="86">
        <v>1.2</v>
      </c>
      <c r="U138" s="88">
        <v>17.961912558719799</v>
      </c>
      <c r="V138" s="89">
        <v>3.41</v>
      </c>
      <c r="W138" s="85">
        <v>33.108280053557998</v>
      </c>
      <c r="X138" s="88">
        <v>40</v>
      </c>
      <c r="Y138" s="85"/>
      <c r="Z138" s="88"/>
      <c r="AA138" s="85">
        <v>0.08</v>
      </c>
      <c r="AB138" s="91">
        <v>0.12</v>
      </c>
      <c r="AC138" s="86">
        <v>0.05</v>
      </c>
      <c r="AD138" s="86">
        <v>0.05</v>
      </c>
      <c r="AE138" s="86">
        <v>0</v>
      </c>
      <c r="AF138" s="88">
        <v>2.9823999456600001</v>
      </c>
      <c r="AG138" s="85">
        <v>4.8526439977700004</v>
      </c>
      <c r="AH138" s="86">
        <v>9.5782000000000006E-2</v>
      </c>
      <c r="AI138" s="88">
        <v>1.21939999944E-2</v>
      </c>
      <c r="AJ138" s="151">
        <v>1</v>
      </c>
      <c r="AK138" s="152">
        <v>0</v>
      </c>
    </row>
    <row r="139" spans="1:37" x14ac:dyDescent="0.2">
      <c r="A139" s="149" t="s">
        <v>609</v>
      </c>
      <c r="B139" s="66" t="s">
        <v>610</v>
      </c>
      <c r="C139" s="67">
        <v>53</v>
      </c>
      <c r="D139" s="84" t="s">
        <v>340</v>
      </c>
      <c r="E139" s="85">
        <v>11.6980880687496</v>
      </c>
      <c r="F139" s="91">
        <v>11.6647791619479</v>
      </c>
      <c r="G139" s="86">
        <v>9.29318499766838</v>
      </c>
      <c r="H139" s="86">
        <v>9.29318499766838</v>
      </c>
      <c r="I139" s="86">
        <v>30.08</v>
      </c>
      <c r="J139" s="86">
        <v>28.54</v>
      </c>
      <c r="K139" s="87">
        <v>0</v>
      </c>
      <c r="L139" s="150">
        <v>12.1700000008</v>
      </c>
      <c r="M139" s="86">
        <v>0</v>
      </c>
      <c r="N139" s="86">
        <v>8.7279495606680495</v>
      </c>
      <c r="O139" s="86">
        <v>71.491308325709099</v>
      </c>
      <c r="P139" s="86">
        <v>1.4119999999999999</v>
      </c>
      <c r="Q139" s="88">
        <v>0.98080000000000001</v>
      </c>
      <c r="R139" s="85">
        <v>0</v>
      </c>
      <c r="S139" s="86">
        <v>4.5</v>
      </c>
      <c r="T139" s="86">
        <v>1.41</v>
      </c>
      <c r="U139" s="88">
        <v>15.560255812404201</v>
      </c>
      <c r="V139" s="89">
        <v>3.41</v>
      </c>
      <c r="W139" s="85">
        <v>40.893290299758696</v>
      </c>
      <c r="X139" s="88">
        <v>52.766666666699997</v>
      </c>
      <c r="Y139" s="85"/>
      <c r="Z139" s="88"/>
      <c r="AA139" s="85">
        <v>0</v>
      </c>
      <c r="AB139" s="91">
        <v>0</v>
      </c>
      <c r="AC139" s="86">
        <v>0.01</v>
      </c>
      <c r="AD139" s="86">
        <v>0.01</v>
      </c>
      <c r="AE139" s="86">
        <v>0</v>
      </c>
      <c r="AF139" s="88">
        <v>0</v>
      </c>
      <c r="AG139" s="85">
        <v>6.59178000032</v>
      </c>
      <c r="AH139" s="86">
        <v>7.5825000000000004E-2</v>
      </c>
      <c r="AI139" s="88">
        <v>2.1236000001E-2</v>
      </c>
      <c r="AJ139" s="151">
        <v>1</v>
      </c>
      <c r="AK139" s="152">
        <v>0</v>
      </c>
    </row>
    <row r="140" spans="1:37" x14ac:dyDescent="0.2">
      <c r="A140" s="149" t="s">
        <v>611</v>
      </c>
      <c r="B140" s="66" t="s">
        <v>612</v>
      </c>
      <c r="C140" s="67">
        <v>53</v>
      </c>
      <c r="D140" s="84" t="s">
        <v>340</v>
      </c>
      <c r="E140" s="85">
        <v>7.1682923053104197</v>
      </c>
      <c r="F140" s="91">
        <v>7.1244258657170896</v>
      </c>
      <c r="G140" s="86">
        <v>6.6367342725912204</v>
      </c>
      <c r="H140" s="86">
        <v>6.6212519997935697</v>
      </c>
      <c r="I140" s="86">
        <v>34.380000000000003</v>
      </c>
      <c r="J140" s="86">
        <v>40.619999999999997</v>
      </c>
      <c r="K140" s="87">
        <v>0</v>
      </c>
      <c r="L140" s="150">
        <v>14.920000009600001</v>
      </c>
      <c r="M140" s="86">
        <v>0</v>
      </c>
      <c r="N140" s="86">
        <v>5.3842572234149904</v>
      </c>
      <c r="O140" s="86">
        <v>67.250040512072601</v>
      </c>
      <c r="P140" s="86">
        <v>2.11</v>
      </c>
      <c r="Q140" s="88">
        <v>0.81710000000000005</v>
      </c>
      <c r="R140" s="85">
        <v>0</v>
      </c>
      <c r="S140" s="86">
        <v>4.7</v>
      </c>
      <c r="T140" s="86">
        <v>1.29</v>
      </c>
      <c r="U140" s="88">
        <v>17.4820663673427</v>
      </c>
      <c r="V140" s="89">
        <v>3.39</v>
      </c>
      <c r="W140" s="85">
        <v>51.5862847822916</v>
      </c>
      <c r="X140" s="88">
        <v>50.566666666700002</v>
      </c>
      <c r="Y140" s="85"/>
      <c r="Z140" s="88"/>
      <c r="AA140" s="85">
        <v>0.45</v>
      </c>
      <c r="AB140" s="91">
        <v>0.45</v>
      </c>
      <c r="AC140" s="86">
        <v>0.12</v>
      </c>
      <c r="AD140" s="86">
        <v>0.12</v>
      </c>
      <c r="AE140" s="86">
        <v>0.02</v>
      </c>
      <c r="AF140" s="88">
        <v>0</v>
      </c>
      <c r="AG140" s="85">
        <v>10.636991998399999</v>
      </c>
      <c r="AH140" s="86">
        <v>0.13867399999999999</v>
      </c>
      <c r="AI140" s="88">
        <v>3.1853999995300003E-2</v>
      </c>
      <c r="AJ140" s="151">
        <v>1</v>
      </c>
      <c r="AK140" s="152">
        <v>0</v>
      </c>
    </row>
    <row r="141" spans="1:37" x14ac:dyDescent="0.2">
      <c r="A141" s="149" t="s">
        <v>613</v>
      </c>
      <c r="B141" s="66" t="s">
        <v>614</v>
      </c>
      <c r="C141" s="67">
        <v>53</v>
      </c>
      <c r="D141" s="84" t="s">
        <v>340</v>
      </c>
      <c r="E141" s="85">
        <v>14.2414064634323</v>
      </c>
      <c r="F141" s="91">
        <v>14.1787327044531</v>
      </c>
      <c r="G141" s="86">
        <v>11.615536664148999</v>
      </c>
      <c r="H141" s="86">
        <v>11.5833962749289</v>
      </c>
      <c r="I141" s="86">
        <v>23.68</v>
      </c>
      <c r="J141" s="86">
        <v>43.96</v>
      </c>
      <c r="K141" s="87">
        <v>0</v>
      </c>
      <c r="L141" s="150">
        <v>21.4600000127</v>
      </c>
      <c r="M141" s="86">
        <v>0</v>
      </c>
      <c r="N141" s="86">
        <v>8.8574046201164904</v>
      </c>
      <c r="O141" s="86">
        <v>37.0941558441558</v>
      </c>
      <c r="P141" s="86">
        <v>1.647</v>
      </c>
      <c r="Q141" s="88">
        <v>0.74990000000000001</v>
      </c>
      <c r="R141" s="85">
        <v>0</v>
      </c>
      <c r="S141" s="86">
        <v>7.5</v>
      </c>
      <c r="T141" s="86">
        <v>1.2</v>
      </c>
      <c r="U141" s="88">
        <v>16.823886737268399</v>
      </c>
      <c r="V141" s="89">
        <v>3.67</v>
      </c>
      <c r="W141" s="85">
        <v>45.1686161752543</v>
      </c>
      <c r="X141" s="88">
        <v>62.833333333299997</v>
      </c>
      <c r="Y141" s="85"/>
      <c r="Z141" s="88"/>
      <c r="AA141" s="85">
        <v>0.06</v>
      </c>
      <c r="AB141" s="91">
        <v>0.06</v>
      </c>
      <c r="AC141" s="86">
        <v>0.02</v>
      </c>
      <c r="AD141" s="86">
        <v>0.02</v>
      </c>
      <c r="AE141" s="86">
        <v>0</v>
      </c>
      <c r="AF141" s="88">
        <v>0</v>
      </c>
      <c r="AG141" s="85">
        <v>0.15326399983899999</v>
      </c>
      <c r="AH141" s="86">
        <v>9.3850000000000003E-2</v>
      </c>
      <c r="AI141" s="88">
        <v>1.65809999826E-2</v>
      </c>
      <c r="AJ141" s="151">
        <v>1</v>
      </c>
      <c r="AK141" s="152">
        <v>0</v>
      </c>
    </row>
    <row r="142" spans="1:37" x14ac:dyDescent="0.2">
      <c r="A142" s="149" t="s">
        <v>615</v>
      </c>
      <c r="B142" s="66" t="s">
        <v>616</v>
      </c>
      <c r="C142" s="67">
        <v>53</v>
      </c>
      <c r="D142" s="84" t="s">
        <v>340</v>
      </c>
      <c r="E142" s="85">
        <v>17.4648747709224</v>
      </c>
      <c r="F142" s="91">
        <v>17.341478313989001</v>
      </c>
      <c r="G142" s="86">
        <v>14.897984117287701</v>
      </c>
      <c r="H142" s="86">
        <v>14.889431887599301</v>
      </c>
      <c r="I142" s="86">
        <v>13.22</v>
      </c>
      <c r="J142" s="86">
        <v>17.41</v>
      </c>
      <c r="K142" s="87">
        <v>1.3599999999999999E-2</v>
      </c>
      <c r="L142" s="150">
        <v>16.000000026599999</v>
      </c>
      <c r="M142" s="86">
        <v>0</v>
      </c>
      <c r="N142" s="86">
        <v>10.353651416717399</v>
      </c>
      <c r="O142" s="86">
        <v>47.140622284025703</v>
      </c>
      <c r="P142" s="86">
        <v>0.93700000000000006</v>
      </c>
      <c r="Q142" s="88">
        <v>0.63800000000000001</v>
      </c>
      <c r="R142" s="85">
        <v>0</v>
      </c>
      <c r="S142" s="86">
        <v>7.5</v>
      </c>
      <c r="T142" s="86">
        <v>1.1599999999999999</v>
      </c>
      <c r="U142" s="88">
        <v>14.6854001221747</v>
      </c>
      <c r="V142" s="89">
        <v>3.78</v>
      </c>
      <c r="W142" s="85">
        <v>45.377278029830698</v>
      </c>
      <c r="X142" s="88">
        <v>67.266666666700004</v>
      </c>
      <c r="Y142" s="85">
        <v>100</v>
      </c>
      <c r="Z142" s="88"/>
      <c r="AA142" s="85">
        <v>0</v>
      </c>
      <c r="AB142" s="91">
        <v>0</v>
      </c>
      <c r="AC142" s="86">
        <v>0</v>
      </c>
      <c r="AD142" s="86">
        <v>0</v>
      </c>
      <c r="AE142" s="86">
        <v>0</v>
      </c>
      <c r="AF142" s="88">
        <v>4.2199999164200003E-2</v>
      </c>
      <c r="AG142" s="85">
        <v>0.56320800150999994</v>
      </c>
      <c r="AH142" s="86">
        <v>4.7257E-2</v>
      </c>
      <c r="AI142" s="88">
        <v>2.76350000741E-2</v>
      </c>
      <c r="AJ142" s="151">
        <v>1</v>
      </c>
      <c r="AK142" s="152">
        <v>0</v>
      </c>
    </row>
    <row r="143" spans="1:37" x14ac:dyDescent="0.2">
      <c r="A143" s="149" t="s">
        <v>617</v>
      </c>
      <c r="B143" s="66" t="s">
        <v>618</v>
      </c>
      <c r="C143" s="67">
        <v>53</v>
      </c>
      <c r="D143" s="84" t="s">
        <v>340</v>
      </c>
      <c r="E143" s="85">
        <v>31.0756072619095</v>
      </c>
      <c r="F143" s="91">
        <v>31.0756072619095</v>
      </c>
      <c r="G143" s="86">
        <v>30.215015206449099</v>
      </c>
      <c r="H143" s="86">
        <v>30.215015206449099</v>
      </c>
      <c r="I143" s="86">
        <v>26.26</v>
      </c>
      <c r="J143" s="86">
        <v>24.85</v>
      </c>
      <c r="K143" s="87">
        <v>0</v>
      </c>
      <c r="L143" s="150">
        <v>12.3899999929</v>
      </c>
      <c r="M143" s="86">
        <v>9.2924590566144198E-4</v>
      </c>
      <c r="N143" s="86">
        <v>19.995058542544601</v>
      </c>
      <c r="O143" s="86">
        <v>55.052859675618897</v>
      </c>
      <c r="P143" s="86">
        <v>1.165</v>
      </c>
      <c r="Q143" s="88">
        <v>0.4279</v>
      </c>
      <c r="R143" s="85">
        <v>2.8785261945883701E-2</v>
      </c>
      <c r="S143" s="86">
        <v>6.4</v>
      </c>
      <c r="T143" s="86">
        <v>0.97</v>
      </c>
      <c r="U143" s="88">
        <v>13.810643186315501</v>
      </c>
      <c r="V143" s="89">
        <v>4.03</v>
      </c>
      <c r="W143" s="85">
        <v>53.101665106624402</v>
      </c>
      <c r="X143" s="88">
        <v>56.566666666700002</v>
      </c>
      <c r="Y143" s="85">
        <v>100</v>
      </c>
      <c r="Z143" s="88"/>
      <c r="AA143" s="85">
        <v>0.1</v>
      </c>
      <c r="AB143" s="91">
        <v>0.1</v>
      </c>
      <c r="AC143" s="86">
        <v>0.03</v>
      </c>
      <c r="AD143" s="86">
        <v>0.03</v>
      </c>
      <c r="AE143" s="86">
        <v>0</v>
      </c>
      <c r="AF143" s="88">
        <v>3.7900000788899997E-2</v>
      </c>
      <c r="AG143" s="85">
        <v>0.261639999565</v>
      </c>
      <c r="AH143" s="86">
        <v>5.0612999999999998E-2</v>
      </c>
      <c r="AI143" s="88">
        <v>5.5269999908100003E-3</v>
      </c>
      <c r="AJ143" s="151">
        <v>1</v>
      </c>
      <c r="AK143" s="152">
        <v>0</v>
      </c>
    </row>
    <row r="144" spans="1:37" x14ac:dyDescent="0.2">
      <c r="A144" s="149" t="s">
        <v>619</v>
      </c>
      <c r="B144" s="66" t="s">
        <v>620</v>
      </c>
      <c r="C144" s="67">
        <v>53</v>
      </c>
      <c r="D144" s="84" t="s">
        <v>340</v>
      </c>
      <c r="E144" s="85">
        <v>40.205414717599602</v>
      </c>
      <c r="F144" s="91">
        <v>40.191656597317802</v>
      </c>
      <c r="G144" s="86">
        <v>38.199720052161197</v>
      </c>
      <c r="H144" s="86">
        <v>38.199121873018498</v>
      </c>
      <c r="I144" s="86">
        <v>19.940000000000001</v>
      </c>
      <c r="J144" s="86">
        <v>26.74</v>
      </c>
      <c r="K144" s="87">
        <v>0</v>
      </c>
      <c r="L144" s="150">
        <v>8.1900000010300005</v>
      </c>
      <c r="M144" s="86">
        <v>0</v>
      </c>
      <c r="N144" s="86">
        <v>29.0156320797463</v>
      </c>
      <c r="O144" s="86">
        <v>63.129236982547198</v>
      </c>
      <c r="P144" s="86">
        <v>0.93500000000000005</v>
      </c>
      <c r="Q144" s="88">
        <v>0.17280000000000001</v>
      </c>
      <c r="R144" s="85">
        <v>0</v>
      </c>
      <c r="S144" s="86">
        <v>7.6</v>
      </c>
      <c r="T144" s="86">
        <v>0.6</v>
      </c>
      <c r="U144" s="88">
        <v>11.3498510533935</v>
      </c>
      <c r="V144" s="89">
        <v>4.03</v>
      </c>
      <c r="W144" s="85">
        <v>54.478185897013297</v>
      </c>
      <c r="X144" s="88"/>
      <c r="Y144" s="85">
        <v>100</v>
      </c>
      <c r="Z144" s="88"/>
      <c r="AA144" s="85">
        <v>0.08</v>
      </c>
      <c r="AB144" s="91">
        <v>0.08</v>
      </c>
      <c r="AC144" s="86">
        <v>0.03</v>
      </c>
      <c r="AD144" s="86">
        <v>0.03</v>
      </c>
      <c r="AE144" s="86">
        <v>0.02</v>
      </c>
      <c r="AF144" s="88">
        <v>2.3241999152199999</v>
      </c>
      <c r="AG144" s="85">
        <v>5.8277120016600001</v>
      </c>
      <c r="AH144" s="86">
        <v>0.12260699999999999</v>
      </c>
      <c r="AI144" s="88">
        <v>6.4074000018200003E-2</v>
      </c>
      <c r="AJ144" s="151">
        <v>1</v>
      </c>
      <c r="AK144" s="152">
        <v>0</v>
      </c>
    </row>
    <row r="145" spans="1:37" x14ac:dyDescent="0.2">
      <c r="A145" s="149" t="s">
        <v>621</v>
      </c>
      <c r="B145" s="66" t="s">
        <v>622</v>
      </c>
      <c r="C145" s="67">
        <v>53</v>
      </c>
      <c r="D145" s="84" t="s">
        <v>340</v>
      </c>
      <c r="E145" s="85">
        <v>27.893154956950099</v>
      </c>
      <c r="F145" s="91">
        <v>27.795982011705899</v>
      </c>
      <c r="G145" s="86">
        <v>22.261643804659801</v>
      </c>
      <c r="H145" s="86">
        <v>22.248084789044299</v>
      </c>
      <c r="I145" s="86">
        <v>33.08</v>
      </c>
      <c r="J145" s="86">
        <v>25</v>
      </c>
      <c r="K145" s="87">
        <v>0</v>
      </c>
      <c r="L145" s="150">
        <v>5.9100000064199998</v>
      </c>
      <c r="M145" s="86">
        <v>0</v>
      </c>
      <c r="N145" s="86">
        <v>22.388059701492502</v>
      </c>
      <c r="O145" s="86">
        <v>83.517205148410795</v>
      </c>
      <c r="P145" s="86">
        <v>0.93</v>
      </c>
      <c r="Q145" s="88">
        <v>0.4269</v>
      </c>
      <c r="R145" s="85">
        <v>0</v>
      </c>
      <c r="S145" s="86">
        <v>5.0999999999999996</v>
      </c>
      <c r="T145" s="86">
        <v>1.76</v>
      </c>
      <c r="U145" s="88">
        <v>11.437029671645799</v>
      </c>
      <c r="V145" s="89">
        <v>4.04</v>
      </c>
      <c r="W145" s="85">
        <v>48.5240836076579</v>
      </c>
      <c r="X145" s="88">
        <v>47.9</v>
      </c>
      <c r="Y145" s="85"/>
      <c r="Z145" s="88">
        <v>100</v>
      </c>
      <c r="AA145" s="85">
        <v>0</v>
      </c>
      <c r="AB145" s="91">
        <v>0</v>
      </c>
      <c r="AC145" s="86">
        <v>0</v>
      </c>
      <c r="AD145" s="86">
        <v>0</v>
      </c>
      <c r="AE145" s="86">
        <v>0</v>
      </c>
      <c r="AF145" s="88">
        <v>6.5499998700300002E-2</v>
      </c>
      <c r="AG145" s="85">
        <v>0.27416000073699998</v>
      </c>
      <c r="AH145" s="86">
        <v>4.0601999999999999E-2</v>
      </c>
      <c r="AI145" s="88">
        <v>2.2245000059799999E-2</v>
      </c>
      <c r="AJ145" s="151">
        <v>1</v>
      </c>
      <c r="AK145" s="152">
        <v>0</v>
      </c>
    </row>
    <row r="146" spans="1:37" x14ac:dyDescent="0.2">
      <c r="A146" s="149" t="s">
        <v>623</v>
      </c>
      <c r="B146" s="66" t="s">
        <v>624</v>
      </c>
      <c r="C146" s="67">
        <v>53</v>
      </c>
      <c r="D146" s="84" t="s">
        <v>340</v>
      </c>
      <c r="E146" s="85">
        <v>27.349496416421299</v>
      </c>
      <c r="F146" s="91">
        <v>27.294364435838499</v>
      </c>
      <c r="G146" s="86">
        <v>20.304705043903901</v>
      </c>
      <c r="H146" s="86">
        <v>20.2979816316377</v>
      </c>
      <c r="I146" s="86">
        <v>47.02</v>
      </c>
      <c r="J146" s="86">
        <v>87.94</v>
      </c>
      <c r="K146" s="87">
        <v>0</v>
      </c>
      <c r="L146" s="150">
        <v>6.5600000009999997</v>
      </c>
      <c r="M146" s="86">
        <v>3.1333740342646299E-2</v>
      </c>
      <c r="N146" s="86">
        <v>18.160646991573898</v>
      </c>
      <c r="O146" s="86">
        <v>83.178484107579493</v>
      </c>
      <c r="P146" s="86">
        <v>3.4929999999999999</v>
      </c>
      <c r="Q146" s="88">
        <v>0.35859999999999997</v>
      </c>
      <c r="R146" s="85">
        <v>0.10660980810234499</v>
      </c>
      <c r="S146" s="86">
        <v>10.6</v>
      </c>
      <c r="T146" s="86">
        <v>1.25</v>
      </c>
      <c r="U146" s="88">
        <v>8.7471593583175302</v>
      </c>
      <c r="V146" s="89">
        <v>3.94</v>
      </c>
      <c r="W146" s="85">
        <v>46.978967719893497</v>
      </c>
      <c r="X146" s="88">
        <v>48.566666666700002</v>
      </c>
      <c r="Y146" s="85">
        <v>100</v>
      </c>
      <c r="Z146" s="88"/>
      <c r="AA146" s="85">
        <v>0.06</v>
      </c>
      <c r="AB146" s="91">
        <v>0.06</v>
      </c>
      <c r="AC146" s="86">
        <v>0.05</v>
      </c>
      <c r="AD146" s="86">
        <v>0.05</v>
      </c>
      <c r="AE146" s="86">
        <v>0.14000000000000001</v>
      </c>
      <c r="AF146" s="88">
        <v>5.4386000641600001</v>
      </c>
      <c r="AG146" s="85">
        <v>1.9345419991599999</v>
      </c>
      <c r="AH146" s="86">
        <v>0.239369</v>
      </c>
      <c r="AI146" s="88">
        <v>0.13657899994100001</v>
      </c>
      <c r="AJ146" s="151">
        <v>1</v>
      </c>
      <c r="AK146" s="152">
        <v>0</v>
      </c>
    </row>
    <row r="147" spans="1:37" x14ac:dyDescent="0.2">
      <c r="A147" s="149" t="s">
        <v>625</v>
      </c>
      <c r="B147" s="66" t="s">
        <v>626</v>
      </c>
      <c r="C147" s="67">
        <v>53</v>
      </c>
      <c r="D147" s="84" t="s">
        <v>340</v>
      </c>
      <c r="E147" s="85">
        <v>26.262260549009302</v>
      </c>
      <c r="F147" s="91">
        <v>25.641278827375899</v>
      </c>
      <c r="G147" s="86">
        <v>13.7186492001843</v>
      </c>
      <c r="H147" s="86">
        <v>13.5782151712637</v>
      </c>
      <c r="I147" s="86">
        <v>28.04</v>
      </c>
      <c r="J147" s="86">
        <v>25.48</v>
      </c>
      <c r="K147" s="87">
        <v>1.2200000000000001E-2</v>
      </c>
      <c r="L147" s="150">
        <v>3.8800000058999999</v>
      </c>
      <c r="M147" s="86">
        <v>9.1305957199179901E-4</v>
      </c>
      <c r="N147" s="86">
        <v>18.335106085204099</v>
      </c>
      <c r="O147" s="86">
        <v>80.784793450644599</v>
      </c>
      <c r="P147" s="86">
        <v>1.5680000000000001</v>
      </c>
      <c r="Q147" s="88">
        <v>0.96299999999999997</v>
      </c>
      <c r="R147" s="85">
        <v>1.9669551534225001E-2</v>
      </c>
      <c r="S147" s="86">
        <v>4</v>
      </c>
      <c r="T147" s="86">
        <v>1.83</v>
      </c>
      <c r="U147" s="88">
        <v>10.5961863384021</v>
      </c>
      <c r="V147" s="89">
        <v>3.87</v>
      </c>
      <c r="W147" s="85">
        <v>46.682654779878199</v>
      </c>
      <c r="X147" s="88">
        <v>47.366666666699999</v>
      </c>
      <c r="Y147" s="85">
        <v>15.340000000000003</v>
      </c>
      <c r="Z147" s="88">
        <v>100</v>
      </c>
      <c r="AA147" s="85">
        <v>0</v>
      </c>
      <c r="AB147" s="91">
        <v>0</v>
      </c>
      <c r="AC147" s="86">
        <v>0</v>
      </c>
      <c r="AD147" s="86">
        <v>0</v>
      </c>
      <c r="AE147" s="86">
        <v>0.03</v>
      </c>
      <c r="AF147" s="88">
        <v>0.220500007607</v>
      </c>
      <c r="AG147" s="85">
        <v>1.9831680017</v>
      </c>
      <c r="AH147" s="86">
        <v>0.101648</v>
      </c>
      <c r="AI147" s="88">
        <v>2.7554000023699999E-2</v>
      </c>
      <c r="AJ147" s="151">
        <v>1</v>
      </c>
      <c r="AK147" s="152">
        <v>0</v>
      </c>
    </row>
    <row r="148" spans="1:37" x14ac:dyDescent="0.2">
      <c r="A148" s="149" t="s">
        <v>627</v>
      </c>
      <c r="B148" s="66" t="s">
        <v>628</v>
      </c>
      <c r="C148" s="67">
        <v>53</v>
      </c>
      <c r="D148" s="84" t="s">
        <v>340</v>
      </c>
      <c r="E148" s="85">
        <v>12.6971539342673</v>
      </c>
      <c r="F148" s="91">
        <v>12.6721884453843</v>
      </c>
      <c r="G148" s="86">
        <v>10.0478749963286</v>
      </c>
      <c r="H148" s="86">
        <v>10.0449378799894</v>
      </c>
      <c r="I148" s="86">
        <v>65.44</v>
      </c>
      <c r="J148" s="86">
        <v>91.5</v>
      </c>
      <c r="K148" s="87">
        <v>0</v>
      </c>
      <c r="L148" s="150">
        <v>8.1099999914000005</v>
      </c>
      <c r="M148" s="86">
        <v>8.0385914069036604E-5</v>
      </c>
      <c r="N148" s="86">
        <v>7.9031925242460899</v>
      </c>
      <c r="O148" s="86">
        <v>75.196381813853804</v>
      </c>
      <c r="P148" s="86">
        <v>5.47</v>
      </c>
      <c r="Q148" s="88">
        <v>1.5828</v>
      </c>
      <c r="R148" s="85">
        <v>1.6441959881617899E-2</v>
      </c>
      <c r="S148" s="86">
        <v>4.0999999999999996</v>
      </c>
      <c r="T148" s="86">
        <v>2.12</v>
      </c>
      <c r="U148" s="88">
        <v>18.248303815314099</v>
      </c>
      <c r="V148" s="89">
        <v>3.38</v>
      </c>
      <c r="W148" s="85">
        <v>46.890262418245598</v>
      </c>
      <c r="X148" s="88">
        <v>39.4666666667</v>
      </c>
      <c r="Y148" s="85">
        <v>-99.3</v>
      </c>
      <c r="Z148" s="88"/>
      <c r="AA148" s="85">
        <v>0.1</v>
      </c>
      <c r="AB148" s="91">
        <v>0.1</v>
      </c>
      <c r="AC148" s="86">
        <v>0</v>
      </c>
      <c r="AD148" s="86">
        <v>0</v>
      </c>
      <c r="AE148" s="86">
        <v>0</v>
      </c>
      <c r="AF148" s="88">
        <v>0.16820000094199999</v>
      </c>
      <c r="AG148" s="85">
        <v>3.9437999969300003E-2</v>
      </c>
      <c r="AH148" s="86">
        <v>0.27449699999999999</v>
      </c>
      <c r="AI148" s="88">
        <v>0.122106999905</v>
      </c>
      <c r="AJ148" s="151">
        <v>1</v>
      </c>
      <c r="AK148" s="152">
        <v>0</v>
      </c>
    </row>
    <row r="149" spans="1:37" x14ac:dyDescent="0.2">
      <c r="A149" s="149" t="s">
        <v>629</v>
      </c>
      <c r="B149" s="66" t="s">
        <v>630</v>
      </c>
      <c r="C149" s="67">
        <v>53</v>
      </c>
      <c r="D149" s="84" t="s">
        <v>340</v>
      </c>
      <c r="E149" s="85">
        <v>10.4900149333063</v>
      </c>
      <c r="F149" s="91">
        <v>10.453314434685799</v>
      </c>
      <c r="G149" s="86">
        <v>9.4168417322635296</v>
      </c>
      <c r="H149" s="86">
        <v>9.3902655091245002</v>
      </c>
      <c r="I149" s="86">
        <v>217.39</v>
      </c>
      <c r="J149" s="86">
        <v>666.86</v>
      </c>
      <c r="K149" s="87">
        <v>0</v>
      </c>
      <c r="L149" s="150">
        <v>4.8899999921099999</v>
      </c>
      <c r="M149" s="86">
        <v>0</v>
      </c>
      <c r="N149" s="86">
        <v>7.80337941628264</v>
      </c>
      <c r="O149" s="86">
        <v>78.365106874638897</v>
      </c>
      <c r="P149" s="86">
        <v>24.704000000000001</v>
      </c>
      <c r="Q149" s="88">
        <v>0.60460000000000003</v>
      </c>
      <c r="R149" s="85">
        <v>0</v>
      </c>
      <c r="S149" s="86">
        <v>2.6</v>
      </c>
      <c r="T149" s="86">
        <v>3.55</v>
      </c>
      <c r="U149" s="88">
        <v>9.4598699030600599</v>
      </c>
      <c r="V149" s="89">
        <v>2.72</v>
      </c>
      <c r="W149" s="85">
        <v>42.607944137655899</v>
      </c>
      <c r="X149" s="88">
        <v>42.1</v>
      </c>
      <c r="Y149" s="85">
        <v>-100</v>
      </c>
      <c r="Z149" s="88"/>
      <c r="AA149" s="85">
        <v>0.46</v>
      </c>
      <c r="AB149" s="91">
        <v>0.46</v>
      </c>
      <c r="AC149" s="86">
        <v>0.14000000000000001</v>
      </c>
      <c r="AD149" s="86">
        <v>0.13</v>
      </c>
      <c r="AE149" s="86">
        <v>0.06</v>
      </c>
      <c r="AF149" s="88">
        <v>0</v>
      </c>
      <c r="AG149" s="85">
        <v>1.0817279987699999</v>
      </c>
      <c r="AH149" s="86">
        <v>2.3250329999999999</v>
      </c>
      <c r="AI149" s="88">
        <v>0.80696799908500005</v>
      </c>
      <c r="AJ149" s="151">
        <v>1</v>
      </c>
      <c r="AK149" s="152">
        <v>0</v>
      </c>
    </row>
    <row r="150" spans="1:37" x14ac:dyDescent="0.2">
      <c r="A150" s="149" t="s">
        <v>631</v>
      </c>
      <c r="B150" s="66" t="s">
        <v>632</v>
      </c>
      <c r="C150" s="67">
        <v>53</v>
      </c>
      <c r="D150" s="84" t="s">
        <v>340</v>
      </c>
      <c r="E150" s="85">
        <v>21.008212970829799</v>
      </c>
      <c r="F150" s="91">
        <v>20.989332578117601</v>
      </c>
      <c r="G150" s="86">
        <v>20.168035495138302</v>
      </c>
      <c r="H150" s="86">
        <v>20.1604833380534</v>
      </c>
      <c r="I150" s="86">
        <v>157.54</v>
      </c>
      <c r="J150" s="86">
        <v>318.45999999999998</v>
      </c>
      <c r="K150" s="87">
        <v>2.1000000000000001E-2</v>
      </c>
      <c r="L150" s="150">
        <v>6.1900000103300004</v>
      </c>
      <c r="M150" s="86">
        <v>0</v>
      </c>
      <c r="N150" s="86">
        <v>11.9671757465238</v>
      </c>
      <c r="O150" s="86">
        <v>88.167053364269094</v>
      </c>
      <c r="P150" s="86">
        <v>9.9789999999999992</v>
      </c>
      <c r="Q150" s="88">
        <v>1.93</v>
      </c>
      <c r="R150" s="85">
        <v>0</v>
      </c>
      <c r="S150" s="86">
        <v>3.3</v>
      </c>
      <c r="T150" s="86">
        <v>2.91</v>
      </c>
      <c r="U150" s="88">
        <v>13.999811196072899</v>
      </c>
      <c r="V150" s="89">
        <v>3.07</v>
      </c>
      <c r="W150" s="85">
        <v>36.485128321860799</v>
      </c>
      <c r="X150" s="88"/>
      <c r="Y150" s="85"/>
      <c r="Z150" s="88"/>
      <c r="AA150" s="85">
        <v>0.55000000000000004</v>
      </c>
      <c r="AB150" s="91">
        <v>0.55000000000000004</v>
      </c>
      <c r="AC150" s="86">
        <v>0.19</v>
      </c>
      <c r="AD150" s="86">
        <v>0.19</v>
      </c>
      <c r="AE150" s="86">
        <v>0</v>
      </c>
      <c r="AF150" s="88">
        <v>6.3717999564600003</v>
      </c>
      <c r="AG150" s="85">
        <v>1.80851400327</v>
      </c>
      <c r="AH150" s="86">
        <v>0.65386</v>
      </c>
      <c r="AI150" s="88">
        <v>0.175197000317</v>
      </c>
      <c r="AJ150" s="151">
        <v>1</v>
      </c>
      <c r="AK150" s="152">
        <v>0</v>
      </c>
    </row>
    <row r="151" spans="1:37" x14ac:dyDescent="0.2">
      <c r="A151" s="149" t="s">
        <v>633</v>
      </c>
      <c r="B151" s="66" t="s">
        <v>634</v>
      </c>
      <c r="C151" s="67">
        <v>53</v>
      </c>
      <c r="D151" s="84" t="s">
        <v>340</v>
      </c>
      <c r="E151" s="85">
        <v>22.258595799190701</v>
      </c>
      <c r="F151" s="91">
        <v>21.211443443606299</v>
      </c>
      <c r="G151" s="86">
        <v>21.662837274557202</v>
      </c>
      <c r="H151" s="86">
        <v>20.648217807689999</v>
      </c>
      <c r="I151" s="86">
        <v>77.66</v>
      </c>
      <c r="J151" s="86">
        <v>136.97999999999999</v>
      </c>
      <c r="K151" s="87">
        <v>0</v>
      </c>
      <c r="L151" s="150">
        <v>7.8599999990500002</v>
      </c>
      <c r="M151" s="86">
        <v>0</v>
      </c>
      <c r="N151" s="86">
        <v>12.7911054270921</v>
      </c>
      <c r="O151" s="86">
        <v>85.193037268466895</v>
      </c>
      <c r="P151" s="86">
        <v>6.0670000000000002</v>
      </c>
      <c r="Q151" s="88">
        <v>2.9369999999999998</v>
      </c>
      <c r="R151" s="85">
        <v>0</v>
      </c>
      <c r="S151" s="86">
        <v>3.6</v>
      </c>
      <c r="T151" s="86">
        <v>3.71</v>
      </c>
      <c r="U151" s="88">
        <v>12.9562229316199</v>
      </c>
      <c r="V151" s="89">
        <v>3.23</v>
      </c>
      <c r="W151" s="85"/>
      <c r="X151" s="88"/>
      <c r="Y151" s="85">
        <v>100</v>
      </c>
      <c r="Z151" s="88">
        <v>-100</v>
      </c>
      <c r="AA151" s="85">
        <v>0.2</v>
      </c>
      <c r="AB151" s="91">
        <v>0.2</v>
      </c>
      <c r="AC151" s="86">
        <v>0.05</v>
      </c>
      <c r="AD151" s="86">
        <v>0.05</v>
      </c>
      <c r="AE151" s="86">
        <v>0.16</v>
      </c>
      <c r="AF151" s="88">
        <v>1.5858000514999999</v>
      </c>
      <c r="AG151" s="85">
        <v>2.6874180034499999</v>
      </c>
      <c r="AH151" s="86">
        <v>0.25900000000000001</v>
      </c>
      <c r="AI151" s="88">
        <v>0.13803400017699999</v>
      </c>
      <c r="AJ151" s="151">
        <v>1</v>
      </c>
      <c r="AK151" s="152">
        <v>0</v>
      </c>
    </row>
    <row r="152" spans="1:37" x14ac:dyDescent="0.2">
      <c r="A152" s="149" t="s">
        <v>635</v>
      </c>
      <c r="B152" s="66" t="s">
        <v>636</v>
      </c>
      <c r="C152" s="67">
        <v>53</v>
      </c>
      <c r="D152" s="84" t="s">
        <v>340</v>
      </c>
      <c r="E152" s="85">
        <v>12.4654935767932</v>
      </c>
      <c r="F152" s="91">
        <v>11.853245531514601</v>
      </c>
      <c r="G152" s="86">
        <v>11.094489767592499</v>
      </c>
      <c r="H152" s="86">
        <v>10.486868281850001</v>
      </c>
      <c r="I152" s="86">
        <v>114.73</v>
      </c>
      <c r="J152" s="86">
        <v>110.41</v>
      </c>
      <c r="K152" s="87">
        <v>0</v>
      </c>
      <c r="L152" s="150">
        <v>4.0199999926799999</v>
      </c>
      <c r="M152" s="86">
        <v>0</v>
      </c>
      <c r="N152" s="86">
        <v>7.8596424855764697</v>
      </c>
      <c r="O152" s="86">
        <v>86.200410396716805</v>
      </c>
      <c r="P152" s="86">
        <v>5.3689999999999998</v>
      </c>
      <c r="Q152" s="88">
        <v>1.2508999999999999</v>
      </c>
      <c r="R152" s="85">
        <v>0</v>
      </c>
      <c r="S152" s="86">
        <v>1</v>
      </c>
      <c r="T152" s="86">
        <v>3.69</v>
      </c>
      <c r="U152" s="88">
        <v>11.5509769751554</v>
      </c>
      <c r="V152" s="89">
        <v>3.23</v>
      </c>
      <c r="W152" s="85">
        <v>28.5664896070842</v>
      </c>
      <c r="X152" s="88">
        <v>33.566666666700002</v>
      </c>
      <c r="Y152" s="85">
        <v>100</v>
      </c>
      <c r="Z152" s="88">
        <v>-100</v>
      </c>
      <c r="AA152" s="85">
        <v>0.12</v>
      </c>
      <c r="AB152" s="91">
        <v>0.12</v>
      </c>
      <c r="AC152" s="86">
        <v>0.03</v>
      </c>
      <c r="AD152" s="86">
        <v>0.03</v>
      </c>
      <c r="AE152" s="86">
        <v>0.16</v>
      </c>
      <c r="AF152" s="88">
        <v>5.1153001692100002</v>
      </c>
      <c r="AG152" s="85">
        <v>0.96399800019899995</v>
      </c>
      <c r="AH152" s="86">
        <v>0.33224700000000001</v>
      </c>
      <c r="AI152" s="88">
        <v>3.66650000076E-2</v>
      </c>
      <c r="AJ152" s="151">
        <v>1</v>
      </c>
      <c r="AK152" s="152">
        <v>0</v>
      </c>
    </row>
    <row r="153" spans="1:37" x14ac:dyDescent="0.2">
      <c r="A153" s="149" t="s">
        <v>637</v>
      </c>
      <c r="B153" s="66" t="s">
        <v>638</v>
      </c>
      <c r="C153" s="67">
        <v>53</v>
      </c>
      <c r="D153" s="84" t="s">
        <v>340</v>
      </c>
      <c r="E153" s="85">
        <v>7.00321873580695</v>
      </c>
      <c r="F153" s="91">
        <v>6.9548389644754298</v>
      </c>
      <c r="G153" s="86">
        <v>5.6920281984952901</v>
      </c>
      <c r="H153" s="86">
        <v>5.67919274895835</v>
      </c>
      <c r="I153" s="86">
        <v>58.09</v>
      </c>
      <c r="J153" s="86">
        <v>105.63</v>
      </c>
      <c r="K153" s="87">
        <v>0</v>
      </c>
      <c r="L153" s="150">
        <v>6.6499999998800003</v>
      </c>
      <c r="M153" s="86">
        <v>0</v>
      </c>
      <c r="N153" s="86">
        <v>4.8655071190366801</v>
      </c>
      <c r="O153" s="86">
        <v>70.077864293659601</v>
      </c>
      <c r="P153" s="86">
        <v>4.5549999999999997</v>
      </c>
      <c r="Q153" s="88">
        <v>0.91049999999999998</v>
      </c>
      <c r="R153" s="85">
        <v>0</v>
      </c>
      <c r="S153" s="86">
        <v>0.7</v>
      </c>
      <c r="T153" s="86">
        <v>1.95</v>
      </c>
      <c r="U153" s="88">
        <v>12.020892162477001</v>
      </c>
      <c r="V153" s="89">
        <v>3.12</v>
      </c>
      <c r="W153" s="85">
        <v>36.879134443974998</v>
      </c>
      <c r="X153" s="88">
        <v>39.633333333300001</v>
      </c>
      <c r="Y153" s="85"/>
      <c r="Z153" s="88"/>
      <c r="AA153" s="85">
        <v>0.28999999999999998</v>
      </c>
      <c r="AB153" s="91">
        <v>0.28999999999999998</v>
      </c>
      <c r="AC153" s="86">
        <v>0.06</v>
      </c>
      <c r="AD153" s="86">
        <v>0.06</v>
      </c>
      <c r="AE153" s="86">
        <v>0</v>
      </c>
      <c r="AF153" s="88">
        <v>0</v>
      </c>
      <c r="AG153" s="85">
        <v>1.4796000004599999E-2</v>
      </c>
      <c r="AH153" s="86">
        <v>0.517679</v>
      </c>
      <c r="AI153" s="88">
        <v>6.6196000020800005E-2</v>
      </c>
      <c r="AJ153" s="151">
        <v>1</v>
      </c>
      <c r="AK153" s="152">
        <v>0</v>
      </c>
    </row>
    <row r="154" spans="1:37" x14ac:dyDescent="0.2">
      <c r="A154" s="149" t="s">
        <v>639</v>
      </c>
      <c r="B154" s="66" t="s">
        <v>640</v>
      </c>
      <c r="C154" s="67">
        <v>51</v>
      </c>
      <c r="D154" s="84" t="s">
        <v>340</v>
      </c>
      <c r="E154" s="85">
        <v>64.713323995843297</v>
      </c>
      <c r="F154" s="91">
        <v>63.490414012259201</v>
      </c>
      <c r="G154" s="86">
        <v>39.721230741426801</v>
      </c>
      <c r="H154" s="86">
        <v>38.513381225620897</v>
      </c>
      <c r="I154" s="86">
        <v>0</v>
      </c>
      <c r="J154" s="86">
        <v>13.46</v>
      </c>
      <c r="K154" s="87">
        <v>8.3999999999999995E-3</v>
      </c>
      <c r="L154" s="150">
        <v>0.21000000034399999</v>
      </c>
      <c r="M154" s="86">
        <v>0</v>
      </c>
      <c r="N154" s="86">
        <v>27.863585167593602</v>
      </c>
      <c r="O154" s="86">
        <v>58.320802729743797</v>
      </c>
      <c r="P154" s="86">
        <v>0.94699999999999995</v>
      </c>
      <c r="Q154" s="88">
        <v>0.10879999999999999</v>
      </c>
      <c r="R154" s="85">
        <v>0</v>
      </c>
      <c r="S154" s="86">
        <v>0.2</v>
      </c>
      <c r="T154" s="86">
        <v>2.92</v>
      </c>
      <c r="U154" s="88">
        <v>3.2297173150198</v>
      </c>
      <c r="V154" s="89"/>
      <c r="W154" s="85"/>
      <c r="X154" s="88"/>
      <c r="Y154" s="85"/>
      <c r="Z154" s="88">
        <v>50</v>
      </c>
      <c r="AA154" s="85">
        <v>0</v>
      </c>
      <c r="AB154" s="91">
        <v>0</v>
      </c>
      <c r="AC154" s="86">
        <v>0</v>
      </c>
      <c r="AD154" s="86">
        <v>0</v>
      </c>
      <c r="AE154" s="86">
        <v>0</v>
      </c>
      <c r="AF154" s="88">
        <v>16.2931995659</v>
      </c>
      <c r="AG154" s="85">
        <v>0</v>
      </c>
      <c r="AH154" s="86">
        <v>6.9375999999999993E-2</v>
      </c>
      <c r="AI154" s="88">
        <v>6.3000000019400003E-3</v>
      </c>
      <c r="AJ154" s="151">
        <v>1.01</v>
      </c>
      <c r="AK154" s="152">
        <v>0</v>
      </c>
    </row>
    <row r="155" spans="1:37" x14ac:dyDescent="0.2">
      <c r="A155" s="149" t="s">
        <v>641</v>
      </c>
      <c r="B155" s="66" t="s">
        <v>642</v>
      </c>
      <c r="C155" s="67">
        <v>51</v>
      </c>
      <c r="D155" s="84" t="s">
        <v>340</v>
      </c>
      <c r="E155" s="85">
        <v>46.206808850779296</v>
      </c>
      <c r="F155" s="91">
        <v>45.0059949860117</v>
      </c>
      <c r="G155" s="86">
        <v>42.5426007339316</v>
      </c>
      <c r="H155" s="86">
        <v>41.474403226392504</v>
      </c>
      <c r="I155" s="86">
        <v>9.44</v>
      </c>
      <c r="J155" s="86">
        <v>16.07</v>
      </c>
      <c r="K155" s="87">
        <v>0</v>
      </c>
      <c r="L155" s="150">
        <v>0.37999999883000002</v>
      </c>
      <c r="M155" s="86">
        <v>0</v>
      </c>
      <c r="N155" s="86">
        <v>32.505348229141902</v>
      </c>
      <c r="O155" s="86">
        <v>54.558887127000098</v>
      </c>
      <c r="P155" s="86">
        <v>0.84199999999999997</v>
      </c>
      <c r="Q155" s="88">
        <v>0.4239</v>
      </c>
      <c r="R155" s="85">
        <v>0</v>
      </c>
      <c r="S155" s="86">
        <v>0.6</v>
      </c>
      <c r="T155" s="86">
        <v>2.2599999999999998</v>
      </c>
      <c r="U155" s="88">
        <v>3.0665261781055801</v>
      </c>
      <c r="V155" s="89">
        <v>3.9</v>
      </c>
      <c r="W155" s="85">
        <v>34.679942937598803</v>
      </c>
      <c r="X155" s="88">
        <v>36.9</v>
      </c>
      <c r="Y155" s="85"/>
      <c r="Z155" s="88"/>
      <c r="AA155" s="85">
        <v>0</v>
      </c>
      <c r="AB155" s="91">
        <v>0</v>
      </c>
      <c r="AC155" s="86">
        <v>0</v>
      </c>
      <c r="AD155" s="86">
        <v>0</v>
      </c>
      <c r="AE155" s="86">
        <v>0</v>
      </c>
      <c r="AF155" s="88">
        <v>4.2272000182599996</v>
      </c>
      <c r="AG155" s="85">
        <v>0</v>
      </c>
      <c r="AH155" s="86">
        <v>2.8371E-2</v>
      </c>
      <c r="AI155" s="88">
        <v>8.8199999563900004E-3</v>
      </c>
      <c r="AJ155" s="151">
        <v>1.03</v>
      </c>
      <c r="AK155" s="152">
        <v>0</v>
      </c>
    </row>
    <row r="156" spans="1:37" x14ac:dyDescent="0.2">
      <c r="A156" s="149" t="s">
        <v>643</v>
      </c>
      <c r="B156" s="66" t="s">
        <v>644</v>
      </c>
      <c r="C156" s="67">
        <v>51</v>
      </c>
      <c r="D156" s="84" t="s">
        <v>340</v>
      </c>
      <c r="E156" s="85">
        <v>71.264299685851498</v>
      </c>
      <c r="F156" s="91">
        <v>70.425582360263206</v>
      </c>
      <c r="G156" s="86">
        <v>69.253452670262604</v>
      </c>
      <c r="H156" s="86">
        <v>68.414735344674298</v>
      </c>
      <c r="I156" s="86">
        <v>0</v>
      </c>
      <c r="J156" s="86">
        <v>29.29</v>
      </c>
      <c r="K156" s="87">
        <v>0</v>
      </c>
      <c r="L156" s="150">
        <v>0.53000000034399997</v>
      </c>
      <c r="M156" s="86">
        <v>0</v>
      </c>
      <c r="N156" s="86">
        <v>47.989483451902302</v>
      </c>
      <c r="O156" s="86">
        <v>72.323047020026607</v>
      </c>
      <c r="P156" s="86">
        <v>0.96199999999999997</v>
      </c>
      <c r="Q156" s="88">
        <v>0.31280000000000002</v>
      </c>
      <c r="R156" s="85">
        <v>0</v>
      </c>
      <c r="S156" s="86">
        <v>0.3</v>
      </c>
      <c r="T156" s="86">
        <v>2.08</v>
      </c>
      <c r="U156" s="88">
        <v>1.6077885128326701</v>
      </c>
      <c r="V156" s="89">
        <v>4.25</v>
      </c>
      <c r="W156" s="85">
        <v>36.580402238741897</v>
      </c>
      <c r="X156" s="88">
        <v>47.5333333333</v>
      </c>
      <c r="Y156" s="85">
        <v>100</v>
      </c>
      <c r="Z156" s="88"/>
      <c r="AA156" s="85">
        <v>0</v>
      </c>
      <c r="AB156" s="91">
        <v>0</v>
      </c>
      <c r="AC156" s="86">
        <v>0</v>
      </c>
      <c r="AD156" s="86">
        <v>0</v>
      </c>
      <c r="AE156" s="86">
        <v>0</v>
      </c>
      <c r="AF156" s="88">
        <v>21.711400999799999</v>
      </c>
      <c r="AG156" s="85">
        <v>0</v>
      </c>
      <c r="AH156" s="86">
        <v>3.5006000000000002E-2</v>
      </c>
      <c r="AI156" s="88">
        <v>7.5599999887999998E-3</v>
      </c>
      <c r="AJ156" s="151">
        <v>1.01</v>
      </c>
      <c r="AK156" s="152">
        <v>0</v>
      </c>
    </row>
    <row r="157" spans="1:37" x14ac:dyDescent="0.2">
      <c r="A157" s="149" t="s">
        <v>645</v>
      </c>
      <c r="B157" s="66" t="s">
        <v>646</v>
      </c>
      <c r="C157" s="67">
        <v>51</v>
      </c>
      <c r="D157" s="84" t="s">
        <v>340</v>
      </c>
      <c r="E157" s="85">
        <v>59.499192731575697</v>
      </c>
      <c r="F157" s="91">
        <v>58.274752053269701</v>
      </c>
      <c r="G157" s="86">
        <v>40.1287618207162</v>
      </c>
      <c r="H157" s="86">
        <v>38.935408497879003</v>
      </c>
      <c r="I157" s="86">
        <v>33.29</v>
      </c>
      <c r="J157" s="86">
        <v>29.83</v>
      </c>
      <c r="K157" s="87">
        <v>0</v>
      </c>
      <c r="L157" s="150">
        <v>0.22000000021900001</v>
      </c>
      <c r="M157" s="86">
        <v>0</v>
      </c>
      <c r="N157" s="86">
        <v>48.544368812579698</v>
      </c>
      <c r="O157" s="86">
        <v>68.041834271922795</v>
      </c>
      <c r="P157" s="86">
        <v>1.9810000000000001</v>
      </c>
      <c r="Q157" s="88">
        <v>0.39</v>
      </c>
      <c r="R157" s="85">
        <v>0</v>
      </c>
      <c r="S157" s="86">
        <v>0.3</v>
      </c>
      <c r="T157" s="86">
        <v>4.01</v>
      </c>
      <c r="U157" s="88">
        <v>0.67088518737652802</v>
      </c>
      <c r="V157" s="89">
        <v>4.4000000000000004</v>
      </c>
      <c r="W157" s="85">
        <v>49.333333333299997</v>
      </c>
      <c r="X157" s="88">
        <v>49.333333333299997</v>
      </c>
      <c r="Y157" s="85">
        <v>100</v>
      </c>
      <c r="Z157" s="88">
        <v>-100</v>
      </c>
      <c r="AA157" s="85">
        <v>0.11</v>
      </c>
      <c r="AB157" s="91">
        <v>0.11</v>
      </c>
      <c r="AC157" s="86">
        <v>7.0000000000000007E-2</v>
      </c>
      <c r="AD157" s="86">
        <v>7.0000000000000007E-2</v>
      </c>
      <c r="AE157" s="86">
        <v>0</v>
      </c>
      <c r="AF157" s="88">
        <v>16.518299119200002</v>
      </c>
      <c r="AG157" s="85">
        <v>0</v>
      </c>
      <c r="AH157" s="86">
        <v>0.119574</v>
      </c>
      <c r="AI157" s="88">
        <v>2.0160000030399999E-2</v>
      </c>
      <c r="AJ157" s="151">
        <v>1.01</v>
      </c>
      <c r="AK157" s="152">
        <v>0</v>
      </c>
    </row>
    <row r="158" spans="1:37" x14ac:dyDescent="0.2">
      <c r="A158" s="149" t="s">
        <v>647</v>
      </c>
      <c r="B158" s="66" t="s">
        <v>648</v>
      </c>
      <c r="C158" s="67">
        <v>51</v>
      </c>
      <c r="D158" s="84" t="s">
        <v>340</v>
      </c>
      <c r="E158" s="85">
        <v>37.282881385724103</v>
      </c>
      <c r="F158" s="91">
        <v>36.507885780029099</v>
      </c>
      <c r="G158" s="86">
        <v>29.959572394177101</v>
      </c>
      <c r="H158" s="86">
        <v>29.282050462600498</v>
      </c>
      <c r="I158" s="86">
        <v>0</v>
      </c>
      <c r="J158" s="86">
        <v>19.989999999999998</v>
      </c>
      <c r="K158" s="87">
        <v>0</v>
      </c>
      <c r="L158" s="150">
        <v>0.78000000012100001</v>
      </c>
      <c r="M158" s="86">
        <v>0</v>
      </c>
      <c r="N158" s="86">
        <v>26.751604938271601</v>
      </c>
      <c r="O158" s="86">
        <v>55.409802725238997</v>
      </c>
      <c r="P158" s="86">
        <v>1.488</v>
      </c>
      <c r="Q158" s="88">
        <v>0.12429999999999999</v>
      </c>
      <c r="R158" s="85">
        <v>0</v>
      </c>
      <c r="S158" s="86">
        <v>0.6</v>
      </c>
      <c r="T158" s="86">
        <v>2.88</v>
      </c>
      <c r="U158" s="88">
        <v>2.4448314983780999</v>
      </c>
      <c r="V158" s="89">
        <v>3.63</v>
      </c>
      <c r="W158" s="85">
        <v>32.563451369403701</v>
      </c>
      <c r="X158" s="88">
        <v>41.566666666700002</v>
      </c>
      <c r="Y158" s="85">
        <v>100</v>
      </c>
      <c r="Z158" s="88">
        <v>96.22</v>
      </c>
      <c r="AA158" s="85">
        <v>0</v>
      </c>
      <c r="AB158" s="91">
        <v>0.09</v>
      </c>
      <c r="AC158" s="86">
        <v>0</v>
      </c>
      <c r="AD158" s="86">
        <v>0.01</v>
      </c>
      <c r="AE158" s="86">
        <v>0</v>
      </c>
      <c r="AF158" s="88">
        <v>2.6481001381199998</v>
      </c>
      <c r="AG158" s="85">
        <v>0</v>
      </c>
      <c r="AH158" s="86">
        <v>4.6885999999999997E-2</v>
      </c>
      <c r="AI158" s="88">
        <v>5.0399999968400002E-3</v>
      </c>
      <c r="AJ158" s="151">
        <v>1.02</v>
      </c>
      <c r="AK158" s="152">
        <v>0</v>
      </c>
    </row>
    <row r="159" spans="1:37" x14ac:dyDescent="0.2">
      <c r="A159" s="149" t="s">
        <v>649</v>
      </c>
      <c r="B159" s="66" t="s">
        <v>650</v>
      </c>
      <c r="C159" s="67">
        <v>51</v>
      </c>
      <c r="D159" s="84" t="s">
        <v>340</v>
      </c>
      <c r="E159" s="85">
        <v>35.930886243386198</v>
      </c>
      <c r="F159" s="91">
        <v>35.9027777777778</v>
      </c>
      <c r="G159" s="86">
        <v>29.846230158730201</v>
      </c>
      <c r="H159" s="86">
        <v>29.831349206349199</v>
      </c>
      <c r="I159" s="86">
        <v>15.29</v>
      </c>
      <c r="J159" s="86">
        <v>13.39</v>
      </c>
      <c r="K159" s="87">
        <v>0</v>
      </c>
      <c r="L159" s="150">
        <v>0.97999999980499997</v>
      </c>
      <c r="M159" s="86">
        <v>0</v>
      </c>
      <c r="N159" s="86">
        <v>28.555685773758501</v>
      </c>
      <c r="O159" s="86">
        <v>63.369803063457297</v>
      </c>
      <c r="P159" s="86">
        <v>1.04</v>
      </c>
      <c r="Q159" s="88">
        <v>0.12859999999999999</v>
      </c>
      <c r="R159" s="85">
        <v>0</v>
      </c>
      <c r="S159" s="86">
        <v>0.8</v>
      </c>
      <c r="T159" s="86">
        <v>1.43</v>
      </c>
      <c r="U159" s="88">
        <v>4.3601190476190501</v>
      </c>
      <c r="V159" s="89">
        <v>4</v>
      </c>
      <c r="W159" s="85">
        <v>33.9678014268206</v>
      </c>
      <c r="X159" s="88">
        <v>35.1</v>
      </c>
      <c r="Y159" s="85"/>
      <c r="Z159" s="88"/>
      <c r="AA159" s="85">
        <v>0.19</v>
      </c>
      <c r="AB159" s="91">
        <v>0.19</v>
      </c>
      <c r="AC159" s="86">
        <v>0.1</v>
      </c>
      <c r="AD159" s="86">
        <v>0.1</v>
      </c>
      <c r="AE159" s="86">
        <v>0</v>
      </c>
      <c r="AF159" s="88">
        <v>0</v>
      </c>
      <c r="AG159" s="85">
        <v>0</v>
      </c>
      <c r="AH159" s="86">
        <v>3.3014000000000002E-2</v>
      </c>
      <c r="AI159" s="88">
        <v>2.5200000043000001E-3</v>
      </c>
      <c r="AJ159" s="151">
        <v>1.01</v>
      </c>
      <c r="AK159" s="152">
        <v>0</v>
      </c>
    </row>
    <row r="160" spans="1:37" x14ac:dyDescent="0.2">
      <c r="A160" s="149" t="s">
        <v>651</v>
      </c>
      <c r="B160" s="66" t="s">
        <v>652</v>
      </c>
      <c r="C160" s="67">
        <v>51</v>
      </c>
      <c r="D160" s="84" t="s">
        <v>340</v>
      </c>
      <c r="E160" s="85">
        <v>39.5603482307964</v>
      </c>
      <c r="F160" s="91">
        <v>39.091815745184803</v>
      </c>
      <c r="G160" s="86">
        <v>35.2583681356355</v>
      </c>
      <c r="H160" s="86">
        <v>34.7971077728604</v>
      </c>
      <c r="I160" s="86">
        <v>0</v>
      </c>
      <c r="J160" s="86">
        <v>14.73</v>
      </c>
      <c r="K160" s="87">
        <v>0</v>
      </c>
      <c r="L160" s="150">
        <v>1.6899999997399999</v>
      </c>
      <c r="M160" s="86">
        <v>0.124064896080226</v>
      </c>
      <c r="N160" s="86">
        <v>28.028160539141901</v>
      </c>
      <c r="O160" s="86">
        <v>68.737889585864906</v>
      </c>
      <c r="P160" s="86">
        <v>1.0169999999999999</v>
      </c>
      <c r="Q160" s="88">
        <v>0.4733</v>
      </c>
      <c r="R160" s="85">
        <v>5.3361792956243298E-2</v>
      </c>
      <c r="S160" s="86">
        <v>0.8</v>
      </c>
      <c r="T160" s="86">
        <v>1.82</v>
      </c>
      <c r="U160" s="88">
        <v>4.9865985164869402</v>
      </c>
      <c r="V160" s="89">
        <v>3.85</v>
      </c>
      <c r="W160" s="85">
        <v>34.250209888557201</v>
      </c>
      <c r="X160" s="88">
        <v>38.5333333333</v>
      </c>
      <c r="Y160" s="85"/>
      <c r="Z160" s="88">
        <v>-91.44</v>
      </c>
      <c r="AA160" s="85">
        <v>0.77</v>
      </c>
      <c r="AB160" s="91">
        <v>0.77</v>
      </c>
      <c r="AC160" s="86">
        <v>0.21</v>
      </c>
      <c r="AD160" s="86">
        <v>0.21</v>
      </c>
      <c r="AE160" s="86">
        <v>0</v>
      </c>
      <c r="AF160" s="88">
        <v>4.8036999695100002</v>
      </c>
      <c r="AG160" s="85">
        <v>0</v>
      </c>
      <c r="AH160" s="86">
        <v>4.9350999999999999E-2</v>
      </c>
      <c r="AI160" s="88">
        <v>3.7799999998899998E-3</v>
      </c>
      <c r="AJ160" s="151">
        <v>1</v>
      </c>
      <c r="AK160" s="152">
        <v>0</v>
      </c>
    </row>
    <row r="161" spans="1:37" x14ac:dyDescent="0.2">
      <c r="A161" s="149" t="s">
        <v>653</v>
      </c>
      <c r="B161" s="66" t="s">
        <v>654</v>
      </c>
      <c r="C161" s="67">
        <v>51</v>
      </c>
      <c r="D161" s="84" t="s">
        <v>340</v>
      </c>
      <c r="E161" s="85">
        <v>44.235745340391198</v>
      </c>
      <c r="F161" s="91">
        <v>43.695900595011402</v>
      </c>
      <c r="G161" s="86">
        <v>30.719924342926198</v>
      </c>
      <c r="H161" s="86">
        <v>30.180079597546399</v>
      </c>
      <c r="I161" s="86">
        <v>13.92</v>
      </c>
      <c r="J161" s="86">
        <v>21.83</v>
      </c>
      <c r="K161" s="87">
        <v>0</v>
      </c>
      <c r="L161" s="150">
        <v>0.249999999986</v>
      </c>
      <c r="M161" s="86">
        <v>0</v>
      </c>
      <c r="N161" s="86">
        <v>36.1117772354742</v>
      </c>
      <c r="O161" s="86">
        <v>63.923138510808599</v>
      </c>
      <c r="P161" s="86">
        <v>1.768</v>
      </c>
      <c r="Q161" s="88">
        <v>0.56920000000000004</v>
      </c>
      <c r="R161" s="85">
        <v>0</v>
      </c>
      <c r="S161" s="86">
        <v>0.6</v>
      </c>
      <c r="T161" s="86">
        <v>4.1900000000000004</v>
      </c>
      <c r="U161" s="88">
        <v>2.8529021580654899</v>
      </c>
      <c r="V161" s="89"/>
      <c r="W161" s="85"/>
      <c r="X161" s="88"/>
      <c r="Y161" s="85"/>
      <c r="Z161" s="88">
        <v>-100</v>
      </c>
      <c r="AA161" s="85">
        <v>0.12</v>
      </c>
      <c r="AB161" s="91">
        <v>0.12</v>
      </c>
      <c r="AC161" s="86">
        <v>0.06</v>
      </c>
      <c r="AD161" s="86">
        <v>0.06</v>
      </c>
      <c r="AE161" s="86">
        <v>0</v>
      </c>
      <c r="AF161" s="88">
        <v>0.23059999941500001</v>
      </c>
      <c r="AG161" s="85">
        <v>0</v>
      </c>
      <c r="AH161" s="86">
        <v>7.3428999999999994E-2</v>
      </c>
      <c r="AI161" s="88">
        <v>1.00800000005E-2</v>
      </c>
      <c r="AJ161" s="151">
        <v>1</v>
      </c>
      <c r="AK161" s="152">
        <v>0</v>
      </c>
    </row>
    <row r="162" spans="1:37" x14ac:dyDescent="0.2">
      <c r="A162" s="149" t="s">
        <v>655</v>
      </c>
      <c r="B162" s="66" t="s">
        <v>656</v>
      </c>
      <c r="C162" s="67">
        <v>51</v>
      </c>
      <c r="D162" s="84" t="s">
        <v>340</v>
      </c>
      <c r="E162" s="85">
        <v>32.259636254108301</v>
      </c>
      <c r="F162" s="91">
        <v>31.798088252230201</v>
      </c>
      <c r="G162" s="86">
        <v>29.370753271143901</v>
      </c>
      <c r="H162" s="86">
        <v>28.933124263604999</v>
      </c>
      <c r="I162" s="86">
        <v>0</v>
      </c>
      <c r="J162" s="86">
        <v>18.64</v>
      </c>
      <c r="K162" s="87">
        <v>0</v>
      </c>
      <c r="L162" s="150">
        <v>1.9099999999199999</v>
      </c>
      <c r="M162" s="86">
        <v>0</v>
      </c>
      <c r="N162" s="86">
        <v>21.249539777393899</v>
      </c>
      <c r="O162" s="86">
        <v>75.405995250016005</v>
      </c>
      <c r="P162" s="86">
        <v>1.0009999999999999</v>
      </c>
      <c r="Q162" s="88">
        <v>0.61029999999999995</v>
      </c>
      <c r="R162" s="85">
        <v>0</v>
      </c>
      <c r="S162" s="86">
        <v>0.9</v>
      </c>
      <c r="T162" s="86">
        <v>1.56</v>
      </c>
      <c r="U162" s="88">
        <v>4.4321010621805303</v>
      </c>
      <c r="V162" s="89">
        <v>3.74</v>
      </c>
      <c r="W162" s="85">
        <v>28.730972737161501</v>
      </c>
      <c r="X162" s="88">
        <v>28.9</v>
      </c>
      <c r="Y162" s="85">
        <v>100</v>
      </c>
      <c r="Z162" s="88"/>
      <c r="AA162" s="85">
        <v>0.13</v>
      </c>
      <c r="AB162" s="91">
        <v>0.13</v>
      </c>
      <c r="AC162" s="86">
        <v>0.03</v>
      </c>
      <c r="AD162" s="86">
        <v>0.03</v>
      </c>
      <c r="AE162" s="86">
        <v>0</v>
      </c>
      <c r="AF162" s="88">
        <v>1.67960000031</v>
      </c>
      <c r="AG162" s="85">
        <v>6.2539999958100001E-2</v>
      </c>
      <c r="AH162" s="86">
        <v>8.1002000000000005E-2</v>
      </c>
      <c r="AI162" s="88">
        <v>6.2999999957799998E-3</v>
      </c>
      <c r="AJ162" s="151">
        <v>1</v>
      </c>
      <c r="AK162" s="152">
        <v>0</v>
      </c>
    </row>
    <row r="163" spans="1:37" x14ac:dyDescent="0.2">
      <c r="A163" s="149" t="s">
        <v>657</v>
      </c>
      <c r="B163" s="66" t="s">
        <v>658</v>
      </c>
      <c r="C163" s="67">
        <v>51</v>
      </c>
      <c r="D163" s="84" t="s">
        <v>340</v>
      </c>
      <c r="E163" s="85">
        <v>26.389045873633599</v>
      </c>
      <c r="F163" s="91">
        <v>25.835203694434099</v>
      </c>
      <c r="G163" s="86">
        <v>19.376402770825599</v>
      </c>
      <c r="H163" s="86">
        <v>18.984030614716399</v>
      </c>
      <c r="I163" s="86">
        <v>100.8</v>
      </c>
      <c r="J163" s="86">
        <v>155.27000000000001</v>
      </c>
      <c r="K163" s="87">
        <v>0</v>
      </c>
      <c r="L163" s="150">
        <v>2.1200000009200002</v>
      </c>
      <c r="M163" s="86">
        <v>0</v>
      </c>
      <c r="N163" s="86">
        <v>19.296552191288999</v>
      </c>
      <c r="O163" s="86">
        <v>71.455081322999703</v>
      </c>
      <c r="P163" s="86">
        <v>6.0250000000000004</v>
      </c>
      <c r="Q163" s="88">
        <v>0.64590000000000003</v>
      </c>
      <c r="R163" s="85">
        <v>0</v>
      </c>
      <c r="S163" s="86">
        <v>0.6</v>
      </c>
      <c r="T163" s="86">
        <v>2.82</v>
      </c>
      <c r="U163" s="88">
        <v>2.8192666031551199</v>
      </c>
      <c r="V163" s="89">
        <v>3.78</v>
      </c>
      <c r="W163" s="85">
        <v>43.859309835120499</v>
      </c>
      <c r="X163" s="88"/>
      <c r="Y163" s="85"/>
      <c r="Z163" s="88"/>
      <c r="AA163" s="85">
        <v>7.0000000000000007E-2</v>
      </c>
      <c r="AB163" s="91">
        <v>7.0000000000000007E-2</v>
      </c>
      <c r="AC163" s="86">
        <v>0.04</v>
      </c>
      <c r="AD163" s="86">
        <v>0.04</v>
      </c>
      <c r="AE163" s="86">
        <v>0</v>
      </c>
      <c r="AF163" s="88">
        <v>0.55059999251500003</v>
      </c>
      <c r="AG163" s="85">
        <v>0</v>
      </c>
      <c r="AH163" s="86">
        <v>0.41959600000000002</v>
      </c>
      <c r="AI163" s="88">
        <v>3.40200000517E-2</v>
      </c>
      <c r="AJ163" s="151">
        <v>1.02</v>
      </c>
      <c r="AK163" s="152">
        <v>0</v>
      </c>
    </row>
    <row r="164" spans="1:37" x14ac:dyDescent="0.2">
      <c r="A164" s="149" t="s">
        <v>659</v>
      </c>
      <c r="B164" s="66" t="s">
        <v>660</v>
      </c>
      <c r="C164" s="67">
        <v>51</v>
      </c>
      <c r="D164" s="84" t="s">
        <v>340</v>
      </c>
      <c r="E164" s="85">
        <v>28.174258810729601</v>
      </c>
      <c r="F164" s="91">
        <v>27.8206639294364</v>
      </c>
      <c r="G164" s="86">
        <v>27.568743766756899</v>
      </c>
      <c r="H164" s="86">
        <v>27.2170917144818</v>
      </c>
      <c r="I164" s="86">
        <v>7.33</v>
      </c>
      <c r="J164" s="86">
        <v>16.22</v>
      </c>
      <c r="K164" s="87">
        <v>0</v>
      </c>
      <c r="L164" s="150">
        <v>6.3000000033500001</v>
      </c>
      <c r="M164" s="86">
        <v>0</v>
      </c>
      <c r="N164" s="86">
        <v>21.803798107000901</v>
      </c>
      <c r="O164" s="86">
        <v>67.059134223904607</v>
      </c>
      <c r="P164" s="86">
        <v>1.0740000000000001</v>
      </c>
      <c r="Q164" s="88">
        <v>1.1296999999999999</v>
      </c>
      <c r="R164" s="85">
        <v>0</v>
      </c>
      <c r="S164" s="86">
        <v>0.9</v>
      </c>
      <c r="T164" s="86">
        <v>1.43</v>
      </c>
      <c r="U164" s="88">
        <v>11.0721825741189</v>
      </c>
      <c r="V164" s="89">
        <v>3.89</v>
      </c>
      <c r="W164" s="85">
        <v>26.6505536437183</v>
      </c>
      <c r="X164" s="88">
        <v>32.4666666667</v>
      </c>
      <c r="Y164" s="85">
        <v>19.36</v>
      </c>
      <c r="Z164" s="88"/>
      <c r="AA164" s="85">
        <v>0.11</v>
      </c>
      <c r="AB164" s="91">
        <v>0.11</v>
      </c>
      <c r="AC164" s="86">
        <v>0.03</v>
      </c>
      <c r="AD164" s="86">
        <v>0.03</v>
      </c>
      <c r="AE164" s="86">
        <v>0</v>
      </c>
      <c r="AF164" s="88">
        <v>0.18209999809399999</v>
      </c>
      <c r="AG164" s="85">
        <v>0.306799999825</v>
      </c>
      <c r="AH164" s="86">
        <v>9.2687000000000005E-2</v>
      </c>
      <c r="AI164" s="88">
        <v>1.1299999993600001E-2</v>
      </c>
      <c r="AJ164" s="151">
        <v>1</v>
      </c>
      <c r="AK164" s="152">
        <v>0</v>
      </c>
    </row>
    <row r="165" spans="1:37" x14ac:dyDescent="0.2">
      <c r="A165" s="149" t="s">
        <v>661</v>
      </c>
      <c r="B165" s="66" t="s">
        <v>662</v>
      </c>
      <c r="C165" s="67">
        <v>53</v>
      </c>
      <c r="D165" s="84" t="s">
        <v>340</v>
      </c>
      <c r="E165" s="85">
        <v>20.133404035611601</v>
      </c>
      <c r="F165" s="91">
        <v>19.9924646256035</v>
      </c>
      <c r="G165" s="86">
        <v>18.825877033853399</v>
      </c>
      <c r="H165" s="86">
        <v>18.804945438307598</v>
      </c>
      <c r="I165" s="86">
        <v>8.74</v>
      </c>
      <c r="J165" s="86">
        <v>11.42</v>
      </c>
      <c r="K165" s="87">
        <v>0</v>
      </c>
      <c r="L165" s="150">
        <v>8.0499999908100008</v>
      </c>
      <c r="M165" s="86">
        <v>0</v>
      </c>
      <c r="N165" s="86">
        <v>17.976775346136701</v>
      </c>
      <c r="O165" s="86">
        <v>59.951674145667901</v>
      </c>
      <c r="P165" s="86">
        <v>0.96299999999999997</v>
      </c>
      <c r="Q165" s="88">
        <v>0.46510000000000001</v>
      </c>
      <c r="R165" s="85">
        <v>0</v>
      </c>
      <c r="S165" s="86">
        <v>0.5</v>
      </c>
      <c r="T165" s="86">
        <v>1.1100000000000001</v>
      </c>
      <c r="U165" s="88">
        <v>8.6559124780218308</v>
      </c>
      <c r="V165" s="89">
        <v>3.58</v>
      </c>
      <c r="W165" s="85">
        <v>36.547012388667902</v>
      </c>
      <c r="X165" s="88">
        <v>27.166666666699999</v>
      </c>
      <c r="Y165" s="85">
        <v>100</v>
      </c>
      <c r="Z165" s="88"/>
      <c r="AA165" s="85">
        <v>0</v>
      </c>
      <c r="AB165" s="91">
        <v>0</v>
      </c>
      <c r="AC165" s="86">
        <v>0</v>
      </c>
      <c r="AD165" s="86">
        <v>0</v>
      </c>
      <c r="AE165" s="86">
        <v>0</v>
      </c>
      <c r="AF165" s="88">
        <v>0.36660000640000001</v>
      </c>
      <c r="AG165" s="85">
        <v>0</v>
      </c>
      <c r="AH165" s="86">
        <v>2.6721999999999999E-2</v>
      </c>
      <c r="AI165" s="88">
        <v>4.9999999965000003E-3</v>
      </c>
      <c r="AJ165" s="151">
        <v>1</v>
      </c>
      <c r="AK165" s="152">
        <v>0</v>
      </c>
    </row>
    <row r="166" spans="1:37" x14ac:dyDescent="0.2">
      <c r="A166" s="149" t="s">
        <v>581</v>
      </c>
      <c r="B166" s="66" t="s">
        <v>663</v>
      </c>
      <c r="C166" s="67">
        <v>51</v>
      </c>
      <c r="D166" s="84" t="s">
        <v>340</v>
      </c>
      <c r="E166" s="85">
        <v>23.469192499043199</v>
      </c>
      <c r="F166" s="91">
        <v>23.3575711187652</v>
      </c>
      <c r="G166" s="86">
        <v>22.771824637496302</v>
      </c>
      <c r="H166" s="86">
        <v>22.768635455202599</v>
      </c>
      <c r="I166" s="86">
        <v>28.18</v>
      </c>
      <c r="J166" s="86">
        <v>26.23</v>
      </c>
      <c r="K166" s="87">
        <v>1.18E-2</v>
      </c>
      <c r="L166" s="150">
        <v>4.3399999949000003</v>
      </c>
      <c r="M166" s="86">
        <v>5.9647048278492704E-4</v>
      </c>
      <c r="N166" s="86">
        <v>21.631912964641899</v>
      </c>
      <c r="O166" s="86">
        <v>68.5244963837699</v>
      </c>
      <c r="P166" s="86">
        <v>1.593</v>
      </c>
      <c r="Q166" s="88">
        <v>1.1103000000000001</v>
      </c>
      <c r="R166" s="85">
        <v>1.47470874502286E-2</v>
      </c>
      <c r="S166" s="86">
        <v>0.6</v>
      </c>
      <c r="T166" s="86">
        <v>1.03</v>
      </c>
      <c r="U166" s="88">
        <v>9.2114215248543605</v>
      </c>
      <c r="V166" s="89">
        <v>3.56</v>
      </c>
      <c r="W166" s="85"/>
      <c r="X166" s="88">
        <v>35.866666666699999</v>
      </c>
      <c r="Y166" s="85"/>
      <c r="Z166" s="88"/>
      <c r="AA166" s="85">
        <v>0</v>
      </c>
      <c r="AB166" s="91">
        <v>0</v>
      </c>
      <c r="AC166" s="86">
        <v>0</v>
      </c>
      <c r="AD166" s="86">
        <v>0</v>
      </c>
      <c r="AE166" s="86">
        <v>0</v>
      </c>
      <c r="AF166" s="88">
        <v>0.17350000122699999</v>
      </c>
      <c r="AG166" s="85">
        <v>0</v>
      </c>
      <c r="AH166" s="86">
        <v>7.5808E-2</v>
      </c>
      <c r="AI166" s="88">
        <v>3.5000000040199999E-2</v>
      </c>
      <c r="AJ166" s="151">
        <v>1</v>
      </c>
      <c r="AK166" s="152">
        <v>0</v>
      </c>
    </row>
    <row r="167" spans="1:37" x14ac:dyDescent="0.2">
      <c r="A167" s="149" t="s">
        <v>664</v>
      </c>
      <c r="B167" s="66" t="s">
        <v>665</v>
      </c>
      <c r="C167" s="67">
        <v>51</v>
      </c>
      <c r="D167" s="84" t="s">
        <v>340</v>
      </c>
      <c r="E167" s="85">
        <v>18.972624704819101</v>
      </c>
      <c r="F167" s="91">
        <v>18.8472639281654</v>
      </c>
      <c r="G167" s="86">
        <v>17.749919827410299</v>
      </c>
      <c r="H167" s="86">
        <v>17.676452581557399</v>
      </c>
      <c r="I167" s="86">
        <v>24.75</v>
      </c>
      <c r="J167" s="86">
        <v>30.83</v>
      </c>
      <c r="K167" s="87">
        <v>0</v>
      </c>
      <c r="L167" s="150">
        <v>5.1599999935499996</v>
      </c>
      <c r="M167" s="86">
        <v>2.4738933446402499E-3</v>
      </c>
      <c r="N167" s="86">
        <v>16.336299694369</v>
      </c>
      <c r="O167" s="86">
        <v>59.372579395817198</v>
      </c>
      <c r="P167" s="86">
        <v>2.0840000000000001</v>
      </c>
      <c r="Q167" s="88">
        <v>0.68030000000000002</v>
      </c>
      <c r="R167" s="85">
        <v>1.1055831951354299E-2</v>
      </c>
      <c r="S167" s="86">
        <v>0.8</v>
      </c>
      <c r="T167" s="86">
        <v>1.69</v>
      </c>
      <c r="U167" s="88">
        <v>7.3752951808985197</v>
      </c>
      <c r="V167" s="89">
        <v>3.76</v>
      </c>
      <c r="W167" s="85">
        <v>37.388392668336898</v>
      </c>
      <c r="X167" s="88">
        <v>52.5333333333</v>
      </c>
      <c r="Y167" s="85">
        <v>-45.24</v>
      </c>
      <c r="Z167" s="88"/>
      <c r="AA167" s="85">
        <v>0</v>
      </c>
      <c r="AB167" s="91">
        <v>0.08</v>
      </c>
      <c r="AC167" s="86">
        <v>0</v>
      </c>
      <c r="AD167" s="86">
        <v>0.03</v>
      </c>
      <c r="AE167" s="86">
        <v>0</v>
      </c>
      <c r="AF167" s="88">
        <v>0.31650000771100001</v>
      </c>
      <c r="AG167" s="85">
        <v>0.38320499973900002</v>
      </c>
      <c r="AH167" s="86">
        <v>0.19600699999999999</v>
      </c>
      <c r="AI167" s="88">
        <v>8.8779999939500004E-2</v>
      </c>
      <c r="AJ167" s="151">
        <v>1</v>
      </c>
      <c r="AK167" s="152">
        <v>0</v>
      </c>
    </row>
    <row r="168" spans="1:37" x14ac:dyDescent="0.2">
      <c r="A168" s="149" t="s">
        <v>666</v>
      </c>
      <c r="B168" s="66" t="s">
        <v>667</v>
      </c>
      <c r="C168" s="67">
        <v>53</v>
      </c>
      <c r="D168" s="84" t="s">
        <v>340</v>
      </c>
      <c r="E168" s="85">
        <v>16.737741587679601</v>
      </c>
      <c r="F168" s="91">
        <v>15.7351828905232</v>
      </c>
      <c r="G168" s="86">
        <v>15.781850951867501</v>
      </c>
      <c r="H168" s="86">
        <v>15.0238972658953</v>
      </c>
      <c r="I168" s="86">
        <v>21</v>
      </c>
      <c r="J168" s="86">
        <v>24.1</v>
      </c>
      <c r="K168" s="87">
        <v>0</v>
      </c>
      <c r="L168" s="150">
        <v>9.1600000129799994</v>
      </c>
      <c r="M168" s="86">
        <v>0</v>
      </c>
      <c r="N168" s="86">
        <v>11.9142480870855</v>
      </c>
      <c r="O168" s="86">
        <v>58.239757207890698</v>
      </c>
      <c r="P168" s="86">
        <v>2.0390000000000001</v>
      </c>
      <c r="Q168" s="88">
        <v>1.3589</v>
      </c>
      <c r="R168" s="85">
        <v>0</v>
      </c>
      <c r="S168" s="86">
        <v>0.6</v>
      </c>
      <c r="T168" s="86">
        <v>1.78</v>
      </c>
      <c r="U168" s="88">
        <v>13.6560402954571</v>
      </c>
      <c r="V168" s="89">
        <v>3.52</v>
      </c>
      <c r="W168" s="85">
        <v>37</v>
      </c>
      <c r="X168" s="88">
        <v>35.733333333300003</v>
      </c>
      <c r="Y168" s="85">
        <v>100</v>
      </c>
      <c r="Z168" s="88">
        <v>2.3199999999999932</v>
      </c>
      <c r="AA168" s="85">
        <v>0</v>
      </c>
      <c r="AB168" s="91">
        <v>0.03</v>
      </c>
      <c r="AC168" s="86">
        <v>0</v>
      </c>
      <c r="AD168" s="86">
        <v>0.03</v>
      </c>
      <c r="AE168" s="86">
        <v>0</v>
      </c>
      <c r="AF168" s="88">
        <v>0</v>
      </c>
      <c r="AG168" s="85">
        <v>0.13286800000999999</v>
      </c>
      <c r="AH168" s="86">
        <v>4.8164999999999999E-2</v>
      </c>
      <c r="AI168" s="88">
        <v>2.0000000001499998E-2</v>
      </c>
      <c r="AJ168" s="151">
        <v>1.01</v>
      </c>
      <c r="AK168" s="152">
        <v>0</v>
      </c>
    </row>
    <row r="169" spans="1:37" x14ac:dyDescent="0.2">
      <c r="A169" s="149" t="s">
        <v>668</v>
      </c>
      <c r="B169" s="66" t="s">
        <v>669</v>
      </c>
      <c r="C169" s="67">
        <v>53</v>
      </c>
      <c r="D169" s="84" t="s">
        <v>340</v>
      </c>
      <c r="E169" s="85">
        <v>8.0666584022526404</v>
      </c>
      <c r="F169" s="91">
        <v>7.9515469212106202</v>
      </c>
      <c r="G169" s="86">
        <v>7.1723307418492199</v>
      </c>
      <c r="H169" s="86">
        <v>7.1617050666761104</v>
      </c>
      <c r="I169" s="86">
        <v>19.260000000000002</v>
      </c>
      <c r="J169" s="86">
        <v>20.38</v>
      </c>
      <c r="K169" s="87">
        <v>0</v>
      </c>
      <c r="L169" s="150">
        <v>5.0000000006</v>
      </c>
      <c r="M169" s="86">
        <v>0</v>
      </c>
      <c r="N169" s="86">
        <v>6.0202288296689499</v>
      </c>
      <c r="O169" s="86">
        <v>29.4426919032597</v>
      </c>
      <c r="P169" s="86">
        <v>1.2330000000000001</v>
      </c>
      <c r="Q169" s="88">
        <v>1.4955000000000001</v>
      </c>
      <c r="R169" s="85">
        <v>0</v>
      </c>
      <c r="S169" s="86">
        <v>8.1</v>
      </c>
      <c r="T169" s="86">
        <v>1.74</v>
      </c>
      <c r="U169" s="88">
        <v>13.110312217755499</v>
      </c>
      <c r="V169" s="89">
        <v>3.4</v>
      </c>
      <c r="W169" s="85">
        <v>32.274806427110697</v>
      </c>
      <c r="X169" s="88">
        <v>33.0333333333</v>
      </c>
      <c r="Y169" s="85">
        <v>-100</v>
      </c>
      <c r="Z169" s="88"/>
      <c r="AA169" s="85">
        <v>0</v>
      </c>
      <c r="AB169" s="91">
        <v>0.01</v>
      </c>
      <c r="AC169" s="86">
        <v>0</v>
      </c>
      <c r="AD169" s="86">
        <v>0</v>
      </c>
      <c r="AE169" s="86">
        <v>7.0000000000000007E-2</v>
      </c>
      <c r="AF169" s="88">
        <v>0</v>
      </c>
      <c r="AG169" s="85">
        <v>0.12696799977600001</v>
      </c>
      <c r="AH169" s="86">
        <v>4.3110999999999997E-2</v>
      </c>
      <c r="AI169" s="88">
        <v>0</v>
      </c>
      <c r="AJ169" s="151">
        <v>1.02</v>
      </c>
      <c r="AK169" s="152">
        <v>0</v>
      </c>
    </row>
    <row r="170" spans="1:37" x14ac:dyDescent="0.2">
      <c r="A170" s="149" t="s">
        <v>670</v>
      </c>
      <c r="B170" s="66" t="s">
        <v>671</v>
      </c>
      <c r="C170" s="67">
        <v>53</v>
      </c>
      <c r="D170" s="84" t="s">
        <v>340</v>
      </c>
      <c r="E170" s="85">
        <v>4.62994596920118</v>
      </c>
      <c r="F170" s="91">
        <v>4.5413708891672702</v>
      </c>
      <c r="G170" s="86">
        <v>3.9820825266674298</v>
      </c>
      <c r="H170" s="86">
        <v>3.9631021523744399</v>
      </c>
      <c r="I170" s="86">
        <v>22.32</v>
      </c>
      <c r="J170" s="86">
        <v>39.020000000000003</v>
      </c>
      <c r="K170" s="87">
        <v>0</v>
      </c>
      <c r="L170" s="150">
        <v>6.1599999956399998</v>
      </c>
      <c r="M170" s="86">
        <v>0</v>
      </c>
      <c r="N170" s="86">
        <v>3.8526759333007901</v>
      </c>
      <c r="O170" s="86">
        <v>29.100863339650498</v>
      </c>
      <c r="P170" s="86">
        <v>2.3519999999999999</v>
      </c>
      <c r="Q170" s="88">
        <v>1.0966</v>
      </c>
      <c r="R170" s="85">
        <v>0</v>
      </c>
      <c r="S170" s="86">
        <v>9.5</v>
      </c>
      <c r="T170" s="86">
        <v>1.38</v>
      </c>
      <c r="U170" s="88">
        <v>11.8602032165408</v>
      </c>
      <c r="V170" s="89">
        <v>3.29</v>
      </c>
      <c r="W170" s="85">
        <v>35.140211992389702</v>
      </c>
      <c r="X170" s="88">
        <v>36.700000000000003</v>
      </c>
      <c r="Y170" s="85"/>
      <c r="Z170" s="88"/>
      <c r="AA170" s="85">
        <v>0</v>
      </c>
      <c r="AB170" s="91">
        <v>0.01</v>
      </c>
      <c r="AC170" s="86">
        <v>0</v>
      </c>
      <c r="AD170" s="86">
        <v>0</v>
      </c>
      <c r="AE170" s="86">
        <v>0.12</v>
      </c>
      <c r="AF170" s="88">
        <v>6.8300001274900005E-2</v>
      </c>
      <c r="AG170" s="85">
        <v>0.26075599995400001</v>
      </c>
      <c r="AH170" s="86">
        <v>0.116535</v>
      </c>
      <c r="AI170" s="88">
        <v>0.32041699994400002</v>
      </c>
      <c r="AJ170" s="151">
        <v>1</v>
      </c>
      <c r="AK170" s="152">
        <v>0</v>
      </c>
    </row>
    <row r="171" spans="1:37" x14ac:dyDescent="0.2">
      <c r="A171" s="149" t="s">
        <v>672</v>
      </c>
      <c r="B171" s="66" t="s">
        <v>673</v>
      </c>
      <c r="C171" s="67">
        <v>53</v>
      </c>
      <c r="D171" s="84" t="s">
        <v>340</v>
      </c>
      <c r="E171" s="85">
        <v>9.8670906592982508</v>
      </c>
      <c r="F171" s="91">
        <v>9.7837328846421006</v>
      </c>
      <c r="G171" s="86">
        <v>6.8492304842469203</v>
      </c>
      <c r="H171" s="86">
        <v>6.80600793442522</v>
      </c>
      <c r="I171" s="86">
        <v>10.36</v>
      </c>
      <c r="J171" s="86">
        <v>13.32</v>
      </c>
      <c r="K171" s="87">
        <v>0</v>
      </c>
      <c r="L171" s="150">
        <v>5.5099999925600001</v>
      </c>
      <c r="M171" s="86">
        <v>0</v>
      </c>
      <c r="N171" s="86">
        <v>7.5843832633380002</v>
      </c>
      <c r="O171" s="86">
        <v>28.207171314741</v>
      </c>
      <c r="P171" s="86">
        <v>0.96699999999999997</v>
      </c>
      <c r="Q171" s="88">
        <v>0.82330000000000003</v>
      </c>
      <c r="R171" s="85">
        <v>0</v>
      </c>
      <c r="S171" s="86">
        <v>2</v>
      </c>
      <c r="T171" s="86">
        <v>1.03</v>
      </c>
      <c r="U171" s="88">
        <v>7.20118553279511</v>
      </c>
      <c r="V171" s="89">
        <v>3.33</v>
      </c>
      <c r="W171" s="85">
        <v>36.349981044775298</v>
      </c>
      <c r="X171" s="88">
        <v>43.433333333299998</v>
      </c>
      <c r="Y171" s="85"/>
      <c r="Z171" s="88"/>
      <c r="AA171" s="85">
        <v>0.14000000000000001</v>
      </c>
      <c r="AB171" s="91">
        <v>0.14000000000000001</v>
      </c>
      <c r="AC171" s="86">
        <v>0.02</v>
      </c>
      <c r="AD171" s="86">
        <v>0.02</v>
      </c>
      <c r="AE171" s="86">
        <v>0.01</v>
      </c>
      <c r="AF171" s="88">
        <v>0.141299992609</v>
      </c>
      <c r="AG171" s="85">
        <v>0.27717799968000001</v>
      </c>
      <c r="AH171" s="86">
        <v>3.2013E-2</v>
      </c>
      <c r="AI171" s="88">
        <v>0</v>
      </c>
      <c r="AJ171" s="151">
        <v>1</v>
      </c>
      <c r="AK171" s="152">
        <v>0</v>
      </c>
    </row>
    <row r="172" spans="1:37" x14ac:dyDescent="0.2">
      <c r="A172" s="149" t="s">
        <v>674</v>
      </c>
      <c r="B172" s="66" t="s">
        <v>675</v>
      </c>
      <c r="C172" s="67">
        <v>53</v>
      </c>
      <c r="D172" s="84" t="s">
        <v>340</v>
      </c>
      <c r="E172" s="85">
        <v>17.452830188679201</v>
      </c>
      <c r="F172" s="91">
        <v>17.338578050532099</v>
      </c>
      <c r="G172" s="86">
        <v>15.023340079650101</v>
      </c>
      <c r="H172" s="86">
        <v>14.9531566233597</v>
      </c>
      <c r="I172" s="86">
        <v>28.69</v>
      </c>
      <c r="J172" s="86">
        <v>36.29</v>
      </c>
      <c r="K172" s="87">
        <v>0</v>
      </c>
      <c r="L172" s="150">
        <v>4.9499999990900001</v>
      </c>
      <c r="M172" s="86">
        <v>0</v>
      </c>
      <c r="N172" s="86">
        <v>14.513113221473199</v>
      </c>
      <c r="O172" s="86">
        <v>46.272493573264804</v>
      </c>
      <c r="P172" s="86">
        <v>1.7010000000000001</v>
      </c>
      <c r="Q172" s="88">
        <v>0.94299999999999995</v>
      </c>
      <c r="R172" s="85">
        <v>0</v>
      </c>
      <c r="S172" s="86">
        <v>0.5</v>
      </c>
      <c r="T172" s="86">
        <v>1.43</v>
      </c>
      <c r="U172" s="88">
        <v>7.7144675850362301</v>
      </c>
      <c r="V172" s="89">
        <v>3.27</v>
      </c>
      <c r="W172" s="85">
        <v>43.327308959107398</v>
      </c>
      <c r="X172" s="88">
        <v>60.0333333333</v>
      </c>
      <c r="Y172" s="85">
        <v>-44.32</v>
      </c>
      <c r="Z172" s="88"/>
      <c r="AA172" s="85">
        <v>0.18</v>
      </c>
      <c r="AB172" s="91">
        <v>0.14000000000000001</v>
      </c>
      <c r="AC172" s="86">
        <v>0.01</v>
      </c>
      <c r="AD172" s="86">
        <v>0</v>
      </c>
      <c r="AE172" s="86">
        <v>0</v>
      </c>
      <c r="AF172" s="88">
        <v>0.27750000352499998</v>
      </c>
      <c r="AG172" s="85">
        <v>3.4928000052099999E-2</v>
      </c>
      <c r="AH172" s="86">
        <v>0.15214800000000001</v>
      </c>
      <c r="AI172" s="88">
        <v>5.0000000074600003E-2</v>
      </c>
      <c r="AJ172" s="151">
        <v>1</v>
      </c>
      <c r="AK172" s="152">
        <v>0</v>
      </c>
    </row>
    <row r="173" spans="1:37" x14ac:dyDescent="0.2">
      <c r="A173" s="149" t="s">
        <v>676</v>
      </c>
      <c r="B173" s="66" t="s">
        <v>677</v>
      </c>
      <c r="C173" s="67">
        <v>53</v>
      </c>
      <c r="D173" s="84" t="s">
        <v>340</v>
      </c>
      <c r="E173" s="85">
        <v>22.6847229889243</v>
      </c>
      <c r="F173" s="91">
        <v>22.6048554750355</v>
      </c>
      <c r="G173" s="86">
        <v>19.932817326552399</v>
      </c>
      <c r="H173" s="86">
        <v>19.887010958292699</v>
      </c>
      <c r="I173" s="86">
        <v>15.77</v>
      </c>
      <c r="J173" s="86">
        <v>28.89</v>
      </c>
      <c r="K173" s="87">
        <v>0</v>
      </c>
      <c r="L173" s="150">
        <v>4.3600000064</v>
      </c>
      <c r="M173" s="86">
        <v>0</v>
      </c>
      <c r="N173" s="86">
        <v>16.8975069252078</v>
      </c>
      <c r="O173" s="86">
        <v>60.900992990654203</v>
      </c>
      <c r="P173" s="86">
        <v>1.851</v>
      </c>
      <c r="Q173" s="88">
        <v>1.0309999999999999</v>
      </c>
      <c r="R173" s="85">
        <v>0</v>
      </c>
      <c r="S173" s="86">
        <v>0.5</v>
      </c>
      <c r="T173" s="86">
        <v>1.1399999999999999</v>
      </c>
      <c r="U173" s="88">
        <v>6.5209476045618402</v>
      </c>
      <c r="V173" s="89">
        <v>3.34</v>
      </c>
      <c r="W173" s="85">
        <v>48.681991136403397</v>
      </c>
      <c r="X173" s="88">
        <v>46.266666666699997</v>
      </c>
      <c r="Y173" s="85">
        <v>-100</v>
      </c>
      <c r="Z173" s="88"/>
      <c r="AA173" s="85">
        <v>0</v>
      </c>
      <c r="AB173" s="91">
        <v>0</v>
      </c>
      <c r="AC173" s="86">
        <v>0</v>
      </c>
      <c r="AD173" s="86">
        <v>0</v>
      </c>
      <c r="AE173" s="86">
        <v>0</v>
      </c>
      <c r="AF173" s="88">
        <v>11.608300226100001</v>
      </c>
      <c r="AG173" s="85">
        <v>0.11398800001499999</v>
      </c>
      <c r="AH173" s="86">
        <v>7.7873999999999999E-2</v>
      </c>
      <c r="AI173" s="88">
        <v>3.0000000004000001E-2</v>
      </c>
      <c r="AJ173" s="151">
        <v>1</v>
      </c>
      <c r="AK173" s="152">
        <v>0</v>
      </c>
    </row>
    <row r="174" spans="1:37" x14ac:dyDescent="0.2">
      <c r="A174" s="149" t="s">
        <v>678</v>
      </c>
      <c r="B174" s="66" t="s">
        <v>679</v>
      </c>
      <c r="C174" s="67">
        <v>51</v>
      </c>
      <c r="D174" s="84" t="s">
        <v>340</v>
      </c>
      <c r="E174" s="85">
        <v>33.584499461786898</v>
      </c>
      <c r="F174" s="91">
        <v>33.206014097711702</v>
      </c>
      <c r="G174" s="86">
        <v>29.402062571617101</v>
      </c>
      <c r="H174" s="86">
        <v>29.0826070349665</v>
      </c>
      <c r="I174" s="86">
        <v>77.180000000000007</v>
      </c>
      <c r="J174" s="86">
        <v>98.43</v>
      </c>
      <c r="K174" s="87">
        <v>1.9300000000000001E-2</v>
      </c>
      <c r="L174" s="150">
        <v>3.8100000022199998</v>
      </c>
      <c r="M174" s="86">
        <v>0</v>
      </c>
      <c r="N174" s="86">
        <v>22.094535163868599</v>
      </c>
      <c r="O174" s="86">
        <v>65.802203708680494</v>
      </c>
      <c r="P174" s="86">
        <v>5.55</v>
      </c>
      <c r="Q174" s="88">
        <v>0.48230000000000001</v>
      </c>
      <c r="R174" s="85">
        <v>0</v>
      </c>
      <c r="S174" s="86">
        <v>0.6</v>
      </c>
      <c r="T174" s="86">
        <v>3.4</v>
      </c>
      <c r="U174" s="88">
        <v>3.6077641584777198</v>
      </c>
      <c r="V174" s="89">
        <v>4.0599999999999996</v>
      </c>
      <c r="W174" s="85">
        <v>38.131449879487498</v>
      </c>
      <c r="X174" s="88"/>
      <c r="Y174" s="85"/>
      <c r="Z174" s="88"/>
      <c r="AA174" s="85">
        <v>0.2</v>
      </c>
      <c r="AB174" s="91">
        <v>0.27</v>
      </c>
      <c r="AC174" s="86">
        <v>0.22</v>
      </c>
      <c r="AD174" s="86">
        <v>0.24</v>
      </c>
      <c r="AE174" s="86">
        <v>0</v>
      </c>
      <c r="AF174" s="88">
        <v>9.0994005256400001</v>
      </c>
      <c r="AG174" s="85">
        <v>0</v>
      </c>
      <c r="AH174" s="86">
        <v>0.223491</v>
      </c>
      <c r="AI174" s="88">
        <v>3.2760000119200001E-2</v>
      </c>
      <c r="AJ174" s="151">
        <v>1.01</v>
      </c>
      <c r="AK174" s="152">
        <v>0</v>
      </c>
    </row>
    <row r="175" spans="1:37" x14ac:dyDescent="0.2">
      <c r="A175" s="149" t="s">
        <v>680</v>
      </c>
      <c r="B175" s="66" t="s">
        <v>681</v>
      </c>
      <c r="C175" s="67">
        <v>51</v>
      </c>
      <c r="D175" s="84" t="s">
        <v>340</v>
      </c>
      <c r="E175" s="85">
        <v>34.656039145975498</v>
      </c>
      <c r="F175" s="91">
        <v>33.470955903434799</v>
      </c>
      <c r="G175" s="86">
        <v>33.0370625226982</v>
      </c>
      <c r="H175" s="86">
        <v>32.027830341953901</v>
      </c>
      <c r="I175" s="86">
        <v>14.63</v>
      </c>
      <c r="J175" s="86">
        <v>18.14</v>
      </c>
      <c r="K175" s="87">
        <v>0</v>
      </c>
      <c r="L175" s="150">
        <v>4.8199999991100002</v>
      </c>
      <c r="M175" s="86">
        <v>0</v>
      </c>
      <c r="N175" s="86">
        <v>24.9871890890457</v>
      </c>
      <c r="O175" s="86">
        <v>67.601211169675906</v>
      </c>
      <c r="P175" s="86">
        <v>1.4790000000000001</v>
      </c>
      <c r="Q175" s="88">
        <v>0.50970000000000004</v>
      </c>
      <c r="R175" s="85">
        <v>0</v>
      </c>
      <c r="S175" s="86">
        <v>0.8</v>
      </c>
      <c r="T175" s="86">
        <v>1.23</v>
      </c>
      <c r="U175" s="88">
        <v>7.4622015788367104</v>
      </c>
      <c r="V175" s="89">
        <v>3.96</v>
      </c>
      <c r="W175" s="85">
        <v>30.9056388697697</v>
      </c>
      <c r="X175" s="88">
        <v>30.133333333300001</v>
      </c>
      <c r="Y175" s="85">
        <v>100</v>
      </c>
      <c r="Z175" s="88"/>
      <c r="AA175" s="85">
        <v>0</v>
      </c>
      <c r="AB175" s="91">
        <v>0</v>
      </c>
      <c r="AC175" s="86">
        <v>0</v>
      </c>
      <c r="AD175" s="86">
        <v>0</v>
      </c>
      <c r="AE175" s="86">
        <v>0</v>
      </c>
      <c r="AF175" s="88">
        <v>0.39179998629000001</v>
      </c>
      <c r="AG175" s="85">
        <v>0</v>
      </c>
      <c r="AH175" s="86">
        <v>3.6489000000000001E-2</v>
      </c>
      <c r="AI175" s="88">
        <v>5.0399999968800003E-3</v>
      </c>
      <c r="AJ175" s="151">
        <v>1</v>
      </c>
      <c r="AK175" s="152">
        <v>0</v>
      </c>
    </row>
    <row r="176" spans="1:37" x14ac:dyDescent="0.2">
      <c r="A176" s="149" t="s">
        <v>682</v>
      </c>
      <c r="B176" s="66" t="s">
        <v>683</v>
      </c>
      <c r="C176" s="67">
        <v>51</v>
      </c>
      <c r="D176" s="84" t="s">
        <v>340</v>
      </c>
      <c r="E176" s="85">
        <v>35.737809533577199</v>
      </c>
      <c r="F176" s="91">
        <v>35.570293893086301</v>
      </c>
      <c r="G176" s="86">
        <v>30.964183560675998</v>
      </c>
      <c r="H176" s="86">
        <v>30.818319601609101</v>
      </c>
      <c r="I176" s="86">
        <v>19.34</v>
      </c>
      <c r="J176" s="86">
        <v>18.73</v>
      </c>
      <c r="K176" s="87">
        <v>0</v>
      </c>
      <c r="L176" s="150">
        <v>5.44000000576</v>
      </c>
      <c r="M176" s="86">
        <v>0</v>
      </c>
      <c r="N176" s="86">
        <v>25.236733320515299</v>
      </c>
      <c r="O176" s="86">
        <v>73.423041604859804</v>
      </c>
      <c r="P176" s="86">
        <v>0.77600000000000002</v>
      </c>
      <c r="Q176" s="88">
        <v>0.78500000000000003</v>
      </c>
      <c r="R176" s="85">
        <v>0</v>
      </c>
      <c r="S176" s="86">
        <v>0.7</v>
      </c>
      <c r="T176" s="86">
        <v>1.36</v>
      </c>
      <c r="U176" s="88">
        <v>5.6943922145111801</v>
      </c>
      <c r="V176" s="89">
        <v>3.96</v>
      </c>
      <c r="W176" s="85">
        <v>34.909247404681302</v>
      </c>
      <c r="X176" s="88">
        <v>35.1</v>
      </c>
      <c r="Y176" s="85"/>
      <c r="Z176" s="88"/>
      <c r="AA176" s="85">
        <v>0.01</v>
      </c>
      <c r="AB176" s="91">
        <v>0.01</v>
      </c>
      <c r="AC176" s="86">
        <v>0.02</v>
      </c>
      <c r="AD176" s="86">
        <v>0.02</v>
      </c>
      <c r="AE176" s="86">
        <v>0</v>
      </c>
      <c r="AF176" s="88">
        <v>5.9723000589700002</v>
      </c>
      <c r="AG176" s="85">
        <v>6.6965000027700006E-2</v>
      </c>
      <c r="AH176" s="86">
        <v>6.2884999999999996E-2</v>
      </c>
      <c r="AI176" s="88">
        <v>2.5200000010399998E-3</v>
      </c>
      <c r="AJ176" s="151">
        <v>1.1299999999999999</v>
      </c>
      <c r="AK176" s="152">
        <v>0</v>
      </c>
    </row>
    <row r="177" spans="1:37" x14ac:dyDescent="0.2">
      <c r="A177" s="149" t="s">
        <v>684</v>
      </c>
      <c r="B177" s="66" t="s">
        <v>685</v>
      </c>
      <c r="C177" s="67">
        <v>51</v>
      </c>
      <c r="D177" s="84" t="s">
        <v>340</v>
      </c>
      <c r="E177" s="85">
        <v>8.6574961476303205</v>
      </c>
      <c r="F177" s="91">
        <v>8.4526628330890397</v>
      </c>
      <c r="G177" s="86">
        <v>7.0056751982560996</v>
      </c>
      <c r="H177" s="86">
        <v>6.8403051828466204</v>
      </c>
      <c r="I177" s="86">
        <v>15.04</v>
      </c>
      <c r="J177" s="86">
        <v>17.059999999999999</v>
      </c>
      <c r="K177" s="87">
        <v>0</v>
      </c>
      <c r="L177" s="150">
        <v>4.5400000115100001</v>
      </c>
      <c r="M177" s="86">
        <v>0</v>
      </c>
      <c r="N177" s="86">
        <v>6.1467962392352096</v>
      </c>
      <c r="O177" s="86">
        <v>32.2647362978283</v>
      </c>
      <c r="P177" s="86">
        <v>1.587</v>
      </c>
      <c r="Q177" s="88">
        <v>0.83520000000000005</v>
      </c>
      <c r="R177" s="85">
        <v>0</v>
      </c>
      <c r="S177" s="86">
        <v>1.1000000000000001</v>
      </c>
      <c r="T177" s="86">
        <v>2.56</v>
      </c>
      <c r="U177" s="88">
        <v>7.20675010335626</v>
      </c>
      <c r="V177" s="89">
        <v>3.5</v>
      </c>
      <c r="W177" s="85"/>
      <c r="X177" s="88">
        <v>28.166666666699999</v>
      </c>
      <c r="Y177" s="85">
        <v>100</v>
      </c>
      <c r="Z177" s="88"/>
      <c r="AA177" s="85">
        <v>0.04</v>
      </c>
      <c r="AB177" s="91">
        <v>0.09</v>
      </c>
      <c r="AC177" s="86">
        <v>0</v>
      </c>
      <c r="AD177" s="86">
        <v>0</v>
      </c>
      <c r="AE177" s="86">
        <v>0</v>
      </c>
      <c r="AF177" s="88">
        <v>0</v>
      </c>
      <c r="AG177" s="85">
        <v>1.1799999982299999E-3</v>
      </c>
      <c r="AH177" s="86">
        <v>4.3629000000000001E-2</v>
      </c>
      <c r="AI177" s="88">
        <v>2.5199999962199999E-3</v>
      </c>
      <c r="AJ177" s="151">
        <v>1.1200000000000001</v>
      </c>
      <c r="AK177" s="152">
        <v>0</v>
      </c>
    </row>
    <row r="178" spans="1:37" x14ac:dyDescent="0.2">
      <c r="A178" s="149" t="s">
        <v>686</v>
      </c>
      <c r="B178" s="66" t="s">
        <v>687</v>
      </c>
      <c r="C178" s="67">
        <v>53</v>
      </c>
      <c r="D178" s="84" t="s">
        <v>340</v>
      </c>
      <c r="E178" s="85">
        <v>26.836517132211998</v>
      </c>
      <c r="F178" s="91">
        <v>26.358408890228901</v>
      </c>
      <c r="G178" s="86">
        <v>18.999418517003001</v>
      </c>
      <c r="H178" s="86">
        <v>18.896043761979598</v>
      </c>
      <c r="I178" s="86">
        <v>22.34</v>
      </c>
      <c r="J178" s="86">
        <v>20.260000000000002</v>
      </c>
      <c r="K178" s="87">
        <v>2.3900000000000001E-2</v>
      </c>
      <c r="L178" s="150">
        <v>2.7299999975200002</v>
      </c>
      <c r="M178" s="86">
        <v>0</v>
      </c>
      <c r="N178" s="86">
        <v>23.4165595740775</v>
      </c>
      <c r="O178" s="86">
        <v>58.105841085862401</v>
      </c>
      <c r="P178" s="86">
        <v>1.8560000000000001</v>
      </c>
      <c r="Q178" s="88">
        <v>2.1057999999999999</v>
      </c>
      <c r="R178" s="85">
        <v>0</v>
      </c>
      <c r="S178" s="86">
        <v>0.8</v>
      </c>
      <c r="T178" s="86">
        <v>2.66</v>
      </c>
      <c r="U178" s="88">
        <v>7.11778261150475</v>
      </c>
      <c r="V178" s="89">
        <v>3.46</v>
      </c>
      <c r="W178" s="85">
        <v>34.832619823609697</v>
      </c>
      <c r="X178" s="88">
        <v>40.4666666667</v>
      </c>
      <c r="Y178" s="85">
        <v>100</v>
      </c>
      <c r="Z178" s="88"/>
      <c r="AA178" s="85">
        <v>0.43</v>
      </c>
      <c r="AB178" s="91">
        <v>0.81</v>
      </c>
      <c r="AC178" s="86">
        <v>0.21</v>
      </c>
      <c r="AD178" s="86">
        <v>0.19</v>
      </c>
      <c r="AE178" s="86">
        <v>0</v>
      </c>
      <c r="AF178" s="88">
        <v>0</v>
      </c>
      <c r="AG178" s="85">
        <v>0.11422400038699999</v>
      </c>
      <c r="AH178" s="86">
        <v>4.2930000000000003E-2</v>
      </c>
      <c r="AI178" s="88">
        <v>2.5200000085300002E-3</v>
      </c>
      <c r="AJ178" s="151">
        <v>1.18</v>
      </c>
      <c r="AK178" s="152">
        <v>0</v>
      </c>
    </row>
    <row r="179" spans="1:37" x14ac:dyDescent="0.2">
      <c r="A179" s="149" t="s">
        <v>688</v>
      </c>
      <c r="B179" s="66" t="s">
        <v>689</v>
      </c>
      <c r="C179" s="67">
        <v>53</v>
      </c>
      <c r="D179" s="84" t="s">
        <v>340</v>
      </c>
      <c r="E179" s="85">
        <v>29.7891892885368</v>
      </c>
      <c r="F179" s="91">
        <v>29.500634086272498</v>
      </c>
      <c r="G179" s="86">
        <v>27.543237332059</v>
      </c>
      <c r="H179" s="86">
        <v>27.499126982668301</v>
      </c>
      <c r="I179" s="86">
        <v>33.29</v>
      </c>
      <c r="J179" s="86">
        <v>25.4</v>
      </c>
      <c r="K179" s="87">
        <v>0</v>
      </c>
      <c r="L179" s="150">
        <v>2.7499999944</v>
      </c>
      <c r="M179" s="86">
        <v>0</v>
      </c>
      <c r="N179" s="86">
        <v>27.118422526795399</v>
      </c>
      <c r="O179" s="86">
        <v>50.8269175933847</v>
      </c>
      <c r="P179" s="86">
        <v>1.6240000000000001</v>
      </c>
      <c r="Q179" s="88">
        <v>0.75560000000000005</v>
      </c>
      <c r="R179" s="85">
        <v>0</v>
      </c>
      <c r="S179" s="86">
        <v>0.6</v>
      </c>
      <c r="T179" s="86">
        <v>1.58</v>
      </c>
      <c r="U179" s="88">
        <v>7.6862283813339696</v>
      </c>
      <c r="V179" s="89">
        <v>3.52</v>
      </c>
      <c r="W179" s="85">
        <v>30.690945976431699</v>
      </c>
      <c r="X179" s="88">
        <v>31.633333333300001</v>
      </c>
      <c r="Y179" s="85"/>
      <c r="Z179" s="88"/>
      <c r="AA179" s="85">
        <v>0.08</v>
      </c>
      <c r="AB179" s="91">
        <v>0.37</v>
      </c>
      <c r="AC179" s="86">
        <v>7.0000000000000007E-2</v>
      </c>
      <c r="AD179" s="86">
        <v>7.0000000000000007E-2</v>
      </c>
      <c r="AE179" s="86">
        <v>0</v>
      </c>
      <c r="AF179" s="88">
        <v>0</v>
      </c>
      <c r="AG179" s="85">
        <v>7.7407999860599999E-2</v>
      </c>
      <c r="AH179" s="86">
        <v>4.4238E-2</v>
      </c>
      <c r="AI179" s="88">
        <v>4.9999999909899999E-3</v>
      </c>
      <c r="AJ179" s="151">
        <v>1.01</v>
      </c>
      <c r="AK179" s="152">
        <v>0</v>
      </c>
    </row>
    <row r="180" spans="1:37" x14ac:dyDescent="0.2">
      <c r="A180" s="149" t="s">
        <v>690</v>
      </c>
      <c r="B180" s="66" t="s">
        <v>691</v>
      </c>
      <c r="C180" s="67">
        <v>53</v>
      </c>
      <c r="D180" s="84" t="s">
        <v>340</v>
      </c>
      <c r="E180" s="85">
        <v>30.853331709099798</v>
      </c>
      <c r="F180" s="91">
        <v>30.4361067121452</v>
      </c>
      <c r="G180" s="86">
        <v>29.301681081739599</v>
      </c>
      <c r="H180" s="86">
        <v>28.9362285296626</v>
      </c>
      <c r="I180" s="86">
        <v>75.349999999999994</v>
      </c>
      <c r="J180" s="86">
        <v>67.400000000000006</v>
      </c>
      <c r="K180" s="87">
        <v>0</v>
      </c>
      <c r="L180" s="150">
        <v>4.12000000999</v>
      </c>
      <c r="M180" s="86">
        <v>0</v>
      </c>
      <c r="N180" s="86">
        <v>18.705768545389699</v>
      </c>
      <c r="O180" s="86">
        <v>69.514994977758604</v>
      </c>
      <c r="P180" s="86">
        <v>2.39</v>
      </c>
      <c r="Q180" s="88">
        <v>1.0828</v>
      </c>
      <c r="R180" s="85">
        <v>0</v>
      </c>
      <c r="S180" s="86">
        <v>9.1</v>
      </c>
      <c r="T180" s="86">
        <v>2.59</v>
      </c>
      <c r="U180" s="88">
        <v>7.8907296869289798</v>
      </c>
      <c r="V180" s="89">
        <v>3.59</v>
      </c>
      <c r="W180" s="85"/>
      <c r="X180" s="88"/>
      <c r="Y180" s="85"/>
      <c r="Z180" s="88"/>
      <c r="AA180" s="85">
        <v>0.45</v>
      </c>
      <c r="AB180" s="91">
        <v>0.62</v>
      </c>
      <c r="AC180" s="86">
        <v>0.37</v>
      </c>
      <c r="AD180" s="86">
        <v>0.48</v>
      </c>
      <c r="AE180" s="86">
        <v>0.22</v>
      </c>
      <c r="AF180" s="88">
        <v>0</v>
      </c>
      <c r="AG180" s="85">
        <v>0</v>
      </c>
      <c r="AH180" s="86">
        <v>0.145565</v>
      </c>
      <c r="AI180" s="88">
        <v>0.63597299966300003</v>
      </c>
      <c r="AJ180" s="151">
        <v>1.1100000000000001</v>
      </c>
      <c r="AK180" s="152">
        <v>0</v>
      </c>
    </row>
    <row r="181" spans="1:37" x14ac:dyDescent="0.2">
      <c r="A181" s="149" t="s">
        <v>692</v>
      </c>
      <c r="B181" s="66" t="s">
        <v>693</v>
      </c>
      <c r="C181" s="67">
        <v>51</v>
      </c>
      <c r="D181" s="84" t="s">
        <v>340</v>
      </c>
      <c r="E181" s="85">
        <v>16.417176339763099</v>
      </c>
      <c r="F181" s="91">
        <v>16.256076871533899</v>
      </c>
      <c r="G181" s="86">
        <v>14.986527522347201</v>
      </c>
      <c r="H181" s="86">
        <v>14.8731876309824</v>
      </c>
      <c r="I181" s="86">
        <v>14.37</v>
      </c>
      <c r="J181" s="86">
        <v>15.2</v>
      </c>
      <c r="K181" s="87">
        <v>0</v>
      </c>
      <c r="L181" s="150">
        <v>6.9400000046699999</v>
      </c>
      <c r="M181" s="86">
        <v>0</v>
      </c>
      <c r="N181" s="86">
        <v>14.9286616524086</v>
      </c>
      <c r="O181" s="86">
        <v>45.767433501078401</v>
      </c>
      <c r="P181" s="86">
        <v>0.91</v>
      </c>
      <c r="Q181" s="88">
        <v>1.5603</v>
      </c>
      <c r="R181" s="85">
        <v>0</v>
      </c>
      <c r="S181" s="86">
        <v>26.9</v>
      </c>
      <c r="T181" s="86">
        <v>1.24</v>
      </c>
      <c r="U181" s="88">
        <v>18.505766790698999</v>
      </c>
      <c r="V181" s="89">
        <v>3.52</v>
      </c>
      <c r="W181" s="85">
        <v>23.801548862405902</v>
      </c>
      <c r="X181" s="88">
        <v>43.9666666667</v>
      </c>
      <c r="Y181" s="85">
        <v>100</v>
      </c>
      <c r="Z181" s="88"/>
      <c r="AA181" s="85">
        <v>0</v>
      </c>
      <c r="AB181" s="91">
        <v>0</v>
      </c>
      <c r="AC181" s="86">
        <v>0</v>
      </c>
      <c r="AD181" s="86">
        <v>0</v>
      </c>
      <c r="AE181" s="86">
        <v>0</v>
      </c>
      <c r="AF181" s="88">
        <v>0.37250000263499999</v>
      </c>
      <c r="AG181" s="85">
        <v>0.10783999991</v>
      </c>
      <c r="AH181" s="86">
        <v>7.2248000000000007E-2</v>
      </c>
      <c r="AI181" s="88">
        <v>0.12505299989499999</v>
      </c>
      <c r="AJ181" s="151">
        <v>1.95</v>
      </c>
      <c r="AK181" s="152">
        <v>0</v>
      </c>
    </row>
    <row r="182" spans="1:37" x14ac:dyDescent="0.2">
      <c r="A182" s="149" t="s">
        <v>694</v>
      </c>
      <c r="B182" s="66" t="s">
        <v>695</v>
      </c>
      <c r="C182" s="67">
        <v>51</v>
      </c>
      <c r="D182" s="84" t="s">
        <v>340</v>
      </c>
      <c r="E182" s="85">
        <v>43.694781157615701</v>
      </c>
      <c r="F182" s="91">
        <v>43.627014984794997</v>
      </c>
      <c r="G182" s="86">
        <v>39.888863476574102</v>
      </c>
      <c r="H182" s="86">
        <v>39.861757007445803</v>
      </c>
      <c r="I182" s="86">
        <v>12.61</v>
      </c>
      <c r="J182" s="86">
        <v>13.68</v>
      </c>
      <c r="K182" s="87">
        <v>0</v>
      </c>
      <c r="L182" s="150">
        <v>4.9700000036800001</v>
      </c>
      <c r="M182" s="86">
        <v>0</v>
      </c>
      <c r="N182" s="86">
        <v>39.4979786399566</v>
      </c>
      <c r="O182" s="86">
        <v>68.841253603645498</v>
      </c>
      <c r="P182" s="86">
        <v>0.47</v>
      </c>
      <c r="Q182" s="88">
        <v>0.42349999999999999</v>
      </c>
      <c r="R182" s="85">
        <v>0</v>
      </c>
      <c r="S182" s="86">
        <v>15.7</v>
      </c>
      <c r="T182" s="86">
        <v>1.06</v>
      </c>
      <c r="U182" s="88">
        <v>11.6151220214649</v>
      </c>
      <c r="V182" s="89">
        <v>4.1399999999999997</v>
      </c>
      <c r="W182" s="85">
        <v>30.6711815302058</v>
      </c>
      <c r="X182" s="88">
        <v>44.566666666700002</v>
      </c>
      <c r="Y182" s="85"/>
      <c r="Z182" s="88"/>
      <c r="AA182" s="85">
        <v>0.08</v>
      </c>
      <c r="AB182" s="91">
        <v>0.11</v>
      </c>
      <c r="AC182" s="86">
        <v>0.03</v>
      </c>
      <c r="AD182" s="86">
        <v>0.03</v>
      </c>
      <c r="AE182" s="86">
        <v>0</v>
      </c>
      <c r="AF182" s="88">
        <v>0.109499998472</v>
      </c>
      <c r="AG182" s="85">
        <v>8.3360000022699998E-2</v>
      </c>
      <c r="AH182" s="86">
        <v>4.7856000000000003E-2</v>
      </c>
      <c r="AI182" s="88">
        <v>2.1479000005800001E-2</v>
      </c>
      <c r="AJ182" s="151">
        <v>2.04</v>
      </c>
      <c r="AK182" s="152">
        <v>0</v>
      </c>
    </row>
    <row r="183" spans="1:37" x14ac:dyDescent="0.2">
      <c r="A183" s="149" t="s">
        <v>696</v>
      </c>
      <c r="B183" s="66" t="s">
        <v>697</v>
      </c>
      <c r="C183" s="67">
        <v>51</v>
      </c>
      <c r="D183" s="84" t="s">
        <v>340</v>
      </c>
      <c r="E183" s="85">
        <v>47.030737516204702</v>
      </c>
      <c r="F183" s="91">
        <v>46.337921410001201</v>
      </c>
      <c r="G183" s="86">
        <v>43.918732245701797</v>
      </c>
      <c r="H183" s="86">
        <v>43.4023079702188</v>
      </c>
      <c r="I183" s="86">
        <v>24.93</v>
      </c>
      <c r="J183" s="86">
        <v>27.17</v>
      </c>
      <c r="K183" s="87">
        <v>7.9000000000000008E-3</v>
      </c>
      <c r="L183" s="150">
        <v>3.7700000027699998</v>
      </c>
      <c r="M183" s="86">
        <v>0</v>
      </c>
      <c r="N183" s="86">
        <v>42.778537948702997</v>
      </c>
      <c r="O183" s="86">
        <v>59.6278215880169</v>
      </c>
      <c r="P183" s="86">
        <v>1.19</v>
      </c>
      <c r="Q183" s="88">
        <v>1.5664</v>
      </c>
      <c r="R183" s="85">
        <v>0</v>
      </c>
      <c r="S183" s="86">
        <v>11.5</v>
      </c>
      <c r="T183" s="86">
        <v>1.85</v>
      </c>
      <c r="U183" s="88">
        <v>13.7904408378966</v>
      </c>
      <c r="V183" s="89">
        <v>3.81</v>
      </c>
      <c r="W183" s="85">
        <v>35.073607931025201</v>
      </c>
      <c r="X183" s="88">
        <v>47.1</v>
      </c>
      <c r="Y183" s="85">
        <v>100</v>
      </c>
      <c r="Z183" s="88"/>
      <c r="AA183" s="85">
        <v>0</v>
      </c>
      <c r="AB183" s="91">
        <v>0.19</v>
      </c>
      <c r="AC183" s="86">
        <v>0.03</v>
      </c>
      <c r="AD183" s="86">
        <v>0.12</v>
      </c>
      <c r="AE183" s="86">
        <v>0</v>
      </c>
      <c r="AF183" s="88">
        <v>7.6600000318400002E-2</v>
      </c>
      <c r="AG183" s="85">
        <v>0.31281600038899998</v>
      </c>
      <c r="AH183" s="86">
        <v>0.116193</v>
      </c>
      <c r="AI183" s="88">
        <v>0.123606000154</v>
      </c>
      <c r="AJ183" s="151">
        <v>2</v>
      </c>
      <c r="AK183" s="152">
        <v>0</v>
      </c>
    </row>
    <row r="184" spans="1:37" x14ac:dyDescent="0.2">
      <c r="A184" s="149" t="s">
        <v>698</v>
      </c>
      <c r="B184" s="66" t="s">
        <v>699</v>
      </c>
      <c r="C184" s="67">
        <v>51</v>
      </c>
      <c r="D184" s="84" t="s">
        <v>340</v>
      </c>
      <c r="E184" s="85">
        <v>58.988584975197703</v>
      </c>
      <c r="F184" s="91">
        <v>58.675817279917098</v>
      </c>
      <c r="G184" s="86">
        <v>57.447656234436302</v>
      </c>
      <c r="H184" s="86">
        <v>57.134888539155703</v>
      </c>
      <c r="I184" s="86">
        <v>0</v>
      </c>
      <c r="J184" s="86">
        <v>18.690000000000001</v>
      </c>
      <c r="K184" s="87">
        <v>0</v>
      </c>
      <c r="L184" s="150">
        <v>5.2300000027199998</v>
      </c>
      <c r="M184" s="86">
        <v>0</v>
      </c>
      <c r="N184" s="86">
        <v>58.8335220838052</v>
      </c>
      <c r="O184" s="86">
        <v>68.948504471168704</v>
      </c>
      <c r="P184" s="86">
        <v>1.002</v>
      </c>
      <c r="Q184" s="88">
        <v>0.85219999999999996</v>
      </c>
      <c r="R184" s="85">
        <v>0</v>
      </c>
      <c r="S184" s="86">
        <v>7.9</v>
      </c>
      <c r="T184" s="86">
        <v>1.69</v>
      </c>
      <c r="U184" s="88">
        <v>11.8941370998267</v>
      </c>
      <c r="V184" s="89">
        <v>3.88</v>
      </c>
      <c r="W184" s="85">
        <v>31.321056714335501</v>
      </c>
      <c r="X184" s="88"/>
      <c r="Y184" s="85"/>
      <c r="Z184" s="88"/>
      <c r="AA184" s="85">
        <v>0</v>
      </c>
      <c r="AB184" s="91">
        <v>0</v>
      </c>
      <c r="AC184" s="86">
        <v>0.02</v>
      </c>
      <c r="AD184" s="86">
        <v>0</v>
      </c>
      <c r="AE184" s="86">
        <v>0</v>
      </c>
      <c r="AF184" s="88">
        <v>4.2675004027599996</v>
      </c>
      <c r="AG184" s="85">
        <v>0</v>
      </c>
      <c r="AH184" s="86">
        <v>5.1471999999999997E-2</v>
      </c>
      <c r="AI184" s="88">
        <v>8.8289999979200007E-2</v>
      </c>
      <c r="AJ184" s="151">
        <v>1.91</v>
      </c>
      <c r="AK184" s="152">
        <v>0</v>
      </c>
    </row>
    <row r="185" spans="1:37" x14ac:dyDescent="0.2">
      <c r="A185" s="149" t="s">
        <v>700</v>
      </c>
      <c r="B185" s="66" t="s">
        <v>701</v>
      </c>
      <c r="C185" s="67">
        <v>51</v>
      </c>
      <c r="D185" s="84" t="s">
        <v>340</v>
      </c>
      <c r="E185" s="85">
        <v>13.361392225479999</v>
      </c>
      <c r="F185" s="91">
        <v>12.935779816513801</v>
      </c>
      <c r="G185" s="86">
        <v>12.507329991487801</v>
      </c>
      <c r="H185" s="86">
        <v>12.1138749645323</v>
      </c>
      <c r="I185" s="86">
        <v>41.96</v>
      </c>
      <c r="J185" s="86">
        <v>64.680000000000007</v>
      </c>
      <c r="K185" s="87">
        <v>1.0500000000000001E-2</v>
      </c>
      <c r="L185" s="150">
        <v>3.8100000018200002</v>
      </c>
      <c r="M185" s="86">
        <v>0</v>
      </c>
      <c r="N185" s="86">
        <v>11.1054601285865</v>
      </c>
      <c r="O185" s="86">
        <v>44.142921754862101</v>
      </c>
      <c r="P185" s="86">
        <v>2.794</v>
      </c>
      <c r="Q185" s="88">
        <v>1.4713000000000001</v>
      </c>
      <c r="R185" s="85">
        <v>0</v>
      </c>
      <c r="S185" s="86">
        <v>21.4</v>
      </c>
      <c r="T185" s="86">
        <v>1.54</v>
      </c>
      <c r="U185" s="88">
        <v>20.817175825215202</v>
      </c>
      <c r="V185" s="89">
        <v>3.32</v>
      </c>
      <c r="W185" s="85">
        <v>21.949443073683799</v>
      </c>
      <c r="X185" s="88">
        <v>28.766666666700001</v>
      </c>
      <c r="Y185" s="85">
        <v>100</v>
      </c>
      <c r="Z185" s="88"/>
      <c r="AA185" s="85">
        <v>0</v>
      </c>
      <c r="AB185" s="91">
        <v>0.28000000000000003</v>
      </c>
      <c r="AC185" s="86">
        <v>0</v>
      </c>
      <c r="AD185" s="86">
        <v>0.1</v>
      </c>
      <c r="AE185" s="86">
        <v>0.38</v>
      </c>
      <c r="AF185" s="88">
        <v>0.250699997068</v>
      </c>
      <c r="AG185" s="85">
        <v>0.39544200074199998</v>
      </c>
      <c r="AH185" s="86">
        <v>0.25461</v>
      </c>
      <c r="AI185" s="88">
        <v>1.7204060032299999</v>
      </c>
      <c r="AJ185" s="151">
        <v>1.47</v>
      </c>
      <c r="AK185" s="152">
        <v>0</v>
      </c>
    </row>
    <row r="186" spans="1:37" x14ac:dyDescent="0.2">
      <c r="A186" s="149" t="s">
        <v>702</v>
      </c>
      <c r="B186" s="66" t="s">
        <v>703</v>
      </c>
      <c r="C186" s="67">
        <v>51</v>
      </c>
      <c r="D186" s="84" t="s">
        <v>340</v>
      </c>
      <c r="E186" s="85">
        <v>47.0310487909572</v>
      </c>
      <c r="F186" s="91">
        <v>46.958076978108501</v>
      </c>
      <c r="G186" s="86">
        <v>42.449563599942799</v>
      </c>
      <c r="H186" s="86">
        <v>42.413793103448299</v>
      </c>
      <c r="I186" s="86">
        <v>48.41</v>
      </c>
      <c r="J186" s="86">
        <v>77.11</v>
      </c>
      <c r="K186" s="87">
        <v>0</v>
      </c>
      <c r="L186" s="150">
        <v>2.5100000000999998</v>
      </c>
      <c r="M186" s="86">
        <v>0</v>
      </c>
      <c r="N186" s="86">
        <v>43.436358077712597</v>
      </c>
      <c r="O186" s="86">
        <v>69.234477439259507</v>
      </c>
      <c r="P186" s="86">
        <v>1.923</v>
      </c>
      <c r="Q186" s="88">
        <v>1.1447000000000001</v>
      </c>
      <c r="R186" s="85">
        <v>0</v>
      </c>
      <c r="S186" s="86">
        <v>12.4</v>
      </c>
      <c r="T186" s="86">
        <v>1.96</v>
      </c>
      <c r="U186" s="88">
        <v>12.4638717985406</v>
      </c>
      <c r="V186" s="89">
        <v>4.07</v>
      </c>
      <c r="W186" s="85">
        <v>35.346353862828501</v>
      </c>
      <c r="X186" s="88">
        <v>41.366666666699999</v>
      </c>
      <c r="Y186" s="85">
        <v>100</v>
      </c>
      <c r="Z186" s="88"/>
      <c r="AA186" s="85">
        <v>0.5</v>
      </c>
      <c r="AB186" s="91">
        <v>0.5</v>
      </c>
      <c r="AC186" s="86">
        <v>0.28999999999999998</v>
      </c>
      <c r="AD186" s="86">
        <v>0.28999999999999998</v>
      </c>
      <c r="AE186" s="86">
        <v>0</v>
      </c>
      <c r="AF186" s="88">
        <v>0.116999998693</v>
      </c>
      <c r="AG186" s="85">
        <v>0</v>
      </c>
      <c r="AH186" s="86">
        <v>0.16820199999999999</v>
      </c>
      <c r="AI186" s="88">
        <v>0.19423799975799999</v>
      </c>
      <c r="AJ186" s="151">
        <v>1.5</v>
      </c>
      <c r="AK186" s="152">
        <v>0</v>
      </c>
    </row>
    <row r="187" spans="1:37" x14ac:dyDescent="0.2">
      <c r="A187" s="149" t="s">
        <v>704</v>
      </c>
      <c r="B187" s="66" t="s">
        <v>705</v>
      </c>
      <c r="C187" s="67">
        <v>51</v>
      </c>
      <c r="D187" s="84" t="s">
        <v>340</v>
      </c>
      <c r="E187" s="85">
        <v>54.652344652344702</v>
      </c>
      <c r="F187" s="91">
        <v>54.482559482559502</v>
      </c>
      <c r="G187" s="86">
        <v>51.532686532686498</v>
      </c>
      <c r="H187" s="86">
        <v>51.389466389466399</v>
      </c>
      <c r="I187" s="86">
        <v>0</v>
      </c>
      <c r="J187" s="86">
        <v>44.42</v>
      </c>
      <c r="K187" s="87">
        <v>0</v>
      </c>
      <c r="L187" s="150">
        <v>5.58999999129</v>
      </c>
      <c r="M187" s="86">
        <v>0</v>
      </c>
      <c r="N187" s="86">
        <v>51.993215739484398</v>
      </c>
      <c r="O187" s="86">
        <v>69.545605621765304</v>
      </c>
      <c r="P187" s="86">
        <v>1.8440000000000001</v>
      </c>
      <c r="Q187" s="88">
        <v>1.6427</v>
      </c>
      <c r="R187" s="85">
        <v>0</v>
      </c>
      <c r="S187" s="86">
        <v>8.8000000000000007</v>
      </c>
      <c r="T187" s="86">
        <v>1.97</v>
      </c>
      <c r="U187" s="88">
        <v>13.617463617463599</v>
      </c>
      <c r="V187" s="89">
        <v>4.17</v>
      </c>
      <c r="W187" s="85">
        <v>29.047921688705099</v>
      </c>
      <c r="X187" s="88">
        <v>29.133333333300001</v>
      </c>
      <c r="Y187" s="85"/>
      <c r="Z187" s="88"/>
      <c r="AA187" s="85">
        <v>0.14000000000000001</v>
      </c>
      <c r="AB187" s="91">
        <v>0.14000000000000001</v>
      </c>
      <c r="AC187" s="86">
        <v>0.09</v>
      </c>
      <c r="AD187" s="86">
        <v>7.0000000000000007E-2</v>
      </c>
      <c r="AE187" s="86">
        <v>0.28999999999999998</v>
      </c>
      <c r="AF187" s="88">
        <v>4.2881998949</v>
      </c>
      <c r="AG187" s="85">
        <v>0</v>
      </c>
      <c r="AH187" s="86">
        <v>0.113619</v>
      </c>
      <c r="AI187" s="88">
        <v>0.68209799901900003</v>
      </c>
      <c r="AJ187" s="151">
        <v>1.54</v>
      </c>
      <c r="AK187" s="152">
        <v>0</v>
      </c>
    </row>
    <row r="188" spans="1:37" x14ac:dyDescent="0.2">
      <c r="A188" s="149" t="s">
        <v>706</v>
      </c>
      <c r="B188" s="66" t="s">
        <v>707</v>
      </c>
      <c r="C188" s="67">
        <v>51</v>
      </c>
      <c r="D188" s="84" t="s">
        <v>340</v>
      </c>
      <c r="E188" s="85">
        <v>9.4417899712289408</v>
      </c>
      <c r="F188" s="91">
        <v>9.4148170982326391</v>
      </c>
      <c r="G188" s="86">
        <v>8.4476469379366996</v>
      </c>
      <c r="H188" s="86">
        <v>8.4322338676530997</v>
      </c>
      <c r="I188" s="86">
        <v>15.67</v>
      </c>
      <c r="J188" s="86">
        <v>15.75</v>
      </c>
      <c r="K188" s="87">
        <v>0</v>
      </c>
      <c r="L188" s="150">
        <v>5.2300000035499998</v>
      </c>
      <c r="M188" s="86">
        <v>0</v>
      </c>
      <c r="N188" s="86">
        <v>8.7412813644421998</v>
      </c>
      <c r="O188" s="86">
        <v>36.580882352941202</v>
      </c>
      <c r="P188" s="86">
        <v>1.645</v>
      </c>
      <c r="Q188" s="88">
        <v>1.4842</v>
      </c>
      <c r="R188" s="85">
        <v>0</v>
      </c>
      <c r="S188" s="86">
        <v>26.6</v>
      </c>
      <c r="T188" s="86">
        <v>1.53</v>
      </c>
      <c r="U188" s="88">
        <v>18.8668824496506</v>
      </c>
      <c r="V188" s="89">
        <v>2.9</v>
      </c>
      <c r="W188" s="85"/>
      <c r="X188" s="88"/>
      <c r="Y188" s="85"/>
      <c r="Z188" s="88"/>
      <c r="AA188" s="85">
        <v>0.12</v>
      </c>
      <c r="AB188" s="91">
        <v>0.12</v>
      </c>
      <c r="AC188" s="86">
        <v>0.1</v>
      </c>
      <c r="AD188" s="86">
        <v>0.1</v>
      </c>
      <c r="AE188" s="86">
        <v>0.17</v>
      </c>
      <c r="AF188" s="88">
        <v>0.10790000118199999</v>
      </c>
      <c r="AG188" s="85">
        <v>1.39629899761</v>
      </c>
      <c r="AH188" s="86">
        <v>4.8340000000000001E-2</v>
      </c>
      <c r="AI188" s="88">
        <v>0.339443999419</v>
      </c>
      <c r="AJ188" s="151">
        <v>1.1399999999999999</v>
      </c>
      <c r="AK188" s="152">
        <v>0</v>
      </c>
    </row>
    <row r="189" spans="1:37" x14ac:dyDescent="0.2">
      <c r="A189" s="149" t="s">
        <v>708</v>
      </c>
      <c r="B189" s="66" t="s">
        <v>709</v>
      </c>
      <c r="C189" s="67">
        <v>51</v>
      </c>
      <c r="D189" s="84" t="s">
        <v>340</v>
      </c>
      <c r="E189" s="85">
        <v>31.068703587268701</v>
      </c>
      <c r="F189" s="91">
        <v>30.975240878889299</v>
      </c>
      <c r="G189" s="86">
        <v>27.537512532499498</v>
      </c>
      <c r="H189" s="86">
        <v>27.472088636633998</v>
      </c>
      <c r="I189" s="86">
        <v>86.78</v>
      </c>
      <c r="J189" s="86">
        <v>80.989999999999995</v>
      </c>
      <c r="K189" s="87">
        <v>9.4000000000000004E-3</v>
      </c>
      <c r="L189" s="150">
        <v>2.3099999983099999</v>
      </c>
      <c r="M189" s="86">
        <v>8.16390557509612E-4</v>
      </c>
      <c r="N189" s="86">
        <v>28.499121991529801</v>
      </c>
      <c r="O189" s="86">
        <v>69.540650831850996</v>
      </c>
      <c r="P189" s="86">
        <v>2.3279999999999998</v>
      </c>
      <c r="Q189" s="88">
        <v>1.3783000000000001</v>
      </c>
      <c r="R189" s="85">
        <v>9.7181729834791095E-3</v>
      </c>
      <c r="S189" s="86">
        <v>13.6</v>
      </c>
      <c r="T189" s="86">
        <v>2.76</v>
      </c>
      <c r="U189" s="88">
        <v>14.0355498156236</v>
      </c>
      <c r="V189" s="89">
        <v>3.73</v>
      </c>
      <c r="W189" s="85">
        <v>35.216572436908201</v>
      </c>
      <c r="X189" s="88">
        <v>49.666666666700003</v>
      </c>
      <c r="Y189" s="85"/>
      <c r="Z189" s="88"/>
      <c r="AA189" s="85">
        <v>0.42</v>
      </c>
      <c r="AB189" s="91">
        <v>0.42</v>
      </c>
      <c r="AC189" s="86">
        <v>0.28000000000000003</v>
      </c>
      <c r="AD189" s="86">
        <v>0.27</v>
      </c>
      <c r="AE189" s="86">
        <v>0.64</v>
      </c>
      <c r="AF189" s="88">
        <v>0.34920001004399998</v>
      </c>
      <c r="AG189" s="85">
        <v>0.50914199988200004</v>
      </c>
      <c r="AH189" s="86">
        <v>0.35685099999999997</v>
      </c>
      <c r="AI189" s="88">
        <v>1.02684499976</v>
      </c>
      <c r="AJ189" s="151">
        <v>1.32</v>
      </c>
      <c r="AK189" s="152">
        <v>0</v>
      </c>
    </row>
    <row r="190" spans="1:37" x14ac:dyDescent="0.2">
      <c r="A190" s="149" t="s">
        <v>710</v>
      </c>
      <c r="B190" s="66" t="s">
        <v>711</v>
      </c>
      <c r="C190" s="67">
        <v>50</v>
      </c>
      <c r="D190" s="84" t="s">
        <v>340</v>
      </c>
      <c r="E190" s="85">
        <v>84.282074200563002</v>
      </c>
      <c r="F190" s="91">
        <v>84.282074200563002</v>
      </c>
      <c r="G190" s="86">
        <v>61.620352459344403</v>
      </c>
      <c r="H190" s="86">
        <v>61.620352459344403</v>
      </c>
      <c r="I190" s="86">
        <v>5.38</v>
      </c>
      <c r="J190" s="86">
        <v>4.04</v>
      </c>
      <c r="K190" s="87">
        <v>0</v>
      </c>
      <c r="L190" s="150">
        <v>0.14000000012899999</v>
      </c>
      <c r="M190" s="86">
        <v>0</v>
      </c>
      <c r="N190" s="86">
        <v>86.723844128043694</v>
      </c>
      <c r="O190" s="86">
        <v>54.554685233536397</v>
      </c>
      <c r="P190" s="86">
        <v>0.224</v>
      </c>
      <c r="Q190" s="88">
        <v>0.35580000000000001</v>
      </c>
      <c r="R190" s="85">
        <v>0</v>
      </c>
      <c r="S190" s="86">
        <v>1.4</v>
      </c>
      <c r="T190" s="86">
        <v>1.85</v>
      </c>
      <c r="U190" s="88">
        <v>0.97920196374017798</v>
      </c>
      <c r="V190" s="89">
        <v>4.7300000000000004</v>
      </c>
      <c r="W190" s="85">
        <v>64.300123202603501</v>
      </c>
      <c r="X190" s="88">
        <v>78.266666666700004</v>
      </c>
      <c r="Y190" s="85">
        <v>100</v>
      </c>
      <c r="Z190" s="88">
        <v>100</v>
      </c>
      <c r="AA190" s="85">
        <v>0</v>
      </c>
      <c r="AB190" s="91">
        <v>0</v>
      </c>
      <c r="AC190" s="86">
        <v>0</v>
      </c>
      <c r="AD190" s="86">
        <v>0</v>
      </c>
      <c r="AE190" s="86">
        <v>0</v>
      </c>
      <c r="AF190" s="88">
        <v>59.192001397299997</v>
      </c>
      <c r="AG190" s="85">
        <v>0.16401599985199999</v>
      </c>
      <c r="AH190" s="86">
        <v>7.7929999999999996E-3</v>
      </c>
      <c r="AI190" s="88">
        <v>3.5315999968099997E-2</v>
      </c>
      <c r="AJ190" s="151">
        <v>1.89</v>
      </c>
      <c r="AK190" s="152">
        <v>0</v>
      </c>
    </row>
    <row r="191" spans="1:37" x14ac:dyDescent="0.2">
      <c r="A191" s="149" t="s">
        <v>712</v>
      </c>
      <c r="B191" s="66" t="s">
        <v>713</v>
      </c>
      <c r="C191" s="67">
        <v>50</v>
      </c>
      <c r="D191" s="84" t="s">
        <v>340</v>
      </c>
      <c r="E191" s="85">
        <v>89.526738235065594</v>
      </c>
      <c r="F191" s="91">
        <v>89.526738235065594</v>
      </c>
      <c r="G191" s="86">
        <v>54.584411114935001</v>
      </c>
      <c r="H191" s="86">
        <v>54.584411114935001</v>
      </c>
      <c r="I191" s="86">
        <v>1.83</v>
      </c>
      <c r="J191" s="86">
        <v>1.25</v>
      </c>
      <c r="K191" s="87">
        <v>0</v>
      </c>
      <c r="L191" s="150">
        <v>3.0000000016299998E-2</v>
      </c>
      <c r="M191" s="86">
        <v>0</v>
      </c>
      <c r="N191" s="86">
        <v>90.203105650320396</v>
      </c>
      <c r="O191" s="86">
        <v>39.903284975821201</v>
      </c>
      <c r="P191" s="86">
        <v>0.13800000000000001</v>
      </c>
      <c r="Q191" s="88">
        <v>0.5242</v>
      </c>
      <c r="R191" s="85">
        <v>0</v>
      </c>
      <c r="S191" s="86">
        <v>0.6</v>
      </c>
      <c r="T191" s="86">
        <v>1.47</v>
      </c>
      <c r="U191" s="88">
        <v>0.48125492634079697</v>
      </c>
      <c r="V191" s="89">
        <v>4.79</v>
      </c>
      <c r="W191" s="85">
        <v>52.970533690793403</v>
      </c>
      <c r="X191" s="88">
        <v>79.466666666699993</v>
      </c>
      <c r="Y191" s="85">
        <v>100</v>
      </c>
      <c r="Z191" s="88">
        <v>100</v>
      </c>
      <c r="AA191" s="85">
        <v>0</v>
      </c>
      <c r="AB191" s="91">
        <v>0</v>
      </c>
      <c r="AC191" s="86">
        <v>0</v>
      </c>
      <c r="AD191" s="86">
        <v>0</v>
      </c>
      <c r="AE191" s="86">
        <v>0</v>
      </c>
      <c r="AF191" s="88">
        <v>76.373001140100001</v>
      </c>
      <c r="AG191" s="85">
        <v>0.15667200000000001</v>
      </c>
      <c r="AH191" s="86">
        <v>6.7489999999999998E-3</v>
      </c>
      <c r="AI191" s="88">
        <v>1.7658E-2</v>
      </c>
      <c r="AJ191" s="151">
        <v>1.64</v>
      </c>
      <c r="AK191" s="152">
        <v>0</v>
      </c>
    </row>
    <row r="192" spans="1:37" x14ac:dyDescent="0.2">
      <c r="A192" s="149" t="s">
        <v>714</v>
      </c>
      <c r="B192" s="66" t="s">
        <v>715</v>
      </c>
      <c r="C192" s="67">
        <v>50</v>
      </c>
      <c r="D192" s="84" t="s">
        <v>340</v>
      </c>
      <c r="E192" s="85">
        <v>91.255246008815405</v>
      </c>
      <c r="F192" s="91">
        <v>91.255246008815405</v>
      </c>
      <c r="G192" s="86">
        <v>66.392854883269706</v>
      </c>
      <c r="H192" s="86">
        <v>66.392854883269706</v>
      </c>
      <c r="I192" s="86">
        <v>6.32</v>
      </c>
      <c r="J192" s="86">
        <v>4.6900000000000004</v>
      </c>
      <c r="K192" s="87">
        <v>0</v>
      </c>
      <c r="L192" s="150">
        <v>0</v>
      </c>
      <c r="M192" s="86">
        <v>6.6631766546512003E-3</v>
      </c>
      <c r="N192" s="86">
        <v>94.085824418746697</v>
      </c>
      <c r="O192" s="86">
        <v>55.164198325820998</v>
      </c>
      <c r="P192" s="86">
        <v>0.18</v>
      </c>
      <c r="Q192" s="88">
        <v>0.44519999999999998</v>
      </c>
      <c r="R192" s="85">
        <v>2.4003840614498301E-2</v>
      </c>
      <c r="S192" s="86">
        <v>0.4</v>
      </c>
      <c r="T192" s="86">
        <v>1.53</v>
      </c>
      <c r="U192" s="88">
        <v>0.37328384334732301</v>
      </c>
      <c r="V192" s="89">
        <v>4.82</v>
      </c>
      <c r="W192" s="85">
        <v>68.177670991187995</v>
      </c>
      <c r="X192" s="88">
        <v>79.433333333299998</v>
      </c>
      <c r="Y192" s="85">
        <v>100</v>
      </c>
      <c r="Z192" s="88">
        <v>8.14</v>
      </c>
      <c r="AA192" s="85">
        <v>0</v>
      </c>
      <c r="AB192" s="91">
        <v>0</v>
      </c>
      <c r="AC192" s="86">
        <v>0</v>
      </c>
      <c r="AD192" s="86">
        <v>0</v>
      </c>
      <c r="AE192" s="86">
        <v>0</v>
      </c>
      <c r="AF192" s="88">
        <v>72.835701057199998</v>
      </c>
      <c r="AG192" s="85">
        <v>0</v>
      </c>
      <c r="AH192" s="86">
        <v>1.0796E-2</v>
      </c>
      <c r="AI192" s="88">
        <v>5.2974000181E-2</v>
      </c>
      <c r="AJ192" s="151">
        <v>1.75</v>
      </c>
      <c r="AK192" s="152">
        <v>0</v>
      </c>
    </row>
    <row r="193" spans="1:37" x14ac:dyDescent="0.2">
      <c r="A193" s="149" t="s">
        <v>716</v>
      </c>
      <c r="B193" s="66" t="s">
        <v>717</v>
      </c>
      <c r="C193" s="67">
        <v>51</v>
      </c>
      <c r="D193" s="84" t="s">
        <v>340</v>
      </c>
      <c r="E193" s="85">
        <v>74.150056426238606</v>
      </c>
      <c r="F193" s="91">
        <v>74.141835384856805</v>
      </c>
      <c r="G193" s="86">
        <v>61.183232065050902</v>
      </c>
      <c r="H193" s="86">
        <v>61.180989962855797</v>
      </c>
      <c r="I193" s="86">
        <v>5.1100000000000003</v>
      </c>
      <c r="J193" s="86">
        <v>5.68</v>
      </c>
      <c r="K193" s="87">
        <v>0</v>
      </c>
      <c r="L193" s="150">
        <v>1.4900000007500001</v>
      </c>
      <c r="M193" s="86">
        <v>0</v>
      </c>
      <c r="N193" s="86">
        <v>73.373266658485704</v>
      </c>
      <c r="O193" s="86">
        <v>65.749099149299795</v>
      </c>
      <c r="P193" s="86">
        <v>0.28699999999999998</v>
      </c>
      <c r="Q193" s="88">
        <v>0.22420000000000001</v>
      </c>
      <c r="R193" s="85">
        <v>0</v>
      </c>
      <c r="S193" s="86">
        <v>5</v>
      </c>
      <c r="T193" s="86">
        <v>0.72</v>
      </c>
      <c r="U193" s="88">
        <v>5.8840235271257004</v>
      </c>
      <c r="V193" s="89">
        <v>4.68</v>
      </c>
      <c r="W193" s="85">
        <v>46.130752099350303</v>
      </c>
      <c r="X193" s="88">
        <v>50.366666666699999</v>
      </c>
      <c r="Y193" s="85">
        <v>100</v>
      </c>
      <c r="Z193" s="88"/>
      <c r="AA193" s="85">
        <v>0</v>
      </c>
      <c r="AB193" s="91">
        <v>0</v>
      </c>
      <c r="AC193" s="86">
        <v>0</v>
      </c>
      <c r="AD193" s="86">
        <v>0</v>
      </c>
      <c r="AE193" s="86">
        <v>0</v>
      </c>
      <c r="AF193" s="88">
        <v>3.6600001174800001E-2</v>
      </c>
      <c r="AG193" s="85">
        <v>0</v>
      </c>
      <c r="AH193" s="86">
        <v>2.1662000000000001E-2</v>
      </c>
      <c r="AI193" s="88">
        <v>7.0631999996800005E-2</v>
      </c>
      <c r="AJ193" s="151">
        <v>2.16</v>
      </c>
      <c r="AK193" s="152">
        <v>1</v>
      </c>
    </row>
    <row r="194" spans="1:37" x14ac:dyDescent="0.2">
      <c r="A194" s="149" t="s">
        <v>718</v>
      </c>
      <c r="B194" s="66" t="s">
        <v>719</v>
      </c>
      <c r="C194" s="67">
        <v>50</v>
      </c>
      <c r="D194" s="84" t="s">
        <v>340</v>
      </c>
      <c r="E194" s="85">
        <v>84.616651692123398</v>
      </c>
      <c r="F194" s="91">
        <v>84.616651692123398</v>
      </c>
      <c r="G194" s="86">
        <v>59.010931416591802</v>
      </c>
      <c r="H194" s="86">
        <v>59.010931416591802</v>
      </c>
      <c r="I194" s="86">
        <v>3.77</v>
      </c>
      <c r="J194" s="86">
        <v>3.26</v>
      </c>
      <c r="K194" s="87">
        <v>0</v>
      </c>
      <c r="L194" s="150">
        <v>0.20000000041800001</v>
      </c>
      <c r="M194" s="86">
        <v>0</v>
      </c>
      <c r="N194" s="86">
        <v>82.866582874861706</v>
      </c>
      <c r="O194" s="86">
        <v>54.875951854581203</v>
      </c>
      <c r="P194" s="86">
        <v>0.17799999999999999</v>
      </c>
      <c r="Q194" s="88">
        <v>0.2329</v>
      </c>
      <c r="R194" s="85">
        <v>0</v>
      </c>
      <c r="S194" s="86">
        <v>3</v>
      </c>
      <c r="T194" s="86">
        <v>1.22</v>
      </c>
      <c r="U194" s="88">
        <v>2.8421683138664302</v>
      </c>
      <c r="V194" s="89">
        <v>4.51</v>
      </c>
      <c r="W194" s="85">
        <v>74.606380245894997</v>
      </c>
      <c r="X194" s="88">
        <v>62.5333333333</v>
      </c>
      <c r="Y194" s="85">
        <v>100</v>
      </c>
      <c r="Z194" s="88"/>
      <c r="AA194" s="85">
        <v>0.06</v>
      </c>
      <c r="AB194" s="91">
        <v>0.06</v>
      </c>
      <c r="AC194" s="86">
        <v>0.04</v>
      </c>
      <c r="AD194" s="86">
        <v>0.04</v>
      </c>
      <c r="AE194" s="86">
        <v>0</v>
      </c>
      <c r="AF194" s="88">
        <v>7.9836998152599996</v>
      </c>
      <c r="AG194" s="85">
        <v>0</v>
      </c>
      <c r="AH194" s="86">
        <v>1.2194999999999999E-2</v>
      </c>
      <c r="AI194" s="88">
        <v>3.5316000050599997E-2</v>
      </c>
      <c r="AJ194" s="151">
        <v>1.9</v>
      </c>
      <c r="AK194" s="152">
        <v>0</v>
      </c>
    </row>
    <row r="195" spans="1:37" x14ac:dyDescent="0.2">
      <c r="A195" s="149" t="s">
        <v>720</v>
      </c>
      <c r="B195" s="66" t="s">
        <v>721</v>
      </c>
      <c r="C195" s="67">
        <v>50</v>
      </c>
      <c r="D195" s="84" t="s">
        <v>340</v>
      </c>
      <c r="E195" s="85">
        <v>86.298135482057504</v>
      </c>
      <c r="F195" s="91">
        <v>86.292513819919407</v>
      </c>
      <c r="G195" s="86">
        <v>50.770167712920497</v>
      </c>
      <c r="H195" s="86">
        <v>50.7645460507823</v>
      </c>
      <c r="I195" s="86">
        <v>20.02</v>
      </c>
      <c r="J195" s="86">
        <v>9.91</v>
      </c>
      <c r="K195" s="87">
        <v>0</v>
      </c>
      <c r="L195" s="150">
        <v>0.110000000041</v>
      </c>
      <c r="M195" s="86">
        <v>7.99328812141996E-2</v>
      </c>
      <c r="N195" s="86">
        <v>91.658434747186703</v>
      </c>
      <c r="O195" s="86">
        <v>59.767990966019902</v>
      </c>
      <c r="P195" s="86">
        <v>0.27800000000000002</v>
      </c>
      <c r="Q195" s="88">
        <v>0.32269999999999999</v>
      </c>
      <c r="R195" s="85">
        <v>3.2258064516128997E-2</v>
      </c>
      <c r="S195" s="86">
        <v>0.7</v>
      </c>
      <c r="T195" s="86">
        <v>2.1</v>
      </c>
      <c r="U195" s="88">
        <v>0.84043848964677204</v>
      </c>
      <c r="V195" s="89">
        <v>4.9400000000000004</v>
      </c>
      <c r="W195" s="85">
        <v>42.7851637968567</v>
      </c>
      <c r="X195" s="88"/>
      <c r="Y195" s="85">
        <v>100</v>
      </c>
      <c r="Z195" s="88">
        <v>20.159999999999997</v>
      </c>
      <c r="AA195" s="85">
        <v>0</v>
      </c>
      <c r="AB195" s="91">
        <v>0</v>
      </c>
      <c r="AC195" s="86">
        <v>0</v>
      </c>
      <c r="AD195" s="86">
        <v>0</v>
      </c>
      <c r="AE195" s="86">
        <v>0</v>
      </c>
      <c r="AF195" s="88">
        <v>64.384498620100004</v>
      </c>
      <c r="AG195" s="85">
        <v>0</v>
      </c>
      <c r="AH195" s="86">
        <v>2.9686000000000001E-2</v>
      </c>
      <c r="AI195" s="88">
        <v>0</v>
      </c>
      <c r="AJ195" s="151">
        <v>1.35</v>
      </c>
      <c r="AK195" s="152">
        <v>0</v>
      </c>
    </row>
    <row r="196" spans="1:37" x14ac:dyDescent="0.2">
      <c r="A196" s="149" t="s">
        <v>722</v>
      </c>
      <c r="B196" s="66" t="s">
        <v>723</v>
      </c>
      <c r="C196" s="67">
        <v>50</v>
      </c>
      <c r="D196" s="84" t="s">
        <v>340</v>
      </c>
      <c r="E196" s="85">
        <v>79.942597526287997</v>
      </c>
      <c r="F196" s="91">
        <v>79.942597526287997</v>
      </c>
      <c r="G196" s="86">
        <v>55.498925312431602</v>
      </c>
      <c r="H196" s="86">
        <v>55.498925312431602</v>
      </c>
      <c r="I196" s="86">
        <v>6.42</v>
      </c>
      <c r="J196" s="86">
        <v>15.8</v>
      </c>
      <c r="K196" s="87">
        <v>0</v>
      </c>
      <c r="L196" s="150">
        <v>2.9999999973199999E-2</v>
      </c>
      <c r="M196" s="86">
        <v>8.2632507516042703E-2</v>
      </c>
      <c r="N196" s="86">
        <v>82.327662651259899</v>
      </c>
      <c r="O196" s="86">
        <v>62.200234781150399</v>
      </c>
      <c r="P196" s="86">
        <v>0.73499999999999999</v>
      </c>
      <c r="Q196" s="88">
        <v>0.34320000000000001</v>
      </c>
      <c r="R196" s="85">
        <v>4.6663555762949102E-2</v>
      </c>
      <c r="S196" s="86">
        <v>2.2999999999999998</v>
      </c>
      <c r="T196" s="86">
        <v>2.38</v>
      </c>
      <c r="U196" s="88">
        <v>1.0888451291555701</v>
      </c>
      <c r="V196" s="89">
        <v>4.5</v>
      </c>
      <c r="W196" s="85">
        <v>70.319033486244905</v>
      </c>
      <c r="X196" s="88">
        <v>76.8</v>
      </c>
      <c r="Y196" s="85">
        <v>100</v>
      </c>
      <c r="Z196" s="88">
        <v>100</v>
      </c>
      <c r="AA196" s="85">
        <v>0</v>
      </c>
      <c r="AB196" s="91">
        <v>0</v>
      </c>
      <c r="AC196" s="86">
        <v>0.02</v>
      </c>
      <c r="AD196" s="86">
        <v>0.02</v>
      </c>
      <c r="AE196" s="86">
        <v>0</v>
      </c>
      <c r="AF196" s="88">
        <v>47.3342017704</v>
      </c>
      <c r="AG196" s="85">
        <v>0</v>
      </c>
      <c r="AH196" s="86">
        <v>3.5036999999999999E-2</v>
      </c>
      <c r="AI196" s="88">
        <v>0.123605999902</v>
      </c>
      <c r="AJ196" s="151">
        <v>1.54</v>
      </c>
      <c r="AK196" s="152">
        <v>0</v>
      </c>
    </row>
    <row r="197" spans="1:37" x14ac:dyDescent="0.2">
      <c r="A197" s="149" t="s">
        <v>724</v>
      </c>
      <c r="B197" s="66" t="s">
        <v>725</v>
      </c>
      <c r="C197" s="67">
        <v>50</v>
      </c>
      <c r="D197" s="84" t="s">
        <v>340</v>
      </c>
      <c r="E197" s="85">
        <v>88.611504962527903</v>
      </c>
      <c r="F197" s="91">
        <v>88.610239011545502</v>
      </c>
      <c r="G197" s="86">
        <v>54.142191614340703</v>
      </c>
      <c r="H197" s="86">
        <v>54.140925663358303</v>
      </c>
      <c r="I197" s="86">
        <v>14.49</v>
      </c>
      <c r="J197" s="86">
        <v>10.64</v>
      </c>
      <c r="K197" s="87">
        <v>0</v>
      </c>
      <c r="L197" s="150">
        <v>0.33000000006000002</v>
      </c>
      <c r="M197" s="86">
        <v>0</v>
      </c>
      <c r="N197" s="86">
        <v>91.078321003538093</v>
      </c>
      <c r="O197" s="86">
        <v>71.097895166462607</v>
      </c>
      <c r="P197" s="86">
        <v>0.42</v>
      </c>
      <c r="Q197" s="88">
        <v>0.45710000000000001</v>
      </c>
      <c r="R197" s="85">
        <v>0</v>
      </c>
      <c r="S197" s="86">
        <v>0</v>
      </c>
      <c r="T197" s="86">
        <v>1.27</v>
      </c>
      <c r="U197" s="88">
        <v>1.2893710755519501</v>
      </c>
      <c r="V197" s="89">
        <v>4.75</v>
      </c>
      <c r="W197" s="85">
        <v>60.827202169308897</v>
      </c>
      <c r="X197" s="88">
        <v>78.5</v>
      </c>
      <c r="Y197" s="85">
        <v>100</v>
      </c>
      <c r="Z197" s="88"/>
      <c r="AA197" s="85">
        <v>0</v>
      </c>
      <c r="AB197" s="91">
        <v>0</v>
      </c>
      <c r="AC197" s="86">
        <v>0</v>
      </c>
      <c r="AD197" s="86">
        <v>0</v>
      </c>
      <c r="AE197" s="86">
        <v>0</v>
      </c>
      <c r="AF197" s="88">
        <v>49.486499795299999</v>
      </c>
      <c r="AG197" s="85">
        <v>1.38780000014E-2</v>
      </c>
      <c r="AH197" s="86">
        <v>4.8150999999999999E-2</v>
      </c>
      <c r="AI197" s="88">
        <v>0.36150600003599997</v>
      </c>
      <c r="AJ197" s="151">
        <v>1.26</v>
      </c>
      <c r="AK197" s="152">
        <v>0</v>
      </c>
    </row>
    <row r="198" spans="1:37" x14ac:dyDescent="0.2">
      <c r="A198" s="149" t="s">
        <v>726</v>
      </c>
      <c r="B198" s="66" t="s">
        <v>727</v>
      </c>
      <c r="C198" s="67">
        <v>50</v>
      </c>
      <c r="D198" s="84" t="s">
        <v>340</v>
      </c>
      <c r="E198" s="85">
        <v>92.233967051671002</v>
      </c>
      <c r="F198" s="91">
        <v>92.233967051671002</v>
      </c>
      <c r="G198" s="86">
        <v>57.5176329458168</v>
      </c>
      <c r="H198" s="86">
        <v>57.5176329458168</v>
      </c>
      <c r="I198" s="86">
        <v>4.6399999999999997</v>
      </c>
      <c r="J198" s="86">
        <v>2.71</v>
      </c>
      <c r="K198" s="87">
        <v>0</v>
      </c>
      <c r="L198" s="150">
        <v>3.0000000018E-2</v>
      </c>
      <c r="M198" s="86">
        <v>1.31892080713894E-2</v>
      </c>
      <c r="N198" s="86">
        <v>96.654329828600495</v>
      </c>
      <c r="O198" s="86">
        <v>51.619644723093003</v>
      </c>
      <c r="P198" s="86">
        <v>0.10199999999999999</v>
      </c>
      <c r="Q198" s="88">
        <v>0.33500000000000002</v>
      </c>
      <c r="R198" s="85">
        <v>3.6284470246734403E-2</v>
      </c>
      <c r="S198" s="86">
        <v>0.3</v>
      </c>
      <c r="T198" s="86">
        <v>1.42</v>
      </c>
      <c r="U198" s="88">
        <v>0.12310088620076701</v>
      </c>
      <c r="V198" s="89">
        <v>4.8600000000000003</v>
      </c>
      <c r="W198" s="85">
        <v>55.115659583406</v>
      </c>
      <c r="X198" s="88">
        <v>77.966666666699993</v>
      </c>
      <c r="Y198" s="85">
        <v>100</v>
      </c>
      <c r="Z198" s="88">
        <v>100</v>
      </c>
      <c r="AA198" s="85">
        <v>0</v>
      </c>
      <c r="AB198" s="91">
        <v>0</v>
      </c>
      <c r="AC198" s="86">
        <v>0</v>
      </c>
      <c r="AD198" s="86">
        <v>0</v>
      </c>
      <c r="AE198" s="86">
        <v>0</v>
      </c>
      <c r="AF198" s="88">
        <v>72.451194806700002</v>
      </c>
      <c r="AG198" s="85">
        <v>0</v>
      </c>
      <c r="AH198" s="86">
        <v>1.231E-2</v>
      </c>
      <c r="AI198" s="88">
        <v>5.2974000003899999E-2</v>
      </c>
      <c r="AJ198" s="151">
        <v>1.51</v>
      </c>
      <c r="AK198" s="152">
        <v>0</v>
      </c>
    </row>
    <row r="199" spans="1:37" x14ac:dyDescent="0.2">
      <c r="A199" s="149" t="s">
        <v>728</v>
      </c>
      <c r="B199" s="66" t="s">
        <v>729</v>
      </c>
      <c r="C199" s="67">
        <v>50</v>
      </c>
      <c r="D199" s="84" t="s">
        <v>340</v>
      </c>
      <c r="E199" s="85">
        <v>92.539841670411704</v>
      </c>
      <c r="F199" s="91">
        <v>92.539841670411704</v>
      </c>
      <c r="G199" s="86">
        <v>75.857157672762497</v>
      </c>
      <c r="H199" s="86">
        <v>75.857157672762497</v>
      </c>
      <c r="I199" s="86">
        <v>9.15</v>
      </c>
      <c r="J199" s="86">
        <v>7.29</v>
      </c>
      <c r="K199" s="87">
        <v>0</v>
      </c>
      <c r="L199" s="150">
        <v>2.9999999994E-2</v>
      </c>
      <c r="M199" s="86">
        <v>4.7022179421589601E-3</v>
      </c>
      <c r="N199" s="86">
        <v>92.980305112215007</v>
      </c>
      <c r="O199" s="86">
        <v>63.272166538165003</v>
      </c>
      <c r="P199" s="86">
        <v>0.16700000000000001</v>
      </c>
      <c r="Q199" s="88">
        <v>0.29189999999999999</v>
      </c>
      <c r="R199" s="85">
        <v>1.5969338869370801E-2</v>
      </c>
      <c r="S199" s="86">
        <v>0.8</v>
      </c>
      <c r="T199" s="86">
        <v>1.62</v>
      </c>
      <c r="U199" s="88">
        <v>0.37750198776229799</v>
      </c>
      <c r="V199" s="89">
        <v>4.7699999999999996</v>
      </c>
      <c r="W199" s="85">
        <v>46.4917440323036</v>
      </c>
      <c r="X199" s="88">
        <v>61.933333333299998</v>
      </c>
      <c r="Y199" s="85">
        <v>100</v>
      </c>
      <c r="Z199" s="88">
        <v>100</v>
      </c>
      <c r="AA199" s="85">
        <v>0</v>
      </c>
      <c r="AB199" s="91">
        <v>0</v>
      </c>
      <c r="AC199" s="86">
        <v>0</v>
      </c>
      <c r="AD199" s="86">
        <v>0</v>
      </c>
      <c r="AE199" s="86">
        <v>0</v>
      </c>
      <c r="AF199" s="88">
        <v>79.488800033000004</v>
      </c>
      <c r="AG199" s="85">
        <v>0</v>
      </c>
      <c r="AH199" s="86">
        <v>2.0861999999999999E-2</v>
      </c>
      <c r="AI199" s="88">
        <v>3.5316000014099999E-2</v>
      </c>
      <c r="AJ199" s="151">
        <v>2.11</v>
      </c>
      <c r="AK199" s="152">
        <v>1</v>
      </c>
    </row>
    <row r="200" spans="1:37" x14ac:dyDescent="0.2">
      <c r="A200" s="149" t="s">
        <v>730</v>
      </c>
      <c r="B200" s="66" t="s">
        <v>731</v>
      </c>
      <c r="C200" s="67">
        <v>50</v>
      </c>
      <c r="D200" s="84" t="s">
        <v>340</v>
      </c>
      <c r="E200" s="85">
        <v>82.360693925090402</v>
      </c>
      <c r="F200" s="91">
        <v>82.360693925090402</v>
      </c>
      <c r="G200" s="86">
        <v>58.652608349169398</v>
      </c>
      <c r="H200" s="86">
        <v>58.652608349169398</v>
      </c>
      <c r="I200" s="86">
        <v>19.96</v>
      </c>
      <c r="J200" s="86">
        <v>13.89</v>
      </c>
      <c r="K200" s="87">
        <v>1.7000000000000001E-2</v>
      </c>
      <c r="L200" s="150">
        <v>5.9999999928499997E-2</v>
      </c>
      <c r="M200" s="86">
        <v>1.9754190859492499E-2</v>
      </c>
      <c r="N200" s="86">
        <v>83.314850606761496</v>
      </c>
      <c r="O200" s="86">
        <v>47.9806138933764</v>
      </c>
      <c r="P200" s="86">
        <v>0.49</v>
      </c>
      <c r="Q200" s="88">
        <v>0.34060000000000001</v>
      </c>
      <c r="R200" s="85">
        <v>4.4964028776978401E-2</v>
      </c>
      <c r="S200" s="86">
        <v>2.2999999999999998</v>
      </c>
      <c r="T200" s="86">
        <v>2.67</v>
      </c>
      <c r="U200" s="88">
        <v>2.3233004352357001</v>
      </c>
      <c r="V200" s="89">
        <v>4.43</v>
      </c>
      <c r="W200" s="85">
        <v>72.835656570638207</v>
      </c>
      <c r="X200" s="88">
        <v>81.533333333300007</v>
      </c>
      <c r="Y200" s="85">
        <v>100</v>
      </c>
      <c r="Z200" s="88">
        <v>100</v>
      </c>
      <c r="AA200" s="85">
        <v>0</v>
      </c>
      <c r="AB200" s="91">
        <v>0</v>
      </c>
      <c r="AC200" s="86">
        <v>0</v>
      </c>
      <c r="AD200" s="86">
        <v>0</v>
      </c>
      <c r="AE200" s="86">
        <v>0</v>
      </c>
      <c r="AF200" s="88">
        <v>44.911701148900001</v>
      </c>
      <c r="AG200" s="85">
        <v>0</v>
      </c>
      <c r="AH200" s="86">
        <v>2.4480999999999999E-2</v>
      </c>
      <c r="AI200" s="88">
        <v>7.0631999773600004E-2</v>
      </c>
      <c r="AJ200" s="151">
        <v>1.81</v>
      </c>
      <c r="AK200" s="152">
        <v>0</v>
      </c>
    </row>
    <row r="201" spans="1:37" x14ac:dyDescent="0.2">
      <c r="A201" s="149" t="s">
        <v>732</v>
      </c>
      <c r="B201" s="66" t="s">
        <v>733</v>
      </c>
      <c r="C201" s="67">
        <v>50</v>
      </c>
      <c r="D201" s="84" t="s">
        <v>340</v>
      </c>
      <c r="E201" s="85">
        <v>77.882040232778195</v>
      </c>
      <c r="F201" s="91">
        <v>77.880026580213894</v>
      </c>
      <c r="G201" s="86">
        <v>69.125672056543394</v>
      </c>
      <c r="H201" s="86">
        <v>69.124665230261201</v>
      </c>
      <c r="I201" s="86">
        <v>17.34</v>
      </c>
      <c r="J201" s="86">
        <v>13.37</v>
      </c>
      <c r="K201" s="87">
        <v>0</v>
      </c>
      <c r="L201" s="150">
        <v>0.359999999608</v>
      </c>
      <c r="M201" s="86">
        <v>4.1163017932849899E-3</v>
      </c>
      <c r="N201" s="86">
        <v>75.958256828390304</v>
      </c>
      <c r="O201" s="86">
        <v>57.162546300284298</v>
      </c>
      <c r="P201" s="86">
        <v>0.33700000000000002</v>
      </c>
      <c r="Q201" s="88">
        <v>0.57050000000000001</v>
      </c>
      <c r="R201" s="85">
        <v>1.7409470752089099E-2</v>
      </c>
      <c r="S201" s="86">
        <v>4.5999999999999996</v>
      </c>
      <c r="T201" s="86">
        <v>1.93</v>
      </c>
      <c r="U201" s="88">
        <v>4.9938583596786197</v>
      </c>
      <c r="V201" s="89">
        <v>4.4800000000000004</v>
      </c>
      <c r="W201" s="85">
        <v>59.777030907743701</v>
      </c>
      <c r="X201" s="88">
        <v>67.400000000000006</v>
      </c>
      <c r="Y201" s="85">
        <v>100</v>
      </c>
      <c r="Z201" s="88"/>
      <c r="AA201" s="85">
        <v>0.04</v>
      </c>
      <c r="AB201" s="91">
        <v>0.04</v>
      </c>
      <c r="AC201" s="86">
        <v>0</v>
      </c>
      <c r="AD201" s="86">
        <v>0</v>
      </c>
      <c r="AE201" s="86">
        <v>0</v>
      </c>
      <c r="AF201" s="88">
        <v>17.4916000176</v>
      </c>
      <c r="AG201" s="85">
        <v>0</v>
      </c>
      <c r="AH201" s="86">
        <v>2.9493999999999999E-2</v>
      </c>
      <c r="AI201" s="88">
        <v>1.7657999953900001E-2</v>
      </c>
      <c r="AJ201" s="151">
        <v>2.21</v>
      </c>
      <c r="AK201" s="152">
        <v>2</v>
      </c>
    </row>
    <row r="202" spans="1:37" x14ac:dyDescent="0.2">
      <c r="A202" s="149" t="s">
        <v>734</v>
      </c>
      <c r="B202" s="66" t="s">
        <v>735</v>
      </c>
      <c r="C202" s="67">
        <v>50</v>
      </c>
      <c r="D202" s="84" t="s">
        <v>340</v>
      </c>
      <c r="E202" s="85">
        <v>92.687003760969503</v>
      </c>
      <c r="F202" s="91">
        <v>92.687003760969503</v>
      </c>
      <c r="G202" s="86">
        <v>85.284544710805605</v>
      </c>
      <c r="H202" s="86">
        <v>85.284544710805605</v>
      </c>
      <c r="I202" s="86">
        <v>10.35</v>
      </c>
      <c r="J202" s="86">
        <v>8.3699999999999992</v>
      </c>
      <c r="K202" s="87">
        <v>0</v>
      </c>
      <c r="L202" s="150">
        <v>0.23999999978</v>
      </c>
      <c r="M202" s="86">
        <v>0</v>
      </c>
      <c r="N202" s="86">
        <v>93.491653844503404</v>
      </c>
      <c r="O202" s="86">
        <v>78.990526637465607</v>
      </c>
      <c r="P202" s="86">
        <v>0.16200000000000001</v>
      </c>
      <c r="Q202" s="88">
        <v>0.11119999999999999</v>
      </c>
      <c r="R202" s="85">
        <v>0</v>
      </c>
      <c r="S202" s="86">
        <v>0.3</v>
      </c>
      <c r="T202" s="86">
        <v>1.58</v>
      </c>
      <c r="U202" s="88">
        <v>0.91228524511044495</v>
      </c>
      <c r="V202" s="89">
        <v>4.7</v>
      </c>
      <c r="W202" s="85">
        <v>61.4563414659047</v>
      </c>
      <c r="X202" s="88">
        <v>67.366666666699999</v>
      </c>
      <c r="Y202" s="85">
        <v>100</v>
      </c>
      <c r="Z202" s="88"/>
      <c r="AA202" s="85">
        <v>0</v>
      </c>
      <c r="AB202" s="91">
        <v>0</v>
      </c>
      <c r="AC202" s="86">
        <v>0</v>
      </c>
      <c r="AD202" s="86">
        <v>0</v>
      </c>
      <c r="AE202" s="86">
        <v>0</v>
      </c>
      <c r="AF202" s="88">
        <v>7.2841000490100001</v>
      </c>
      <c r="AG202" s="85">
        <v>0</v>
      </c>
      <c r="AH202" s="86">
        <v>2.4951999999999998E-2</v>
      </c>
      <c r="AI202" s="88">
        <v>0</v>
      </c>
      <c r="AJ202" s="151">
        <v>2.37</v>
      </c>
      <c r="AK202" s="152">
        <v>1</v>
      </c>
    </row>
    <row r="203" spans="1:37" x14ac:dyDescent="0.2">
      <c r="A203" s="149" t="s">
        <v>736</v>
      </c>
      <c r="B203" s="66" t="s">
        <v>737</v>
      </c>
      <c r="C203" s="67">
        <v>50</v>
      </c>
      <c r="D203" s="84" t="s">
        <v>340</v>
      </c>
      <c r="E203" s="85">
        <v>78.647832425838303</v>
      </c>
      <c r="F203" s="91">
        <v>78.647832425838303</v>
      </c>
      <c r="G203" s="86">
        <v>76.956321223481794</v>
      </c>
      <c r="H203" s="86">
        <v>76.956321223481794</v>
      </c>
      <c r="I203" s="86">
        <v>9.1199999999999992</v>
      </c>
      <c r="J203" s="86">
        <v>11.29</v>
      </c>
      <c r="K203" s="87">
        <v>0</v>
      </c>
      <c r="L203" s="150">
        <v>6.1800000003599997</v>
      </c>
      <c r="M203" s="86">
        <v>0</v>
      </c>
      <c r="N203" s="86">
        <v>77.985981308411198</v>
      </c>
      <c r="O203" s="86">
        <v>63.419785017677903</v>
      </c>
      <c r="P203" s="86">
        <v>0.32400000000000001</v>
      </c>
      <c r="Q203" s="88">
        <v>0.59509999999999996</v>
      </c>
      <c r="R203" s="85">
        <v>0</v>
      </c>
      <c r="S203" s="86">
        <v>3.6</v>
      </c>
      <c r="T203" s="86">
        <v>1.8</v>
      </c>
      <c r="U203" s="88">
        <v>4.5144157814871004</v>
      </c>
      <c r="V203" s="89">
        <v>4.51</v>
      </c>
      <c r="W203" s="85">
        <v>58.1440081400292</v>
      </c>
      <c r="X203" s="88">
        <v>67.866666666699999</v>
      </c>
      <c r="Y203" s="85">
        <v>100</v>
      </c>
      <c r="Z203" s="88"/>
      <c r="AA203" s="85">
        <v>0.04</v>
      </c>
      <c r="AB203" s="91">
        <v>0.04</v>
      </c>
      <c r="AC203" s="86">
        <v>0.03</v>
      </c>
      <c r="AD203" s="86">
        <v>0.03</v>
      </c>
      <c r="AE203" s="86">
        <v>0</v>
      </c>
      <c r="AF203" s="88">
        <v>24.774000169299999</v>
      </c>
      <c r="AG203" s="85">
        <v>0.104448000079</v>
      </c>
      <c r="AH203" s="86">
        <v>2.5669999999999998E-2</v>
      </c>
      <c r="AI203" s="88">
        <v>3.53160000266E-2</v>
      </c>
      <c r="AJ203" s="151">
        <v>2.38</v>
      </c>
      <c r="AK203" s="152">
        <v>1</v>
      </c>
    </row>
    <row r="204" spans="1:37" x14ac:dyDescent="0.2">
      <c r="A204" s="149" t="s">
        <v>738</v>
      </c>
      <c r="B204" s="66" t="s">
        <v>739</v>
      </c>
      <c r="C204" s="67">
        <v>51</v>
      </c>
      <c r="D204" s="84" t="s">
        <v>340</v>
      </c>
      <c r="E204" s="85">
        <v>38.886929018916099</v>
      </c>
      <c r="F204" s="91">
        <v>38.828538410072397</v>
      </c>
      <c r="G204" s="86">
        <v>35.872513837357801</v>
      </c>
      <c r="H204" s="86">
        <v>35.860349127181998</v>
      </c>
      <c r="I204" s="86">
        <v>8.7200000000000006</v>
      </c>
      <c r="J204" s="86">
        <v>9.73</v>
      </c>
      <c r="K204" s="87">
        <v>0</v>
      </c>
      <c r="L204" s="150">
        <v>4.3900000062900002</v>
      </c>
      <c r="M204" s="86">
        <v>0</v>
      </c>
      <c r="N204" s="86">
        <v>35.339362586375898</v>
      </c>
      <c r="O204" s="86">
        <v>66.982426340889802</v>
      </c>
      <c r="P204" s="86">
        <v>0.51800000000000002</v>
      </c>
      <c r="Q204" s="88">
        <v>0.6623</v>
      </c>
      <c r="R204" s="85">
        <v>0</v>
      </c>
      <c r="S204" s="86">
        <v>15</v>
      </c>
      <c r="T204" s="86">
        <v>1.1299999999999999</v>
      </c>
      <c r="U204" s="88">
        <v>14.7168663706587</v>
      </c>
      <c r="V204" s="89">
        <v>4.16</v>
      </c>
      <c r="W204" s="85">
        <v>26.5764646222968</v>
      </c>
      <c r="X204" s="88">
        <v>30.9666666667</v>
      </c>
      <c r="Y204" s="85"/>
      <c r="Z204" s="88"/>
      <c r="AA204" s="85">
        <v>0.09</v>
      </c>
      <c r="AB204" s="91">
        <v>0.12</v>
      </c>
      <c r="AC204" s="86">
        <v>0.02</v>
      </c>
      <c r="AD204" s="86">
        <v>0.02</v>
      </c>
      <c r="AE204" s="86">
        <v>0</v>
      </c>
      <c r="AF204" s="88">
        <v>0.27219998875500001</v>
      </c>
      <c r="AG204" s="85">
        <v>0.39657600032500001</v>
      </c>
      <c r="AH204" s="86">
        <v>2.2688E-2</v>
      </c>
      <c r="AI204" s="88">
        <v>0</v>
      </c>
      <c r="AJ204" s="151">
        <v>2.16</v>
      </c>
      <c r="AK204" s="152">
        <v>0</v>
      </c>
    </row>
    <row r="205" spans="1:37" x14ac:dyDescent="0.2">
      <c r="A205" s="149" t="s">
        <v>740</v>
      </c>
      <c r="B205" s="66" t="s">
        <v>741</v>
      </c>
      <c r="C205" s="67">
        <v>51</v>
      </c>
      <c r="D205" s="84" t="s">
        <v>340</v>
      </c>
      <c r="E205" s="85">
        <v>46.271884918603497</v>
      </c>
      <c r="F205" s="91">
        <v>46.271884918603497</v>
      </c>
      <c r="G205" s="86">
        <v>42.626958124296102</v>
      </c>
      <c r="H205" s="86">
        <v>42.626958124296102</v>
      </c>
      <c r="I205" s="86">
        <v>21.51</v>
      </c>
      <c r="J205" s="86">
        <v>14.46</v>
      </c>
      <c r="K205" s="87">
        <v>0</v>
      </c>
      <c r="L205" s="150">
        <v>3.0599999979399999</v>
      </c>
      <c r="M205" s="86">
        <v>0</v>
      </c>
      <c r="N205" s="86">
        <v>45.359698330424102</v>
      </c>
      <c r="O205" s="86">
        <v>68.942291226668203</v>
      </c>
      <c r="P205" s="86">
        <v>0.56699999999999995</v>
      </c>
      <c r="Q205" s="88">
        <v>0.2417</v>
      </c>
      <c r="R205" s="85">
        <v>0</v>
      </c>
      <c r="S205" s="86">
        <v>11.4</v>
      </c>
      <c r="T205" s="86">
        <v>1.35</v>
      </c>
      <c r="U205" s="88">
        <v>10.845192996826</v>
      </c>
      <c r="V205" s="89">
        <v>4.29</v>
      </c>
      <c r="W205" s="85">
        <v>32.781849344836203</v>
      </c>
      <c r="X205" s="88">
        <v>31.3</v>
      </c>
      <c r="Y205" s="85"/>
      <c r="Z205" s="88">
        <v>100</v>
      </c>
      <c r="AA205" s="85">
        <v>0.03</v>
      </c>
      <c r="AB205" s="91">
        <v>0.03</v>
      </c>
      <c r="AC205" s="86">
        <v>0</v>
      </c>
      <c r="AD205" s="86">
        <v>0</v>
      </c>
      <c r="AE205" s="86">
        <v>0</v>
      </c>
      <c r="AF205" s="88">
        <v>0</v>
      </c>
      <c r="AG205" s="85">
        <v>0</v>
      </c>
      <c r="AH205" s="86">
        <v>2.7951E-2</v>
      </c>
      <c r="AI205" s="88">
        <v>1.7657999998800002E-2</v>
      </c>
      <c r="AJ205" s="151">
        <v>2.14</v>
      </c>
      <c r="AK205" s="152">
        <v>0</v>
      </c>
    </row>
    <row r="206" spans="1:37" x14ac:dyDescent="0.2">
      <c r="A206" s="149" t="s">
        <v>742</v>
      </c>
      <c r="B206" s="66" t="s">
        <v>743</v>
      </c>
      <c r="C206" s="67">
        <v>51</v>
      </c>
      <c r="D206" s="84" t="s">
        <v>340</v>
      </c>
      <c r="E206" s="85">
        <v>31.025407299944799</v>
      </c>
      <c r="F206" s="91">
        <v>30.976621175745599</v>
      </c>
      <c r="G206" s="86">
        <v>29.724871936424002</v>
      </c>
      <c r="H206" s="86">
        <v>29.682505039093101</v>
      </c>
      <c r="I206" s="86">
        <v>12.05</v>
      </c>
      <c r="J206" s="86">
        <v>12</v>
      </c>
      <c r="K206" s="87">
        <v>0</v>
      </c>
      <c r="L206" s="150">
        <v>5.4499999970899999</v>
      </c>
      <c r="M206" s="86">
        <v>0</v>
      </c>
      <c r="N206" s="86">
        <v>28.194628604112999</v>
      </c>
      <c r="O206" s="86">
        <v>62.611469586021897</v>
      </c>
      <c r="P206" s="86">
        <v>0.63800000000000001</v>
      </c>
      <c r="Q206" s="88">
        <v>0.71319999999999995</v>
      </c>
      <c r="R206" s="85">
        <v>0</v>
      </c>
      <c r="S206" s="86">
        <v>15.2</v>
      </c>
      <c r="T206" s="86">
        <v>1.1000000000000001</v>
      </c>
      <c r="U206" s="88">
        <v>19.818721033238798</v>
      </c>
      <c r="V206" s="89">
        <v>3.61</v>
      </c>
      <c r="W206" s="85">
        <v>29.6362726070777</v>
      </c>
      <c r="X206" s="88">
        <v>35.366666666699999</v>
      </c>
      <c r="Y206" s="85"/>
      <c r="Z206" s="88"/>
      <c r="AA206" s="85">
        <v>0.09</v>
      </c>
      <c r="AB206" s="91">
        <v>0.15</v>
      </c>
      <c r="AC206" s="86">
        <v>0.12</v>
      </c>
      <c r="AD206" s="86">
        <v>0.12</v>
      </c>
      <c r="AE206" s="86">
        <v>0</v>
      </c>
      <c r="AF206" s="88">
        <v>0</v>
      </c>
      <c r="AG206" s="85">
        <v>0.16537600010799999</v>
      </c>
      <c r="AH206" s="86">
        <v>2.8001000000000002E-2</v>
      </c>
      <c r="AI206" s="88">
        <v>3.5316000023100001E-2</v>
      </c>
      <c r="AJ206" s="151">
        <v>2.1</v>
      </c>
      <c r="AK206" s="152">
        <v>0</v>
      </c>
    </row>
    <row r="207" spans="1:37" x14ac:dyDescent="0.2">
      <c r="A207" s="149" t="s">
        <v>744</v>
      </c>
      <c r="B207" s="66" t="s">
        <v>745</v>
      </c>
      <c r="C207" s="67">
        <v>51</v>
      </c>
      <c r="D207" s="84" t="s">
        <v>340</v>
      </c>
      <c r="E207" s="85">
        <v>33.912225950929098</v>
      </c>
      <c r="F207" s="91">
        <v>33.871746993458103</v>
      </c>
      <c r="G207" s="86">
        <v>31.858245302482299</v>
      </c>
      <c r="H207" s="86">
        <v>31.832129846049401</v>
      </c>
      <c r="I207" s="86">
        <v>8.27</v>
      </c>
      <c r="J207" s="86">
        <v>8.76</v>
      </c>
      <c r="K207" s="87">
        <v>0</v>
      </c>
      <c r="L207" s="150">
        <v>6.8600000022699996</v>
      </c>
      <c r="M207" s="86">
        <v>0</v>
      </c>
      <c r="N207" s="86">
        <v>30.968867276283099</v>
      </c>
      <c r="O207" s="86">
        <v>70.303030303030297</v>
      </c>
      <c r="P207" s="86">
        <v>0.56699999999999995</v>
      </c>
      <c r="Q207" s="88">
        <v>0.75439999999999996</v>
      </c>
      <c r="R207" s="85">
        <v>0</v>
      </c>
      <c r="S207" s="86">
        <v>13.9</v>
      </c>
      <c r="T207" s="86">
        <v>1.1599999999999999</v>
      </c>
      <c r="U207" s="88">
        <v>14.8061580246269</v>
      </c>
      <c r="V207" s="89">
        <v>4.0599999999999996</v>
      </c>
      <c r="W207" s="85">
        <v>27.734834784078199</v>
      </c>
      <c r="X207" s="88">
        <v>47.366666666699999</v>
      </c>
      <c r="Y207" s="85"/>
      <c r="Z207" s="88"/>
      <c r="AA207" s="85">
        <v>0.23</v>
      </c>
      <c r="AB207" s="91">
        <v>0.24</v>
      </c>
      <c r="AC207" s="86">
        <v>0.16</v>
      </c>
      <c r="AD207" s="86">
        <v>0.17</v>
      </c>
      <c r="AE207" s="86">
        <v>0</v>
      </c>
      <c r="AF207" s="88">
        <v>0</v>
      </c>
      <c r="AG207" s="85">
        <v>0.24534400046300001</v>
      </c>
      <c r="AH207" s="86">
        <v>1.9581000000000001E-2</v>
      </c>
      <c r="AI207" s="88">
        <v>1.7658000033300002E-2</v>
      </c>
      <c r="AJ207" s="151">
        <v>2.06</v>
      </c>
      <c r="AK207" s="152">
        <v>0</v>
      </c>
    </row>
    <row r="208" spans="1:37" x14ac:dyDescent="0.2">
      <c r="A208" s="149" t="s">
        <v>746</v>
      </c>
      <c r="B208" s="66" t="s">
        <v>747</v>
      </c>
      <c r="C208" s="67">
        <v>51</v>
      </c>
      <c r="D208" s="84" t="s">
        <v>340</v>
      </c>
      <c r="E208" s="85">
        <v>36.035951769527699</v>
      </c>
      <c r="F208" s="91">
        <v>35.886294450774599</v>
      </c>
      <c r="G208" s="86">
        <v>34.875257223516599</v>
      </c>
      <c r="H208" s="86">
        <v>34.786823353344303</v>
      </c>
      <c r="I208" s="86">
        <v>14.17</v>
      </c>
      <c r="J208" s="86">
        <v>18.46</v>
      </c>
      <c r="K208" s="87">
        <v>0</v>
      </c>
      <c r="L208" s="150">
        <v>9.2800000065999999</v>
      </c>
      <c r="M208" s="86">
        <v>0</v>
      </c>
      <c r="N208" s="86">
        <v>32.733141545943397</v>
      </c>
      <c r="O208" s="86">
        <v>62.705352895978898</v>
      </c>
      <c r="P208" s="86">
        <v>0.89300000000000002</v>
      </c>
      <c r="Q208" s="88">
        <v>1.0960000000000001</v>
      </c>
      <c r="R208" s="85">
        <v>0</v>
      </c>
      <c r="S208" s="86">
        <v>10.5</v>
      </c>
      <c r="T208" s="86">
        <v>1.1299999999999999</v>
      </c>
      <c r="U208" s="88">
        <v>18.444414210642702</v>
      </c>
      <c r="V208" s="89">
        <v>3.93</v>
      </c>
      <c r="W208" s="85">
        <v>30.148931067897799</v>
      </c>
      <c r="X208" s="88">
        <v>47.366666666699999</v>
      </c>
      <c r="Y208" s="85"/>
      <c r="Z208" s="88"/>
      <c r="AA208" s="85">
        <v>0</v>
      </c>
      <c r="AB208" s="91">
        <v>0.05</v>
      </c>
      <c r="AC208" s="86">
        <v>0</v>
      </c>
      <c r="AD208" s="86">
        <v>0.03</v>
      </c>
      <c r="AE208" s="86">
        <v>0</v>
      </c>
      <c r="AF208" s="88">
        <v>0</v>
      </c>
      <c r="AG208" s="85">
        <v>9.8560000093300001E-2</v>
      </c>
      <c r="AH208" s="86">
        <v>6.2085000000000001E-2</v>
      </c>
      <c r="AI208" s="88">
        <v>7.06320000669E-2</v>
      </c>
      <c r="AJ208" s="151">
        <v>2.1</v>
      </c>
      <c r="AK208" s="152">
        <v>0</v>
      </c>
    </row>
    <row r="209" spans="1:37" x14ac:dyDescent="0.2">
      <c r="A209" s="149" t="s">
        <v>748</v>
      </c>
      <c r="B209" s="66" t="s">
        <v>749</v>
      </c>
      <c r="C209" s="67">
        <v>51</v>
      </c>
      <c r="D209" s="84" t="s">
        <v>340</v>
      </c>
      <c r="E209" s="85">
        <v>38.916625621277902</v>
      </c>
      <c r="F209" s="91">
        <v>38.827072045851402</v>
      </c>
      <c r="G209" s="86">
        <v>37.442349885819198</v>
      </c>
      <c r="H209" s="86">
        <v>37.402050776877303</v>
      </c>
      <c r="I209" s="86">
        <v>15.11</v>
      </c>
      <c r="J209" s="86">
        <v>14.95</v>
      </c>
      <c r="K209" s="87">
        <v>0</v>
      </c>
      <c r="L209" s="150">
        <v>4.2500000023400002</v>
      </c>
      <c r="M209" s="86">
        <v>0</v>
      </c>
      <c r="N209" s="86">
        <v>37.342222724447701</v>
      </c>
      <c r="O209" s="86">
        <v>62.1350036049027</v>
      </c>
      <c r="P209" s="86">
        <v>0.76200000000000001</v>
      </c>
      <c r="Q209" s="88">
        <v>1.3931</v>
      </c>
      <c r="R209" s="85">
        <v>0</v>
      </c>
      <c r="S209" s="86">
        <v>12.4</v>
      </c>
      <c r="T209" s="86">
        <v>1.17</v>
      </c>
      <c r="U209" s="88">
        <v>15.4804549321632</v>
      </c>
      <c r="V209" s="89">
        <v>3.95</v>
      </c>
      <c r="W209" s="85">
        <v>31.9778539420351</v>
      </c>
      <c r="X209" s="88">
        <v>37.666666666700003</v>
      </c>
      <c r="Y209" s="85"/>
      <c r="Z209" s="88"/>
      <c r="AA209" s="85">
        <v>0.05</v>
      </c>
      <c r="AB209" s="91">
        <v>0.16</v>
      </c>
      <c r="AC209" s="86">
        <v>0.08</v>
      </c>
      <c r="AD209" s="86">
        <v>0.09</v>
      </c>
      <c r="AE209" s="86">
        <v>0</v>
      </c>
      <c r="AF209" s="88">
        <v>0.18860000382299999</v>
      </c>
      <c r="AG209" s="85">
        <v>0</v>
      </c>
      <c r="AH209" s="86">
        <v>3.7754000000000003E-2</v>
      </c>
      <c r="AI209" s="88">
        <v>8.8289999860399995E-2</v>
      </c>
      <c r="AJ209" s="151">
        <v>2.09</v>
      </c>
      <c r="AK209" s="152">
        <v>0</v>
      </c>
    </row>
    <row r="210" spans="1:37" x14ac:dyDescent="0.2">
      <c r="A210" s="149" t="s">
        <v>750</v>
      </c>
      <c r="B210" s="66" t="s">
        <v>751</v>
      </c>
      <c r="C210" s="67">
        <v>51</v>
      </c>
      <c r="D210" s="84" t="s">
        <v>340</v>
      </c>
      <c r="E210" s="85">
        <v>68.864870796071799</v>
      </c>
      <c r="F210" s="91">
        <v>68.864870796071799</v>
      </c>
      <c r="G210" s="86">
        <v>60.665496241839001</v>
      </c>
      <c r="H210" s="86">
        <v>60.665496241839001</v>
      </c>
      <c r="I210" s="86">
        <v>14.95</v>
      </c>
      <c r="J210" s="86">
        <v>11.14</v>
      </c>
      <c r="K210" s="87">
        <v>0</v>
      </c>
      <c r="L210" s="150">
        <v>0.98999999804299998</v>
      </c>
      <c r="M210" s="86">
        <v>0</v>
      </c>
      <c r="N210" s="86">
        <v>68.4939922563685</v>
      </c>
      <c r="O210" s="86">
        <v>66.603191875226699</v>
      </c>
      <c r="P210" s="86">
        <v>0.34599999999999997</v>
      </c>
      <c r="Q210" s="88">
        <v>0.4572</v>
      </c>
      <c r="R210" s="85">
        <v>0</v>
      </c>
      <c r="S210" s="86">
        <v>6</v>
      </c>
      <c r="T210" s="86">
        <v>1.36</v>
      </c>
      <c r="U210" s="88">
        <v>6.3614418170845504</v>
      </c>
      <c r="V210" s="89">
        <v>4.54</v>
      </c>
      <c r="W210" s="85">
        <v>61.5020560813023</v>
      </c>
      <c r="X210" s="88">
        <v>57.066666666700002</v>
      </c>
      <c r="Y210" s="85">
        <v>100</v>
      </c>
      <c r="Z210" s="88">
        <v>100</v>
      </c>
      <c r="AA210" s="85">
        <v>0.05</v>
      </c>
      <c r="AB210" s="91">
        <v>0.05</v>
      </c>
      <c r="AC210" s="86">
        <v>0.05</v>
      </c>
      <c r="AD210" s="86">
        <v>0.05</v>
      </c>
      <c r="AE210" s="86">
        <v>0.09</v>
      </c>
      <c r="AF210" s="88">
        <v>0</v>
      </c>
      <c r="AG210" s="85">
        <v>0</v>
      </c>
      <c r="AH210" s="86">
        <v>2.1625999999999999E-2</v>
      </c>
      <c r="AI210" s="88">
        <v>8.8289999921000006E-2</v>
      </c>
      <c r="AJ210" s="151">
        <v>2.1800000000000002</v>
      </c>
      <c r="AK210" s="152">
        <v>0</v>
      </c>
    </row>
    <row r="211" spans="1:37" x14ac:dyDescent="0.2">
      <c r="A211" s="149" t="s">
        <v>752</v>
      </c>
      <c r="B211" s="66" t="s">
        <v>753</v>
      </c>
      <c r="C211" s="67">
        <v>51</v>
      </c>
      <c r="D211" s="84" t="s">
        <v>340</v>
      </c>
      <c r="E211" s="85">
        <v>55.043644055173203</v>
      </c>
      <c r="F211" s="91">
        <v>55.034706705990999</v>
      </c>
      <c r="G211" s="86">
        <v>50.758185122292701</v>
      </c>
      <c r="H211" s="86">
        <v>50.749247773110497</v>
      </c>
      <c r="I211" s="86">
        <v>13.7</v>
      </c>
      <c r="J211" s="86">
        <v>18.670000000000002</v>
      </c>
      <c r="K211" s="87">
        <v>0</v>
      </c>
      <c r="L211" s="150">
        <v>2.2700000006000001</v>
      </c>
      <c r="M211" s="86">
        <v>0</v>
      </c>
      <c r="N211" s="86">
        <v>52.482131058922498</v>
      </c>
      <c r="O211" s="86">
        <v>67.168302862853494</v>
      </c>
      <c r="P211" s="86">
        <v>0.83099999999999996</v>
      </c>
      <c r="Q211" s="88">
        <v>0.52959999999999996</v>
      </c>
      <c r="R211" s="85">
        <v>0</v>
      </c>
      <c r="S211" s="86">
        <v>10.4</v>
      </c>
      <c r="T211" s="86">
        <v>0.95</v>
      </c>
      <c r="U211" s="88">
        <v>8.9284118330503208</v>
      </c>
      <c r="V211" s="89">
        <v>4.0999999999999996</v>
      </c>
      <c r="W211" s="85">
        <v>72.138804718831096</v>
      </c>
      <c r="X211" s="88">
        <v>66.5</v>
      </c>
      <c r="Y211" s="85"/>
      <c r="Z211" s="88"/>
      <c r="AA211" s="85">
        <v>0</v>
      </c>
      <c r="AB211" s="91">
        <v>0</v>
      </c>
      <c r="AC211" s="86">
        <v>0</v>
      </c>
      <c r="AD211" s="86">
        <v>0</v>
      </c>
      <c r="AE211" s="86">
        <v>0</v>
      </c>
      <c r="AF211" s="88">
        <v>0.26999998099799999</v>
      </c>
      <c r="AG211" s="85">
        <v>0.53856000012899996</v>
      </c>
      <c r="AH211" s="86">
        <v>2.9742000000000001E-2</v>
      </c>
      <c r="AI211" s="88">
        <v>8.8290000021199994E-2</v>
      </c>
      <c r="AJ211" s="151">
        <v>2.2999999999999998</v>
      </c>
      <c r="AK211" s="152">
        <v>0</v>
      </c>
    </row>
    <row r="212" spans="1:37" x14ac:dyDescent="0.2">
      <c r="A212" s="149" t="s">
        <v>754</v>
      </c>
      <c r="B212" s="66" t="s">
        <v>755</v>
      </c>
      <c r="C212" s="67">
        <v>51</v>
      </c>
      <c r="D212" s="84" t="s">
        <v>340</v>
      </c>
      <c r="E212" s="85">
        <v>42.610871096254698</v>
      </c>
      <c r="F212" s="91">
        <v>42.6024618166146</v>
      </c>
      <c r="G212" s="86">
        <v>33.488905006674898</v>
      </c>
      <c r="H212" s="86">
        <v>33.488905006674898</v>
      </c>
      <c r="I212" s="86">
        <v>17.899999999999999</v>
      </c>
      <c r="J212" s="86">
        <v>12.89</v>
      </c>
      <c r="K212" s="87">
        <v>0</v>
      </c>
      <c r="L212" s="150">
        <v>5.4399999879400003</v>
      </c>
      <c r="M212" s="86">
        <v>0</v>
      </c>
      <c r="N212" s="86">
        <v>41.730315086271098</v>
      </c>
      <c r="O212" s="86">
        <v>53.327681220856299</v>
      </c>
      <c r="P212" s="86">
        <v>0.47699999999999998</v>
      </c>
      <c r="Q212" s="88">
        <v>0.68910000000000005</v>
      </c>
      <c r="R212" s="85">
        <v>0</v>
      </c>
      <c r="S212" s="86">
        <v>15.2</v>
      </c>
      <c r="T212" s="86">
        <v>1.22</v>
      </c>
      <c r="U212" s="88">
        <v>11.4650016292979</v>
      </c>
      <c r="V212" s="89">
        <v>3.81</v>
      </c>
      <c r="W212" s="85">
        <v>61.6633158785517</v>
      </c>
      <c r="X212" s="88">
        <v>75.5</v>
      </c>
      <c r="Y212" s="85"/>
      <c r="Z212" s="88"/>
      <c r="AA212" s="85">
        <v>0.1</v>
      </c>
      <c r="AB212" s="91">
        <v>0.1</v>
      </c>
      <c r="AC212" s="86">
        <v>0.02</v>
      </c>
      <c r="AD212" s="86">
        <v>0.02</v>
      </c>
      <c r="AE212" s="86">
        <v>0</v>
      </c>
      <c r="AF212" s="88">
        <v>0</v>
      </c>
      <c r="AG212" s="85">
        <v>0</v>
      </c>
      <c r="AH212" s="86">
        <v>3.7484000000000003E-2</v>
      </c>
      <c r="AI212" s="88">
        <v>1.7657999974199999E-2</v>
      </c>
      <c r="AJ212" s="151">
        <v>2.0499999999999998</v>
      </c>
      <c r="AK212" s="152">
        <v>0</v>
      </c>
    </row>
    <row r="213" spans="1:37" x14ac:dyDescent="0.2">
      <c r="A213" s="149" t="s">
        <v>756</v>
      </c>
      <c r="B213" s="66" t="s">
        <v>757</v>
      </c>
      <c r="C213" s="67">
        <v>51</v>
      </c>
      <c r="D213" s="84" t="s">
        <v>340</v>
      </c>
      <c r="E213" s="85">
        <v>30.679586684121901</v>
      </c>
      <c r="F213" s="91">
        <v>30.6176360576024</v>
      </c>
      <c r="G213" s="86">
        <v>27.161258649710099</v>
      </c>
      <c r="H213" s="86">
        <v>27.114503459883998</v>
      </c>
      <c r="I213" s="86">
        <v>50.74</v>
      </c>
      <c r="J213" s="86">
        <v>43.25</v>
      </c>
      <c r="K213" s="87">
        <v>1.2999999999999999E-2</v>
      </c>
      <c r="L213" s="150">
        <v>3.3800000045199998</v>
      </c>
      <c r="M213" s="86">
        <v>3.5979120212819601E-3</v>
      </c>
      <c r="N213" s="86">
        <v>27.266120588778701</v>
      </c>
      <c r="O213" s="86">
        <v>70.5294893536838</v>
      </c>
      <c r="P213" s="86">
        <v>1.706</v>
      </c>
      <c r="Q213" s="88">
        <v>0.37659999999999999</v>
      </c>
      <c r="R213" s="85">
        <v>2.6281208935610999E-2</v>
      </c>
      <c r="S213" s="86">
        <v>14.4</v>
      </c>
      <c r="T213" s="86">
        <v>1.33</v>
      </c>
      <c r="U213" s="88">
        <v>9.7168973256031403</v>
      </c>
      <c r="V213" s="89">
        <v>3.8</v>
      </c>
      <c r="W213" s="85">
        <v>50.194697183089197</v>
      </c>
      <c r="X213" s="88">
        <v>64.766666666700004</v>
      </c>
      <c r="Y213" s="85"/>
      <c r="Z213" s="88">
        <v>100</v>
      </c>
      <c r="AA213" s="85">
        <v>0.12</v>
      </c>
      <c r="AB213" s="91">
        <v>0.12</v>
      </c>
      <c r="AC213" s="86">
        <v>0.03</v>
      </c>
      <c r="AD213" s="86">
        <v>0.03</v>
      </c>
      <c r="AE213" s="86">
        <v>0</v>
      </c>
      <c r="AF213" s="88">
        <v>0.11050000056500001</v>
      </c>
      <c r="AG213" s="85">
        <v>0.42513599963199999</v>
      </c>
      <c r="AH213" s="86">
        <v>0.109625</v>
      </c>
      <c r="AI213" s="88">
        <v>0.19423799983199999</v>
      </c>
      <c r="AJ213" s="151">
        <v>2.13</v>
      </c>
      <c r="AK213" s="152">
        <v>0</v>
      </c>
    </row>
    <row r="214" spans="1:37" x14ac:dyDescent="0.2">
      <c r="A214" s="149" t="s">
        <v>758</v>
      </c>
      <c r="B214" s="66" t="s">
        <v>759</v>
      </c>
      <c r="C214" s="67">
        <v>51</v>
      </c>
      <c r="D214" s="84" t="s">
        <v>340</v>
      </c>
      <c r="E214" s="85">
        <v>62.231414091978301</v>
      </c>
      <c r="F214" s="91">
        <v>62.2124690169085</v>
      </c>
      <c r="G214" s="86">
        <v>53.526152097377697</v>
      </c>
      <c r="H214" s="86">
        <v>53.515890181714802</v>
      </c>
      <c r="I214" s="86">
        <v>29.62</v>
      </c>
      <c r="J214" s="86">
        <v>49.51</v>
      </c>
      <c r="K214" s="87">
        <v>0</v>
      </c>
      <c r="L214" s="150">
        <v>1.4999999979700001</v>
      </c>
      <c r="M214" s="86">
        <v>4.7164462798724299E-3</v>
      </c>
      <c r="N214" s="86">
        <v>59.255501092444497</v>
      </c>
      <c r="O214" s="86">
        <v>71.608023676422206</v>
      </c>
      <c r="P214" s="86">
        <v>1.6459999999999999</v>
      </c>
      <c r="Q214" s="88">
        <v>0.82450000000000001</v>
      </c>
      <c r="R214" s="85">
        <v>2.1720243266724601E-2</v>
      </c>
      <c r="S214" s="86">
        <v>7.5</v>
      </c>
      <c r="T214" s="86">
        <v>1.99</v>
      </c>
      <c r="U214" s="88">
        <v>7.0294122290459597</v>
      </c>
      <c r="V214" s="89">
        <v>4.3899999999999997</v>
      </c>
      <c r="W214" s="85">
        <v>61.190858852206901</v>
      </c>
      <c r="X214" s="88">
        <v>66.766666666700004</v>
      </c>
      <c r="Y214" s="85">
        <v>-21.659999999999997</v>
      </c>
      <c r="Z214" s="88"/>
      <c r="AA214" s="85">
        <v>0.18</v>
      </c>
      <c r="AB214" s="91">
        <v>0.19</v>
      </c>
      <c r="AC214" s="86">
        <v>0.11</v>
      </c>
      <c r="AD214" s="86">
        <v>0.11</v>
      </c>
      <c r="AE214" s="86">
        <v>0</v>
      </c>
      <c r="AF214" s="88">
        <v>3.5999999333000002E-3</v>
      </c>
      <c r="AG214" s="85">
        <v>5.4399999975599999E-3</v>
      </c>
      <c r="AH214" s="86">
        <v>0.192273</v>
      </c>
      <c r="AI214" s="88">
        <v>0.42379199980999999</v>
      </c>
      <c r="AJ214" s="151">
        <v>2.09</v>
      </c>
      <c r="AK214" s="152">
        <v>0</v>
      </c>
    </row>
    <row r="215" spans="1:37" x14ac:dyDescent="0.2">
      <c r="A215" s="149" t="s">
        <v>760</v>
      </c>
      <c r="B215" s="66" t="s">
        <v>761</v>
      </c>
      <c r="C215" s="67">
        <v>51</v>
      </c>
      <c r="D215" s="84" t="s">
        <v>340</v>
      </c>
      <c r="E215" s="85">
        <v>34.855202339401899</v>
      </c>
      <c r="F215" s="91">
        <v>34.7199949690281</v>
      </c>
      <c r="G215" s="86">
        <v>33.745244159355998</v>
      </c>
      <c r="H215" s="86">
        <v>33.6100367889822</v>
      </c>
      <c r="I215" s="86">
        <v>99.17</v>
      </c>
      <c r="J215" s="86">
        <v>122.73</v>
      </c>
      <c r="K215" s="87">
        <v>0</v>
      </c>
      <c r="L215" s="150">
        <v>3.8399999882800002</v>
      </c>
      <c r="M215" s="86">
        <v>0</v>
      </c>
      <c r="N215" s="86">
        <v>31.1291651497442</v>
      </c>
      <c r="O215" s="86">
        <v>68.506493506493499</v>
      </c>
      <c r="P215" s="86">
        <v>4.5019999999999998</v>
      </c>
      <c r="Q215" s="88">
        <v>1.4674</v>
      </c>
      <c r="R215" s="85">
        <v>0</v>
      </c>
      <c r="S215" s="86">
        <v>11</v>
      </c>
      <c r="T215" s="86">
        <v>2.66</v>
      </c>
      <c r="U215" s="88">
        <v>14.229789642486599</v>
      </c>
      <c r="V215" s="89">
        <v>3.54</v>
      </c>
      <c r="W215" s="85">
        <v>64.137462676505393</v>
      </c>
      <c r="X215" s="88">
        <v>72</v>
      </c>
      <c r="Y215" s="85">
        <v>-100</v>
      </c>
      <c r="Z215" s="88"/>
      <c r="AA215" s="85">
        <v>0.69</v>
      </c>
      <c r="AB215" s="91">
        <v>0.69</v>
      </c>
      <c r="AC215" s="86">
        <v>0.44</v>
      </c>
      <c r="AD215" s="86">
        <v>0.43</v>
      </c>
      <c r="AE215" s="86">
        <v>0</v>
      </c>
      <c r="AF215" s="88">
        <v>3.6026000866599999</v>
      </c>
      <c r="AG215" s="85">
        <v>0</v>
      </c>
      <c r="AH215" s="86">
        <v>0.216948</v>
      </c>
      <c r="AI215" s="88">
        <v>0.28252799961800001</v>
      </c>
      <c r="AJ215" s="151">
        <v>2.2000000000000002</v>
      </c>
      <c r="AK215" s="152">
        <v>0</v>
      </c>
    </row>
    <row r="216" spans="1:37" x14ac:dyDescent="0.2">
      <c r="A216" s="149" t="s">
        <v>762</v>
      </c>
      <c r="B216" s="66" t="s">
        <v>763</v>
      </c>
      <c r="C216" s="67">
        <v>50</v>
      </c>
      <c r="D216" s="84" t="s">
        <v>340</v>
      </c>
      <c r="E216" s="85">
        <v>79.861431363506597</v>
      </c>
      <c r="F216" s="91">
        <v>79.861431363506597</v>
      </c>
      <c r="G216" s="86">
        <v>54.0769044952456</v>
      </c>
      <c r="H216" s="86">
        <v>54.0769044952456</v>
      </c>
      <c r="I216" s="86">
        <v>15.88</v>
      </c>
      <c r="J216" s="86">
        <v>9.81</v>
      </c>
      <c r="K216" s="87">
        <v>0</v>
      </c>
      <c r="L216" s="150">
        <v>0.25999999976600002</v>
      </c>
      <c r="M216" s="86">
        <v>0</v>
      </c>
      <c r="N216" s="86">
        <v>89.6994563284386</v>
      </c>
      <c r="O216" s="86">
        <v>69.367977528089895</v>
      </c>
      <c r="P216" s="86">
        <v>0.3</v>
      </c>
      <c r="Q216" s="88">
        <v>0.2074</v>
      </c>
      <c r="R216" s="85">
        <v>0</v>
      </c>
      <c r="S216" s="86">
        <v>0</v>
      </c>
      <c r="T216" s="86">
        <v>1.57</v>
      </c>
      <c r="U216" s="88">
        <v>1.2154950919032901</v>
      </c>
      <c r="V216" s="89">
        <v>4.7699999999999996</v>
      </c>
      <c r="W216" s="85">
        <v>53.775965480405198</v>
      </c>
      <c r="X216" s="88"/>
      <c r="Y216" s="85">
        <v>100</v>
      </c>
      <c r="Z216" s="88">
        <v>100</v>
      </c>
      <c r="AA216" s="85">
        <v>0</v>
      </c>
      <c r="AB216" s="91">
        <v>0</v>
      </c>
      <c r="AC216" s="86">
        <v>0</v>
      </c>
      <c r="AD216" s="86">
        <v>0</v>
      </c>
      <c r="AE216" s="86">
        <v>0</v>
      </c>
      <c r="AF216" s="88">
        <v>23.1340999395</v>
      </c>
      <c r="AG216" s="85">
        <v>0</v>
      </c>
      <c r="AH216" s="86">
        <v>2.0990999999999999E-2</v>
      </c>
      <c r="AI216" s="88">
        <v>0.19390800012600001</v>
      </c>
      <c r="AJ216" s="151">
        <v>1.3</v>
      </c>
      <c r="AK216" s="152">
        <v>0</v>
      </c>
    </row>
    <row r="217" spans="1:37" x14ac:dyDescent="0.2">
      <c r="A217" s="149" t="s">
        <v>764</v>
      </c>
      <c r="B217" s="66" t="s">
        <v>765</v>
      </c>
      <c r="C217" s="67">
        <v>50</v>
      </c>
      <c r="D217" s="84" t="s">
        <v>340</v>
      </c>
      <c r="E217" s="85">
        <v>88.563503837966806</v>
      </c>
      <c r="F217" s="91">
        <v>88.563503837966806</v>
      </c>
      <c r="G217" s="86">
        <v>63.969554279816798</v>
      </c>
      <c r="H217" s="86">
        <v>63.969554279816798</v>
      </c>
      <c r="I217" s="86">
        <v>26.67</v>
      </c>
      <c r="J217" s="86">
        <v>19.649999999999999</v>
      </c>
      <c r="K217" s="87">
        <v>0</v>
      </c>
      <c r="L217" s="150">
        <v>0.120000000111</v>
      </c>
      <c r="M217" s="86">
        <v>5.2125827852667797E-2</v>
      </c>
      <c r="N217" s="86">
        <v>90.229379525001704</v>
      </c>
      <c r="O217" s="86">
        <v>67.164756890678206</v>
      </c>
      <c r="P217" s="86">
        <v>0.75700000000000001</v>
      </c>
      <c r="Q217" s="88">
        <v>0.38700000000000001</v>
      </c>
      <c r="R217" s="85">
        <v>2.8280542986425301E-2</v>
      </c>
      <c r="S217" s="86">
        <v>0</v>
      </c>
      <c r="T217" s="86">
        <v>1.24</v>
      </c>
      <c r="U217" s="88">
        <v>2.1324904857124398</v>
      </c>
      <c r="V217" s="89">
        <v>4.8499999999999996</v>
      </c>
      <c r="W217" s="85">
        <v>66.6636747786809</v>
      </c>
      <c r="X217" s="88">
        <v>81.599999999999994</v>
      </c>
      <c r="Y217" s="85">
        <v>100</v>
      </c>
      <c r="Z217" s="88"/>
      <c r="AA217" s="85">
        <v>0</v>
      </c>
      <c r="AB217" s="91">
        <v>0</v>
      </c>
      <c r="AC217" s="86">
        <v>0</v>
      </c>
      <c r="AD217" s="86">
        <v>0</v>
      </c>
      <c r="AE217" s="86">
        <v>0</v>
      </c>
      <c r="AF217" s="88">
        <v>47.397300763899999</v>
      </c>
      <c r="AG217" s="85">
        <v>2.0560000023500001E-3</v>
      </c>
      <c r="AH217" s="86">
        <v>3.9864999999999998E-2</v>
      </c>
      <c r="AI217" s="88">
        <v>0.10238200011699999</v>
      </c>
      <c r="AJ217" s="151">
        <v>1.38</v>
      </c>
      <c r="AK217" s="152">
        <v>0</v>
      </c>
    </row>
    <row r="218" spans="1:37" x14ac:dyDescent="0.2">
      <c r="A218" s="149" t="s">
        <v>766</v>
      </c>
      <c r="B218" s="66" t="s">
        <v>767</v>
      </c>
      <c r="C218" s="67">
        <v>50</v>
      </c>
      <c r="D218" s="84" t="s">
        <v>340</v>
      </c>
      <c r="E218" s="85">
        <v>96.179968912617397</v>
      </c>
      <c r="F218" s="91">
        <v>96.169831722646506</v>
      </c>
      <c r="G218" s="86">
        <v>72.190308846387794</v>
      </c>
      <c r="H218" s="86">
        <v>72.180171656416803</v>
      </c>
      <c r="I218" s="86">
        <v>0.72</v>
      </c>
      <c r="J218" s="86">
        <v>1</v>
      </c>
      <c r="K218" s="87">
        <v>0</v>
      </c>
      <c r="L218" s="150">
        <v>0</v>
      </c>
      <c r="M218" s="86">
        <v>0</v>
      </c>
      <c r="N218" s="86">
        <v>98.324100694200993</v>
      </c>
      <c r="O218" s="86">
        <v>56.639616377720401</v>
      </c>
      <c r="P218" s="86">
        <v>4.5999999999999999E-2</v>
      </c>
      <c r="Q218" s="88">
        <v>0.35670000000000002</v>
      </c>
      <c r="R218" s="85">
        <v>0</v>
      </c>
      <c r="S218" s="86">
        <v>0</v>
      </c>
      <c r="T218" s="86">
        <v>0.98</v>
      </c>
      <c r="U218" s="88">
        <v>6.7581266472933697E-3</v>
      </c>
      <c r="V218" s="89">
        <v>4.8</v>
      </c>
      <c r="W218" s="85">
        <v>57.5329700275555</v>
      </c>
      <c r="X218" s="88">
        <v>85.266666666700004</v>
      </c>
      <c r="Y218" s="85">
        <v>100</v>
      </c>
      <c r="Z218" s="88"/>
      <c r="AA218" s="85">
        <v>0</v>
      </c>
      <c r="AB218" s="91">
        <v>0.01</v>
      </c>
      <c r="AC218" s="86">
        <v>0</v>
      </c>
      <c r="AD218" s="86">
        <v>0.01</v>
      </c>
      <c r="AE218" s="86">
        <v>0</v>
      </c>
      <c r="AF218" s="88">
        <v>80.248199459600002</v>
      </c>
      <c r="AG218" s="85">
        <v>0</v>
      </c>
      <c r="AH218" s="86">
        <v>1.5E-3</v>
      </c>
      <c r="AI218" s="88">
        <v>0</v>
      </c>
      <c r="AJ218" s="151">
        <v>1.29</v>
      </c>
      <c r="AK218" s="152">
        <v>0</v>
      </c>
    </row>
    <row r="219" spans="1:37" x14ac:dyDescent="0.2">
      <c r="A219" s="149" t="s">
        <v>768</v>
      </c>
      <c r="B219" s="66" t="s">
        <v>769</v>
      </c>
      <c r="C219" s="67">
        <v>50</v>
      </c>
      <c r="D219" s="84" t="s">
        <v>340</v>
      </c>
      <c r="E219" s="85">
        <v>96.873110121501995</v>
      </c>
      <c r="F219" s="91">
        <v>96.873110121501995</v>
      </c>
      <c r="G219" s="86">
        <v>58.161526197152099</v>
      </c>
      <c r="H219" s="86">
        <v>58.161526197152099</v>
      </c>
      <c r="I219" s="86">
        <v>0.73</v>
      </c>
      <c r="J219" s="86">
        <v>0.53</v>
      </c>
      <c r="K219" s="87">
        <v>0</v>
      </c>
      <c r="L219" s="150">
        <v>2.9999999979900001E-2</v>
      </c>
      <c r="M219" s="86">
        <v>0</v>
      </c>
      <c r="N219" s="86">
        <v>97.012379099342994</v>
      </c>
      <c r="O219" s="86">
        <v>47.8303747534517</v>
      </c>
      <c r="P219" s="86">
        <v>0.03</v>
      </c>
      <c r="Q219" s="88">
        <v>0.29020000000000001</v>
      </c>
      <c r="R219" s="85">
        <v>0</v>
      </c>
      <c r="S219" s="86">
        <v>0</v>
      </c>
      <c r="T219" s="86">
        <v>1.07</v>
      </c>
      <c r="U219" s="88">
        <v>3.02380559678927E-2</v>
      </c>
      <c r="V219" s="89">
        <v>4.8499999999999996</v>
      </c>
      <c r="W219" s="85">
        <v>75.553126178786002</v>
      </c>
      <c r="X219" s="88">
        <v>82.2</v>
      </c>
      <c r="Y219" s="85">
        <v>100</v>
      </c>
      <c r="Z219" s="88"/>
      <c r="AA219" s="85">
        <v>0</v>
      </c>
      <c r="AB219" s="91">
        <v>0</v>
      </c>
      <c r="AC219" s="86">
        <v>0</v>
      </c>
      <c r="AD219" s="86">
        <v>0</v>
      </c>
      <c r="AE219" s="86">
        <v>0</v>
      </c>
      <c r="AF219" s="88">
        <v>37.758201573800001</v>
      </c>
      <c r="AG219" s="85">
        <v>0</v>
      </c>
      <c r="AH219" s="86">
        <v>1.157E-3</v>
      </c>
      <c r="AI219" s="88">
        <v>0</v>
      </c>
      <c r="AJ219" s="151">
        <v>1.37</v>
      </c>
      <c r="AK219" s="152">
        <v>0</v>
      </c>
    </row>
    <row r="220" spans="1:37" x14ac:dyDescent="0.2">
      <c r="A220" s="149" t="s">
        <v>770</v>
      </c>
      <c r="B220" s="66" t="s">
        <v>771</v>
      </c>
      <c r="C220" s="67">
        <v>50</v>
      </c>
      <c r="D220" s="84" t="s">
        <v>340</v>
      </c>
      <c r="E220" s="85">
        <v>95.638301105112305</v>
      </c>
      <c r="F220" s="91">
        <v>95.638301105112305</v>
      </c>
      <c r="G220" s="86">
        <v>80.423001732119204</v>
      </c>
      <c r="H220" s="86">
        <v>80.423001732119204</v>
      </c>
      <c r="I220" s="86">
        <v>2.5299999999999998</v>
      </c>
      <c r="J220" s="86">
        <v>2.67</v>
      </c>
      <c r="K220" s="87">
        <v>0</v>
      </c>
      <c r="L220" s="150">
        <v>0.110000000158</v>
      </c>
      <c r="M220" s="86">
        <v>0</v>
      </c>
      <c r="N220" s="86">
        <v>99.355470876428996</v>
      </c>
      <c r="O220" s="86">
        <v>69.594986654287993</v>
      </c>
      <c r="P220" s="86">
        <v>9.9000000000000005E-2</v>
      </c>
      <c r="Q220" s="88">
        <v>0.2364</v>
      </c>
      <c r="R220" s="85">
        <v>0</v>
      </c>
      <c r="S220" s="86">
        <v>0</v>
      </c>
      <c r="T220" s="86">
        <v>0.65</v>
      </c>
      <c r="U220" s="88">
        <v>0.75868845152598696</v>
      </c>
      <c r="V220" s="89">
        <v>4.97</v>
      </c>
      <c r="W220" s="85">
        <v>55.721670946974598</v>
      </c>
      <c r="X220" s="88">
        <v>66.433333333299998</v>
      </c>
      <c r="Y220" s="85">
        <v>100</v>
      </c>
      <c r="Z220" s="88"/>
      <c r="AA220" s="85">
        <v>0</v>
      </c>
      <c r="AB220" s="91">
        <v>0</v>
      </c>
      <c r="AC220" s="86">
        <v>0</v>
      </c>
      <c r="AD220" s="86">
        <v>0</v>
      </c>
      <c r="AE220" s="86">
        <v>0</v>
      </c>
      <c r="AF220" s="88">
        <v>61.084499446999999</v>
      </c>
      <c r="AG220" s="85">
        <v>0</v>
      </c>
      <c r="AH220" s="86">
        <v>5.7400000000000003E-3</v>
      </c>
      <c r="AI220" s="88">
        <v>8.4328000007500001E-2</v>
      </c>
      <c r="AJ220" s="151">
        <v>1.34</v>
      </c>
      <c r="AK220" s="152">
        <v>0</v>
      </c>
    </row>
    <row r="221" spans="1:37" x14ac:dyDescent="0.2">
      <c r="A221" s="149" t="s">
        <v>772</v>
      </c>
      <c r="B221" s="66" t="s">
        <v>773</v>
      </c>
      <c r="C221" s="67">
        <v>50</v>
      </c>
      <c r="D221" s="84" t="s">
        <v>340</v>
      </c>
      <c r="E221" s="85">
        <v>78.207888060275195</v>
      </c>
      <c r="F221" s="91">
        <v>78.207888060275195</v>
      </c>
      <c r="G221" s="86">
        <v>63.392788498500799</v>
      </c>
      <c r="H221" s="86">
        <v>63.392788498500799</v>
      </c>
      <c r="I221" s="86">
        <v>15.16</v>
      </c>
      <c r="J221" s="86">
        <v>13.86</v>
      </c>
      <c r="K221" s="87">
        <v>0</v>
      </c>
      <c r="L221" s="150">
        <v>0.57999999974200001</v>
      </c>
      <c r="M221" s="86">
        <v>0</v>
      </c>
      <c r="N221" s="86">
        <v>78.410641775201796</v>
      </c>
      <c r="O221" s="86">
        <v>79.608298191492395</v>
      </c>
      <c r="P221" s="86">
        <v>0.50700000000000001</v>
      </c>
      <c r="Q221" s="88">
        <v>0.35880000000000001</v>
      </c>
      <c r="R221" s="85">
        <v>0</v>
      </c>
      <c r="S221" s="86">
        <v>0</v>
      </c>
      <c r="T221" s="86">
        <v>1.02</v>
      </c>
      <c r="U221" s="88">
        <v>4.3161374644422201</v>
      </c>
      <c r="V221" s="89">
        <v>4.62</v>
      </c>
      <c r="W221" s="85">
        <v>62.164467981884997</v>
      </c>
      <c r="X221" s="88">
        <v>76.766666666700004</v>
      </c>
      <c r="Y221" s="85">
        <v>100</v>
      </c>
      <c r="Z221" s="88"/>
      <c r="AA221" s="85">
        <v>0.01</v>
      </c>
      <c r="AB221" s="91">
        <v>0.01</v>
      </c>
      <c r="AC221" s="86">
        <v>0</v>
      </c>
      <c r="AD221" s="86">
        <v>0</v>
      </c>
      <c r="AE221" s="86">
        <v>0.05</v>
      </c>
      <c r="AF221" s="88">
        <v>8.6048002204799996</v>
      </c>
      <c r="AG221" s="85">
        <v>0</v>
      </c>
      <c r="AH221" s="86">
        <v>4.0938000000000002E-2</v>
      </c>
      <c r="AI221" s="88">
        <v>0.150895999906</v>
      </c>
      <c r="AJ221" s="151">
        <v>1.43</v>
      </c>
      <c r="AK221" s="152">
        <v>0</v>
      </c>
    </row>
    <row r="222" spans="1:37" x14ac:dyDescent="0.2">
      <c r="A222" s="149" t="s">
        <v>774</v>
      </c>
      <c r="B222" s="66" t="s">
        <v>775</v>
      </c>
      <c r="C222" s="67">
        <v>50</v>
      </c>
      <c r="D222" s="84" t="s">
        <v>340</v>
      </c>
      <c r="E222" s="85">
        <v>96.374995179514897</v>
      </c>
      <c r="F222" s="91">
        <v>96.359569627087296</v>
      </c>
      <c r="G222" s="86">
        <v>71.024385227462602</v>
      </c>
      <c r="H222" s="86">
        <v>71.008959675035001</v>
      </c>
      <c r="I222" s="86">
        <v>0.42</v>
      </c>
      <c r="J222" s="86">
        <v>0.34</v>
      </c>
      <c r="K222" s="87">
        <v>0</v>
      </c>
      <c r="L222" s="150">
        <v>3.9999999975399998E-2</v>
      </c>
      <c r="M222" s="86">
        <v>0</v>
      </c>
      <c r="N222" s="86">
        <v>99.727382322319002</v>
      </c>
      <c r="O222" s="86">
        <v>63.028119259573302</v>
      </c>
      <c r="P222" s="86">
        <v>0.13400000000000001</v>
      </c>
      <c r="Q222" s="88">
        <v>0.68559999999999999</v>
      </c>
      <c r="R222" s="85">
        <v>0</v>
      </c>
      <c r="S222" s="86">
        <v>0</v>
      </c>
      <c r="T222" s="86">
        <v>1.38</v>
      </c>
      <c r="U222" s="88">
        <v>0.25966346586453798</v>
      </c>
      <c r="V222" s="89">
        <v>4.79</v>
      </c>
      <c r="W222" s="85">
        <v>60.098207803981502</v>
      </c>
      <c r="X222" s="88">
        <v>78.233333333299996</v>
      </c>
      <c r="Y222" s="85">
        <v>100</v>
      </c>
      <c r="Z222" s="88"/>
      <c r="AA222" s="85">
        <v>0</v>
      </c>
      <c r="AB222" s="91">
        <v>0</v>
      </c>
      <c r="AC222" s="86">
        <v>0</v>
      </c>
      <c r="AD222" s="86">
        <v>0</v>
      </c>
      <c r="AE222" s="86">
        <v>0</v>
      </c>
      <c r="AF222" s="88">
        <v>9.6863002717499995</v>
      </c>
      <c r="AG222" s="85">
        <v>0</v>
      </c>
      <c r="AH222" s="86">
        <v>8.8000000000000003E-4</v>
      </c>
      <c r="AI222" s="88">
        <v>0</v>
      </c>
      <c r="AJ222" s="151">
        <v>1.33</v>
      </c>
      <c r="AK222" s="152">
        <v>0</v>
      </c>
    </row>
    <row r="223" spans="1:37" x14ac:dyDescent="0.2">
      <c r="A223" s="149" t="s">
        <v>776</v>
      </c>
      <c r="B223" s="66" t="s">
        <v>777</v>
      </c>
      <c r="C223" s="67">
        <v>50</v>
      </c>
      <c r="D223" s="84" t="s">
        <v>340</v>
      </c>
      <c r="E223" s="85">
        <v>94.576700655945402</v>
      </c>
      <c r="F223" s="91">
        <v>94.576700655945402</v>
      </c>
      <c r="G223" s="86">
        <v>80.5750250321842</v>
      </c>
      <c r="H223" s="86">
        <v>80.5750250321842</v>
      </c>
      <c r="I223" s="86">
        <v>3.31</v>
      </c>
      <c r="J223" s="86">
        <v>2.2000000000000002</v>
      </c>
      <c r="K223" s="87">
        <v>0</v>
      </c>
      <c r="L223" s="150">
        <v>2.0000000047200001E-2</v>
      </c>
      <c r="M223" s="86">
        <v>0</v>
      </c>
      <c r="N223" s="86">
        <v>99.529152915291505</v>
      </c>
      <c r="O223" s="86">
        <v>54.465082326222699</v>
      </c>
      <c r="P223" s="86">
        <v>0.255</v>
      </c>
      <c r="Q223" s="88">
        <v>0.24979999999999999</v>
      </c>
      <c r="R223" s="85">
        <v>0</v>
      </c>
      <c r="S223" s="86">
        <v>0</v>
      </c>
      <c r="T223" s="86">
        <v>0.69</v>
      </c>
      <c r="U223" s="88">
        <v>0.73972658724482498</v>
      </c>
      <c r="V223" s="89">
        <v>4.8899999999999997</v>
      </c>
      <c r="W223" s="85">
        <v>57.177472416736897</v>
      </c>
      <c r="X223" s="88">
        <v>73.3</v>
      </c>
      <c r="Y223" s="85">
        <v>100</v>
      </c>
      <c r="Z223" s="88"/>
      <c r="AA223" s="85">
        <v>0</v>
      </c>
      <c r="AB223" s="91">
        <v>0</v>
      </c>
      <c r="AC223" s="86">
        <v>0</v>
      </c>
      <c r="AD223" s="86">
        <v>0</v>
      </c>
      <c r="AE223" s="86">
        <v>0</v>
      </c>
      <c r="AF223" s="88">
        <v>21.284900715500001</v>
      </c>
      <c r="AG223" s="85">
        <v>0</v>
      </c>
      <c r="AH223" s="86">
        <v>2.0430000000000001E-3</v>
      </c>
      <c r="AI223" s="88">
        <v>3.1372000036399998E-2</v>
      </c>
      <c r="AJ223" s="151">
        <v>1.37</v>
      </c>
      <c r="AK223" s="152">
        <v>0</v>
      </c>
    </row>
    <row r="224" spans="1:37" x14ac:dyDescent="0.2">
      <c r="A224" s="149" t="s">
        <v>778</v>
      </c>
      <c r="B224" s="66" t="s">
        <v>779</v>
      </c>
      <c r="C224" s="67">
        <v>50</v>
      </c>
      <c r="D224" s="84" t="s">
        <v>340</v>
      </c>
      <c r="E224" s="85">
        <v>96.651570699446495</v>
      </c>
      <c r="F224" s="91">
        <v>96.651570699446495</v>
      </c>
      <c r="G224" s="86">
        <v>81.575731435554601</v>
      </c>
      <c r="H224" s="86">
        <v>81.575731435554601</v>
      </c>
      <c r="I224" s="86">
        <v>0.82</v>
      </c>
      <c r="J224" s="86">
        <v>0.7</v>
      </c>
      <c r="K224" s="87">
        <v>0</v>
      </c>
      <c r="L224" s="150">
        <v>0.109999999795</v>
      </c>
      <c r="M224" s="86">
        <v>0</v>
      </c>
      <c r="N224" s="86">
        <v>97.729769881923303</v>
      </c>
      <c r="O224" s="86">
        <v>67.8679131483715</v>
      </c>
      <c r="P224" s="86">
        <v>0.17599999999999999</v>
      </c>
      <c r="Q224" s="88">
        <v>0.2077</v>
      </c>
      <c r="R224" s="85">
        <v>0</v>
      </c>
      <c r="S224" s="86">
        <v>0</v>
      </c>
      <c r="T224" s="86">
        <v>1.1599999999999999</v>
      </c>
      <c r="U224" s="88">
        <v>0.146646538710373</v>
      </c>
      <c r="V224" s="89">
        <v>4.79</v>
      </c>
      <c r="W224" s="85">
        <v>68.903873061156901</v>
      </c>
      <c r="X224" s="88">
        <v>84.2</v>
      </c>
      <c r="Y224" s="85">
        <v>100</v>
      </c>
      <c r="Z224" s="88"/>
      <c r="AA224" s="85">
        <v>0</v>
      </c>
      <c r="AB224" s="91">
        <v>0</v>
      </c>
      <c r="AC224" s="86">
        <v>0</v>
      </c>
      <c r="AD224" s="86">
        <v>0</v>
      </c>
      <c r="AE224" s="86">
        <v>0</v>
      </c>
      <c r="AF224" s="88">
        <v>6.1672000770200004</v>
      </c>
      <c r="AG224" s="85">
        <v>0</v>
      </c>
      <c r="AH224" s="86">
        <v>1.2049999999999999E-3</v>
      </c>
      <c r="AI224" s="88">
        <v>0</v>
      </c>
      <c r="AJ224" s="151">
        <v>1.47</v>
      </c>
      <c r="AK224" s="152">
        <v>0</v>
      </c>
    </row>
    <row r="225" spans="1:37" x14ac:dyDescent="0.2">
      <c r="A225" s="149" t="s">
        <v>780</v>
      </c>
      <c r="B225" s="66" t="s">
        <v>781</v>
      </c>
      <c r="C225" s="67">
        <v>50</v>
      </c>
      <c r="D225" s="84" t="s">
        <v>340</v>
      </c>
      <c r="E225" s="85">
        <v>83.779117161875007</v>
      </c>
      <c r="F225" s="91">
        <v>83.779117161875007</v>
      </c>
      <c r="G225" s="86">
        <v>65.9541827938354</v>
      </c>
      <c r="H225" s="86">
        <v>65.9541827938354</v>
      </c>
      <c r="I225" s="86">
        <v>5.75</v>
      </c>
      <c r="J225" s="86">
        <v>4.7699999999999996</v>
      </c>
      <c r="K225" s="87">
        <v>0</v>
      </c>
      <c r="L225" s="150">
        <v>0.43999999965100001</v>
      </c>
      <c r="M225" s="86">
        <v>0</v>
      </c>
      <c r="N225" s="86">
        <v>86.063806410855094</v>
      </c>
      <c r="O225" s="86">
        <v>64.029404435584397</v>
      </c>
      <c r="P225" s="86">
        <v>0.248</v>
      </c>
      <c r="Q225" s="88">
        <v>0.32090000000000002</v>
      </c>
      <c r="R225" s="85">
        <v>0</v>
      </c>
      <c r="S225" s="86">
        <v>0</v>
      </c>
      <c r="T225" s="86">
        <v>1.19</v>
      </c>
      <c r="U225" s="88">
        <v>3.4289088726707901</v>
      </c>
      <c r="V225" s="89">
        <v>4.74</v>
      </c>
      <c r="W225" s="85">
        <v>62.723038860148101</v>
      </c>
      <c r="X225" s="88">
        <v>77.599999999999994</v>
      </c>
      <c r="Y225" s="85">
        <v>100</v>
      </c>
      <c r="Z225" s="88"/>
      <c r="AA225" s="85">
        <v>0</v>
      </c>
      <c r="AB225" s="91">
        <v>0</v>
      </c>
      <c r="AC225" s="86">
        <v>0</v>
      </c>
      <c r="AD225" s="86">
        <v>0</v>
      </c>
      <c r="AE225" s="86">
        <v>0</v>
      </c>
      <c r="AF225" s="88">
        <v>29.9160995246</v>
      </c>
      <c r="AG225" s="85">
        <v>0</v>
      </c>
      <c r="AH225" s="86">
        <v>1.7829000000000001E-2</v>
      </c>
      <c r="AI225" s="88">
        <v>0.298716999855</v>
      </c>
      <c r="AJ225" s="151">
        <v>1.39</v>
      </c>
      <c r="AK225" s="152">
        <v>0</v>
      </c>
    </row>
    <row r="226" spans="1:37" x14ac:dyDescent="0.2">
      <c r="A226" s="149" t="s">
        <v>782</v>
      </c>
      <c r="B226" s="66" t="s">
        <v>783</v>
      </c>
      <c r="C226" s="67">
        <v>50</v>
      </c>
      <c r="D226" s="84" t="s">
        <v>340</v>
      </c>
      <c r="E226" s="85">
        <v>94.362737496355706</v>
      </c>
      <c r="F226" s="91">
        <v>94.362737496355706</v>
      </c>
      <c r="G226" s="86">
        <v>78.669214021201796</v>
      </c>
      <c r="H226" s="86">
        <v>78.669214021201796</v>
      </c>
      <c r="I226" s="86">
        <v>1.96</v>
      </c>
      <c r="J226" s="86">
        <v>1.74</v>
      </c>
      <c r="K226" s="87">
        <v>0</v>
      </c>
      <c r="L226" s="150">
        <v>7.0000000000599999E-2</v>
      </c>
      <c r="M226" s="86">
        <v>0</v>
      </c>
      <c r="N226" s="86">
        <v>96.256867687932299</v>
      </c>
      <c r="O226" s="86">
        <v>63.906258210288499</v>
      </c>
      <c r="P226" s="86">
        <v>0.14000000000000001</v>
      </c>
      <c r="Q226" s="88">
        <v>0.28260000000000002</v>
      </c>
      <c r="R226" s="85">
        <v>0</v>
      </c>
      <c r="S226" s="86">
        <v>0</v>
      </c>
      <c r="T226" s="86">
        <v>0.82</v>
      </c>
      <c r="U226" s="88">
        <v>0.66371818649860703</v>
      </c>
      <c r="V226" s="89">
        <v>4.87</v>
      </c>
      <c r="W226" s="85">
        <v>62.921476419940603</v>
      </c>
      <c r="X226" s="88">
        <v>81.766666666700004</v>
      </c>
      <c r="Y226" s="85">
        <v>100</v>
      </c>
      <c r="Z226" s="88"/>
      <c r="AA226" s="85">
        <v>0.08</v>
      </c>
      <c r="AB226" s="91">
        <v>0.08</v>
      </c>
      <c r="AC226" s="86">
        <v>0.02</v>
      </c>
      <c r="AD226" s="86">
        <v>0.02</v>
      </c>
      <c r="AE226" s="86">
        <v>0</v>
      </c>
      <c r="AF226" s="88">
        <v>60.1179008489</v>
      </c>
      <c r="AG226" s="85">
        <v>0</v>
      </c>
      <c r="AH226" s="86">
        <v>6.3759999999999997E-3</v>
      </c>
      <c r="AI226" s="88">
        <v>9.1816000061599998E-2</v>
      </c>
      <c r="AJ226" s="151">
        <v>1.37</v>
      </c>
      <c r="AK226" s="152">
        <v>0</v>
      </c>
    </row>
    <row r="227" spans="1:37" x14ac:dyDescent="0.2">
      <c r="A227" s="149" t="s">
        <v>784</v>
      </c>
      <c r="B227" s="66" t="s">
        <v>785</v>
      </c>
      <c r="C227" s="67">
        <v>50</v>
      </c>
      <c r="D227" s="84" t="s">
        <v>340</v>
      </c>
      <c r="E227" s="85">
        <v>96.436699312143602</v>
      </c>
      <c r="F227" s="91">
        <v>96.436699312143602</v>
      </c>
      <c r="G227" s="86">
        <v>62.217761526069502</v>
      </c>
      <c r="H227" s="86">
        <v>62.217761526069502</v>
      </c>
      <c r="I227" s="86">
        <v>0.05</v>
      </c>
      <c r="J227" s="86">
        <v>0.04</v>
      </c>
      <c r="K227" s="87">
        <v>0</v>
      </c>
      <c r="L227" s="150">
        <v>0.11000000002</v>
      </c>
      <c r="M227" s="86">
        <v>0</v>
      </c>
      <c r="N227" s="86">
        <v>96.883815261840098</v>
      </c>
      <c r="O227" s="86">
        <v>51.751103435041301</v>
      </c>
      <c r="P227" s="86">
        <v>4.5999999999999999E-2</v>
      </c>
      <c r="Q227" s="88">
        <v>0.41909999999999997</v>
      </c>
      <c r="R227" s="85">
        <v>0</v>
      </c>
      <c r="S227" s="86">
        <v>0</v>
      </c>
      <c r="T227" s="86">
        <v>1.35</v>
      </c>
      <c r="U227" s="88">
        <v>9.9087119952949596E-2</v>
      </c>
      <c r="V227" s="89">
        <v>4.96</v>
      </c>
      <c r="W227" s="85">
        <v>64.291546409805903</v>
      </c>
      <c r="X227" s="88">
        <v>85.766666666700004</v>
      </c>
      <c r="Y227" s="85">
        <v>100</v>
      </c>
      <c r="Z227" s="88"/>
      <c r="AA227" s="85">
        <v>0</v>
      </c>
      <c r="AB227" s="91">
        <v>0</v>
      </c>
      <c r="AC227" s="86">
        <v>0</v>
      </c>
      <c r="AD227" s="86">
        <v>0</v>
      </c>
      <c r="AE227" s="86">
        <v>0</v>
      </c>
      <c r="AF227" s="88">
        <v>35.853900915899999</v>
      </c>
      <c r="AG227" s="85">
        <v>0</v>
      </c>
      <c r="AH227" s="86">
        <v>1.8900000000000001E-4</v>
      </c>
      <c r="AI227" s="88">
        <v>0</v>
      </c>
      <c r="AJ227" s="151">
        <v>1.39</v>
      </c>
      <c r="AK227" s="152">
        <v>0</v>
      </c>
    </row>
    <row r="228" spans="1:37" x14ac:dyDescent="0.2">
      <c r="A228" s="149" t="s">
        <v>786</v>
      </c>
      <c r="B228" s="66" t="s">
        <v>787</v>
      </c>
      <c r="C228" s="67">
        <v>50</v>
      </c>
      <c r="D228" s="84" t="s">
        <v>340</v>
      </c>
      <c r="E228" s="85">
        <v>68.785164627223395</v>
      </c>
      <c r="F228" s="91">
        <v>68.785164627223395</v>
      </c>
      <c r="G228" s="86">
        <v>54.9123249653084</v>
      </c>
      <c r="H228" s="86">
        <v>54.9123249653084</v>
      </c>
      <c r="I228" s="86">
        <v>11.3</v>
      </c>
      <c r="J228" s="86">
        <v>7.61</v>
      </c>
      <c r="K228" s="87">
        <v>0</v>
      </c>
      <c r="L228" s="150">
        <v>1.2700000009900001</v>
      </c>
      <c r="M228" s="86">
        <v>0</v>
      </c>
      <c r="N228" s="86">
        <v>66.9384890250128</v>
      </c>
      <c r="O228" s="86">
        <v>74.477937170873403</v>
      </c>
      <c r="P228" s="86">
        <v>0.251</v>
      </c>
      <c r="Q228" s="88">
        <v>0.49059999999999998</v>
      </c>
      <c r="R228" s="85">
        <v>0</v>
      </c>
      <c r="S228" s="86">
        <v>0</v>
      </c>
      <c r="T228" s="86">
        <v>1.02</v>
      </c>
      <c r="U228" s="88">
        <v>5.72347672511669</v>
      </c>
      <c r="V228" s="89">
        <v>4.6500000000000004</v>
      </c>
      <c r="W228" s="85">
        <v>61.4375715162533</v>
      </c>
      <c r="X228" s="88">
        <v>62.666666666700003</v>
      </c>
      <c r="Y228" s="85"/>
      <c r="Z228" s="88"/>
      <c r="AA228" s="85">
        <v>0.04</v>
      </c>
      <c r="AB228" s="91">
        <v>0.04</v>
      </c>
      <c r="AC228" s="86">
        <v>0</v>
      </c>
      <c r="AD228" s="86">
        <v>0</v>
      </c>
      <c r="AE228" s="86">
        <v>0</v>
      </c>
      <c r="AF228" s="88">
        <v>0</v>
      </c>
      <c r="AG228" s="85">
        <v>0</v>
      </c>
      <c r="AH228" s="86">
        <v>1.5139E-2</v>
      </c>
      <c r="AI228" s="88">
        <v>5.7079000064599997E-2</v>
      </c>
      <c r="AJ228" s="151">
        <v>2.2000000000000002</v>
      </c>
      <c r="AK228" s="152">
        <v>0</v>
      </c>
    </row>
    <row r="229" spans="1:37" x14ac:dyDescent="0.2">
      <c r="A229" s="149" t="s">
        <v>788</v>
      </c>
      <c r="B229" s="66" t="s">
        <v>789</v>
      </c>
      <c r="C229" s="67">
        <v>50</v>
      </c>
      <c r="D229" s="84" t="s">
        <v>340</v>
      </c>
      <c r="E229" s="85">
        <v>84.998994974874407</v>
      </c>
      <c r="F229" s="91">
        <v>84.998994974874407</v>
      </c>
      <c r="G229" s="86">
        <v>66.286432160803997</v>
      </c>
      <c r="H229" s="86">
        <v>66.286432160803997</v>
      </c>
      <c r="I229" s="86">
        <v>11.89</v>
      </c>
      <c r="J229" s="86">
        <v>8.6300000000000008</v>
      </c>
      <c r="K229" s="87">
        <v>0</v>
      </c>
      <c r="L229" s="150">
        <v>0.43999999930400002</v>
      </c>
      <c r="M229" s="86">
        <v>0</v>
      </c>
      <c r="N229" s="86">
        <v>83.619862384384504</v>
      </c>
      <c r="O229" s="86">
        <v>65.856806620605894</v>
      </c>
      <c r="P229" s="86">
        <v>0.28599999999999998</v>
      </c>
      <c r="Q229" s="88">
        <v>0.41320000000000001</v>
      </c>
      <c r="R229" s="85">
        <v>0</v>
      </c>
      <c r="S229" s="86">
        <v>0</v>
      </c>
      <c r="T229" s="86">
        <v>1.51</v>
      </c>
      <c r="U229" s="88">
        <v>2.48844221105528</v>
      </c>
      <c r="V229" s="89">
        <v>4.9000000000000004</v>
      </c>
      <c r="W229" s="85">
        <v>70.563590717395698</v>
      </c>
      <c r="X229" s="88">
        <v>75.7</v>
      </c>
      <c r="Y229" s="85"/>
      <c r="Z229" s="88"/>
      <c r="AA229" s="85">
        <v>0</v>
      </c>
      <c r="AB229" s="91">
        <v>0</v>
      </c>
      <c r="AC229" s="86">
        <v>0</v>
      </c>
      <c r="AD229" s="86">
        <v>0</v>
      </c>
      <c r="AE229" s="86">
        <v>0</v>
      </c>
      <c r="AF229" s="88">
        <v>0</v>
      </c>
      <c r="AG229" s="85">
        <v>0</v>
      </c>
      <c r="AH229" s="86">
        <v>2.3008000000000001E-2</v>
      </c>
      <c r="AI229" s="88">
        <v>0.22831600007300001</v>
      </c>
      <c r="AJ229" s="151">
        <v>2.0699999999999998</v>
      </c>
      <c r="AK229" s="152">
        <v>0</v>
      </c>
    </row>
    <row r="230" spans="1:37" x14ac:dyDescent="0.2">
      <c r="A230" s="149" t="s">
        <v>790</v>
      </c>
      <c r="B230" s="66" t="s">
        <v>791</v>
      </c>
      <c r="C230" s="67">
        <v>50</v>
      </c>
      <c r="D230" s="84" t="s">
        <v>340</v>
      </c>
      <c r="E230" s="85">
        <v>85.743137794914205</v>
      </c>
      <c r="F230" s="91">
        <v>85.743137794914205</v>
      </c>
      <c r="G230" s="86">
        <v>78.216897701888101</v>
      </c>
      <c r="H230" s="86">
        <v>78.216897701888101</v>
      </c>
      <c r="I230" s="86">
        <v>8.27</v>
      </c>
      <c r="J230" s="86">
        <v>6.94</v>
      </c>
      <c r="K230" s="87">
        <v>0</v>
      </c>
      <c r="L230" s="150">
        <v>0.36999999991600002</v>
      </c>
      <c r="M230" s="86">
        <v>0</v>
      </c>
      <c r="N230" s="86">
        <v>85.364610788964995</v>
      </c>
      <c r="O230" s="86">
        <v>79.577282530553603</v>
      </c>
      <c r="P230" s="86">
        <v>0.184</v>
      </c>
      <c r="Q230" s="88">
        <v>0.13600000000000001</v>
      </c>
      <c r="R230" s="85">
        <v>0</v>
      </c>
      <c r="S230" s="86">
        <v>0</v>
      </c>
      <c r="T230" s="86">
        <v>1.0900000000000001</v>
      </c>
      <c r="U230" s="88">
        <v>2.7357018268612898</v>
      </c>
      <c r="V230" s="89">
        <v>5</v>
      </c>
      <c r="W230" s="85">
        <v>52.761857265146702</v>
      </c>
      <c r="X230" s="88"/>
      <c r="Y230" s="85">
        <v>100</v>
      </c>
      <c r="Z230" s="88"/>
      <c r="AA230" s="85">
        <v>0</v>
      </c>
      <c r="AB230" s="91">
        <v>0</v>
      </c>
      <c r="AC230" s="86">
        <v>0</v>
      </c>
      <c r="AD230" s="86">
        <v>0</v>
      </c>
      <c r="AE230" s="86">
        <v>0</v>
      </c>
      <c r="AF230" s="88">
        <v>7.1236000045000001</v>
      </c>
      <c r="AG230" s="85">
        <v>0</v>
      </c>
      <c r="AH230" s="86">
        <v>7.8019999999999999E-3</v>
      </c>
      <c r="AI230" s="88">
        <v>0.11415800004899999</v>
      </c>
      <c r="AJ230" s="151">
        <v>2.2200000000000002</v>
      </c>
      <c r="AK230" s="152">
        <v>0</v>
      </c>
    </row>
    <row r="231" spans="1:37" x14ac:dyDescent="0.2">
      <c r="A231" s="149" t="s">
        <v>792</v>
      </c>
      <c r="B231" s="66" t="s">
        <v>793</v>
      </c>
      <c r="C231" s="67">
        <v>50</v>
      </c>
      <c r="D231" s="84" t="s">
        <v>340</v>
      </c>
      <c r="E231" s="85">
        <v>73.851155054917797</v>
      </c>
      <c r="F231" s="91">
        <v>73.738835549123607</v>
      </c>
      <c r="G231" s="86">
        <v>55.382156318512202</v>
      </c>
      <c r="H231" s="86">
        <v>55.2968366939186</v>
      </c>
      <c r="I231" s="86">
        <v>14.83</v>
      </c>
      <c r="J231" s="86">
        <v>11.42</v>
      </c>
      <c r="K231" s="87">
        <v>0</v>
      </c>
      <c r="L231" s="150">
        <v>0.47000000068600001</v>
      </c>
      <c r="M231" s="86">
        <v>0</v>
      </c>
      <c r="N231" s="86">
        <v>71.160081332087699</v>
      </c>
      <c r="O231" s="86">
        <v>69.001131166084704</v>
      </c>
      <c r="P231" s="86">
        <v>0.443</v>
      </c>
      <c r="Q231" s="88">
        <v>0.54</v>
      </c>
      <c r="R231" s="85">
        <v>0</v>
      </c>
      <c r="S231" s="86">
        <v>0</v>
      </c>
      <c r="T231" s="86">
        <v>1.54</v>
      </c>
      <c r="U231" s="88">
        <v>3.9290227123000698</v>
      </c>
      <c r="V231" s="89">
        <v>4.8600000000000003</v>
      </c>
      <c r="W231" s="85">
        <v>62.536161781021498</v>
      </c>
      <c r="X231" s="88">
        <v>75.633333333300001</v>
      </c>
      <c r="Y231" s="85">
        <v>100</v>
      </c>
      <c r="Z231" s="88"/>
      <c r="AA231" s="85">
        <v>0.32</v>
      </c>
      <c r="AB231" s="91">
        <v>0.33</v>
      </c>
      <c r="AC231" s="86">
        <v>0.06</v>
      </c>
      <c r="AD231" s="86">
        <v>7.0000000000000007E-2</v>
      </c>
      <c r="AE231" s="86">
        <v>0</v>
      </c>
      <c r="AF231" s="88">
        <v>0</v>
      </c>
      <c r="AG231" s="85">
        <v>0</v>
      </c>
      <c r="AH231" s="86">
        <v>2.8410000000000001E-2</v>
      </c>
      <c r="AI231" s="88">
        <v>0.11415800002900001</v>
      </c>
      <c r="AJ231" s="151">
        <v>2.11</v>
      </c>
      <c r="AK231" s="152">
        <v>0</v>
      </c>
    </row>
    <row r="232" spans="1:37" x14ac:dyDescent="0.2">
      <c r="A232" s="149" t="s">
        <v>794</v>
      </c>
      <c r="B232" s="66" t="s">
        <v>795</v>
      </c>
      <c r="C232" s="67">
        <v>50</v>
      </c>
      <c r="D232" s="84" t="s">
        <v>340</v>
      </c>
      <c r="E232" s="85">
        <v>60.701461732025201</v>
      </c>
      <c r="F232" s="91">
        <v>60.684497723995598</v>
      </c>
      <c r="G232" s="86">
        <v>56.416636037207702</v>
      </c>
      <c r="H232" s="86">
        <v>56.406740365857097</v>
      </c>
      <c r="I232" s="86">
        <v>26.86</v>
      </c>
      <c r="J232" s="86">
        <v>36.409999999999997</v>
      </c>
      <c r="K232" s="87">
        <v>0</v>
      </c>
      <c r="L232" s="150">
        <v>0.78000000095199995</v>
      </c>
      <c r="M232" s="86">
        <v>0.11230178733589501</v>
      </c>
      <c r="N232" s="86">
        <v>69.473646698264503</v>
      </c>
      <c r="O232" s="86">
        <v>69.895322644759503</v>
      </c>
      <c r="P232" s="86">
        <v>1.1519999999999999</v>
      </c>
      <c r="Q232" s="88">
        <v>0.8639</v>
      </c>
      <c r="R232" s="85">
        <v>2.7019724398811101E-2</v>
      </c>
      <c r="S232" s="86">
        <v>0</v>
      </c>
      <c r="T232" s="86">
        <v>1.74</v>
      </c>
      <c r="U232" s="88">
        <v>6.12824790070401</v>
      </c>
      <c r="V232" s="89">
        <v>4.3600000000000003</v>
      </c>
      <c r="W232" s="85">
        <v>72.150640325108995</v>
      </c>
      <c r="X232" s="88"/>
      <c r="Y232" s="85">
        <v>100</v>
      </c>
      <c r="Z232" s="88">
        <v>-98.16</v>
      </c>
      <c r="AA232" s="85">
        <v>0.04</v>
      </c>
      <c r="AB232" s="91">
        <v>0.03</v>
      </c>
      <c r="AC232" s="86">
        <v>0</v>
      </c>
      <c r="AD232" s="86">
        <v>0</v>
      </c>
      <c r="AE232" s="86">
        <v>0</v>
      </c>
      <c r="AF232" s="88">
        <v>1.3126000181999999</v>
      </c>
      <c r="AG232" s="85">
        <v>6.9749999964399997E-2</v>
      </c>
      <c r="AH232" s="86">
        <v>4.4851000000000002E-2</v>
      </c>
      <c r="AI232" s="88">
        <v>0.62786899967900001</v>
      </c>
      <c r="AJ232" s="151">
        <v>2.1800000000000002</v>
      </c>
      <c r="AK232" s="152">
        <v>0</v>
      </c>
    </row>
    <row r="233" spans="1:37" x14ac:dyDescent="0.2">
      <c r="A233" s="149" t="s">
        <v>774</v>
      </c>
      <c r="B233" s="66" t="s">
        <v>796</v>
      </c>
      <c r="C233" s="67">
        <v>50</v>
      </c>
      <c r="D233" s="84" t="s">
        <v>340</v>
      </c>
      <c r="E233" s="85">
        <v>94.258795975940799</v>
      </c>
      <c r="F233" s="91">
        <v>94.246021184861902</v>
      </c>
      <c r="G233" s="86">
        <v>62.560281045403698</v>
      </c>
      <c r="H233" s="86">
        <v>62.548570820248003</v>
      </c>
      <c r="I233" s="86">
        <v>1.9</v>
      </c>
      <c r="J233" s="86">
        <v>1.64</v>
      </c>
      <c r="K233" s="87">
        <v>0</v>
      </c>
      <c r="L233" s="150">
        <v>3.9999999982600003E-2</v>
      </c>
      <c r="M233" s="86">
        <v>1.3461504082928E-2</v>
      </c>
      <c r="N233" s="86">
        <v>95.713476217459402</v>
      </c>
      <c r="O233" s="86">
        <v>63.609467455621299</v>
      </c>
      <c r="P233" s="86">
        <v>6.8000000000000005E-2</v>
      </c>
      <c r="Q233" s="88">
        <v>0.46129999999999999</v>
      </c>
      <c r="R233" s="85">
        <v>3.6556388228843002E-2</v>
      </c>
      <c r="S233" s="86">
        <v>0</v>
      </c>
      <c r="T233" s="86">
        <v>1.1100000000000001</v>
      </c>
      <c r="U233" s="88">
        <v>0.41943897375845002</v>
      </c>
      <c r="V233" s="89">
        <v>4.95</v>
      </c>
      <c r="W233" s="85">
        <v>59.719534560526</v>
      </c>
      <c r="X233" s="88">
        <v>75.599999999999994</v>
      </c>
      <c r="Y233" s="85">
        <v>100</v>
      </c>
      <c r="Z233" s="88"/>
      <c r="AA233" s="85">
        <v>0</v>
      </c>
      <c r="AB233" s="91">
        <v>0.01</v>
      </c>
      <c r="AC233" s="86">
        <v>0</v>
      </c>
      <c r="AD233" s="86">
        <v>0.01</v>
      </c>
      <c r="AE233" s="86">
        <v>0</v>
      </c>
      <c r="AF233" s="88">
        <v>58.554901097600002</v>
      </c>
      <c r="AG233" s="85">
        <v>0</v>
      </c>
      <c r="AH233" s="86">
        <v>4.1970000000000002E-3</v>
      </c>
      <c r="AI233" s="88">
        <v>0</v>
      </c>
      <c r="AJ233" s="151">
        <v>1.44</v>
      </c>
      <c r="AK233" s="152">
        <v>0</v>
      </c>
    </row>
    <row r="234" spans="1:37" x14ac:dyDescent="0.2">
      <c r="A234" s="149" t="s">
        <v>797</v>
      </c>
      <c r="B234" s="66" t="s">
        <v>798</v>
      </c>
      <c r="C234" s="67">
        <v>50</v>
      </c>
      <c r="D234" s="84" t="s">
        <v>340</v>
      </c>
      <c r="E234" s="85">
        <v>86.118922443656501</v>
      </c>
      <c r="F234" s="91">
        <v>86.118922443656501</v>
      </c>
      <c r="G234" s="86">
        <v>58.508918504027903</v>
      </c>
      <c r="H234" s="86">
        <v>58.508918504027903</v>
      </c>
      <c r="I234" s="86">
        <v>3.24</v>
      </c>
      <c r="J234" s="86">
        <v>5.51</v>
      </c>
      <c r="K234" s="87">
        <v>0</v>
      </c>
      <c r="L234" s="150">
        <v>6.9999999995499995E-2</v>
      </c>
      <c r="M234" s="86">
        <v>0</v>
      </c>
      <c r="N234" s="86">
        <v>91.576962480141304</v>
      </c>
      <c r="O234" s="86">
        <v>59.022646007151401</v>
      </c>
      <c r="P234" s="86">
        <v>0.14899999999999999</v>
      </c>
      <c r="Q234" s="88">
        <v>0.2717</v>
      </c>
      <c r="R234" s="85">
        <v>0</v>
      </c>
      <c r="S234" s="86">
        <v>0</v>
      </c>
      <c r="T234" s="86">
        <v>1.66</v>
      </c>
      <c r="U234" s="88">
        <v>0.25675510453600697</v>
      </c>
      <c r="V234" s="89">
        <v>4.82</v>
      </c>
      <c r="W234" s="85">
        <v>56.4445035722648</v>
      </c>
      <c r="X234" s="88"/>
      <c r="Y234" s="85">
        <v>98.28</v>
      </c>
      <c r="Z234" s="88">
        <v>-95.92</v>
      </c>
      <c r="AA234" s="85">
        <v>0</v>
      </c>
      <c r="AB234" s="91">
        <v>0</v>
      </c>
      <c r="AC234" s="86">
        <v>0</v>
      </c>
      <c r="AD234" s="86">
        <v>0</v>
      </c>
      <c r="AE234" s="86">
        <v>0</v>
      </c>
      <c r="AF234" s="88">
        <v>13.82520008</v>
      </c>
      <c r="AG234" s="85">
        <v>0</v>
      </c>
      <c r="AH234" s="86">
        <v>1.1174E-2</v>
      </c>
      <c r="AI234" s="88">
        <v>0.114157999934</v>
      </c>
      <c r="AJ234" s="151">
        <v>2.0499999999999998</v>
      </c>
      <c r="AK234" s="152">
        <v>0</v>
      </c>
    </row>
    <row r="235" spans="1:37" x14ac:dyDescent="0.2">
      <c r="A235" s="149" t="s">
        <v>799</v>
      </c>
      <c r="B235" s="66" t="s">
        <v>800</v>
      </c>
      <c r="C235" s="67">
        <v>50</v>
      </c>
      <c r="D235" s="84" t="s">
        <v>340</v>
      </c>
      <c r="E235" s="85">
        <v>94.531864090052906</v>
      </c>
      <c r="F235" s="91">
        <v>94.531864090052906</v>
      </c>
      <c r="G235" s="86">
        <v>78.065166772954498</v>
      </c>
      <c r="H235" s="86">
        <v>78.065166772954498</v>
      </c>
      <c r="I235" s="86">
        <v>3.33</v>
      </c>
      <c r="J235" s="86">
        <v>2.59</v>
      </c>
      <c r="K235" s="87">
        <v>0</v>
      </c>
      <c r="L235" s="150">
        <v>1.9999999987899999E-2</v>
      </c>
      <c r="M235" s="86">
        <v>0</v>
      </c>
      <c r="N235" s="86">
        <v>94.159094701394096</v>
      </c>
      <c r="O235" s="86">
        <v>62.231705786368799</v>
      </c>
      <c r="P235" s="86">
        <v>0.114</v>
      </c>
      <c r="Q235" s="88">
        <v>0.3296</v>
      </c>
      <c r="R235" s="85">
        <v>0</v>
      </c>
      <c r="S235" s="86">
        <v>0</v>
      </c>
      <c r="T235" s="86">
        <v>1.86</v>
      </c>
      <c r="U235" s="88">
        <v>0.36928826731131398</v>
      </c>
      <c r="V235" s="89">
        <v>4.79</v>
      </c>
      <c r="W235" s="85">
        <v>60.371099812684001</v>
      </c>
      <c r="X235" s="88">
        <v>79.866666666699999</v>
      </c>
      <c r="Y235" s="85"/>
      <c r="Z235" s="88"/>
      <c r="AA235" s="85">
        <v>0</v>
      </c>
      <c r="AB235" s="91">
        <v>0</v>
      </c>
      <c r="AC235" s="86">
        <v>0</v>
      </c>
      <c r="AD235" s="86">
        <v>0</v>
      </c>
      <c r="AE235" s="86">
        <v>0</v>
      </c>
      <c r="AF235" s="88">
        <v>0.13019999853799999</v>
      </c>
      <c r="AG235" s="85">
        <v>0</v>
      </c>
      <c r="AH235" s="86">
        <v>8.9899999999999997E-3</v>
      </c>
      <c r="AI235" s="88">
        <v>0</v>
      </c>
      <c r="AJ235" s="151">
        <v>2.14</v>
      </c>
      <c r="AK235" s="152">
        <v>1</v>
      </c>
    </row>
    <row r="236" spans="1:37" x14ac:dyDescent="0.2">
      <c r="A236" s="149" t="s">
        <v>801</v>
      </c>
      <c r="B236" s="66" t="s">
        <v>802</v>
      </c>
      <c r="C236" s="67">
        <v>50</v>
      </c>
      <c r="D236" s="84" t="s">
        <v>340</v>
      </c>
      <c r="E236" s="85">
        <v>94.900717389568797</v>
      </c>
      <c r="F236" s="91">
        <v>94.900717389568797</v>
      </c>
      <c r="G236" s="86">
        <v>57.569087238677497</v>
      </c>
      <c r="H236" s="86">
        <v>57.569087238677497</v>
      </c>
      <c r="I236" s="86">
        <v>0.79</v>
      </c>
      <c r="J236" s="86">
        <v>0.97</v>
      </c>
      <c r="K236" s="87">
        <v>0</v>
      </c>
      <c r="L236" s="150">
        <v>1.00000000014E-2</v>
      </c>
      <c r="M236" s="86">
        <v>0</v>
      </c>
      <c r="N236" s="86">
        <v>95.050656616766105</v>
      </c>
      <c r="O236" s="86">
        <v>57.669454225352098</v>
      </c>
      <c r="P236" s="86">
        <v>8.4000000000000005E-2</v>
      </c>
      <c r="Q236" s="88">
        <v>0.54490000000000005</v>
      </c>
      <c r="R236" s="85">
        <v>0</v>
      </c>
      <c r="S236" s="86">
        <v>0.1</v>
      </c>
      <c r="T236" s="86">
        <v>1.17</v>
      </c>
      <c r="U236" s="88">
        <v>9.8085060276691102E-2</v>
      </c>
      <c r="V236" s="89">
        <v>4.96</v>
      </c>
      <c r="W236" s="85">
        <v>53.292190504411302</v>
      </c>
      <c r="X236" s="88">
        <v>67.666666666699996</v>
      </c>
      <c r="Y236" s="85"/>
      <c r="Z236" s="88">
        <v>100</v>
      </c>
      <c r="AA236" s="85">
        <v>0</v>
      </c>
      <c r="AB236" s="91">
        <v>0</v>
      </c>
      <c r="AC236" s="86">
        <v>0</v>
      </c>
      <c r="AD236" s="86">
        <v>0</v>
      </c>
      <c r="AE236" s="86">
        <v>0</v>
      </c>
      <c r="AF236" s="88">
        <v>67.124099740999995</v>
      </c>
      <c r="AG236" s="85">
        <v>0</v>
      </c>
      <c r="AH236" s="86">
        <v>2.7629999999999998E-3</v>
      </c>
      <c r="AI236" s="88">
        <v>5.70789999691E-2</v>
      </c>
      <c r="AJ236" s="151">
        <v>1.91</v>
      </c>
      <c r="AK236" s="152">
        <v>0</v>
      </c>
    </row>
    <row r="237" spans="1:37" x14ac:dyDescent="0.2">
      <c r="A237" s="149" t="s">
        <v>803</v>
      </c>
      <c r="B237" s="66" t="s">
        <v>804</v>
      </c>
      <c r="C237" s="67">
        <v>50</v>
      </c>
      <c r="D237" s="84" t="s">
        <v>340</v>
      </c>
      <c r="E237" s="85">
        <v>95.565636429277802</v>
      </c>
      <c r="F237" s="91">
        <v>95.565636429277802</v>
      </c>
      <c r="G237" s="86">
        <v>68.0223523317689</v>
      </c>
      <c r="H237" s="86">
        <v>68.0223523317689</v>
      </c>
      <c r="I237" s="86">
        <v>1.17</v>
      </c>
      <c r="J237" s="86">
        <v>0.82</v>
      </c>
      <c r="K237" s="87">
        <v>0</v>
      </c>
      <c r="L237" s="150">
        <v>0</v>
      </c>
      <c r="M237" s="86">
        <v>0</v>
      </c>
      <c r="N237" s="86">
        <v>94.6441043875802</v>
      </c>
      <c r="O237" s="86">
        <v>53.104186489058002</v>
      </c>
      <c r="P237" s="86">
        <v>6.3E-2</v>
      </c>
      <c r="Q237" s="88">
        <v>0.41860000000000003</v>
      </c>
      <c r="R237" s="85">
        <v>0</v>
      </c>
      <c r="S237" s="86">
        <v>0.3</v>
      </c>
      <c r="T237" s="86">
        <v>1.57</v>
      </c>
      <c r="U237" s="88">
        <v>0.188362346366961</v>
      </c>
      <c r="V237" s="89">
        <v>4.93</v>
      </c>
      <c r="W237" s="85">
        <v>56.154592771047199</v>
      </c>
      <c r="X237" s="88">
        <v>76.633333333300001</v>
      </c>
      <c r="Y237" s="85"/>
      <c r="Z237" s="88">
        <v>100</v>
      </c>
      <c r="AA237" s="85">
        <v>0</v>
      </c>
      <c r="AB237" s="91">
        <v>0</v>
      </c>
      <c r="AC237" s="86">
        <v>0</v>
      </c>
      <c r="AD237" s="86">
        <v>0</v>
      </c>
      <c r="AE237" s="86">
        <v>0</v>
      </c>
      <c r="AF237" s="88">
        <v>77.177703832999995</v>
      </c>
      <c r="AG237" s="85">
        <v>0</v>
      </c>
      <c r="AH237" s="86">
        <v>1.312E-3</v>
      </c>
      <c r="AI237" s="88">
        <v>0</v>
      </c>
      <c r="AJ237" s="151">
        <v>1.98</v>
      </c>
      <c r="AK237" s="152">
        <v>0</v>
      </c>
    </row>
    <row r="238" spans="1:37" x14ac:dyDescent="0.2">
      <c r="A238" s="149" t="s">
        <v>805</v>
      </c>
      <c r="B238" s="66" t="s">
        <v>806</v>
      </c>
      <c r="C238" s="67">
        <v>50</v>
      </c>
      <c r="D238" s="84" t="s">
        <v>340</v>
      </c>
      <c r="E238" s="85">
        <v>90.013410240253407</v>
      </c>
      <c r="F238" s="91">
        <v>90.013410240253407</v>
      </c>
      <c r="G238" s="86">
        <v>70.586334480474406</v>
      </c>
      <c r="H238" s="86">
        <v>70.586334480474406</v>
      </c>
      <c r="I238" s="86">
        <v>5.0999999999999996</v>
      </c>
      <c r="J238" s="86">
        <v>4.07</v>
      </c>
      <c r="K238" s="87">
        <v>0</v>
      </c>
      <c r="L238" s="150">
        <v>7.0000000003099999E-2</v>
      </c>
      <c r="M238" s="86">
        <v>0</v>
      </c>
      <c r="N238" s="86">
        <v>89.6969999500824</v>
      </c>
      <c r="O238" s="86">
        <v>69.935205183585296</v>
      </c>
      <c r="P238" s="86">
        <v>0.192</v>
      </c>
      <c r="Q238" s="88">
        <v>0.57450000000000001</v>
      </c>
      <c r="R238" s="85">
        <v>0</v>
      </c>
      <c r="S238" s="86">
        <v>0</v>
      </c>
      <c r="T238" s="86">
        <v>2.42</v>
      </c>
      <c r="U238" s="88">
        <v>0.45400933869742899</v>
      </c>
      <c r="V238" s="89">
        <v>4.78</v>
      </c>
      <c r="W238" s="85">
        <v>69.505344608582206</v>
      </c>
      <c r="X238" s="88"/>
      <c r="Y238" s="85">
        <v>100</v>
      </c>
      <c r="Z238" s="88">
        <v>100</v>
      </c>
      <c r="AA238" s="85">
        <v>0</v>
      </c>
      <c r="AB238" s="91">
        <v>0</v>
      </c>
      <c r="AC238" s="86">
        <v>0</v>
      </c>
      <c r="AD238" s="86">
        <v>0</v>
      </c>
      <c r="AE238" s="86">
        <v>0</v>
      </c>
      <c r="AF238" s="88">
        <v>10.381299973000001</v>
      </c>
      <c r="AG238" s="85">
        <v>0</v>
      </c>
      <c r="AH238" s="86">
        <v>7.8009999999999998E-3</v>
      </c>
      <c r="AI238" s="88">
        <v>0</v>
      </c>
      <c r="AJ238" s="151">
        <v>2.11</v>
      </c>
      <c r="AK238" s="152">
        <v>1</v>
      </c>
    </row>
    <row r="239" spans="1:37" x14ac:dyDescent="0.2">
      <c r="A239" s="149" t="s">
        <v>807</v>
      </c>
      <c r="B239" s="66" t="s">
        <v>808</v>
      </c>
      <c r="C239" s="67">
        <v>50</v>
      </c>
      <c r="D239" s="84" t="s">
        <v>340</v>
      </c>
      <c r="E239" s="85">
        <v>80.873514454325402</v>
      </c>
      <c r="F239" s="91">
        <v>80.873514454325402</v>
      </c>
      <c r="G239" s="86">
        <v>66.188028609502098</v>
      </c>
      <c r="H239" s="86">
        <v>66.188028609502098</v>
      </c>
      <c r="I239" s="86">
        <v>12.54</v>
      </c>
      <c r="J239" s="86">
        <v>9.3800000000000008</v>
      </c>
      <c r="K239" s="87">
        <v>0</v>
      </c>
      <c r="L239" s="150">
        <v>9.9999999995299994E-3</v>
      </c>
      <c r="M239" s="86">
        <v>7.3551591833969601E-2</v>
      </c>
      <c r="N239" s="86">
        <v>87.881424493596498</v>
      </c>
      <c r="O239" s="86">
        <v>81.381666350351097</v>
      </c>
      <c r="P239" s="86">
        <v>0.245</v>
      </c>
      <c r="Q239" s="88">
        <v>0.40789999999999998</v>
      </c>
      <c r="R239" s="85">
        <v>7.6074553062000796E-2</v>
      </c>
      <c r="S239" s="86">
        <v>0</v>
      </c>
      <c r="T239" s="86">
        <v>2.21</v>
      </c>
      <c r="U239" s="88">
        <v>1.06877702537326</v>
      </c>
      <c r="V239" s="89">
        <v>4.82</v>
      </c>
      <c r="W239" s="85">
        <v>63.653537872396697</v>
      </c>
      <c r="X239" s="88"/>
      <c r="Y239" s="85"/>
      <c r="Z239" s="88">
        <v>-89.6</v>
      </c>
      <c r="AA239" s="85">
        <v>0</v>
      </c>
      <c r="AB239" s="91">
        <v>0</v>
      </c>
      <c r="AC239" s="86">
        <v>0</v>
      </c>
      <c r="AD239" s="86">
        <v>0</v>
      </c>
      <c r="AE239" s="86">
        <v>0</v>
      </c>
      <c r="AF239" s="88">
        <v>8.3791999812999993</v>
      </c>
      <c r="AG239" s="85">
        <v>0</v>
      </c>
      <c r="AH239" s="86">
        <v>1.8232000000000002E-2</v>
      </c>
      <c r="AI239" s="88">
        <v>0</v>
      </c>
      <c r="AJ239" s="151">
        <v>2.15</v>
      </c>
      <c r="AK239" s="152">
        <v>0</v>
      </c>
    </row>
    <row r="240" spans="1:37" x14ac:dyDescent="0.2">
      <c r="A240" s="149" t="s">
        <v>809</v>
      </c>
      <c r="B240" s="66" t="s">
        <v>810</v>
      </c>
      <c r="C240" s="67">
        <v>50</v>
      </c>
      <c r="D240" s="84" t="s">
        <v>340</v>
      </c>
      <c r="E240" s="85">
        <v>71.103903251608898</v>
      </c>
      <c r="F240" s="91">
        <v>71.076017641317705</v>
      </c>
      <c r="G240" s="86">
        <v>56.561557484718001</v>
      </c>
      <c r="H240" s="86">
        <v>56.5564206617696</v>
      </c>
      <c r="I240" s="86">
        <v>13.03</v>
      </c>
      <c r="J240" s="86">
        <v>17.86</v>
      </c>
      <c r="K240" s="87">
        <v>0</v>
      </c>
      <c r="L240" s="150">
        <v>0.61000000016300004</v>
      </c>
      <c r="M240" s="86">
        <v>9.5494370513309803E-3</v>
      </c>
      <c r="N240" s="86">
        <v>70.525515809116797</v>
      </c>
      <c r="O240" s="86">
        <v>62.8335986515591</v>
      </c>
      <c r="P240" s="86">
        <v>0.52600000000000002</v>
      </c>
      <c r="Q240" s="88">
        <v>0.43209999999999998</v>
      </c>
      <c r="R240" s="85">
        <v>4.5537340619307802E-2</v>
      </c>
      <c r="S240" s="86">
        <v>0</v>
      </c>
      <c r="T240" s="86">
        <v>2.23</v>
      </c>
      <c r="U240" s="88">
        <v>5.4743855992837798</v>
      </c>
      <c r="V240" s="89">
        <v>4.34</v>
      </c>
      <c r="W240" s="85">
        <v>75.096204026049406</v>
      </c>
      <c r="X240" s="88">
        <v>83.5</v>
      </c>
      <c r="Y240" s="85"/>
      <c r="Z240" s="88">
        <v>100</v>
      </c>
      <c r="AA240" s="85">
        <v>0.04</v>
      </c>
      <c r="AB240" s="91">
        <v>0.1</v>
      </c>
      <c r="AC240" s="86">
        <v>0.04</v>
      </c>
      <c r="AD240" s="86">
        <v>0.04</v>
      </c>
      <c r="AE240" s="86">
        <v>0</v>
      </c>
      <c r="AF240" s="88">
        <v>0</v>
      </c>
      <c r="AG240" s="85">
        <v>9.6749999971300002E-2</v>
      </c>
      <c r="AH240" s="86">
        <v>7.2515999999999997E-2</v>
      </c>
      <c r="AI240" s="88">
        <v>0.228315999932</v>
      </c>
      <c r="AJ240" s="151">
        <v>2.11</v>
      </c>
      <c r="AK240" s="152">
        <v>1</v>
      </c>
    </row>
    <row r="241" spans="1:37" x14ac:dyDescent="0.2">
      <c r="A241" s="149" t="s">
        <v>811</v>
      </c>
      <c r="B241" s="66" t="s">
        <v>812</v>
      </c>
      <c r="C241" s="67">
        <v>50</v>
      </c>
      <c r="D241" s="84" t="s">
        <v>340</v>
      </c>
      <c r="E241" s="85">
        <v>56.574528545595399</v>
      </c>
      <c r="F241" s="91">
        <v>56.5637647464049</v>
      </c>
      <c r="G241" s="86">
        <v>51.478946008783304</v>
      </c>
      <c r="H241" s="86">
        <v>51.478946008783304</v>
      </c>
      <c r="I241" s="86">
        <v>15.85</v>
      </c>
      <c r="J241" s="86">
        <v>11.27</v>
      </c>
      <c r="K241" s="87">
        <v>0</v>
      </c>
      <c r="L241" s="150">
        <v>0.77999999981799994</v>
      </c>
      <c r="M241" s="86">
        <v>0</v>
      </c>
      <c r="N241" s="86">
        <v>54.957612305540998</v>
      </c>
      <c r="O241" s="86">
        <v>69.238387639893006</v>
      </c>
      <c r="P241" s="86">
        <v>0.40699999999999997</v>
      </c>
      <c r="Q241" s="88">
        <v>0.74150000000000005</v>
      </c>
      <c r="R241" s="85">
        <v>0</v>
      </c>
      <c r="S241" s="86">
        <v>0</v>
      </c>
      <c r="T241" s="86">
        <v>1.5</v>
      </c>
      <c r="U241" s="88">
        <v>8.6261086713166293</v>
      </c>
      <c r="V241" s="89">
        <v>4.5599999999999996</v>
      </c>
      <c r="W241" s="85">
        <v>45.413138441768801</v>
      </c>
      <c r="X241" s="88">
        <v>58.833333333299997</v>
      </c>
      <c r="Y241" s="85"/>
      <c r="Z241" s="88"/>
      <c r="AA241" s="85">
        <v>0.69</v>
      </c>
      <c r="AB241" s="91">
        <v>0.69</v>
      </c>
      <c r="AC241" s="86">
        <v>0.16</v>
      </c>
      <c r="AD241" s="86">
        <v>0.16</v>
      </c>
      <c r="AE241" s="86">
        <v>0</v>
      </c>
      <c r="AF241" s="88">
        <v>0</v>
      </c>
      <c r="AG241" s="85">
        <v>9.5250000108200006E-2</v>
      </c>
      <c r="AH241" s="86">
        <v>1.4352E-2</v>
      </c>
      <c r="AI241" s="88">
        <v>5.7079000064800003E-2</v>
      </c>
      <c r="AJ241" s="151">
        <v>2.2000000000000002</v>
      </c>
      <c r="AK241" s="152">
        <v>0</v>
      </c>
    </row>
    <row r="242" spans="1:37" x14ac:dyDescent="0.2">
      <c r="A242" s="149" t="s">
        <v>813</v>
      </c>
      <c r="B242" s="66" t="s">
        <v>814</v>
      </c>
      <c r="C242" s="67">
        <v>51</v>
      </c>
      <c r="D242" s="84" t="s">
        <v>340</v>
      </c>
      <c r="E242" s="85">
        <v>42.4585782041705</v>
      </c>
      <c r="F242" s="91">
        <v>42.432478647863</v>
      </c>
      <c r="G242" s="86">
        <v>33.171636082186602</v>
      </c>
      <c r="H242" s="86">
        <v>33.162636235184003</v>
      </c>
      <c r="I242" s="86">
        <v>16.53</v>
      </c>
      <c r="J242" s="86">
        <v>12.35</v>
      </c>
      <c r="K242" s="87">
        <v>0</v>
      </c>
      <c r="L242" s="150">
        <v>2.8299999972799998</v>
      </c>
      <c r="M242" s="86">
        <v>2.3306663052668899E-2</v>
      </c>
      <c r="N242" s="86">
        <v>42.344495311585199</v>
      </c>
      <c r="O242" s="86">
        <v>59.455339200332602</v>
      </c>
      <c r="P242" s="86">
        <v>0.48099999999999998</v>
      </c>
      <c r="Q242" s="88">
        <v>0.7</v>
      </c>
      <c r="R242" s="85">
        <v>3.4530386740331501E-2</v>
      </c>
      <c r="S242" s="86">
        <v>6.2</v>
      </c>
      <c r="T242" s="86">
        <v>1.83</v>
      </c>
      <c r="U242" s="88">
        <v>10.8835149802453</v>
      </c>
      <c r="V242" s="89">
        <v>4.2300000000000004</v>
      </c>
      <c r="W242" s="85">
        <v>41.077802187927198</v>
      </c>
      <c r="X242" s="88">
        <v>46.633333333300001</v>
      </c>
      <c r="Y242" s="85">
        <v>100</v>
      </c>
      <c r="Z242" s="88">
        <v>79.22</v>
      </c>
      <c r="AA242" s="85">
        <v>0.45</v>
      </c>
      <c r="AB242" s="91">
        <v>0.49</v>
      </c>
      <c r="AC242" s="86">
        <v>0.22</v>
      </c>
      <c r="AD242" s="86">
        <v>0.23</v>
      </c>
      <c r="AE242" s="86">
        <v>0</v>
      </c>
      <c r="AF242" s="88">
        <v>2.78999991447E-2</v>
      </c>
      <c r="AG242" s="85">
        <v>1.65919999752E-2</v>
      </c>
      <c r="AH242" s="86">
        <v>4.1451000000000002E-2</v>
      </c>
      <c r="AI242" s="88">
        <v>0.35602699946900002</v>
      </c>
      <c r="AJ242" s="151">
        <v>1.96</v>
      </c>
      <c r="AK242" s="152">
        <v>0</v>
      </c>
    </row>
    <row r="243" spans="1:37" x14ac:dyDescent="0.2">
      <c r="A243" s="149" t="s">
        <v>815</v>
      </c>
      <c r="B243" s="66" t="s">
        <v>816</v>
      </c>
      <c r="C243" s="67">
        <v>51</v>
      </c>
      <c r="D243" s="84" t="s">
        <v>340</v>
      </c>
      <c r="E243" s="85">
        <v>68.820473414296004</v>
      </c>
      <c r="F243" s="91">
        <v>68.783722833803793</v>
      </c>
      <c r="G243" s="86">
        <v>50.4034211449476</v>
      </c>
      <c r="H243" s="86">
        <v>50.3967392212218</v>
      </c>
      <c r="I243" s="86">
        <v>6.79</v>
      </c>
      <c r="J243" s="86">
        <v>5.8</v>
      </c>
      <c r="K243" s="87">
        <v>0</v>
      </c>
      <c r="L243" s="150">
        <v>0.67000000003600002</v>
      </c>
      <c r="M243" s="86">
        <v>0</v>
      </c>
      <c r="N243" s="86">
        <v>66.402989827213503</v>
      </c>
      <c r="O243" s="86">
        <v>60.967386371004302</v>
      </c>
      <c r="P243" s="86">
        <v>0.246</v>
      </c>
      <c r="Q243" s="88">
        <v>0.50109999999999999</v>
      </c>
      <c r="R243" s="85">
        <v>0</v>
      </c>
      <c r="S243" s="86">
        <v>0</v>
      </c>
      <c r="T243" s="86">
        <v>1.2</v>
      </c>
      <c r="U243" s="88">
        <v>4.2781016654694897</v>
      </c>
      <c r="V243" s="89">
        <v>4.5199999999999996</v>
      </c>
      <c r="W243" s="85">
        <v>46.226289721190703</v>
      </c>
      <c r="X243" s="88">
        <v>45.566666666700002</v>
      </c>
      <c r="Y243" s="85">
        <v>100</v>
      </c>
      <c r="Z243" s="88"/>
      <c r="AA243" s="85">
        <v>0.68</v>
      </c>
      <c r="AB243" s="91">
        <v>0.78</v>
      </c>
      <c r="AC243" s="86">
        <v>0.14000000000000001</v>
      </c>
      <c r="AD243" s="86">
        <v>0.15</v>
      </c>
      <c r="AE243" s="86">
        <v>0</v>
      </c>
      <c r="AF243" s="88">
        <v>8.3198995594700005</v>
      </c>
      <c r="AG243" s="85">
        <v>4.7249999990500002E-2</v>
      </c>
      <c r="AH243" s="86">
        <v>1.0614999999999999E-2</v>
      </c>
      <c r="AI243" s="88">
        <v>0</v>
      </c>
      <c r="AJ243" s="151">
        <v>2.1</v>
      </c>
      <c r="AK243" s="152">
        <v>0</v>
      </c>
    </row>
    <row r="244" spans="1:37" x14ac:dyDescent="0.2">
      <c r="A244" s="149" t="s">
        <v>817</v>
      </c>
      <c r="B244" s="66" t="s">
        <v>818</v>
      </c>
      <c r="C244" s="67">
        <v>51</v>
      </c>
      <c r="D244" s="84" t="s">
        <v>340</v>
      </c>
      <c r="E244" s="85">
        <v>37.551772494537403</v>
      </c>
      <c r="F244" s="91">
        <v>37.1180249812478</v>
      </c>
      <c r="G244" s="86">
        <v>31.992955679483401</v>
      </c>
      <c r="H244" s="86">
        <v>31.7532531063497</v>
      </c>
      <c r="I244" s="86">
        <v>19.18</v>
      </c>
      <c r="J244" s="86">
        <v>20.059999999999999</v>
      </c>
      <c r="K244" s="87">
        <v>1.8100000000000002E-2</v>
      </c>
      <c r="L244" s="150">
        <v>5.8499999958600002</v>
      </c>
      <c r="M244" s="86">
        <v>0</v>
      </c>
      <c r="N244" s="86">
        <v>34.714182344428401</v>
      </c>
      <c r="O244" s="86">
        <v>54.400361364149703</v>
      </c>
      <c r="P244" s="86">
        <v>1.3140000000000001</v>
      </c>
      <c r="Q244" s="88">
        <v>0.39860000000000001</v>
      </c>
      <c r="R244" s="85">
        <v>0</v>
      </c>
      <c r="S244" s="86">
        <v>0</v>
      </c>
      <c r="T244" s="86">
        <v>1.45</v>
      </c>
      <c r="U244" s="88">
        <v>10.930111208948899</v>
      </c>
      <c r="V244" s="89">
        <v>3.62</v>
      </c>
      <c r="W244" s="85">
        <v>45.496589464880103</v>
      </c>
      <c r="X244" s="88">
        <v>49.5</v>
      </c>
      <c r="Y244" s="85">
        <v>100</v>
      </c>
      <c r="Z244" s="88"/>
      <c r="AA244" s="85">
        <v>0.72</v>
      </c>
      <c r="AB244" s="91">
        <v>1.25</v>
      </c>
      <c r="AC244" s="86">
        <v>0.19</v>
      </c>
      <c r="AD244" s="86">
        <v>0.51</v>
      </c>
      <c r="AE244" s="86">
        <v>0</v>
      </c>
      <c r="AF244" s="88">
        <v>0</v>
      </c>
      <c r="AG244" s="85">
        <v>5.22499999851E-2</v>
      </c>
      <c r="AH244" s="86">
        <v>3.7087000000000002E-2</v>
      </c>
      <c r="AI244" s="88">
        <v>0.22831599993500001</v>
      </c>
      <c r="AJ244" s="151">
        <v>2.0299999999999998</v>
      </c>
      <c r="AK244" s="152">
        <v>0</v>
      </c>
    </row>
    <row r="245" spans="1:37" x14ac:dyDescent="0.2">
      <c r="A245" s="149" t="s">
        <v>819</v>
      </c>
      <c r="B245" s="66" t="s">
        <v>820</v>
      </c>
      <c r="C245" s="67">
        <v>51</v>
      </c>
      <c r="D245" s="84" t="s">
        <v>340</v>
      </c>
      <c r="E245" s="85">
        <v>48.928583712638002</v>
      </c>
      <c r="F245" s="91">
        <v>48.928583712638002</v>
      </c>
      <c r="G245" s="86">
        <v>41.880969032687098</v>
      </c>
      <c r="H245" s="86">
        <v>41.880969032687098</v>
      </c>
      <c r="I245" s="86">
        <v>16.53</v>
      </c>
      <c r="J245" s="86">
        <v>12.18</v>
      </c>
      <c r="K245" s="87">
        <v>0</v>
      </c>
      <c r="L245" s="150">
        <v>2.4199999992999999</v>
      </c>
      <c r="M245" s="86">
        <v>0</v>
      </c>
      <c r="N245" s="86">
        <v>47.092940506689402</v>
      </c>
      <c r="O245" s="86">
        <v>66.920671026443003</v>
      </c>
      <c r="P245" s="86">
        <v>0.41599999999999998</v>
      </c>
      <c r="Q245" s="88">
        <v>0.39489999999999997</v>
      </c>
      <c r="R245" s="85">
        <v>0</v>
      </c>
      <c r="S245" s="86">
        <v>10.7</v>
      </c>
      <c r="T245" s="86">
        <v>1.28</v>
      </c>
      <c r="U245" s="88">
        <v>10.474541681475801</v>
      </c>
      <c r="V245" s="89">
        <v>4.3600000000000003</v>
      </c>
      <c r="W245" s="85">
        <v>31.422168951895401</v>
      </c>
      <c r="X245" s="88"/>
      <c r="Y245" s="85">
        <v>100</v>
      </c>
      <c r="Z245" s="88">
        <v>100</v>
      </c>
      <c r="AA245" s="85">
        <v>7.0000000000000007E-2</v>
      </c>
      <c r="AB245" s="91">
        <v>7.0000000000000007E-2</v>
      </c>
      <c r="AC245" s="86">
        <v>0.05</v>
      </c>
      <c r="AD245" s="86">
        <v>0.05</v>
      </c>
      <c r="AE245" s="86">
        <v>0</v>
      </c>
      <c r="AF245" s="88">
        <v>0.38049998868399998</v>
      </c>
      <c r="AG245" s="85">
        <v>0</v>
      </c>
      <c r="AH245" s="86">
        <v>2.7772000000000002E-2</v>
      </c>
      <c r="AI245" s="88">
        <v>1.7657999987699999E-2</v>
      </c>
      <c r="AJ245" s="151">
        <v>2.04</v>
      </c>
      <c r="AK245" s="152">
        <v>0</v>
      </c>
    </row>
    <row r="246" spans="1:37" x14ac:dyDescent="0.2">
      <c r="A246" s="149" t="s">
        <v>821</v>
      </c>
      <c r="B246" s="66" t="s">
        <v>822</v>
      </c>
      <c r="C246" s="67">
        <v>51</v>
      </c>
      <c r="D246" s="84" t="s">
        <v>340</v>
      </c>
      <c r="E246" s="85">
        <v>37.160927027083801</v>
      </c>
      <c r="F246" s="91">
        <v>37.0873868005799</v>
      </c>
      <c r="G246" s="86">
        <v>35.591368478557797</v>
      </c>
      <c r="H246" s="86">
        <v>35.5612520048467</v>
      </c>
      <c r="I246" s="86">
        <v>20.41</v>
      </c>
      <c r="J246" s="86">
        <v>22.47</v>
      </c>
      <c r="K246" s="87">
        <v>0</v>
      </c>
      <c r="L246" s="150">
        <v>7.1199999949099997</v>
      </c>
      <c r="M246" s="86">
        <v>0</v>
      </c>
      <c r="N246" s="86">
        <v>33.972999717274497</v>
      </c>
      <c r="O246" s="86">
        <v>62.078936844372002</v>
      </c>
      <c r="P246" s="86">
        <v>1.3260000000000001</v>
      </c>
      <c r="Q246" s="88">
        <v>0.90269999999999995</v>
      </c>
      <c r="R246" s="85">
        <v>0</v>
      </c>
      <c r="S246" s="86">
        <v>1.2</v>
      </c>
      <c r="T246" s="86">
        <v>1.43</v>
      </c>
      <c r="U246" s="88">
        <v>16.302817641249799</v>
      </c>
      <c r="V246" s="89">
        <v>3.82</v>
      </c>
      <c r="W246" s="85">
        <v>35.382780194441096</v>
      </c>
      <c r="X246" s="88">
        <v>48.1</v>
      </c>
      <c r="Y246" s="85">
        <v>100</v>
      </c>
      <c r="Z246" s="88"/>
      <c r="AA246" s="85">
        <v>0.09</v>
      </c>
      <c r="AB246" s="91">
        <v>0.15</v>
      </c>
      <c r="AC246" s="86">
        <v>0.1</v>
      </c>
      <c r="AD246" s="86">
        <v>0.12</v>
      </c>
      <c r="AE246" s="86">
        <v>0</v>
      </c>
      <c r="AF246" s="88">
        <v>7.7600002233300006E-2</v>
      </c>
      <c r="AG246" s="85">
        <v>3.6175999975799997E-2</v>
      </c>
      <c r="AH246" s="86">
        <v>9.6041000000000001E-2</v>
      </c>
      <c r="AI246" s="88">
        <v>0.45663199969399998</v>
      </c>
      <c r="AJ246" s="151">
        <v>2.11</v>
      </c>
      <c r="AK246" s="152">
        <v>0</v>
      </c>
    </row>
    <row r="247" spans="1:37" x14ac:dyDescent="0.2">
      <c r="A247" s="149" t="s">
        <v>823</v>
      </c>
      <c r="B247" s="66" t="s">
        <v>824</v>
      </c>
      <c r="C247" s="67">
        <v>50</v>
      </c>
      <c r="D247" s="84" t="s">
        <v>340</v>
      </c>
      <c r="E247" s="85">
        <v>62.180784003283797</v>
      </c>
      <c r="F247" s="91">
        <v>62.176386079103999</v>
      </c>
      <c r="G247" s="86">
        <v>60.207582021286001</v>
      </c>
      <c r="H247" s="86">
        <v>60.207582021286001</v>
      </c>
      <c r="I247" s="86">
        <v>18.91</v>
      </c>
      <c r="J247" s="86">
        <v>15.02</v>
      </c>
      <c r="K247" s="87">
        <v>0</v>
      </c>
      <c r="L247" s="150">
        <v>2.3999999987499998</v>
      </c>
      <c r="M247" s="86">
        <v>0</v>
      </c>
      <c r="N247" s="86">
        <v>60.559971314169601</v>
      </c>
      <c r="O247" s="86">
        <v>65.051306717973404</v>
      </c>
      <c r="P247" s="86">
        <v>0.47299999999999998</v>
      </c>
      <c r="Q247" s="88">
        <v>0.22800000000000001</v>
      </c>
      <c r="R247" s="85">
        <v>0</v>
      </c>
      <c r="S247" s="86">
        <v>0</v>
      </c>
      <c r="T247" s="86">
        <v>1.22</v>
      </c>
      <c r="U247" s="88">
        <v>10.3219280499604</v>
      </c>
      <c r="V247" s="89">
        <v>4.1100000000000003</v>
      </c>
      <c r="W247" s="85">
        <v>61.586586300416002</v>
      </c>
      <c r="X247" s="88">
        <v>71.933333333299998</v>
      </c>
      <c r="Y247" s="85"/>
      <c r="Z247" s="88"/>
      <c r="AA247" s="85">
        <v>0.22</v>
      </c>
      <c r="AB247" s="91">
        <v>0.22</v>
      </c>
      <c r="AC247" s="86">
        <v>0.01</v>
      </c>
      <c r="AD247" s="86">
        <v>0.01</v>
      </c>
      <c r="AE247" s="86">
        <v>0</v>
      </c>
      <c r="AF247" s="88">
        <v>0</v>
      </c>
      <c r="AG247" s="85">
        <v>0</v>
      </c>
      <c r="AH247" s="86">
        <v>2.2879E-2</v>
      </c>
      <c r="AI247" s="88">
        <v>0.17123699988999999</v>
      </c>
      <c r="AJ247" s="151">
        <v>2.15</v>
      </c>
      <c r="AK247" s="152">
        <v>0</v>
      </c>
    </row>
    <row r="248" spans="1:37" x14ac:dyDescent="0.2">
      <c r="A248" s="149" t="s">
        <v>825</v>
      </c>
      <c r="B248" s="66" t="s">
        <v>826</v>
      </c>
      <c r="C248" s="67">
        <v>50</v>
      </c>
      <c r="D248" s="84" t="s">
        <v>340</v>
      </c>
      <c r="E248" s="85">
        <v>75.854637019333396</v>
      </c>
      <c r="F248" s="91">
        <v>75.843967393623799</v>
      </c>
      <c r="G248" s="86">
        <v>73.298194699329898</v>
      </c>
      <c r="H248" s="86">
        <v>73.287525073620401</v>
      </c>
      <c r="I248" s="86">
        <v>17.02</v>
      </c>
      <c r="J248" s="86">
        <v>14.16</v>
      </c>
      <c r="K248" s="87">
        <v>0</v>
      </c>
      <c r="L248" s="150">
        <v>1.6200000004099999</v>
      </c>
      <c r="M248" s="86">
        <v>0</v>
      </c>
      <c r="N248" s="86">
        <v>73.289264824197105</v>
      </c>
      <c r="O248" s="86">
        <v>74.587676474468907</v>
      </c>
      <c r="P248" s="86">
        <v>0.307</v>
      </c>
      <c r="Q248" s="88">
        <v>0.40310000000000001</v>
      </c>
      <c r="R248" s="85">
        <v>0</v>
      </c>
      <c r="S248" s="86">
        <v>0</v>
      </c>
      <c r="T248" s="86">
        <v>1.01</v>
      </c>
      <c r="U248" s="88">
        <v>8.6402628995774808</v>
      </c>
      <c r="V248" s="89">
        <v>4.6500000000000004</v>
      </c>
      <c r="W248" s="85">
        <v>44.209967716489999</v>
      </c>
      <c r="X248" s="88">
        <v>45.4666666667</v>
      </c>
      <c r="Y248" s="85"/>
      <c r="Z248" s="88"/>
      <c r="AA248" s="85">
        <v>0</v>
      </c>
      <c r="AB248" s="91">
        <v>0</v>
      </c>
      <c r="AC248" s="86">
        <v>0</v>
      </c>
      <c r="AD248" s="86">
        <v>0</v>
      </c>
      <c r="AE248" s="86">
        <v>0</v>
      </c>
      <c r="AF248" s="88">
        <v>0</v>
      </c>
      <c r="AG248" s="85">
        <v>0</v>
      </c>
      <c r="AH248" s="86">
        <v>1.1403E-2</v>
      </c>
      <c r="AI248" s="88">
        <v>5.7079000045600001E-2</v>
      </c>
      <c r="AJ248" s="151">
        <v>2.21</v>
      </c>
      <c r="AK248" s="152">
        <v>0</v>
      </c>
    </row>
    <row r="249" spans="1:37" x14ac:dyDescent="0.2">
      <c r="A249" s="149" t="s">
        <v>827</v>
      </c>
      <c r="B249" s="66" t="s">
        <v>828</v>
      </c>
      <c r="C249" s="67">
        <v>50</v>
      </c>
      <c r="D249" s="84" t="s">
        <v>340</v>
      </c>
      <c r="E249" s="85">
        <v>57.524014277642301</v>
      </c>
      <c r="F249" s="91">
        <v>57.3476109755929</v>
      </c>
      <c r="G249" s="86">
        <v>54.558233761938197</v>
      </c>
      <c r="H249" s="86">
        <v>54.4493598489547</v>
      </c>
      <c r="I249" s="86">
        <v>14.91</v>
      </c>
      <c r="J249" s="86">
        <v>14.08</v>
      </c>
      <c r="K249" s="87">
        <v>0</v>
      </c>
      <c r="L249" s="150">
        <v>2.1799999999700002</v>
      </c>
      <c r="M249" s="86">
        <v>4.1965866508525901E-3</v>
      </c>
      <c r="N249" s="86">
        <v>56.162402186962098</v>
      </c>
      <c r="O249" s="86">
        <v>68.661850705194396</v>
      </c>
      <c r="P249" s="86">
        <v>0.40699999999999997</v>
      </c>
      <c r="Q249" s="88">
        <v>0.68910000000000005</v>
      </c>
      <c r="R249" s="85">
        <v>2.4166263895601701E-2</v>
      </c>
      <c r="S249" s="86">
        <v>0</v>
      </c>
      <c r="T249" s="86">
        <v>1.23</v>
      </c>
      <c r="U249" s="88">
        <v>9.7669547001832893</v>
      </c>
      <c r="V249" s="89">
        <v>4.21</v>
      </c>
      <c r="W249" s="85">
        <v>64.119712502646394</v>
      </c>
      <c r="X249" s="88">
        <v>77.033333333300007</v>
      </c>
      <c r="Y249" s="85"/>
      <c r="Z249" s="88"/>
      <c r="AA249" s="85">
        <v>0</v>
      </c>
      <c r="AB249" s="91">
        <v>0.17</v>
      </c>
      <c r="AC249" s="86">
        <v>0.02</v>
      </c>
      <c r="AD249" s="86">
        <v>0.13</v>
      </c>
      <c r="AE249" s="86">
        <v>0</v>
      </c>
      <c r="AF249" s="88">
        <v>0</v>
      </c>
      <c r="AG249" s="85">
        <v>0</v>
      </c>
      <c r="AH249" s="86">
        <v>2.5024999999999999E-2</v>
      </c>
      <c r="AI249" s="88">
        <v>5.7078999965200002E-2</v>
      </c>
      <c r="AJ249" s="151">
        <v>2.09</v>
      </c>
      <c r="AK249" s="152">
        <v>0</v>
      </c>
    </row>
    <row r="250" spans="1:37" x14ac:dyDescent="0.2">
      <c r="A250" s="149" t="s">
        <v>829</v>
      </c>
      <c r="B250" s="66" t="s">
        <v>830</v>
      </c>
      <c r="C250" s="67">
        <v>51</v>
      </c>
      <c r="D250" s="84" t="s">
        <v>340</v>
      </c>
      <c r="E250" s="85">
        <v>31.526828022585999</v>
      </c>
      <c r="F250" s="91">
        <v>31.526828022585999</v>
      </c>
      <c r="G250" s="86">
        <v>30.6387083959935</v>
      </c>
      <c r="H250" s="86">
        <v>30.6387083959935</v>
      </c>
      <c r="I250" s="86">
        <v>41.56</v>
      </c>
      <c r="J250" s="86">
        <v>28.94</v>
      </c>
      <c r="K250" s="87">
        <v>0</v>
      </c>
      <c r="L250" s="150">
        <v>8.5300000002900003</v>
      </c>
      <c r="M250" s="86">
        <v>0</v>
      </c>
      <c r="N250" s="86">
        <v>27.6721487342075</v>
      </c>
      <c r="O250" s="86">
        <v>69.255062232955595</v>
      </c>
      <c r="P250" s="86">
        <v>0.94099999999999995</v>
      </c>
      <c r="Q250" s="88">
        <v>0.72509999999999997</v>
      </c>
      <c r="R250" s="85">
        <v>0</v>
      </c>
      <c r="S250" s="86">
        <v>0</v>
      </c>
      <c r="T250" s="86">
        <v>1.61</v>
      </c>
      <c r="U250" s="88">
        <v>16.242468953645599</v>
      </c>
      <c r="V250" s="89">
        <v>4.07</v>
      </c>
      <c r="W250" s="85">
        <v>28.418839665913801</v>
      </c>
      <c r="X250" s="88"/>
      <c r="Y250" s="85">
        <v>99.919999999999987</v>
      </c>
      <c r="Z250" s="88"/>
      <c r="AA250" s="85">
        <v>0.13</v>
      </c>
      <c r="AB250" s="91">
        <v>0.13</v>
      </c>
      <c r="AC250" s="86">
        <v>0.02</v>
      </c>
      <c r="AD250" s="86">
        <v>0.02</v>
      </c>
      <c r="AE250" s="86">
        <v>0</v>
      </c>
      <c r="AF250" s="88">
        <v>0</v>
      </c>
      <c r="AG250" s="85">
        <v>0</v>
      </c>
      <c r="AH250" s="86">
        <v>9.4200999999999993E-2</v>
      </c>
      <c r="AI250" s="88">
        <v>0.11415800011500001</v>
      </c>
      <c r="AJ250" s="151">
        <v>2.1</v>
      </c>
      <c r="AK250" s="152">
        <v>0</v>
      </c>
    </row>
    <row r="251" spans="1:37" x14ac:dyDescent="0.2">
      <c r="A251" s="149" t="s">
        <v>831</v>
      </c>
      <c r="B251" s="66" t="s">
        <v>832</v>
      </c>
      <c r="C251" s="67">
        <v>50</v>
      </c>
      <c r="D251" s="84" t="s">
        <v>340</v>
      </c>
      <c r="E251" s="85">
        <v>69.043300639208297</v>
      </c>
      <c r="F251" s="91">
        <v>68.902428287168306</v>
      </c>
      <c r="G251" s="86">
        <v>66.872105513391702</v>
      </c>
      <c r="H251" s="86">
        <v>66.780538484565696</v>
      </c>
      <c r="I251" s="86">
        <v>68.72</v>
      </c>
      <c r="J251" s="86">
        <v>59.06</v>
      </c>
      <c r="K251" s="87">
        <v>0</v>
      </c>
      <c r="L251" s="150">
        <v>3.9300000066899998</v>
      </c>
      <c r="M251" s="86">
        <v>1.4280937168279701E-3</v>
      </c>
      <c r="N251" s="86">
        <v>57.774618519571597</v>
      </c>
      <c r="O251" s="86">
        <v>71.427807486630996</v>
      </c>
      <c r="P251" s="86">
        <v>0.75900000000000001</v>
      </c>
      <c r="Q251" s="88">
        <v>1.1152</v>
      </c>
      <c r="R251" s="85">
        <v>2.8441410693970399E-2</v>
      </c>
      <c r="S251" s="86">
        <v>0</v>
      </c>
      <c r="T251" s="86">
        <v>1.73</v>
      </c>
      <c r="U251" s="88">
        <v>9.1813555442075092</v>
      </c>
      <c r="V251" s="89">
        <v>4.4000000000000004</v>
      </c>
      <c r="W251" s="85">
        <v>63.429939558395198</v>
      </c>
      <c r="X251" s="88">
        <v>78.866666666699999</v>
      </c>
      <c r="Y251" s="85">
        <v>-100</v>
      </c>
      <c r="Z251" s="88"/>
      <c r="AA251" s="85">
        <v>0</v>
      </c>
      <c r="AB251" s="91">
        <v>0.05</v>
      </c>
      <c r="AC251" s="86">
        <v>0.03</v>
      </c>
      <c r="AD251" s="86">
        <v>0.03</v>
      </c>
      <c r="AE251" s="86">
        <v>0</v>
      </c>
      <c r="AF251" s="88">
        <v>0</v>
      </c>
      <c r="AG251" s="85">
        <v>0</v>
      </c>
      <c r="AH251" s="86">
        <v>7.3233999999999994E-2</v>
      </c>
      <c r="AI251" s="88">
        <v>0.34247400030000003</v>
      </c>
      <c r="AJ251" s="151">
        <v>2.13</v>
      </c>
      <c r="AK251" s="152">
        <v>0</v>
      </c>
    </row>
    <row r="252" spans="1:37" x14ac:dyDescent="0.2">
      <c r="A252" s="149" t="s">
        <v>833</v>
      </c>
      <c r="B252" s="66" t="s">
        <v>834</v>
      </c>
      <c r="C252" s="67">
        <v>50</v>
      </c>
      <c r="D252" s="84" t="s">
        <v>340</v>
      </c>
      <c r="E252" s="85">
        <v>64.594556830355103</v>
      </c>
      <c r="F252" s="91">
        <v>64.290260980267306</v>
      </c>
      <c r="G252" s="86">
        <v>63.9921752495692</v>
      </c>
      <c r="H252" s="86">
        <v>63.687879399481503</v>
      </c>
      <c r="I252" s="86">
        <v>83.23</v>
      </c>
      <c r="J252" s="86">
        <v>250.35</v>
      </c>
      <c r="K252" s="87">
        <v>1.72E-2</v>
      </c>
      <c r="L252" s="150">
        <v>3.2000000003100002</v>
      </c>
      <c r="M252" s="86">
        <v>0</v>
      </c>
      <c r="N252" s="86">
        <v>55.718887366304202</v>
      </c>
      <c r="O252" s="86">
        <v>74.363670341992105</v>
      </c>
      <c r="P252" s="86">
        <v>7.4729999999999999</v>
      </c>
      <c r="Q252" s="88">
        <v>2.1907999999999999</v>
      </c>
      <c r="R252" s="85">
        <v>0</v>
      </c>
      <c r="S252" s="86">
        <v>0</v>
      </c>
      <c r="T252" s="86">
        <v>2.78</v>
      </c>
      <c r="U252" s="88">
        <v>7.6555246774619201</v>
      </c>
      <c r="V252" s="89">
        <v>4.16</v>
      </c>
      <c r="W252" s="85">
        <v>45.335871548985502</v>
      </c>
      <c r="X252" s="88">
        <v>58.5333333333</v>
      </c>
      <c r="Y252" s="85">
        <v>100</v>
      </c>
      <c r="Z252" s="88"/>
      <c r="AA252" s="85">
        <v>0.06</v>
      </c>
      <c r="AB252" s="91">
        <v>0.24</v>
      </c>
      <c r="AC252" s="86">
        <v>0.02</v>
      </c>
      <c r="AD252" s="86">
        <v>0.18</v>
      </c>
      <c r="AE252" s="86">
        <v>0</v>
      </c>
      <c r="AF252" s="88">
        <v>0.44400000576499998</v>
      </c>
      <c r="AG252" s="85">
        <v>8.5000000122899995E-3</v>
      </c>
      <c r="AH252" s="86">
        <v>0.40093299999999998</v>
      </c>
      <c r="AI252" s="88">
        <v>1.4269750020600001</v>
      </c>
      <c r="AJ252" s="151">
        <v>1.79</v>
      </c>
      <c r="AK252" s="152">
        <v>0</v>
      </c>
    </row>
    <row r="253" spans="1:37" x14ac:dyDescent="0.2">
      <c r="A253" s="149" t="s">
        <v>835</v>
      </c>
      <c r="B253" s="66" t="s">
        <v>836</v>
      </c>
      <c r="C253" s="67">
        <v>50</v>
      </c>
      <c r="D253" s="84" t="s">
        <v>340</v>
      </c>
      <c r="E253" s="85">
        <v>71.667121696010796</v>
      </c>
      <c r="F253" s="91">
        <v>71.549025708099705</v>
      </c>
      <c r="G253" s="86">
        <v>70.651877154775605</v>
      </c>
      <c r="H253" s="86">
        <v>70.537590714861693</v>
      </c>
      <c r="I253" s="86">
        <v>0</v>
      </c>
      <c r="J253" s="86">
        <v>44.43</v>
      </c>
      <c r="K253" s="87">
        <v>0</v>
      </c>
      <c r="L253" s="150">
        <v>5.4999999962899997</v>
      </c>
      <c r="M253" s="86">
        <v>0</v>
      </c>
      <c r="N253" s="86">
        <v>71.916442548455905</v>
      </c>
      <c r="O253" s="86">
        <v>82.369693803609593</v>
      </c>
      <c r="P253" s="86">
        <v>2.0009999999999999</v>
      </c>
      <c r="Q253" s="88">
        <v>0.90300000000000002</v>
      </c>
      <c r="R253" s="85">
        <v>0</v>
      </c>
      <c r="S253" s="86">
        <v>0.3</v>
      </c>
      <c r="T253" s="86">
        <v>1.55</v>
      </c>
      <c r="U253" s="88">
        <v>6.4590886291341496</v>
      </c>
      <c r="V253" s="89">
        <v>4.46</v>
      </c>
      <c r="W253" s="85">
        <v>51.921118013220699</v>
      </c>
      <c r="X253" s="88">
        <v>75.733333333299996</v>
      </c>
      <c r="Y253" s="85">
        <v>-100</v>
      </c>
      <c r="Z253" s="88"/>
      <c r="AA253" s="85">
        <v>0.75</v>
      </c>
      <c r="AB253" s="91">
        <v>0.77</v>
      </c>
      <c r="AC253" s="86">
        <v>0.49</v>
      </c>
      <c r="AD253" s="86">
        <v>0.51</v>
      </c>
      <c r="AE253" s="86">
        <v>0</v>
      </c>
      <c r="AF253" s="88">
        <v>14.3998002909</v>
      </c>
      <c r="AG253" s="85">
        <v>2.22499999963E-2</v>
      </c>
      <c r="AH253" s="86">
        <v>0.161528</v>
      </c>
      <c r="AI253" s="88">
        <v>1.1986589997999999</v>
      </c>
      <c r="AJ253" s="151">
        <v>2</v>
      </c>
      <c r="AK253" s="152">
        <v>0</v>
      </c>
    </row>
    <row r="254" spans="1:37" x14ac:dyDescent="0.2">
      <c r="A254" s="149" t="s">
        <v>837</v>
      </c>
      <c r="B254" s="66" t="s">
        <v>838</v>
      </c>
      <c r="C254" s="67">
        <v>51</v>
      </c>
      <c r="D254" s="84" t="s">
        <v>340</v>
      </c>
      <c r="E254" s="85">
        <v>44.724262803931701</v>
      </c>
      <c r="F254" s="91">
        <v>44.634247284014499</v>
      </c>
      <c r="G254" s="86">
        <v>44.1034661148474</v>
      </c>
      <c r="H254" s="86">
        <v>44.013450594930198</v>
      </c>
      <c r="I254" s="86">
        <v>17.559999999999999</v>
      </c>
      <c r="J254" s="86">
        <v>16.05</v>
      </c>
      <c r="K254" s="87">
        <v>0</v>
      </c>
      <c r="L254" s="150">
        <v>6.22000001332</v>
      </c>
      <c r="M254" s="86">
        <v>0</v>
      </c>
      <c r="N254" s="86">
        <v>43.799850525000302</v>
      </c>
      <c r="O254" s="86">
        <v>75.620789220404205</v>
      </c>
      <c r="P254" s="86">
        <v>0.98299999999999998</v>
      </c>
      <c r="Q254" s="88">
        <v>1.2185999999999999</v>
      </c>
      <c r="R254" s="85">
        <v>0</v>
      </c>
      <c r="S254" s="86">
        <v>10.199999999999999</v>
      </c>
      <c r="T254" s="86">
        <v>1.59</v>
      </c>
      <c r="U254" s="88">
        <v>15.2974650801862</v>
      </c>
      <c r="V254" s="89">
        <v>4.2</v>
      </c>
      <c r="W254" s="85">
        <v>43.248151835697399</v>
      </c>
      <c r="X254" s="88">
        <v>49.666666666700003</v>
      </c>
      <c r="Y254" s="85">
        <v>100</v>
      </c>
      <c r="Z254" s="88"/>
      <c r="AA254" s="85">
        <v>0.08</v>
      </c>
      <c r="AB254" s="91">
        <v>0.08</v>
      </c>
      <c r="AC254" s="86">
        <v>0</v>
      </c>
      <c r="AD254" s="86">
        <v>0</v>
      </c>
      <c r="AE254" s="86">
        <v>0</v>
      </c>
      <c r="AF254" s="88">
        <v>3.7970998368500002</v>
      </c>
      <c r="AG254" s="85">
        <v>0</v>
      </c>
      <c r="AH254" s="86">
        <v>3.6995E-2</v>
      </c>
      <c r="AI254" s="88">
        <v>0.105948000126</v>
      </c>
      <c r="AJ254" s="151">
        <v>2.2200000000000002</v>
      </c>
      <c r="AK254" s="152">
        <v>0</v>
      </c>
    </row>
    <row r="255" spans="1:37" x14ac:dyDescent="0.2">
      <c r="A255" s="149" t="s">
        <v>839</v>
      </c>
      <c r="B255" s="66" t="s">
        <v>840</v>
      </c>
      <c r="C255" s="67">
        <v>50</v>
      </c>
      <c r="D255" s="84" t="s">
        <v>340</v>
      </c>
      <c r="E255" s="85">
        <v>90.917333612317094</v>
      </c>
      <c r="F255" s="91">
        <v>90.912102666038905</v>
      </c>
      <c r="G255" s="86">
        <v>63.954421021429397</v>
      </c>
      <c r="H255" s="86">
        <v>63.9491900751513</v>
      </c>
      <c r="I255" s="86">
        <v>1.91</v>
      </c>
      <c r="J255" s="86">
        <v>1.39</v>
      </c>
      <c r="K255" s="87">
        <v>0</v>
      </c>
      <c r="L255" s="150">
        <v>1.0000000014200001E-2</v>
      </c>
      <c r="M255" s="86">
        <v>0</v>
      </c>
      <c r="N255" s="86">
        <v>97.573668559070001</v>
      </c>
      <c r="O255" s="86">
        <v>55.1627180421765</v>
      </c>
      <c r="P255" s="86">
        <v>0.13700000000000001</v>
      </c>
      <c r="Q255" s="88">
        <v>0.1162</v>
      </c>
      <c r="R255" s="85">
        <v>0</v>
      </c>
      <c r="S255" s="86">
        <v>0</v>
      </c>
      <c r="T255" s="86">
        <v>1.37</v>
      </c>
      <c r="U255" s="88">
        <v>0.21795609492423801</v>
      </c>
      <c r="V255" s="89">
        <v>4.8600000000000003</v>
      </c>
      <c r="W255" s="85">
        <v>53.780843623539504</v>
      </c>
      <c r="X255" s="88">
        <v>64.066666666700002</v>
      </c>
      <c r="Y255" s="85">
        <v>100</v>
      </c>
      <c r="Z255" s="88">
        <v>-100</v>
      </c>
      <c r="AA255" s="85">
        <v>0</v>
      </c>
      <c r="AB255" s="91">
        <v>0</v>
      </c>
      <c r="AC255" s="86">
        <v>0</v>
      </c>
      <c r="AD255" s="86">
        <v>0</v>
      </c>
      <c r="AE255" s="86">
        <v>0</v>
      </c>
      <c r="AF255" s="88">
        <v>76.560501207599998</v>
      </c>
      <c r="AG255" s="85">
        <v>0</v>
      </c>
      <c r="AH255" s="86">
        <v>4.2599999999999999E-3</v>
      </c>
      <c r="AI255" s="88">
        <v>0</v>
      </c>
      <c r="AJ255" s="151">
        <v>1.36</v>
      </c>
      <c r="AK255" s="152">
        <v>0</v>
      </c>
    </row>
    <row r="256" spans="1:37" x14ac:dyDescent="0.2">
      <c r="A256" s="149" t="s">
        <v>841</v>
      </c>
      <c r="B256" s="66" t="s">
        <v>842</v>
      </c>
      <c r="C256" s="67">
        <v>50</v>
      </c>
      <c r="D256" s="84" t="s">
        <v>340</v>
      </c>
      <c r="E256" s="85">
        <v>95.272585060617899</v>
      </c>
      <c r="F256" s="91">
        <v>95.241298396558506</v>
      </c>
      <c r="G256" s="86">
        <v>54.335549472037499</v>
      </c>
      <c r="H256" s="86">
        <v>54.304262807978098</v>
      </c>
      <c r="I256" s="86">
        <v>1.86</v>
      </c>
      <c r="J256" s="86">
        <v>0.99</v>
      </c>
      <c r="K256" s="87">
        <v>0</v>
      </c>
      <c r="L256" s="150">
        <v>5.0000003328600003E-2</v>
      </c>
      <c r="M256" s="86">
        <v>0</v>
      </c>
      <c r="N256" s="86">
        <v>96.254528837679899</v>
      </c>
      <c r="O256" s="86">
        <v>60.552048520856502</v>
      </c>
      <c r="P256" s="86">
        <v>0.16600000000000001</v>
      </c>
      <c r="Q256" s="88">
        <v>0.24329999999999999</v>
      </c>
      <c r="R256" s="85">
        <v>0</v>
      </c>
      <c r="S256" s="86">
        <v>0</v>
      </c>
      <c r="T256" s="86">
        <v>1.6</v>
      </c>
      <c r="U256" s="88">
        <v>0.112631990614001</v>
      </c>
      <c r="V256" s="89">
        <v>5</v>
      </c>
      <c r="W256" s="85">
        <v>43.038498180874299</v>
      </c>
      <c r="X256" s="88">
        <v>60.333333333299997</v>
      </c>
      <c r="Y256" s="85">
        <v>100</v>
      </c>
      <c r="Z256" s="88">
        <v>100</v>
      </c>
      <c r="AA256" s="85">
        <v>0</v>
      </c>
      <c r="AB256" s="91">
        <v>0</v>
      </c>
      <c r="AC256" s="86">
        <v>0</v>
      </c>
      <c r="AD256" s="86">
        <v>0</v>
      </c>
      <c r="AE256" s="86">
        <v>0</v>
      </c>
      <c r="AF256" s="88">
        <v>75.471597956799997</v>
      </c>
      <c r="AG256" s="85">
        <v>0</v>
      </c>
      <c r="AH256" s="86">
        <v>2.1229999999999999E-3</v>
      </c>
      <c r="AI256" s="88">
        <v>0</v>
      </c>
      <c r="AJ256" s="151">
        <v>1.29</v>
      </c>
      <c r="AK256" s="152">
        <v>0</v>
      </c>
    </row>
    <row r="257" spans="1:37" x14ac:dyDescent="0.2">
      <c r="A257" s="149" t="s">
        <v>843</v>
      </c>
      <c r="B257" s="66" t="s">
        <v>844</v>
      </c>
      <c r="C257" s="67">
        <v>50</v>
      </c>
      <c r="D257" s="84" t="s">
        <v>340</v>
      </c>
      <c r="E257" s="85">
        <v>96.246940926385705</v>
      </c>
      <c r="F257" s="91">
        <v>96.246940926385705</v>
      </c>
      <c r="G257" s="86">
        <v>74.559225451492495</v>
      </c>
      <c r="H257" s="86">
        <v>74.559225451492495</v>
      </c>
      <c r="I257" s="86">
        <v>1.31</v>
      </c>
      <c r="J257" s="86">
        <v>0.93</v>
      </c>
      <c r="K257" s="87">
        <v>0</v>
      </c>
      <c r="L257" s="150">
        <v>3.0000002764799999E-2</v>
      </c>
      <c r="M257" s="86">
        <v>7.7695038482313E-3</v>
      </c>
      <c r="N257" s="86">
        <v>98.503265259899607</v>
      </c>
      <c r="O257" s="86">
        <v>62.526163258734499</v>
      </c>
      <c r="P257" s="86">
        <v>0.216</v>
      </c>
      <c r="Q257" s="88">
        <v>0.1389</v>
      </c>
      <c r="R257" s="85">
        <v>2.9163021289005501E-2</v>
      </c>
      <c r="S257" s="86">
        <v>0</v>
      </c>
      <c r="T257" s="86">
        <v>0.94</v>
      </c>
      <c r="U257" s="88">
        <v>0.26258909272788999</v>
      </c>
      <c r="V257" s="89">
        <v>4.99</v>
      </c>
      <c r="W257" s="85">
        <v>56.243755649599201</v>
      </c>
      <c r="X257" s="88">
        <v>72.166666666699996</v>
      </c>
      <c r="Y257" s="85">
        <v>100</v>
      </c>
      <c r="Z257" s="88"/>
      <c r="AA257" s="85">
        <v>0</v>
      </c>
      <c r="AB257" s="91">
        <v>0</v>
      </c>
      <c r="AC257" s="86">
        <v>0</v>
      </c>
      <c r="AD257" s="86">
        <v>0</v>
      </c>
      <c r="AE257" s="86">
        <v>0</v>
      </c>
      <c r="AF257" s="88">
        <v>71.256797663399993</v>
      </c>
      <c r="AG257" s="85">
        <v>0</v>
      </c>
      <c r="AH257" s="86">
        <v>1.073E-3</v>
      </c>
      <c r="AI257" s="88">
        <v>2.0242863216199999E-10</v>
      </c>
      <c r="AJ257" s="151">
        <v>1.24</v>
      </c>
      <c r="AK257" s="152">
        <v>0</v>
      </c>
    </row>
    <row r="258" spans="1:37" x14ac:dyDescent="0.2">
      <c r="A258" s="149" t="s">
        <v>845</v>
      </c>
      <c r="B258" s="66" t="s">
        <v>846</v>
      </c>
      <c r="C258" s="67">
        <v>50</v>
      </c>
      <c r="D258" s="84" t="s">
        <v>340</v>
      </c>
      <c r="E258" s="85">
        <v>91.389016649802201</v>
      </c>
      <c r="F258" s="91">
        <v>91.385337135498105</v>
      </c>
      <c r="G258" s="86">
        <v>59.441633704350998</v>
      </c>
      <c r="H258" s="86">
        <v>59.440713825774999</v>
      </c>
      <c r="I258" s="86">
        <v>2.27</v>
      </c>
      <c r="J258" s="86">
        <v>2.0099999999999998</v>
      </c>
      <c r="K258" s="87">
        <v>0</v>
      </c>
      <c r="L258" s="150">
        <v>0.13000000212599999</v>
      </c>
      <c r="M258" s="86">
        <v>0</v>
      </c>
      <c r="N258" s="86">
        <v>92.004483112343806</v>
      </c>
      <c r="O258" s="86">
        <v>44.068344742090197</v>
      </c>
      <c r="P258" s="86">
        <v>0.25900000000000001</v>
      </c>
      <c r="Q258" s="88">
        <v>0.2044</v>
      </c>
      <c r="R258" s="85">
        <v>0</v>
      </c>
      <c r="S258" s="86">
        <v>0</v>
      </c>
      <c r="T258" s="86">
        <v>1.26</v>
      </c>
      <c r="U258" s="88">
        <v>1.00542728359856</v>
      </c>
      <c r="V258" s="89">
        <v>4.63</v>
      </c>
      <c r="W258" s="85">
        <v>64.194198089895195</v>
      </c>
      <c r="X258" s="88">
        <v>77.166666666699996</v>
      </c>
      <c r="Y258" s="85">
        <v>100</v>
      </c>
      <c r="Z258" s="88"/>
      <c r="AA258" s="85">
        <v>0.08</v>
      </c>
      <c r="AB258" s="91">
        <v>0.1</v>
      </c>
      <c r="AC258" s="86">
        <v>0</v>
      </c>
      <c r="AD258" s="86">
        <v>0.01</v>
      </c>
      <c r="AE258" s="86">
        <v>0</v>
      </c>
      <c r="AF258" s="88">
        <v>51.436500482500001</v>
      </c>
      <c r="AG258" s="85">
        <v>0</v>
      </c>
      <c r="AH258" s="86">
        <v>7.6699999999999997E-3</v>
      </c>
      <c r="AI258" s="88">
        <v>2.5312104467E-12</v>
      </c>
      <c r="AJ258" s="151">
        <v>1.1399999999999999</v>
      </c>
      <c r="AK258" s="152">
        <v>0</v>
      </c>
    </row>
    <row r="259" spans="1:37" x14ac:dyDescent="0.2">
      <c r="A259" s="149" t="s">
        <v>847</v>
      </c>
      <c r="B259" s="66" t="s">
        <v>848</v>
      </c>
      <c r="C259" s="67">
        <v>50</v>
      </c>
      <c r="D259" s="84" t="s">
        <v>340</v>
      </c>
      <c r="E259" s="85">
        <v>89.397268124940297</v>
      </c>
      <c r="F259" s="91">
        <v>89.390104116916604</v>
      </c>
      <c r="G259" s="86">
        <v>48.944502817843201</v>
      </c>
      <c r="H259" s="86">
        <v>48.940522813385499</v>
      </c>
      <c r="I259" s="86">
        <v>3.03</v>
      </c>
      <c r="J259" s="86">
        <v>3.66</v>
      </c>
      <c r="K259" s="87">
        <v>0</v>
      </c>
      <c r="L259" s="150">
        <v>0.22000000034299999</v>
      </c>
      <c r="M259" s="86">
        <v>0</v>
      </c>
      <c r="N259" s="86">
        <v>90.559768394387504</v>
      </c>
      <c r="O259" s="86">
        <v>56.276183087664897</v>
      </c>
      <c r="P259" s="86">
        <v>0.1</v>
      </c>
      <c r="Q259" s="88">
        <v>0.1769</v>
      </c>
      <c r="R259" s="85">
        <v>0</v>
      </c>
      <c r="S259" s="86">
        <v>0</v>
      </c>
      <c r="T259" s="86">
        <v>0.92</v>
      </c>
      <c r="U259" s="88">
        <v>0.69411277740631105</v>
      </c>
      <c r="V259" s="89">
        <v>4.78</v>
      </c>
      <c r="W259" s="85">
        <v>63.954417134421398</v>
      </c>
      <c r="X259" s="88">
        <v>74.533333333300007</v>
      </c>
      <c r="Y259" s="85">
        <v>100</v>
      </c>
      <c r="Z259" s="88">
        <v>100</v>
      </c>
      <c r="AA259" s="85">
        <v>0</v>
      </c>
      <c r="AB259" s="91">
        <v>0</v>
      </c>
      <c r="AC259" s="86">
        <v>0</v>
      </c>
      <c r="AD259" s="86">
        <v>0</v>
      </c>
      <c r="AE259" s="86">
        <v>0</v>
      </c>
      <c r="AF259" s="88">
        <v>43.965400460300003</v>
      </c>
      <c r="AG259" s="85">
        <v>0</v>
      </c>
      <c r="AH259" s="86">
        <v>2.2266999999999999E-2</v>
      </c>
      <c r="AI259" s="88">
        <v>0</v>
      </c>
      <c r="AJ259" s="151">
        <v>1.18</v>
      </c>
      <c r="AK259" s="152">
        <v>0</v>
      </c>
    </row>
    <row r="260" spans="1:37" x14ac:dyDescent="0.2">
      <c r="A260" s="149" t="s">
        <v>849</v>
      </c>
      <c r="B260" s="66" t="s">
        <v>850</v>
      </c>
      <c r="C260" s="67">
        <v>50</v>
      </c>
      <c r="D260" s="84" t="s">
        <v>340</v>
      </c>
      <c r="E260" s="85">
        <v>83.852649970879398</v>
      </c>
      <c r="F260" s="91">
        <v>83.849224022748302</v>
      </c>
      <c r="G260" s="86">
        <v>64.557710096269105</v>
      </c>
      <c r="H260" s="86">
        <v>64.554284148137995</v>
      </c>
      <c r="I260" s="86">
        <v>3.37</v>
      </c>
      <c r="J260" s="86">
        <v>3.1</v>
      </c>
      <c r="K260" s="87">
        <v>0</v>
      </c>
      <c r="L260" s="150">
        <v>0.29999999879799999</v>
      </c>
      <c r="M260" s="86">
        <v>0</v>
      </c>
      <c r="N260" s="86">
        <v>85.429817257156202</v>
      </c>
      <c r="O260" s="86">
        <v>61.436745073108703</v>
      </c>
      <c r="P260" s="86">
        <v>0.192</v>
      </c>
      <c r="Q260" s="88">
        <v>0.38069999999999998</v>
      </c>
      <c r="R260" s="85">
        <v>0</v>
      </c>
      <c r="S260" s="86">
        <v>0</v>
      </c>
      <c r="T260" s="86">
        <v>1.1000000000000001</v>
      </c>
      <c r="U260" s="88">
        <v>2.5172153893590101</v>
      </c>
      <c r="V260" s="89">
        <v>4.72</v>
      </c>
      <c r="W260" s="85">
        <v>66.192477741117202</v>
      </c>
      <c r="X260" s="88">
        <v>83.033333333300007</v>
      </c>
      <c r="Y260" s="85">
        <v>80.16</v>
      </c>
      <c r="Z260" s="88"/>
      <c r="AA260" s="85">
        <v>0</v>
      </c>
      <c r="AB260" s="91">
        <v>0.01</v>
      </c>
      <c r="AC260" s="86">
        <v>0</v>
      </c>
      <c r="AD260" s="86">
        <v>0</v>
      </c>
      <c r="AE260" s="86">
        <v>0</v>
      </c>
      <c r="AF260" s="88">
        <v>9.3239008803899992</v>
      </c>
      <c r="AG260" s="85">
        <v>0</v>
      </c>
      <c r="AH260" s="86">
        <v>1.0728E-2</v>
      </c>
      <c r="AI260" s="88">
        <v>1.7132716656399999E-10</v>
      </c>
      <c r="AJ260" s="151">
        <v>1.3</v>
      </c>
      <c r="AK260" s="152">
        <v>0</v>
      </c>
    </row>
    <row r="261" spans="1:37" x14ac:dyDescent="0.2">
      <c r="A261" s="149" t="s">
        <v>851</v>
      </c>
      <c r="B261" s="66" t="s">
        <v>852</v>
      </c>
      <c r="C261" s="67">
        <v>50</v>
      </c>
      <c r="D261" s="84" t="s">
        <v>340</v>
      </c>
      <c r="E261" s="85">
        <v>75.731232191661306</v>
      </c>
      <c r="F261" s="91">
        <v>75.684712449845904</v>
      </c>
      <c r="G261" s="86">
        <v>56.663953015060798</v>
      </c>
      <c r="H261" s="86">
        <v>56.631970692562703</v>
      </c>
      <c r="I261" s="86">
        <v>31.02</v>
      </c>
      <c r="J261" s="86">
        <v>40.67</v>
      </c>
      <c r="K261" s="87">
        <v>0</v>
      </c>
      <c r="L261" s="150">
        <v>0.62999999626400005</v>
      </c>
      <c r="M261" s="86">
        <v>1.9612892307314202E-2</v>
      </c>
      <c r="N261" s="86">
        <v>71.448406250923199</v>
      </c>
      <c r="O261" s="86">
        <v>65.881926838102103</v>
      </c>
      <c r="P261" s="86">
        <v>1.8280000000000001</v>
      </c>
      <c r="Q261" s="88">
        <v>0.51690000000000003</v>
      </c>
      <c r="R261" s="85">
        <v>0.148809523809524</v>
      </c>
      <c r="S261" s="86">
        <v>0</v>
      </c>
      <c r="T261" s="86">
        <v>2.33</v>
      </c>
      <c r="U261" s="88">
        <v>4.4920625690527398</v>
      </c>
      <c r="V261" s="89">
        <v>4.49</v>
      </c>
      <c r="W261" s="85">
        <v>74.231546894220998</v>
      </c>
      <c r="X261" s="88">
        <v>83.833333333300004</v>
      </c>
      <c r="Y261" s="85">
        <v>40.620000000000005</v>
      </c>
      <c r="Z261" s="88"/>
      <c r="AA261" s="85">
        <v>0</v>
      </c>
      <c r="AB261" s="91">
        <v>0</v>
      </c>
      <c r="AC261" s="86">
        <v>0</v>
      </c>
      <c r="AD261" s="86">
        <v>0</v>
      </c>
      <c r="AE261" s="86">
        <v>0</v>
      </c>
      <c r="AF261" s="88">
        <v>6.0545001584999998</v>
      </c>
      <c r="AG261" s="85">
        <v>5.9691640635600005E-11</v>
      </c>
      <c r="AH261" s="86">
        <v>3.7755999999999998E-2</v>
      </c>
      <c r="AI261" s="88">
        <v>0.25995899170499998</v>
      </c>
      <c r="AJ261" s="151">
        <v>1.38</v>
      </c>
      <c r="AK261" s="152">
        <v>0</v>
      </c>
    </row>
    <row r="262" spans="1:37" x14ac:dyDescent="0.2">
      <c r="A262" s="149" t="s">
        <v>853</v>
      </c>
      <c r="B262" s="66" t="s">
        <v>854</v>
      </c>
      <c r="C262" s="67">
        <v>50</v>
      </c>
      <c r="D262" s="84" t="s">
        <v>340</v>
      </c>
      <c r="E262" s="85">
        <v>95.093595612564002</v>
      </c>
      <c r="F262" s="91">
        <v>95.093595612564002</v>
      </c>
      <c r="G262" s="86">
        <v>84.786747042559895</v>
      </c>
      <c r="H262" s="86">
        <v>84.786747042559895</v>
      </c>
      <c r="I262" s="86">
        <v>7.7</v>
      </c>
      <c r="J262" s="86">
        <v>7.24</v>
      </c>
      <c r="K262" s="87">
        <v>0</v>
      </c>
      <c r="L262" s="150">
        <v>6.0000000063399998E-2</v>
      </c>
      <c r="M262" s="86">
        <v>0</v>
      </c>
      <c r="N262" s="86">
        <v>100</v>
      </c>
      <c r="O262" s="86">
        <v>71.3126564040343</v>
      </c>
      <c r="P262" s="86">
        <v>0.30599999999999999</v>
      </c>
      <c r="Q262" s="88">
        <v>0.27700000000000002</v>
      </c>
      <c r="R262" s="85">
        <v>0</v>
      </c>
      <c r="S262" s="86">
        <v>0</v>
      </c>
      <c r="T262" s="86">
        <v>1.2</v>
      </c>
      <c r="U262" s="88">
        <v>0.42378642976929698</v>
      </c>
      <c r="V262" s="89">
        <v>4.62</v>
      </c>
      <c r="W262" s="85">
        <v>63.087929557601598</v>
      </c>
      <c r="X262" s="88">
        <v>74.633333333300001</v>
      </c>
      <c r="Y262" s="85">
        <v>100</v>
      </c>
      <c r="Z262" s="88"/>
      <c r="AA262" s="85">
        <v>0</v>
      </c>
      <c r="AB262" s="91">
        <v>0</v>
      </c>
      <c r="AC262" s="86">
        <v>0</v>
      </c>
      <c r="AD262" s="86">
        <v>0</v>
      </c>
      <c r="AE262" s="86">
        <v>0</v>
      </c>
      <c r="AF262" s="88">
        <v>44.518100785500003</v>
      </c>
      <c r="AG262" s="85">
        <v>0</v>
      </c>
      <c r="AH262" s="86">
        <v>5.7749999999999998E-3</v>
      </c>
      <c r="AI262" s="88">
        <v>2.4017999970099999E-2</v>
      </c>
      <c r="AJ262" s="151">
        <v>1.39</v>
      </c>
      <c r="AK262" s="152">
        <v>0</v>
      </c>
    </row>
    <row r="263" spans="1:37" x14ac:dyDescent="0.2">
      <c r="A263" s="149" t="s">
        <v>855</v>
      </c>
      <c r="B263" s="66" t="s">
        <v>856</v>
      </c>
      <c r="C263" s="67">
        <v>50</v>
      </c>
      <c r="D263" s="84" t="s">
        <v>340</v>
      </c>
      <c r="E263" s="85">
        <v>98.275914333783007</v>
      </c>
      <c r="F263" s="91">
        <v>98.275914333783007</v>
      </c>
      <c r="G263" s="86">
        <v>84.084605241220402</v>
      </c>
      <c r="H263" s="86">
        <v>84.084605241220402</v>
      </c>
      <c r="I263" s="86">
        <v>0.28999999999999998</v>
      </c>
      <c r="J263" s="86">
        <v>0.22</v>
      </c>
      <c r="K263" s="87">
        <v>0</v>
      </c>
      <c r="L263" s="150">
        <v>0</v>
      </c>
      <c r="M263" s="86">
        <v>0</v>
      </c>
      <c r="N263" s="86">
        <v>100</v>
      </c>
      <c r="O263" s="86">
        <v>77.380066310305196</v>
      </c>
      <c r="P263" s="86">
        <v>3.3000000000000002E-2</v>
      </c>
      <c r="Q263" s="88">
        <v>0.1095</v>
      </c>
      <c r="R263" s="85">
        <v>0</v>
      </c>
      <c r="S263" s="86">
        <v>0</v>
      </c>
      <c r="T263" s="86">
        <v>0.47</v>
      </c>
      <c r="U263" s="88">
        <v>7.1994786061809396E-2</v>
      </c>
      <c r="V263" s="89">
        <v>4.8099999999999996</v>
      </c>
      <c r="W263" s="85">
        <v>48.421466336736003</v>
      </c>
      <c r="X263" s="88">
        <v>57.233333333300003</v>
      </c>
      <c r="Y263" s="85">
        <v>100</v>
      </c>
      <c r="Z263" s="88"/>
      <c r="AA263" s="85">
        <v>0</v>
      </c>
      <c r="AB263" s="91">
        <v>0</v>
      </c>
      <c r="AC263" s="86">
        <v>0</v>
      </c>
      <c r="AD263" s="86">
        <v>0</v>
      </c>
      <c r="AE263" s="86">
        <v>0</v>
      </c>
      <c r="AF263" s="88">
        <v>67.101097068300007</v>
      </c>
      <c r="AG263" s="85">
        <v>0</v>
      </c>
      <c r="AH263" s="86">
        <v>4.9399999999999997E-4</v>
      </c>
      <c r="AI263" s="88">
        <v>0</v>
      </c>
      <c r="AJ263" s="151">
        <v>1.42</v>
      </c>
      <c r="AK263" s="152">
        <v>0</v>
      </c>
    </row>
    <row r="264" spans="1:37" x14ac:dyDescent="0.2">
      <c r="A264" s="149" t="s">
        <v>857</v>
      </c>
      <c r="B264" s="66" t="s">
        <v>858</v>
      </c>
      <c r="C264" s="67">
        <v>50</v>
      </c>
      <c r="D264" s="84" t="s">
        <v>340</v>
      </c>
      <c r="E264" s="85">
        <v>96.593398452795398</v>
      </c>
      <c r="F264" s="91">
        <v>96.539426200882602</v>
      </c>
      <c r="G264" s="86">
        <v>80.970018943202106</v>
      </c>
      <c r="H264" s="86">
        <v>80.916046691289296</v>
      </c>
      <c r="I264" s="86">
        <v>0.19</v>
      </c>
      <c r="J264" s="86">
        <v>0.13</v>
      </c>
      <c r="K264" s="87">
        <v>0</v>
      </c>
      <c r="L264" s="150">
        <v>0.100000000029</v>
      </c>
      <c r="M264" s="86">
        <v>0</v>
      </c>
      <c r="N264" s="86">
        <v>100</v>
      </c>
      <c r="O264" s="86">
        <v>64.569429145337907</v>
      </c>
      <c r="P264" s="86">
        <v>3.6999999999999998E-2</v>
      </c>
      <c r="Q264" s="88">
        <v>0.25869999999999999</v>
      </c>
      <c r="R264" s="85">
        <v>0</v>
      </c>
      <c r="S264" s="86">
        <v>0</v>
      </c>
      <c r="T264" s="86">
        <v>0.98</v>
      </c>
      <c r="U264" s="88">
        <v>0.22858836104261701</v>
      </c>
      <c r="V264" s="89">
        <v>4.8899999999999997</v>
      </c>
      <c r="W264" s="85">
        <v>50.481570194621703</v>
      </c>
      <c r="X264" s="88">
        <v>67.166666666699996</v>
      </c>
      <c r="Y264" s="85">
        <v>100</v>
      </c>
      <c r="Z264" s="88"/>
      <c r="AA264" s="85">
        <v>0</v>
      </c>
      <c r="AB264" s="91">
        <v>0.01</v>
      </c>
      <c r="AC264" s="86">
        <v>0</v>
      </c>
      <c r="AD264" s="86">
        <v>0.01</v>
      </c>
      <c r="AE264" s="86">
        <v>0</v>
      </c>
      <c r="AF264" s="88">
        <v>53.557701126600001</v>
      </c>
      <c r="AG264" s="85">
        <v>0</v>
      </c>
      <c r="AH264" s="86">
        <v>2.32E-4</v>
      </c>
      <c r="AI264" s="88">
        <v>0</v>
      </c>
      <c r="AJ264" s="151">
        <v>1.4</v>
      </c>
      <c r="AK264" s="152">
        <v>0</v>
      </c>
    </row>
    <row r="265" spans="1:37" x14ac:dyDescent="0.2">
      <c r="A265" s="149" t="s">
        <v>859</v>
      </c>
      <c r="B265" s="66" t="s">
        <v>860</v>
      </c>
      <c r="C265" s="67">
        <v>50</v>
      </c>
      <c r="D265" s="84" t="s">
        <v>340</v>
      </c>
      <c r="E265" s="85">
        <v>95.780854814398495</v>
      </c>
      <c r="F265" s="91">
        <v>95.780854814398495</v>
      </c>
      <c r="G265" s="86">
        <v>88.903507651431894</v>
      </c>
      <c r="H265" s="86">
        <v>88.903507651431894</v>
      </c>
      <c r="I265" s="86">
        <v>0.38</v>
      </c>
      <c r="J265" s="86">
        <v>0.37</v>
      </c>
      <c r="K265" s="87">
        <v>0</v>
      </c>
      <c r="L265" s="150">
        <v>1.0000000016900001E-2</v>
      </c>
      <c r="M265" s="86">
        <v>0</v>
      </c>
      <c r="N265" s="86">
        <v>100</v>
      </c>
      <c r="O265" s="86">
        <v>68.482142857142904</v>
      </c>
      <c r="P265" s="86">
        <v>0.06</v>
      </c>
      <c r="Q265" s="88">
        <v>0.15609999999999999</v>
      </c>
      <c r="R265" s="85">
        <v>0</v>
      </c>
      <c r="S265" s="86">
        <v>0</v>
      </c>
      <c r="T265" s="86">
        <v>0.98</v>
      </c>
      <c r="U265" s="88">
        <v>0.247809314564545</v>
      </c>
      <c r="V265" s="89">
        <v>4.83</v>
      </c>
      <c r="W265" s="85">
        <v>59.234614429270401</v>
      </c>
      <c r="X265" s="88">
        <v>70.933333333299998</v>
      </c>
      <c r="Y265" s="85">
        <v>100</v>
      </c>
      <c r="Z265" s="88"/>
      <c r="AA265" s="85">
        <v>0</v>
      </c>
      <c r="AB265" s="91">
        <v>0</v>
      </c>
      <c r="AC265" s="86">
        <v>0</v>
      </c>
      <c r="AD265" s="86">
        <v>0</v>
      </c>
      <c r="AE265" s="86">
        <v>0</v>
      </c>
      <c r="AF265" s="88">
        <v>70.825798154200001</v>
      </c>
      <c r="AG265" s="85">
        <v>0</v>
      </c>
      <c r="AH265" s="86">
        <v>4.6700000000000002E-4</v>
      </c>
      <c r="AI265" s="88">
        <v>0</v>
      </c>
      <c r="AJ265" s="151">
        <v>1.48</v>
      </c>
      <c r="AK265" s="152">
        <v>0</v>
      </c>
    </row>
    <row r="266" spans="1:37" x14ac:dyDescent="0.2">
      <c r="A266" s="149" t="s">
        <v>861</v>
      </c>
      <c r="B266" s="66" t="s">
        <v>862</v>
      </c>
      <c r="C266" s="67">
        <v>50</v>
      </c>
      <c r="D266" s="84" t="s">
        <v>340</v>
      </c>
      <c r="E266" s="85">
        <v>87.979142155794705</v>
      </c>
      <c r="F266" s="91">
        <v>87.979142155794705</v>
      </c>
      <c r="G266" s="86">
        <v>43.936554969715502</v>
      </c>
      <c r="H266" s="86">
        <v>43.936554969715502</v>
      </c>
      <c r="I266" s="86">
        <v>6.81</v>
      </c>
      <c r="J266" s="86">
        <v>3.5</v>
      </c>
      <c r="K266" s="87">
        <v>0</v>
      </c>
      <c r="L266" s="150">
        <v>6.0000000044400002E-2</v>
      </c>
      <c r="M266" s="86">
        <v>0</v>
      </c>
      <c r="N266" s="86">
        <v>89.654910998574806</v>
      </c>
      <c r="O266" s="86">
        <v>47.350253807106597</v>
      </c>
      <c r="P266" s="86">
        <v>0.16600000000000001</v>
      </c>
      <c r="Q266" s="88">
        <v>0.1452</v>
      </c>
      <c r="R266" s="85">
        <v>0</v>
      </c>
      <c r="S266" s="86">
        <v>0</v>
      </c>
      <c r="T266" s="86">
        <v>1.97</v>
      </c>
      <c r="U266" s="88">
        <v>1.2840065652824399</v>
      </c>
      <c r="V266" s="89">
        <v>4.79</v>
      </c>
      <c r="W266" s="85">
        <v>76.555952528864296</v>
      </c>
      <c r="X266" s="88">
        <v>78.966666666699993</v>
      </c>
      <c r="Y266" s="85">
        <v>100</v>
      </c>
      <c r="Z266" s="88">
        <v>100</v>
      </c>
      <c r="AA266" s="85">
        <v>0</v>
      </c>
      <c r="AB266" s="91">
        <v>0</v>
      </c>
      <c r="AC266" s="86">
        <v>0</v>
      </c>
      <c r="AD266" s="86">
        <v>0</v>
      </c>
      <c r="AE266" s="86">
        <v>0</v>
      </c>
      <c r="AF266" s="88">
        <v>0.19390000417299999</v>
      </c>
      <c r="AG266" s="85">
        <v>0</v>
      </c>
      <c r="AH266" s="86">
        <v>7.1269999999999997E-3</v>
      </c>
      <c r="AI266" s="88">
        <v>0.273753999842</v>
      </c>
      <c r="AJ266" s="151">
        <v>1.21</v>
      </c>
      <c r="AK266" s="152">
        <v>0</v>
      </c>
    </row>
    <row r="267" spans="1:37" x14ac:dyDescent="0.2">
      <c r="A267" s="149" t="s">
        <v>863</v>
      </c>
      <c r="B267" s="66" t="s">
        <v>864</v>
      </c>
      <c r="C267" s="67">
        <v>50</v>
      </c>
      <c r="D267" s="84" t="s">
        <v>340</v>
      </c>
      <c r="E267" s="85">
        <v>92.686611781244693</v>
      </c>
      <c r="F267" s="91">
        <v>92.672876960241695</v>
      </c>
      <c r="G267" s="86">
        <v>73.973322130028393</v>
      </c>
      <c r="H267" s="86">
        <v>73.959587309025395</v>
      </c>
      <c r="I267" s="86">
        <v>0.84</v>
      </c>
      <c r="J267" s="86">
        <v>0.82</v>
      </c>
      <c r="K267" s="87">
        <v>0</v>
      </c>
      <c r="L267" s="150">
        <v>0.20000000000199999</v>
      </c>
      <c r="M267" s="86">
        <v>0</v>
      </c>
      <c r="N267" s="86">
        <v>100</v>
      </c>
      <c r="O267" s="86">
        <v>72.136474411047899</v>
      </c>
      <c r="P267" s="86">
        <v>5.3999999999999999E-2</v>
      </c>
      <c r="Q267" s="88">
        <v>0.34110000000000001</v>
      </c>
      <c r="R267" s="85">
        <v>0</v>
      </c>
      <c r="S267" s="86">
        <v>0</v>
      </c>
      <c r="T267" s="86">
        <v>0.96</v>
      </c>
      <c r="U267" s="88">
        <v>0.454057023745082</v>
      </c>
      <c r="V267" s="89">
        <v>4.75</v>
      </c>
      <c r="W267" s="85">
        <v>51.430141617557197</v>
      </c>
      <c r="X267" s="88">
        <v>69.599999999999994</v>
      </c>
      <c r="Y267" s="85">
        <v>100</v>
      </c>
      <c r="Z267" s="88"/>
      <c r="AA267" s="85">
        <v>0</v>
      </c>
      <c r="AB267" s="91">
        <v>0</v>
      </c>
      <c r="AC267" s="86">
        <v>0</v>
      </c>
      <c r="AD267" s="86">
        <v>0</v>
      </c>
      <c r="AE267" s="86">
        <v>0</v>
      </c>
      <c r="AF267" s="88">
        <v>72.711196900000004</v>
      </c>
      <c r="AG267" s="85">
        <v>0</v>
      </c>
      <c r="AH267" s="86">
        <v>2.3999999999999998E-3</v>
      </c>
      <c r="AI267" s="88">
        <v>0</v>
      </c>
      <c r="AJ267" s="151">
        <v>1.31</v>
      </c>
      <c r="AK267" s="152">
        <v>0</v>
      </c>
    </row>
    <row r="268" spans="1:37" x14ac:dyDescent="0.2">
      <c r="A268" s="149" t="s">
        <v>865</v>
      </c>
      <c r="B268" s="66" t="s">
        <v>866</v>
      </c>
      <c r="C268" s="67">
        <v>50</v>
      </c>
      <c r="D268" s="84" t="s">
        <v>340</v>
      </c>
      <c r="E268" s="85">
        <v>92.668121963242001</v>
      </c>
      <c r="F268" s="91">
        <v>92.668121963242001</v>
      </c>
      <c r="G268" s="86">
        <v>71.064713752552606</v>
      </c>
      <c r="H268" s="86">
        <v>71.064713752552606</v>
      </c>
      <c r="I268" s="86">
        <v>1.7</v>
      </c>
      <c r="J268" s="86">
        <v>1.66</v>
      </c>
      <c r="K268" s="87">
        <v>0</v>
      </c>
      <c r="L268" s="150">
        <v>9.9999999960299998E-2</v>
      </c>
      <c r="M268" s="86">
        <v>1.26095609036643E-3</v>
      </c>
      <c r="N268" s="86">
        <v>95.471135940409695</v>
      </c>
      <c r="O268" s="86">
        <v>65.178309721543698</v>
      </c>
      <c r="P268" s="86">
        <v>8.8999999999999996E-2</v>
      </c>
      <c r="Q268" s="88">
        <v>0.43819999999999998</v>
      </c>
      <c r="R268" s="85">
        <v>1.3092432573972201E-2</v>
      </c>
      <c r="S268" s="86">
        <v>0</v>
      </c>
      <c r="T268" s="86">
        <v>1.0900000000000001</v>
      </c>
      <c r="U268" s="88">
        <v>0.68727554397577595</v>
      </c>
      <c r="V268" s="89">
        <v>4.8600000000000003</v>
      </c>
      <c r="W268" s="85">
        <v>64.948227624462803</v>
      </c>
      <c r="X268" s="88">
        <v>79.666666666699996</v>
      </c>
      <c r="Y268" s="85">
        <v>100</v>
      </c>
      <c r="Z268" s="88"/>
      <c r="AA268" s="85">
        <v>0.05</v>
      </c>
      <c r="AB268" s="91">
        <v>0.05</v>
      </c>
      <c r="AC268" s="86">
        <v>0.01</v>
      </c>
      <c r="AD268" s="86">
        <v>0.01</v>
      </c>
      <c r="AE268" s="86">
        <v>0</v>
      </c>
      <c r="AF268" s="88">
        <v>43.890499097599999</v>
      </c>
      <c r="AG268" s="85">
        <v>0</v>
      </c>
      <c r="AH268" s="86">
        <v>5.9430000000000004E-3</v>
      </c>
      <c r="AI268" s="88">
        <v>1.4438999974700001E-2</v>
      </c>
      <c r="AJ268" s="151">
        <v>1.3</v>
      </c>
      <c r="AK268" s="152">
        <v>0</v>
      </c>
    </row>
    <row r="269" spans="1:37" x14ac:dyDescent="0.2">
      <c r="A269" s="149" t="s">
        <v>867</v>
      </c>
      <c r="B269" s="66" t="s">
        <v>868</v>
      </c>
      <c r="C269" s="67">
        <v>50</v>
      </c>
      <c r="D269" s="84" t="s">
        <v>340</v>
      </c>
      <c r="E269" s="85">
        <v>84.094235728723802</v>
      </c>
      <c r="F269" s="91">
        <v>84.094235728723802</v>
      </c>
      <c r="G269" s="86">
        <v>65.503987891943595</v>
      </c>
      <c r="H269" s="86">
        <v>65.503987891943595</v>
      </c>
      <c r="I269" s="86">
        <v>0.8</v>
      </c>
      <c r="J269" s="86">
        <v>0.51</v>
      </c>
      <c r="K269" s="87">
        <v>0</v>
      </c>
      <c r="L269" s="150">
        <v>1.9999999995599999E-2</v>
      </c>
      <c r="M269" s="86">
        <v>4.5088945401583298E-3</v>
      </c>
      <c r="N269" s="86">
        <v>100</v>
      </c>
      <c r="O269" s="86">
        <v>65.600730927364097</v>
      </c>
      <c r="P269" s="86">
        <v>9.7000000000000003E-2</v>
      </c>
      <c r="Q269" s="88">
        <v>0.2213</v>
      </c>
      <c r="R269" s="85">
        <v>2.8074115665356499E-2</v>
      </c>
      <c r="S269" s="86">
        <v>0</v>
      </c>
      <c r="T269" s="86">
        <v>1.1200000000000001</v>
      </c>
      <c r="U269" s="88">
        <v>5.6756514552569498E-2</v>
      </c>
      <c r="V269" s="89">
        <v>4.8600000000000003</v>
      </c>
      <c r="W269" s="85">
        <v>54.786620884565103</v>
      </c>
      <c r="X269" s="88">
        <v>61.3</v>
      </c>
      <c r="Y269" s="85">
        <v>100</v>
      </c>
      <c r="Z269" s="88"/>
      <c r="AA269" s="85">
        <v>0</v>
      </c>
      <c r="AB269" s="91">
        <v>0</v>
      </c>
      <c r="AC269" s="86">
        <v>0</v>
      </c>
      <c r="AD269" s="86">
        <v>0</v>
      </c>
      <c r="AE269" s="86">
        <v>0</v>
      </c>
      <c r="AF269" s="88">
        <v>83.4946975525</v>
      </c>
      <c r="AG269" s="85">
        <v>0</v>
      </c>
      <c r="AH269" s="86">
        <v>1.093E-3</v>
      </c>
      <c r="AI269" s="88">
        <v>0</v>
      </c>
      <c r="AJ269" s="151">
        <v>1.38</v>
      </c>
      <c r="AK269" s="152">
        <v>0</v>
      </c>
    </row>
    <row r="270" spans="1:37" x14ac:dyDescent="0.2">
      <c r="A270" s="149" t="s">
        <v>869</v>
      </c>
      <c r="B270" s="66" t="s">
        <v>870</v>
      </c>
      <c r="C270" s="67">
        <v>50</v>
      </c>
      <c r="D270" s="84" t="s">
        <v>340</v>
      </c>
      <c r="E270" s="85">
        <v>98.434912557049998</v>
      </c>
      <c r="F270" s="91">
        <v>98.434912557049998</v>
      </c>
      <c r="G270" s="86">
        <v>84.093999488401494</v>
      </c>
      <c r="H270" s="86">
        <v>84.093999488401494</v>
      </c>
      <c r="I270" s="86">
        <v>0.03</v>
      </c>
      <c r="J270" s="86">
        <v>0.04</v>
      </c>
      <c r="K270" s="87">
        <v>0</v>
      </c>
      <c r="L270" s="150">
        <v>4.00000000247E-2</v>
      </c>
      <c r="M270" s="86">
        <v>0</v>
      </c>
      <c r="N270" s="86">
        <v>100</v>
      </c>
      <c r="O270" s="86">
        <v>65.3623661906867</v>
      </c>
      <c r="P270" s="86">
        <v>2.7E-2</v>
      </c>
      <c r="Q270" s="88">
        <v>0.2019</v>
      </c>
      <c r="R270" s="85">
        <v>0</v>
      </c>
      <c r="S270" s="86">
        <v>0</v>
      </c>
      <c r="T270" s="86">
        <v>0.67</v>
      </c>
      <c r="U270" s="88">
        <v>4.9140379929183998E-2</v>
      </c>
      <c r="V270" s="89">
        <v>4.88</v>
      </c>
      <c r="W270" s="85">
        <v>46.389156249444298</v>
      </c>
      <c r="X270" s="88">
        <v>53.233333333300003</v>
      </c>
      <c r="Y270" s="85">
        <v>100</v>
      </c>
      <c r="Z270" s="88"/>
      <c r="AA270" s="85">
        <v>0</v>
      </c>
      <c r="AB270" s="91">
        <v>0</v>
      </c>
      <c r="AC270" s="86">
        <v>0</v>
      </c>
      <c r="AD270" s="86">
        <v>0</v>
      </c>
      <c r="AE270" s="86">
        <v>0</v>
      </c>
      <c r="AF270" s="88">
        <v>44.7296982087</v>
      </c>
      <c r="AG270" s="85">
        <v>0</v>
      </c>
      <c r="AH270" s="86">
        <v>6.7999999999999999E-5</v>
      </c>
      <c r="AI270" s="88">
        <v>0</v>
      </c>
      <c r="AJ270" s="151">
        <v>1.47</v>
      </c>
      <c r="AK270" s="152">
        <v>0</v>
      </c>
    </row>
    <row r="271" spans="1:37" x14ac:dyDescent="0.2">
      <c r="A271" s="149" t="s">
        <v>871</v>
      </c>
      <c r="B271" s="66" t="s">
        <v>872</v>
      </c>
      <c r="C271" s="67">
        <v>50</v>
      </c>
      <c r="D271" s="84" t="s">
        <v>340</v>
      </c>
      <c r="E271" s="85">
        <v>97.864210659120801</v>
      </c>
      <c r="F271" s="91">
        <v>97.864210659120801</v>
      </c>
      <c r="G271" s="86">
        <v>77.466971865255999</v>
      </c>
      <c r="H271" s="86">
        <v>77.466971865255999</v>
      </c>
      <c r="I271" s="86">
        <v>7.0000000000000007E-2</v>
      </c>
      <c r="J271" s="86">
        <v>0.04</v>
      </c>
      <c r="K271" s="87">
        <v>0</v>
      </c>
      <c r="L271" s="150">
        <v>2.99999999751E-2</v>
      </c>
      <c r="M271" s="86">
        <v>0</v>
      </c>
      <c r="N271" s="86">
        <v>100</v>
      </c>
      <c r="O271" s="86">
        <v>56.934704690665399</v>
      </c>
      <c r="P271" s="86">
        <v>8.8999999999999996E-2</v>
      </c>
      <c r="Q271" s="88">
        <v>8.0100000000000005E-2</v>
      </c>
      <c r="R271" s="85">
        <v>0</v>
      </c>
      <c r="S271" s="86">
        <v>0</v>
      </c>
      <c r="T271" s="86">
        <v>0.92</v>
      </c>
      <c r="U271" s="88">
        <v>0.117153001820377</v>
      </c>
      <c r="V271" s="89">
        <v>5</v>
      </c>
      <c r="W271" s="85">
        <v>45.599799263508402</v>
      </c>
      <c r="X271" s="88">
        <v>56.266666666699997</v>
      </c>
      <c r="Y271" s="85">
        <v>100</v>
      </c>
      <c r="Z271" s="88"/>
      <c r="AA271" s="85">
        <v>0</v>
      </c>
      <c r="AB271" s="91">
        <v>0</v>
      </c>
      <c r="AC271" s="86">
        <v>0</v>
      </c>
      <c r="AD271" s="86">
        <v>0</v>
      </c>
      <c r="AE271" s="86">
        <v>0</v>
      </c>
      <c r="AF271" s="88">
        <v>78.162200862800006</v>
      </c>
      <c r="AG271" s="85">
        <v>0</v>
      </c>
      <c r="AH271" s="86">
        <v>6.3E-5</v>
      </c>
      <c r="AI271" s="88">
        <v>0</v>
      </c>
      <c r="AJ271" s="151">
        <v>1.35</v>
      </c>
      <c r="AK271" s="152">
        <v>0</v>
      </c>
    </row>
    <row r="272" spans="1:37" x14ac:dyDescent="0.2">
      <c r="A272" s="149" t="s">
        <v>873</v>
      </c>
      <c r="B272" s="66" t="s">
        <v>874</v>
      </c>
      <c r="C272" s="67">
        <v>50</v>
      </c>
      <c r="D272" s="84" t="s">
        <v>340</v>
      </c>
      <c r="E272" s="85">
        <v>94.500649974566201</v>
      </c>
      <c r="F272" s="91">
        <v>94.500649974566201</v>
      </c>
      <c r="G272" s="86">
        <v>75.013847284236704</v>
      </c>
      <c r="H272" s="86">
        <v>75.013847284236704</v>
      </c>
      <c r="I272" s="86">
        <v>0.53</v>
      </c>
      <c r="J272" s="86">
        <v>0.48</v>
      </c>
      <c r="K272" s="87">
        <v>0</v>
      </c>
      <c r="L272" s="150">
        <v>6.9999999943499994E-2</v>
      </c>
      <c r="M272" s="86">
        <v>0</v>
      </c>
      <c r="N272" s="86">
        <v>100</v>
      </c>
      <c r="O272" s="86">
        <v>67.090883285234398</v>
      </c>
      <c r="P272" s="86">
        <v>5.6000000000000001E-2</v>
      </c>
      <c r="Q272" s="88">
        <v>0.27629999999999999</v>
      </c>
      <c r="R272" s="85">
        <v>0</v>
      </c>
      <c r="S272" s="86">
        <v>0</v>
      </c>
      <c r="T272" s="86">
        <v>0.85</v>
      </c>
      <c r="U272" s="88">
        <v>0.690668626010287</v>
      </c>
      <c r="V272" s="89">
        <v>4.8499999999999996</v>
      </c>
      <c r="W272" s="85">
        <v>58.1756638810716</v>
      </c>
      <c r="X272" s="88">
        <v>73.066666666700002</v>
      </c>
      <c r="Y272" s="85">
        <v>100</v>
      </c>
      <c r="Z272" s="88"/>
      <c r="AA272" s="85">
        <v>0</v>
      </c>
      <c r="AB272" s="91">
        <v>0</v>
      </c>
      <c r="AC272" s="86">
        <v>0</v>
      </c>
      <c r="AD272" s="86">
        <v>0</v>
      </c>
      <c r="AE272" s="86">
        <v>0</v>
      </c>
      <c r="AF272" s="88">
        <v>77.765197691099999</v>
      </c>
      <c r="AG272" s="85">
        <v>0</v>
      </c>
      <c r="AH272" s="86">
        <v>9.2599999999999996E-4</v>
      </c>
      <c r="AI272" s="88">
        <v>2.84159999765E-2</v>
      </c>
      <c r="AJ272" s="151">
        <v>1.37</v>
      </c>
      <c r="AK272" s="152">
        <v>0</v>
      </c>
    </row>
    <row r="273" spans="1:37" x14ac:dyDescent="0.2">
      <c r="A273" s="149" t="s">
        <v>875</v>
      </c>
      <c r="B273" s="66" t="s">
        <v>876</v>
      </c>
      <c r="C273" s="67">
        <v>50</v>
      </c>
      <c r="D273" s="84" t="s">
        <v>340</v>
      </c>
      <c r="E273" s="85">
        <v>97.570856559629405</v>
      </c>
      <c r="F273" s="91">
        <v>97.570856559629405</v>
      </c>
      <c r="G273" s="86">
        <v>75.656748056842304</v>
      </c>
      <c r="H273" s="86">
        <v>75.656748056842304</v>
      </c>
      <c r="I273" s="86">
        <v>0.15</v>
      </c>
      <c r="J273" s="86">
        <v>0.14000000000000001</v>
      </c>
      <c r="K273" s="87">
        <v>0</v>
      </c>
      <c r="L273" s="150">
        <v>8.0000000154399994E-2</v>
      </c>
      <c r="M273" s="86">
        <v>0</v>
      </c>
      <c r="N273" s="86">
        <v>100</v>
      </c>
      <c r="O273" s="86">
        <v>53.8603791030975</v>
      </c>
      <c r="P273" s="86">
        <v>5.1999999999999998E-2</v>
      </c>
      <c r="Q273" s="88">
        <v>0.2792</v>
      </c>
      <c r="R273" s="85">
        <v>0</v>
      </c>
      <c r="S273" s="86">
        <v>0</v>
      </c>
      <c r="T273" s="86">
        <v>0.86</v>
      </c>
      <c r="U273" s="88">
        <v>0.135039648268823</v>
      </c>
      <c r="V273" s="89">
        <v>4.7699999999999996</v>
      </c>
      <c r="W273" s="85">
        <v>60.324194970244299</v>
      </c>
      <c r="X273" s="88">
        <v>61.633333333300001</v>
      </c>
      <c r="Y273" s="85">
        <v>100</v>
      </c>
      <c r="Z273" s="88"/>
      <c r="AA273" s="85">
        <v>0</v>
      </c>
      <c r="AB273" s="91">
        <v>0</v>
      </c>
      <c r="AC273" s="86">
        <v>0</v>
      </c>
      <c r="AD273" s="86">
        <v>0</v>
      </c>
      <c r="AE273" s="86">
        <v>0</v>
      </c>
      <c r="AF273" s="88">
        <v>78.967102203099998</v>
      </c>
      <c r="AG273" s="85">
        <v>0</v>
      </c>
      <c r="AH273" s="86">
        <v>1.8200000000000001E-4</v>
      </c>
      <c r="AI273" s="88">
        <v>2.4237000062E-2</v>
      </c>
      <c r="AJ273" s="151">
        <v>1.33</v>
      </c>
      <c r="AK273" s="152">
        <v>0</v>
      </c>
    </row>
    <row r="274" spans="1:37" x14ac:dyDescent="0.2">
      <c r="A274" s="149" t="s">
        <v>877</v>
      </c>
      <c r="B274" s="66" t="s">
        <v>878</v>
      </c>
      <c r="C274" s="67">
        <v>50</v>
      </c>
      <c r="D274" s="84" t="s">
        <v>340</v>
      </c>
      <c r="E274" s="85">
        <v>87.048172306019893</v>
      </c>
      <c r="F274" s="91">
        <v>87.048172306019893</v>
      </c>
      <c r="G274" s="86">
        <v>70.143701589889901</v>
      </c>
      <c r="H274" s="86">
        <v>70.143701589889901</v>
      </c>
      <c r="I274" s="86">
        <v>4.9800000000000004</v>
      </c>
      <c r="J274" s="86">
        <v>3.7</v>
      </c>
      <c r="K274" s="87">
        <v>0</v>
      </c>
      <c r="L274" s="150">
        <v>0.119999999998</v>
      </c>
      <c r="M274" s="86">
        <v>0</v>
      </c>
      <c r="N274" s="86">
        <v>100</v>
      </c>
      <c r="O274" s="86">
        <v>63.508657301535401</v>
      </c>
      <c r="P274" s="86">
        <v>0.20699999999999999</v>
      </c>
      <c r="Q274" s="88">
        <v>0.30199999999999999</v>
      </c>
      <c r="R274" s="85">
        <v>0</v>
      </c>
      <c r="S274" s="86">
        <v>0</v>
      </c>
      <c r="T274" s="86">
        <v>1.23</v>
      </c>
      <c r="U274" s="88">
        <v>0.75587715722244897</v>
      </c>
      <c r="V274" s="89">
        <v>4.97</v>
      </c>
      <c r="W274" s="85">
        <v>59.469221565618902</v>
      </c>
      <c r="X274" s="88">
        <v>77.266666666700004</v>
      </c>
      <c r="Y274" s="85">
        <v>100</v>
      </c>
      <c r="Z274" s="88"/>
      <c r="AA274" s="85">
        <v>0</v>
      </c>
      <c r="AB274" s="91">
        <v>0</v>
      </c>
      <c r="AC274" s="86">
        <v>0</v>
      </c>
      <c r="AD274" s="86">
        <v>0</v>
      </c>
      <c r="AE274" s="86">
        <v>0</v>
      </c>
      <c r="AF274" s="88">
        <v>63.186199187</v>
      </c>
      <c r="AG274" s="85">
        <v>0</v>
      </c>
      <c r="AH274" s="86">
        <v>4.4479999999999997E-3</v>
      </c>
      <c r="AI274" s="88">
        <v>2.1120999977599999E-2</v>
      </c>
      <c r="AJ274" s="151">
        <v>1.36</v>
      </c>
      <c r="AK274" s="152">
        <v>0</v>
      </c>
    </row>
    <row r="275" spans="1:37" x14ac:dyDescent="0.2">
      <c r="A275" s="149" t="s">
        <v>879</v>
      </c>
      <c r="B275" s="66" t="s">
        <v>880</v>
      </c>
      <c r="C275" s="67">
        <v>50</v>
      </c>
      <c r="D275" s="84" t="s">
        <v>340</v>
      </c>
      <c r="E275" s="85">
        <v>93.150780785333595</v>
      </c>
      <c r="F275" s="91">
        <v>93.147282120657295</v>
      </c>
      <c r="G275" s="86">
        <v>66.656559413157296</v>
      </c>
      <c r="H275" s="86">
        <v>66.653060748480996</v>
      </c>
      <c r="I275" s="86">
        <v>2.19</v>
      </c>
      <c r="J275" s="86">
        <v>1.46</v>
      </c>
      <c r="K275" s="87">
        <v>0</v>
      </c>
      <c r="L275" s="150">
        <v>2.99999999808E-2</v>
      </c>
      <c r="M275" s="86">
        <v>0</v>
      </c>
      <c r="N275" s="86">
        <v>95.441555081979303</v>
      </c>
      <c r="O275" s="86">
        <v>66.161900229308202</v>
      </c>
      <c r="P275" s="86">
        <v>0.13</v>
      </c>
      <c r="Q275" s="88">
        <v>0.18140000000000001</v>
      </c>
      <c r="R275" s="85">
        <v>0</v>
      </c>
      <c r="S275" s="86">
        <v>0</v>
      </c>
      <c r="T275" s="86">
        <v>0.94</v>
      </c>
      <c r="U275" s="88">
        <v>0.36677668023371102</v>
      </c>
      <c r="V275" s="89">
        <v>4.8</v>
      </c>
      <c r="W275" s="85">
        <v>64.019553370292201</v>
      </c>
      <c r="X275" s="88">
        <v>76.599999999999994</v>
      </c>
      <c r="Y275" s="85">
        <v>100</v>
      </c>
      <c r="Z275" s="88"/>
      <c r="AA275" s="85">
        <v>0</v>
      </c>
      <c r="AB275" s="91">
        <v>0</v>
      </c>
      <c r="AC275" s="86">
        <v>0</v>
      </c>
      <c r="AD275" s="86">
        <v>0</v>
      </c>
      <c r="AE275" s="86">
        <v>0</v>
      </c>
      <c r="AF275" s="88">
        <v>67.534500078899995</v>
      </c>
      <c r="AG275" s="85">
        <v>0</v>
      </c>
      <c r="AH275" s="86">
        <v>6.4219999999999998E-3</v>
      </c>
      <c r="AI275" s="88">
        <v>2.4465999992500001E-2</v>
      </c>
      <c r="AJ275" s="151">
        <v>1.28</v>
      </c>
      <c r="AK275" s="152">
        <v>0</v>
      </c>
    </row>
    <row r="276" spans="1:37" x14ac:dyDescent="0.2">
      <c r="A276" s="149" t="s">
        <v>881</v>
      </c>
      <c r="B276" s="66" t="s">
        <v>882</v>
      </c>
      <c r="C276" s="67">
        <v>50</v>
      </c>
      <c r="D276" s="84" t="s">
        <v>340</v>
      </c>
      <c r="E276" s="85">
        <v>91.053381705104997</v>
      </c>
      <c r="F276" s="91">
        <v>91.053381705104997</v>
      </c>
      <c r="G276" s="86">
        <v>71.942213008551406</v>
      </c>
      <c r="H276" s="86">
        <v>71.942213008551406</v>
      </c>
      <c r="I276" s="86">
        <v>7.61</v>
      </c>
      <c r="J276" s="86">
        <v>5.64</v>
      </c>
      <c r="K276" s="87">
        <v>0</v>
      </c>
      <c r="L276" s="150">
        <v>2.00000000001E-2</v>
      </c>
      <c r="M276" s="86">
        <v>0</v>
      </c>
      <c r="N276" s="86">
        <v>93.003137180340303</v>
      </c>
      <c r="O276" s="86">
        <v>51.259381104143102</v>
      </c>
      <c r="P276" s="86">
        <v>0.26600000000000001</v>
      </c>
      <c r="Q276" s="88">
        <v>0.21590000000000001</v>
      </c>
      <c r="R276" s="85">
        <v>0</v>
      </c>
      <c r="S276" s="86">
        <v>0</v>
      </c>
      <c r="T276" s="86">
        <v>1.67</v>
      </c>
      <c r="U276" s="88">
        <v>0.73464628142005695</v>
      </c>
      <c r="V276" s="89">
        <v>4.83</v>
      </c>
      <c r="W276" s="85">
        <v>68.045149381321195</v>
      </c>
      <c r="X276" s="88">
        <v>74.599999999999994</v>
      </c>
      <c r="Y276" s="85">
        <v>100</v>
      </c>
      <c r="Z276" s="88">
        <v>-100</v>
      </c>
      <c r="AA276" s="85">
        <v>0</v>
      </c>
      <c r="AB276" s="91">
        <v>0</v>
      </c>
      <c r="AC276" s="86">
        <v>0</v>
      </c>
      <c r="AD276" s="86">
        <v>0</v>
      </c>
      <c r="AE276" s="86">
        <v>0</v>
      </c>
      <c r="AF276" s="88">
        <v>34.454601287999999</v>
      </c>
      <c r="AG276" s="85">
        <v>0</v>
      </c>
      <c r="AH276" s="86">
        <v>1.1606E-2</v>
      </c>
      <c r="AI276" s="88">
        <v>0.23752900044700001</v>
      </c>
      <c r="AJ276" s="151">
        <v>1.28</v>
      </c>
      <c r="AK276" s="152">
        <v>0</v>
      </c>
    </row>
    <row r="277" spans="1:37" x14ac:dyDescent="0.2">
      <c r="A277" s="149" t="s">
        <v>883</v>
      </c>
      <c r="B277" s="66" t="s">
        <v>884</v>
      </c>
      <c r="C277" s="67">
        <v>50</v>
      </c>
      <c r="D277" s="84" t="s">
        <v>340</v>
      </c>
      <c r="E277" s="85">
        <v>89.396902291060201</v>
      </c>
      <c r="F277" s="91">
        <v>89.396902291060201</v>
      </c>
      <c r="G277" s="86">
        <v>60.520321770627298</v>
      </c>
      <c r="H277" s="86">
        <v>60.520321770627298</v>
      </c>
      <c r="I277" s="86">
        <v>5.7</v>
      </c>
      <c r="J277" s="86">
        <v>4.37</v>
      </c>
      <c r="K277" s="87">
        <v>0</v>
      </c>
      <c r="L277" s="150">
        <v>0.11000000003800001</v>
      </c>
      <c r="M277" s="86">
        <v>5.0011238540350802E-3</v>
      </c>
      <c r="N277" s="86">
        <v>90.305961276686205</v>
      </c>
      <c r="O277" s="86">
        <v>49.165295085821803</v>
      </c>
      <c r="P277" s="86">
        <v>0.14000000000000001</v>
      </c>
      <c r="Q277" s="88">
        <v>0.35799999999999998</v>
      </c>
      <c r="R277" s="85">
        <v>3.3422459893048102E-2</v>
      </c>
      <c r="S277" s="86">
        <v>0</v>
      </c>
      <c r="T277" s="86">
        <v>1.34</v>
      </c>
      <c r="U277" s="88">
        <v>1.1655296548965599</v>
      </c>
      <c r="V277" s="89">
        <v>4.82</v>
      </c>
      <c r="W277" s="85">
        <v>73.7720433058292</v>
      </c>
      <c r="X277" s="88"/>
      <c r="Y277" s="85">
        <v>100</v>
      </c>
      <c r="Z277" s="88">
        <v>-60.44</v>
      </c>
      <c r="AA277" s="85">
        <v>0</v>
      </c>
      <c r="AB277" s="91">
        <v>0</v>
      </c>
      <c r="AC277" s="86">
        <v>0</v>
      </c>
      <c r="AD277" s="86">
        <v>0</v>
      </c>
      <c r="AE277" s="86">
        <v>0</v>
      </c>
      <c r="AF277" s="88">
        <v>3.9142999662700002</v>
      </c>
      <c r="AG277" s="85">
        <v>0</v>
      </c>
      <c r="AH277" s="86">
        <v>2.1325E-2</v>
      </c>
      <c r="AI277" s="88">
        <v>3.4963999963200001E-2</v>
      </c>
      <c r="AJ277" s="151">
        <v>1.29</v>
      </c>
      <c r="AK277" s="152">
        <v>0</v>
      </c>
    </row>
    <row r="278" spans="1:37" x14ac:dyDescent="0.2">
      <c r="A278" s="149" t="s">
        <v>885</v>
      </c>
      <c r="B278" s="66" t="s">
        <v>886</v>
      </c>
      <c r="C278" s="67">
        <v>50</v>
      </c>
      <c r="D278" s="84" t="s">
        <v>340</v>
      </c>
      <c r="E278" s="85">
        <v>96.189983278923506</v>
      </c>
      <c r="F278" s="91">
        <v>96.189983278923506</v>
      </c>
      <c r="G278" s="86">
        <v>80.419088568622797</v>
      </c>
      <c r="H278" s="86">
        <v>80.419088568622797</v>
      </c>
      <c r="I278" s="86">
        <v>0.87</v>
      </c>
      <c r="J278" s="86">
        <v>0.92</v>
      </c>
      <c r="K278" s="87">
        <v>0</v>
      </c>
      <c r="L278" s="150">
        <v>8.0000000116599995E-2</v>
      </c>
      <c r="M278" s="86">
        <v>0</v>
      </c>
      <c r="N278" s="86">
        <v>94.753508261499107</v>
      </c>
      <c r="O278" s="86">
        <v>42.4787133396405</v>
      </c>
      <c r="P278" s="86">
        <v>0.109</v>
      </c>
      <c r="Q278" s="88">
        <v>0.2359</v>
      </c>
      <c r="R278" s="85">
        <v>0</v>
      </c>
      <c r="S278" s="86">
        <v>0</v>
      </c>
      <c r="T278" s="86">
        <v>1.02</v>
      </c>
      <c r="U278" s="88">
        <v>0.19109801735807</v>
      </c>
      <c r="V278" s="89">
        <v>4.99</v>
      </c>
      <c r="W278" s="85">
        <v>57.401395875761303</v>
      </c>
      <c r="X278" s="88">
        <v>76.766666666700004</v>
      </c>
      <c r="Y278" s="85">
        <v>100</v>
      </c>
      <c r="Z278" s="88"/>
      <c r="AA278" s="85">
        <v>0</v>
      </c>
      <c r="AB278" s="91">
        <v>0</v>
      </c>
      <c r="AC278" s="86">
        <v>0</v>
      </c>
      <c r="AD278" s="86">
        <v>0</v>
      </c>
      <c r="AE278" s="86">
        <v>0</v>
      </c>
      <c r="AF278" s="88">
        <v>0</v>
      </c>
      <c r="AG278" s="85">
        <v>0</v>
      </c>
      <c r="AH278" s="86">
        <v>1.603E-3</v>
      </c>
      <c r="AI278" s="88">
        <v>0</v>
      </c>
      <c r="AJ278" s="151">
        <v>1.96</v>
      </c>
      <c r="AK278" s="152">
        <v>1</v>
      </c>
    </row>
    <row r="279" spans="1:37" x14ac:dyDescent="0.2">
      <c r="A279" s="149" t="s">
        <v>887</v>
      </c>
      <c r="B279" s="66" t="s">
        <v>888</v>
      </c>
      <c r="C279" s="67">
        <v>50</v>
      </c>
      <c r="D279" s="84" t="s">
        <v>340</v>
      </c>
      <c r="E279" s="85">
        <v>87.608527975001493</v>
      </c>
      <c r="F279" s="91">
        <v>87.608527975001493</v>
      </c>
      <c r="G279" s="86">
        <v>72.534264185273798</v>
      </c>
      <c r="H279" s="86">
        <v>72.534264185273798</v>
      </c>
      <c r="I279" s="86">
        <v>15.03</v>
      </c>
      <c r="J279" s="86">
        <v>12.92</v>
      </c>
      <c r="K279" s="87">
        <v>0</v>
      </c>
      <c r="L279" s="150">
        <v>1.9999999994500001E-2</v>
      </c>
      <c r="M279" s="86">
        <v>0</v>
      </c>
      <c r="N279" s="86">
        <v>87.677555730288901</v>
      </c>
      <c r="O279" s="86">
        <v>41.0870092098885</v>
      </c>
      <c r="P279" s="86">
        <v>0.71699999999999997</v>
      </c>
      <c r="Q279" s="88">
        <v>0.34060000000000001</v>
      </c>
      <c r="R279" s="85">
        <v>0</v>
      </c>
      <c r="S279" s="86">
        <v>0</v>
      </c>
      <c r="T279" s="86">
        <v>1.61</v>
      </c>
      <c r="U279" s="88">
        <v>1.49714217906374</v>
      </c>
      <c r="V279" s="89">
        <v>4.6500000000000004</v>
      </c>
      <c r="W279" s="85">
        <v>71.276077805828095</v>
      </c>
      <c r="X279" s="88">
        <v>82.166666666699996</v>
      </c>
      <c r="Y279" s="85">
        <v>100</v>
      </c>
      <c r="Z279" s="88"/>
      <c r="AA279" s="85">
        <v>0</v>
      </c>
      <c r="AB279" s="91">
        <v>0</v>
      </c>
      <c r="AC279" s="86">
        <v>0</v>
      </c>
      <c r="AD279" s="86">
        <v>0</v>
      </c>
      <c r="AE279" s="86">
        <v>0</v>
      </c>
      <c r="AF279" s="88">
        <v>6.6999997925100002E-3</v>
      </c>
      <c r="AG279" s="85">
        <v>0</v>
      </c>
      <c r="AH279" s="86">
        <v>3.5177E-2</v>
      </c>
      <c r="AI279" s="88">
        <v>0.22831600013100001</v>
      </c>
      <c r="AJ279" s="151">
        <v>2.12</v>
      </c>
      <c r="AK279" s="152">
        <v>2</v>
      </c>
    </row>
    <row r="280" spans="1:37" x14ac:dyDescent="0.2">
      <c r="A280" s="149" t="s">
        <v>889</v>
      </c>
      <c r="B280" s="66" t="s">
        <v>890</v>
      </c>
      <c r="C280" s="67">
        <v>50</v>
      </c>
      <c r="D280" s="84" t="s">
        <v>340</v>
      </c>
      <c r="E280" s="85">
        <v>86.812340696686505</v>
      </c>
      <c r="F280" s="91">
        <v>86.812340696686505</v>
      </c>
      <c r="G280" s="86">
        <v>73.122875955819893</v>
      </c>
      <c r="H280" s="86">
        <v>73.122875955819893</v>
      </c>
      <c r="I280" s="86">
        <v>5.71</v>
      </c>
      <c r="J280" s="86">
        <v>4.9400000000000004</v>
      </c>
      <c r="K280" s="87">
        <v>0</v>
      </c>
      <c r="L280" s="150">
        <v>1.2599999973</v>
      </c>
      <c r="M280" s="86">
        <v>0</v>
      </c>
      <c r="N280" s="86">
        <v>88.007502206531299</v>
      </c>
      <c r="O280" s="86">
        <v>34.366674739646399</v>
      </c>
      <c r="P280" s="86">
        <v>0.377</v>
      </c>
      <c r="Q280" s="88">
        <v>0.4425</v>
      </c>
      <c r="R280" s="85">
        <v>0</v>
      </c>
      <c r="S280" s="86">
        <v>0</v>
      </c>
      <c r="T280" s="86">
        <v>0.91</v>
      </c>
      <c r="U280" s="88">
        <v>3.5099830076465599</v>
      </c>
      <c r="V280" s="89">
        <v>4.63</v>
      </c>
      <c r="W280" s="85">
        <v>56.988502439550402</v>
      </c>
      <c r="X280" s="88">
        <v>63.266666666699997</v>
      </c>
      <c r="Y280" s="85">
        <v>100</v>
      </c>
      <c r="Z280" s="88"/>
      <c r="AA280" s="85">
        <v>0</v>
      </c>
      <c r="AB280" s="91">
        <v>0</v>
      </c>
      <c r="AC280" s="86">
        <v>0</v>
      </c>
      <c r="AD280" s="86">
        <v>0</v>
      </c>
      <c r="AE280" s="86">
        <v>0</v>
      </c>
      <c r="AF280" s="88">
        <v>0</v>
      </c>
      <c r="AG280" s="85">
        <v>0</v>
      </c>
      <c r="AH280" s="86">
        <v>4.4460000000000003E-3</v>
      </c>
      <c r="AI280" s="88">
        <v>5.7078999768000002E-2</v>
      </c>
      <c r="AJ280" s="151">
        <v>1.8</v>
      </c>
      <c r="AK280" s="152">
        <v>0</v>
      </c>
    </row>
    <row r="281" spans="1:37" x14ac:dyDescent="0.2">
      <c r="A281" s="149" t="s">
        <v>891</v>
      </c>
      <c r="B281" s="66" t="s">
        <v>892</v>
      </c>
      <c r="C281" s="67">
        <v>50</v>
      </c>
      <c r="D281" s="84" t="s">
        <v>340</v>
      </c>
      <c r="E281" s="85">
        <v>88.875026990715199</v>
      </c>
      <c r="F281" s="91">
        <v>88.869428916452705</v>
      </c>
      <c r="G281" s="86">
        <v>74.455187415529096</v>
      </c>
      <c r="H281" s="86">
        <v>74.451188791055898</v>
      </c>
      <c r="I281" s="86">
        <v>6.36</v>
      </c>
      <c r="J281" s="86">
        <v>6.48</v>
      </c>
      <c r="K281" s="87">
        <v>0</v>
      </c>
      <c r="L281" s="150">
        <v>0.33000000023499998</v>
      </c>
      <c r="M281" s="86">
        <v>0</v>
      </c>
      <c r="N281" s="86">
        <v>89.796290313227502</v>
      </c>
      <c r="O281" s="86">
        <v>36.301202719191203</v>
      </c>
      <c r="P281" s="86">
        <v>0.252</v>
      </c>
      <c r="Q281" s="88">
        <v>0.3821</v>
      </c>
      <c r="R281" s="85">
        <v>0</v>
      </c>
      <c r="S281" s="86">
        <v>0</v>
      </c>
      <c r="T281" s="86">
        <v>1.06</v>
      </c>
      <c r="U281" s="88">
        <v>2.5511224138896198</v>
      </c>
      <c r="V281" s="89">
        <v>4.83</v>
      </c>
      <c r="W281" s="85">
        <v>60.655097523378501</v>
      </c>
      <c r="X281" s="88">
        <v>79.066666666700002</v>
      </c>
      <c r="Y281" s="85">
        <v>100</v>
      </c>
      <c r="Z281" s="88"/>
      <c r="AA281" s="85">
        <v>0</v>
      </c>
      <c r="AB281" s="91">
        <v>0.01</v>
      </c>
      <c r="AC281" s="86">
        <v>0</v>
      </c>
      <c r="AD281" s="86">
        <v>0.01</v>
      </c>
      <c r="AE281" s="86">
        <v>0</v>
      </c>
      <c r="AF281" s="88">
        <v>0.14759999524100001</v>
      </c>
      <c r="AG281" s="85">
        <v>2.37000000196E-4</v>
      </c>
      <c r="AH281" s="86">
        <v>1.951E-2</v>
      </c>
      <c r="AI281" s="88">
        <v>5.7079000047199999E-2</v>
      </c>
      <c r="AJ281" s="151">
        <v>1.75</v>
      </c>
      <c r="AK281" s="152">
        <v>0</v>
      </c>
    </row>
    <row r="282" spans="1:37" x14ac:dyDescent="0.2">
      <c r="A282" s="149" t="s">
        <v>893</v>
      </c>
      <c r="B282" s="66" t="s">
        <v>894</v>
      </c>
      <c r="C282" s="67">
        <v>50</v>
      </c>
      <c r="D282" s="84" t="s">
        <v>340</v>
      </c>
      <c r="E282" s="85">
        <v>91.125305389574095</v>
      </c>
      <c r="F282" s="91">
        <v>90.932505224737298</v>
      </c>
      <c r="G282" s="86">
        <v>71.294851794071803</v>
      </c>
      <c r="H282" s="86">
        <v>71.135902039855196</v>
      </c>
      <c r="I282" s="86">
        <v>2.74</v>
      </c>
      <c r="J282" s="86">
        <v>2.16</v>
      </c>
      <c r="K282" s="87">
        <v>0</v>
      </c>
      <c r="L282" s="150">
        <v>0.190000000255</v>
      </c>
      <c r="M282" s="86">
        <v>0</v>
      </c>
      <c r="N282" s="86">
        <v>91.251933400054597</v>
      </c>
      <c r="O282" s="86">
        <v>37.180544105523502</v>
      </c>
      <c r="P282" s="86">
        <v>0.23200000000000001</v>
      </c>
      <c r="Q282" s="88">
        <v>0.22889999999999999</v>
      </c>
      <c r="R282" s="85">
        <v>0</v>
      </c>
      <c r="S282" s="86">
        <v>0</v>
      </c>
      <c r="T282" s="86">
        <v>1.87</v>
      </c>
      <c r="U282" s="88">
        <v>1.00668177670503</v>
      </c>
      <c r="V282" s="89">
        <v>4.79</v>
      </c>
      <c r="W282" s="85">
        <v>73.183955201055497</v>
      </c>
      <c r="X282" s="88">
        <v>83.266666666700004</v>
      </c>
      <c r="Y282" s="85">
        <v>100</v>
      </c>
      <c r="Z282" s="88"/>
      <c r="AA282" s="85">
        <v>0</v>
      </c>
      <c r="AB282" s="91">
        <v>0.06</v>
      </c>
      <c r="AC282" s="86">
        <v>0</v>
      </c>
      <c r="AD282" s="86">
        <v>0.04</v>
      </c>
      <c r="AE282" s="86">
        <v>0</v>
      </c>
      <c r="AF282" s="88">
        <v>0</v>
      </c>
      <c r="AG282" s="85">
        <v>0</v>
      </c>
      <c r="AH282" s="86">
        <v>3.9880000000000002E-3</v>
      </c>
      <c r="AI282" s="88">
        <v>0</v>
      </c>
      <c r="AJ282" s="151">
        <v>2.0699999999999998</v>
      </c>
      <c r="AK282" s="152">
        <v>2</v>
      </c>
    </row>
    <row r="283" spans="1:37" x14ac:dyDescent="0.2">
      <c r="A283" s="149" t="s">
        <v>895</v>
      </c>
      <c r="B283" s="66" t="s">
        <v>896</v>
      </c>
      <c r="C283" s="67">
        <v>50</v>
      </c>
      <c r="D283" s="84" t="s">
        <v>340</v>
      </c>
      <c r="E283" s="85">
        <v>94.484575168615606</v>
      </c>
      <c r="F283" s="91">
        <v>93.375104761144598</v>
      </c>
      <c r="G283" s="86">
        <v>74.8692980005587</v>
      </c>
      <c r="H283" s="86">
        <v>74.458235223689996</v>
      </c>
      <c r="I283" s="86">
        <v>2.41</v>
      </c>
      <c r="J283" s="86">
        <v>2.12</v>
      </c>
      <c r="K283" s="87">
        <v>4.4299999999999999E-2</v>
      </c>
      <c r="L283" s="150">
        <v>5.9999999697399997E-2</v>
      </c>
      <c r="M283" s="86">
        <v>0</v>
      </c>
      <c r="N283" s="86">
        <v>92.602030331675607</v>
      </c>
      <c r="O283" s="86">
        <v>37.1870732817478</v>
      </c>
      <c r="P283" s="86">
        <v>8.2000000000000003E-2</v>
      </c>
      <c r="Q283" s="88">
        <v>0.13300000000000001</v>
      </c>
      <c r="R283" s="85">
        <v>0</v>
      </c>
      <c r="S283" s="86">
        <v>0</v>
      </c>
      <c r="T283" s="86">
        <v>1.6</v>
      </c>
      <c r="U283" s="88">
        <v>0.52679889851139405</v>
      </c>
      <c r="V283" s="89">
        <v>4.99</v>
      </c>
      <c r="W283" s="85">
        <v>76.958415938156904</v>
      </c>
      <c r="X283" s="88">
        <v>83.9</v>
      </c>
      <c r="Y283" s="85">
        <v>100</v>
      </c>
      <c r="Z283" s="88">
        <v>100</v>
      </c>
      <c r="AA283" s="85">
        <v>0</v>
      </c>
      <c r="AB283" s="91">
        <v>0.04</v>
      </c>
      <c r="AC283" s="86">
        <v>0</v>
      </c>
      <c r="AD283" s="86">
        <v>0</v>
      </c>
      <c r="AE283" s="86">
        <v>0</v>
      </c>
      <c r="AF283" s="88">
        <v>5.2424001429300002</v>
      </c>
      <c r="AG283" s="85">
        <v>0</v>
      </c>
      <c r="AH283" s="86">
        <v>1.333E-3</v>
      </c>
      <c r="AI283" s="88">
        <v>0</v>
      </c>
      <c r="AJ283" s="151">
        <v>2.1</v>
      </c>
      <c r="AK283" s="152">
        <v>0</v>
      </c>
    </row>
    <row r="284" spans="1:37" x14ac:dyDescent="0.2">
      <c r="A284" s="149" t="s">
        <v>897</v>
      </c>
      <c r="B284" s="66" t="s">
        <v>898</v>
      </c>
      <c r="C284" s="67">
        <v>50</v>
      </c>
      <c r="D284" s="84" t="s">
        <v>340</v>
      </c>
      <c r="E284" s="85">
        <v>93.841308229868204</v>
      </c>
      <c r="F284" s="91">
        <v>93.841308229868204</v>
      </c>
      <c r="G284" s="86">
        <v>62.7919402691264</v>
      </c>
      <c r="H284" s="86">
        <v>62.7919402691264</v>
      </c>
      <c r="I284" s="86">
        <v>4.59</v>
      </c>
      <c r="J284" s="86">
        <v>3.9</v>
      </c>
      <c r="K284" s="87">
        <v>0</v>
      </c>
      <c r="L284" s="150">
        <v>5.0000000045599999E-2</v>
      </c>
      <c r="M284" s="86">
        <v>3.2911756976132102E-3</v>
      </c>
      <c r="N284" s="86">
        <v>96.267773834237403</v>
      </c>
      <c r="O284" s="86">
        <v>54.026387625113699</v>
      </c>
      <c r="P284" s="86">
        <v>0.29499999999999998</v>
      </c>
      <c r="Q284" s="88">
        <v>0.25</v>
      </c>
      <c r="R284" s="85">
        <v>3.4193879295606099E-2</v>
      </c>
      <c r="S284" s="86">
        <v>0</v>
      </c>
      <c r="T284" s="86">
        <v>1.36</v>
      </c>
      <c r="U284" s="88">
        <v>0.339571703764114</v>
      </c>
      <c r="V284" s="89">
        <v>4.82</v>
      </c>
      <c r="W284" s="85">
        <v>57.421074378780801</v>
      </c>
      <c r="X284" s="88"/>
      <c r="Y284" s="85"/>
      <c r="Z284" s="88">
        <v>100</v>
      </c>
      <c r="AA284" s="85">
        <v>0</v>
      </c>
      <c r="AB284" s="91">
        <v>0</v>
      </c>
      <c r="AC284" s="86">
        <v>0</v>
      </c>
      <c r="AD284" s="86">
        <v>0</v>
      </c>
      <c r="AE284" s="86">
        <v>0</v>
      </c>
      <c r="AF284" s="88">
        <v>5.2256002473800001</v>
      </c>
      <c r="AG284" s="85">
        <v>0</v>
      </c>
      <c r="AH284" s="86">
        <v>1.6643999999999999E-2</v>
      </c>
      <c r="AI284" s="88">
        <v>0.17123700012699999</v>
      </c>
      <c r="AJ284" s="151">
        <v>1.53</v>
      </c>
      <c r="AK284" s="152">
        <v>0</v>
      </c>
    </row>
    <row r="285" spans="1:37" x14ac:dyDescent="0.2">
      <c r="A285" s="149" t="s">
        <v>899</v>
      </c>
      <c r="B285" s="66" t="s">
        <v>900</v>
      </c>
      <c r="C285" s="67">
        <v>50</v>
      </c>
      <c r="D285" s="84" t="s">
        <v>340</v>
      </c>
      <c r="E285" s="85">
        <v>93.334611276939498</v>
      </c>
      <c r="F285" s="91">
        <v>93.334611276939498</v>
      </c>
      <c r="G285" s="86">
        <v>76.446586521346205</v>
      </c>
      <c r="H285" s="86">
        <v>76.446586521346205</v>
      </c>
      <c r="I285" s="86">
        <v>4.1399999999999997</v>
      </c>
      <c r="J285" s="86">
        <v>3.11</v>
      </c>
      <c r="K285" s="87">
        <v>0</v>
      </c>
      <c r="L285" s="150">
        <v>0</v>
      </c>
      <c r="M285" s="86">
        <v>0</v>
      </c>
      <c r="N285" s="86">
        <v>93.623319783005897</v>
      </c>
      <c r="O285" s="86">
        <v>62.2251333395714</v>
      </c>
      <c r="P285" s="86">
        <v>0.13400000000000001</v>
      </c>
      <c r="Q285" s="88">
        <v>0.60850000000000004</v>
      </c>
      <c r="R285" s="85">
        <v>0</v>
      </c>
      <c r="S285" s="86">
        <v>0</v>
      </c>
      <c r="T285" s="86">
        <v>1.7</v>
      </c>
      <c r="U285" s="88">
        <v>0.78456609250486098</v>
      </c>
      <c r="V285" s="89">
        <v>4.9800000000000004</v>
      </c>
      <c r="W285" s="85">
        <v>59.3442546393226</v>
      </c>
      <c r="X285" s="88">
        <v>70.033333333300007</v>
      </c>
      <c r="Y285" s="85">
        <v>100</v>
      </c>
      <c r="Z285" s="88"/>
      <c r="AA285" s="85">
        <v>0</v>
      </c>
      <c r="AB285" s="91">
        <v>0</v>
      </c>
      <c r="AC285" s="86">
        <v>0</v>
      </c>
      <c r="AD285" s="86">
        <v>0</v>
      </c>
      <c r="AE285" s="86">
        <v>0</v>
      </c>
      <c r="AF285" s="88">
        <v>4.3482999901100001</v>
      </c>
      <c r="AG285" s="85">
        <v>0</v>
      </c>
      <c r="AH285" s="86">
        <v>5.6350000000000003E-3</v>
      </c>
      <c r="AI285" s="88">
        <v>0</v>
      </c>
      <c r="AJ285" s="151">
        <v>2.25</v>
      </c>
      <c r="AK285" s="152">
        <v>2</v>
      </c>
    </row>
    <row r="286" spans="1:37" x14ac:dyDescent="0.2">
      <c r="A286" s="149" t="s">
        <v>901</v>
      </c>
      <c r="B286" s="66" t="s">
        <v>902</v>
      </c>
      <c r="C286" s="67">
        <v>50</v>
      </c>
      <c r="D286" s="84" t="s">
        <v>340</v>
      </c>
      <c r="E286" s="85">
        <v>94.550991228793805</v>
      </c>
      <c r="F286" s="91">
        <v>94.550991228793805</v>
      </c>
      <c r="G286" s="86">
        <v>74.095383430943897</v>
      </c>
      <c r="H286" s="86">
        <v>74.095383430943897</v>
      </c>
      <c r="I286" s="86">
        <v>2.44</v>
      </c>
      <c r="J286" s="86">
        <v>1.9</v>
      </c>
      <c r="K286" s="87">
        <v>0</v>
      </c>
      <c r="L286" s="150">
        <v>3.00000000018E-2</v>
      </c>
      <c r="M286" s="86">
        <v>0</v>
      </c>
      <c r="N286" s="86">
        <v>94.609765802637597</v>
      </c>
      <c r="O286" s="86">
        <v>46.712467165083901</v>
      </c>
      <c r="P286" s="86">
        <v>0.108</v>
      </c>
      <c r="Q286" s="88">
        <v>0.27500000000000002</v>
      </c>
      <c r="R286" s="85">
        <v>0</v>
      </c>
      <c r="S286" s="86">
        <v>0</v>
      </c>
      <c r="T286" s="86">
        <v>1.6</v>
      </c>
      <c r="U286" s="88">
        <v>0.43649811652781201</v>
      </c>
      <c r="V286" s="89">
        <v>4.8099999999999996</v>
      </c>
      <c r="W286" s="85">
        <v>68.400572158941699</v>
      </c>
      <c r="X286" s="88">
        <v>79.766666666700004</v>
      </c>
      <c r="Y286" s="85"/>
      <c r="Z286" s="88"/>
      <c r="AA286" s="85">
        <v>0</v>
      </c>
      <c r="AB286" s="91">
        <v>0</v>
      </c>
      <c r="AC286" s="86">
        <v>0</v>
      </c>
      <c r="AD286" s="86">
        <v>0</v>
      </c>
      <c r="AE286" s="86">
        <v>0</v>
      </c>
      <c r="AF286" s="88">
        <v>1.08669996268</v>
      </c>
      <c r="AG286" s="85">
        <v>0</v>
      </c>
      <c r="AH286" s="86">
        <v>7.1250000000000003E-3</v>
      </c>
      <c r="AI286" s="88">
        <v>5.7078999992600001E-2</v>
      </c>
      <c r="AJ286" s="151">
        <v>2.15</v>
      </c>
      <c r="AK286" s="152">
        <v>1</v>
      </c>
    </row>
    <row r="287" spans="1:37" x14ac:dyDescent="0.2">
      <c r="A287" s="149" t="s">
        <v>903</v>
      </c>
      <c r="B287" s="66" t="s">
        <v>904</v>
      </c>
      <c r="C287" s="67">
        <v>50</v>
      </c>
      <c r="D287" s="84" t="s">
        <v>340</v>
      </c>
      <c r="E287" s="85">
        <v>93.961152076322307</v>
      </c>
      <c r="F287" s="91">
        <v>93.961152076322307</v>
      </c>
      <c r="G287" s="86">
        <v>51.4513339535348</v>
      </c>
      <c r="H287" s="86">
        <v>51.4513339535348</v>
      </c>
      <c r="I287" s="86">
        <v>0.92</v>
      </c>
      <c r="J287" s="86">
        <v>0.95</v>
      </c>
      <c r="K287" s="87">
        <v>0</v>
      </c>
      <c r="L287" s="150">
        <v>5.9999999934099997E-2</v>
      </c>
      <c r="M287" s="86">
        <v>9.4859394976893694E-3</v>
      </c>
      <c r="N287" s="86">
        <v>92.852695249955502</v>
      </c>
      <c r="O287" s="86">
        <v>48.621871275327798</v>
      </c>
      <c r="P287" s="86">
        <v>0.125</v>
      </c>
      <c r="Q287" s="88">
        <v>0.36070000000000002</v>
      </c>
      <c r="R287" s="85">
        <v>2.74763016897926E-2</v>
      </c>
      <c r="S287" s="86">
        <v>0</v>
      </c>
      <c r="T287" s="86">
        <v>1.37</v>
      </c>
      <c r="U287" s="88">
        <v>0.37711581326523602</v>
      </c>
      <c r="V287" s="89">
        <v>4.93</v>
      </c>
      <c r="W287" s="85">
        <v>62.753054513091897</v>
      </c>
      <c r="X287" s="88">
        <v>76.533333333300007</v>
      </c>
      <c r="Y287" s="85">
        <v>100</v>
      </c>
      <c r="Z287" s="88"/>
      <c r="AA287" s="85">
        <v>0</v>
      </c>
      <c r="AB287" s="91">
        <v>0</v>
      </c>
      <c r="AC287" s="86">
        <v>0</v>
      </c>
      <c r="AD287" s="86">
        <v>0</v>
      </c>
      <c r="AE287" s="86">
        <v>0</v>
      </c>
      <c r="AF287" s="88">
        <v>5.1901001873199997</v>
      </c>
      <c r="AG287" s="85">
        <v>0</v>
      </c>
      <c r="AH287" s="86">
        <v>5.1830000000000001E-3</v>
      </c>
      <c r="AI287" s="88">
        <v>0</v>
      </c>
      <c r="AJ287" s="151">
        <v>1.62</v>
      </c>
      <c r="AK287" s="152">
        <v>0</v>
      </c>
    </row>
    <row r="288" spans="1:37" x14ac:dyDescent="0.2">
      <c r="A288" s="149" t="s">
        <v>905</v>
      </c>
      <c r="B288" s="66" t="s">
        <v>906</v>
      </c>
      <c r="C288" s="67">
        <v>50</v>
      </c>
      <c r="D288" s="84" t="s">
        <v>340</v>
      </c>
      <c r="E288" s="85">
        <v>89.8272727272727</v>
      </c>
      <c r="F288" s="91">
        <v>89.8272727272727</v>
      </c>
      <c r="G288" s="86">
        <v>72.579797979798002</v>
      </c>
      <c r="H288" s="86">
        <v>72.579797979798002</v>
      </c>
      <c r="I288" s="86">
        <v>3.51</v>
      </c>
      <c r="J288" s="86">
        <v>3.1</v>
      </c>
      <c r="K288" s="87">
        <v>0</v>
      </c>
      <c r="L288" s="150">
        <v>0.25000000010500001</v>
      </c>
      <c r="M288" s="86">
        <v>0</v>
      </c>
      <c r="N288" s="86">
        <v>88.265306122449005</v>
      </c>
      <c r="O288" s="86">
        <v>42.625090645395197</v>
      </c>
      <c r="P288" s="86">
        <v>0.36299999999999999</v>
      </c>
      <c r="Q288" s="88">
        <v>0.57240000000000002</v>
      </c>
      <c r="R288" s="85">
        <v>0</v>
      </c>
      <c r="S288" s="86">
        <v>0</v>
      </c>
      <c r="T288" s="86">
        <v>1.91</v>
      </c>
      <c r="U288" s="88">
        <v>1.4030303030303</v>
      </c>
      <c r="V288" s="89">
        <v>4.72</v>
      </c>
      <c r="W288" s="85">
        <v>69.319446844176994</v>
      </c>
      <c r="X288" s="88">
        <v>84.366666666699999</v>
      </c>
      <c r="Y288" s="85">
        <v>100</v>
      </c>
      <c r="Z288" s="88"/>
      <c r="AA288" s="85">
        <v>0</v>
      </c>
      <c r="AB288" s="91">
        <v>0</v>
      </c>
      <c r="AC288" s="86">
        <v>0</v>
      </c>
      <c r="AD288" s="86">
        <v>0</v>
      </c>
      <c r="AE288" s="86">
        <v>0</v>
      </c>
      <c r="AF288" s="88">
        <v>0</v>
      </c>
      <c r="AG288" s="85">
        <v>0</v>
      </c>
      <c r="AH288" s="86">
        <v>8.0319999999999992E-3</v>
      </c>
      <c r="AI288" s="88">
        <v>5.7078999994100002E-2</v>
      </c>
      <c r="AJ288" s="151">
        <v>2.14</v>
      </c>
      <c r="AK288" s="152">
        <v>1</v>
      </c>
    </row>
    <row r="289" spans="1:37" x14ac:dyDescent="0.2">
      <c r="A289" s="149" t="s">
        <v>907</v>
      </c>
      <c r="B289" s="66" t="s">
        <v>908</v>
      </c>
      <c r="C289" s="67">
        <v>50</v>
      </c>
      <c r="D289" s="84" t="s">
        <v>340</v>
      </c>
      <c r="E289" s="85">
        <v>83.466524933087797</v>
      </c>
      <c r="F289" s="91">
        <v>83.466524933087797</v>
      </c>
      <c r="G289" s="86">
        <v>71.930107628936398</v>
      </c>
      <c r="H289" s="86">
        <v>71.930107628936398</v>
      </c>
      <c r="I289" s="86">
        <v>23.19</v>
      </c>
      <c r="J289" s="86">
        <v>24.32</v>
      </c>
      <c r="K289" s="87">
        <v>0</v>
      </c>
      <c r="L289" s="150">
        <v>5.9999999945E-2</v>
      </c>
      <c r="M289" s="86">
        <v>2.2268676550976701E-3</v>
      </c>
      <c r="N289" s="86">
        <v>83.126913849934695</v>
      </c>
      <c r="O289" s="86">
        <v>39.906669463087198</v>
      </c>
      <c r="P289" s="86">
        <v>0.627</v>
      </c>
      <c r="Q289" s="88">
        <v>0.17929999999999999</v>
      </c>
      <c r="R289" s="85">
        <v>3.2467532467532499E-2</v>
      </c>
      <c r="S289" s="86">
        <v>0</v>
      </c>
      <c r="T289" s="86">
        <v>2.0699999999999998</v>
      </c>
      <c r="U289" s="88">
        <v>3.4272318293122801</v>
      </c>
      <c r="V289" s="89">
        <v>4.49</v>
      </c>
      <c r="W289" s="85">
        <v>78.258504964407095</v>
      </c>
      <c r="X289" s="88">
        <v>82.066666666700002</v>
      </c>
      <c r="Y289" s="85">
        <v>100</v>
      </c>
      <c r="Z289" s="88"/>
      <c r="AA289" s="85">
        <v>0</v>
      </c>
      <c r="AB289" s="91">
        <v>0</v>
      </c>
      <c r="AC289" s="86">
        <v>0</v>
      </c>
      <c r="AD289" s="86">
        <v>0</v>
      </c>
      <c r="AE289" s="86">
        <v>0</v>
      </c>
      <c r="AF289" s="88">
        <v>2.3531999566400001</v>
      </c>
      <c r="AG289" s="85">
        <v>0</v>
      </c>
      <c r="AH289" s="86">
        <v>6.2604000000000007E-2</v>
      </c>
      <c r="AI289" s="88">
        <v>0.171237000019</v>
      </c>
      <c r="AJ289" s="151">
        <v>2.19</v>
      </c>
      <c r="AK289" s="152">
        <v>3</v>
      </c>
    </row>
    <row r="290" spans="1:37" x14ac:dyDescent="0.2">
      <c r="A290" s="149" t="s">
        <v>909</v>
      </c>
      <c r="B290" s="66" t="s">
        <v>910</v>
      </c>
      <c r="C290" s="67">
        <v>50</v>
      </c>
      <c r="D290" s="84" t="s">
        <v>340</v>
      </c>
      <c r="E290" s="85">
        <v>92.313980381210598</v>
      </c>
      <c r="F290" s="91">
        <v>92.313980381210598</v>
      </c>
      <c r="G290" s="86">
        <v>83.957053991546402</v>
      </c>
      <c r="H290" s="86">
        <v>83.957053991546402</v>
      </c>
      <c r="I290" s="86">
        <v>7.45</v>
      </c>
      <c r="J290" s="86">
        <v>7.5</v>
      </c>
      <c r="K290" s="87">
        <v>0</v>
      </c>
      <c r="L290" s="150">
        <v>0.20000000015200001</v>
      </c>
      <c r="M290" s="86">
        <v>0</v>
      </c>
      <c r="N290" s="86">
        <v>91.249949139439295</v>
      </c>
      <c r="O290" s="86">
        <v>39.796804445988201</v>
      </c>
      <c r="P290" s="86">
        <v>0.39500000000000002</v>
      </c>
      <c r="Q290" s="88">
        <v>0.67569999999999997</v>
      </c>
      <c r="R290" s="85">
        <v>0</v>
      </c>
      <c r="S290" s="86">
        <v>0</v>
      </c>
      <c r="T290" s="86">
        <v>1.39</v>
      </c>
      <c r="U290" s="88">
        <v>1.22118988755084</v>
      </c>
      <c r="V290" s="89">
        <v>4.72</v>
      </c>
      <c r="W290" s="85">
        <v>75.402318993869699</v>
      </c>
      <c r="X290" s="88">
        <v>85.233333333299996</v>
      </c>
      <c r="Y290" s="85"/>
      <c r="Z290" s="88"/>
      <c r="AA290" s="85">
        <v>0</v>
      </c>
      <c r="AB290" s="91">
        <v>0</v>
      </c>
      <c r="AC290" s="86">
        <v>0</v>
      </c>
      <c r="AD290" s="86">
        <v>0</v>
      </c>
      <c r="AE290" s="86">
        <v>0</v>
      </c>
      <c r="AF290" s="88">
        <v>0</v>
      </c>
      <c r="AG290" s="85">
        <v>0</v>
      </c>
      <c r="AH290" s="86">
        <v>1.7516E-2</v>
      </c>
      <c r="AI290" s="88">
        <v>0.17123700004100001</v>
      </c>
      <c r="AJ290" s="151">
        <v>2.0699999999999998</v>
      </c>
      <c r="AK290" s="152">
        <v>2</v>
      </c>
    </row>
    <row r="291" spans="1:37" x14ac:dyDescent="0.2">
      <c r="A291" s="149" t="s">
        <v>853</v>
      </c>
      <c r="B291" s="66" t="s">
        <v>911</v>
      </c>
      <c r="C291" s="67">
        <v>50</v>
      </c>
      <c r="D291" s="84" t="s">
        <v>340</v>
      </c>
      <c r="E291" s="85">
        <v>81.943132592906196</v>
      </c>
      <c r="F291" s="91">
        <v>81.935804318796201</v>
      </c>
      <c r="G291" s="86">
        <v>60.753835130117601</v>
      </c>
      <c r="H291" s="86">
        <v>60.746506856007599</v>
      </c>
      <c r="I291" s="86">
        <v>7.6</v>
      </c>
      <c r="J291" s="86">
        <v>6.39</v>
      </c>
      <c r="K291" s="87">
        <v>0</v>
      </c>
      <c r="L291" s="150">
        <v>0.54000000032600004</v>
      </c>
      <c r="M291" s="86">
        <v>0</v>
      </c>
      <c r="N291" s="86">
        <v>81.063716013327294</v>
      </c>
      <c r="O291" s="86">
        <v>47.2980968346317</v>
      </c>
      <c r="P291" s="86">
        <v>0.32700000000000001</v>
      </c>
      <c r="Q291" s="88">
        <v>0.43430000000000002</v>
      </c>
      <c r="R291" s="85">
        <v>0</v>
      </c>
      <c r="S291" s="86">
        <v>0</v>
      </c>
      <c r="T291" s="86">
        <v>1.43</v>
      </c>
      <c r="U291" s="88">
        <v>4.6249552161026601</v>
      </c>
      <c r="V291" s="89">
        <v>4.5599999999999996</v>
      </c>
      <c r="W291" s="85">
        <v>72.530939570760395</v>
      </c>
      <c r="X291" s="88">
        <v>76.466666666699993</v>
      </c>
      <c r="Y291" s="85">
        <v>100</v>
      </c>
      <c r="Z291" s="88"/>
      <c r="AA291" s="85">
        <v>0.01</v>
      </c>
      <c r="AB291" s="91">
        <v>0.02</v>
      </c>
      <c r="AC291" s="86">
        <v>0.01</v>
      </c>
      <c r="AD291" s="86">
        <v>0.02</v>
      </c>
      <c r="AE291" s="86">
        <v>0</v>
      </c>
      <c r="AF291" s="88">
        <v>0</v>
      </c>
      <c r="AG291" s="85">
        <v>7.8210000067400007E-3</v>
      </c>
      <c r="AH291" s="86">
        <v>2.0990000000000002E-2</v>
      </c>
      <c r="AI291" s="88">
        <v>0</v>
      </c>
      <c r="AJ291" s="151">
        <v>1.54</v>
      </c>
      <c r="AK291" s="152">
        <v>0</v>
      </c>
    </row>
    <row r="292" spans="1:37" x14ac:dyDescent="0.2">
      <c r="A292" s="149" t="s">
        <v>912</v>
      </c>
      <c r="B292" s="66" t="s">
        <v>913</v>
      </c>
      <c r="C292" s="67">
        <v>50</v>
      </c>
      <c r="D292" s="84" t="s">
        <v>340</v>
      </c>
      <c r="E292" s="85">
        <v>90.607312447626498</v>
      </c>
      <c r="F292" s="91">
        <v>90.607312447626498</v>
      </c>
      <c r="G292" s="86">
        <v>74.507872568765507</v>
      </c>
      <c r="H292" s="86">
        <v>74.507872568765507</v>
      </c>
      <c r="I292" s="86">
        <v>6.04</v>
      </c>
      <c r="J292" s="86">
        <v>6.44</v>
      </c>
      <c r="K292" s="87">
        <v>0</v>
      </c>
      <c r="L292" s="150">
        <v>7.9999999992399998E-2</v>
      </c>
      <c r="M292" s="86">
        <v>4.8351931007472896E-3</v>
      </c>
      <c r="N292" s="86">
        <v>91.695996311380895</v>
      </c>
      <c r="O292" s="86">
        <v>36.926506543937897</v>
      </c>
      <c r="P292" s="86">
        <v>0.33300000000000002</v>
      </c>
      <c r="Q292" s="88">
        <v>0.5554</v>
      </c>
      <c r="R292" s="85">
        <v>3.5511363636363598E-2</v>
      </c>
      <c r="S292" s="86">
        <v>0</v>
      </c>
      <c r="T292" s="86">
        <v>1.35</v>
      </c>
      <c r="U292" s="88">
        <v>1.26137516355243</v>
      </c>
      <c r="V292" s="89">
        <v>4.84</v>
      </c>
      <c r="W292" s="85">
        <v>72.204125703840603</v>
      </c>
      <c r="X292" s="88">
        <v>80.8</v>
      </c>
      <c r="Y292" s="85">
        <v>100</v>
      </c>
      <c r="Z292" s="88"/>
      <c r="AA292" s="85">
        <v>7.0000000000000007E-2</v>
      </c>
      <c r="AB292" s="91">
        <v>7.0000000000000007E-2</v>
      </c>
      <c r="AC292" s="86">
        <v>0.01</v>
      </c>
      <c r="AD292" s="86">
        <v>0.01</v>
      </c>
      <c r="AE292" s="86">
        <v>0</v>
      </c>
      <c r="AF292" s="88">
        <v>4.1111001964499998</v>
      </c>
      <c r="AG292" s="85">
        <v>0</v>
      </c>
      <c r="AH292" s="86">
        <v>1.0258E-2</v>
      </c>
      <c r="AI292" s="88">
        <v>5.7078999978199998E-2</v>
      </c>
      <c r="AJ292" s="151">
        <v>2.11</v>
      </c>
      <c r="AK292" s="152">
        <v>1</v>
      </c>
    </row>
    <row r="293" spans="1:37" x14ac:dyDescent="0.2">
      <c r="A293" s="149" t="s">
        <v>914</v>
      </c>
      <c r="B293" s="66" t="s">
        <v>915</v>
      </c>
      <c r="C293" s="67">
        <v>50</v>
      </c>
      <c r="D293" s="84" t="s">
        <v>340</v>
      </c>
      <c r="E293" s="85">
        <v>89.697518097207904</v>
      </c>
      <c r="F293" s="91">
        <v>89.697518097207904</v>
      </c>
      <c r="G293" s="86">
        <v>71.197431920027597</v>
      </c>
      <c r="H293" s="86">
        <v>71.197431920027597</v>
      </c>
      <c r="I293" s="86">
        <v>3.18</v>
      </c>
      <c r="J293" s="86">
        <v>2.35</v>
      </c>
      <c r="K293" s="87">
        <v>0</v>
      </c>
      <c r="L293" s="150">
        <v>7.00000130661E-2</v>
      </c>
      <c r="M293" s="86">
        <v>8.8893643070641192E-3</v>
      </c>
      <c r="N293" s="86">
        <v>90.454425696186604</v>
      </c>
      <c r="O293" s="86">
        <v>56.151859292361898</v>
      </c>
      <c r="P293" s="86">
        <v>0.17100000000000001</v>
      </c>
      <c r="Q293" s="88">
        <v>0.31119999999999998</v>
      </c>
      <c r="R293" s="85">
        <v>4.2078687144961102E-2</v>
      </c>
      <c r="S293" s="86">
        <v>0</v>
      </c>
      <c r="T293" s="86">
        <v>1.42</v>
      </c>
      <c r="U293" s="88">
        <v>0.16696828679765599</v>
      </c>
      <c r="V293" s="89">
        <v>4.78</v>
      </c>
      <c r="W293" s="85">
        <v>72.764729732356699</v>
      </c>
      <c r="X293" s="88">
        <v>82.533333333300007</v>
      </c>
      <c r="Y293" s="85">
        <v>-61.48</v>
      </c>
      <c r="Z293" s="88"/>
      <c r="AA293" s="85">
        <v>7.0000000000000007E-2</v>
      </c>
      <c r="AB293" s="91">
        <v>7.0000000000000007E-2</v>
      </c>
      <c r="AC293" s="86">
        <v>0.05</v>
      </c>
      <c r="AD293" s="86">
        <v>0.05</v>
      </c>
      <c r="AE293" s="86">
        <v>0</v>
      </c>
      <c r="AF293" s="88">
        <v>6.4284998174899997</v>
      </c>
      <c r="AG293" s="85">
        <v>0</v>
      </c>
      <c r="AH293" s="86">
        <v>5.6410000000000002E-3</v>
      </c>
      <c r="AI293" s="88">
        <v>5.70789859589E-2</v>
      </c>
      <c r="AJ293" s="151">
        <v>1.89</v>
      </c>
      <c r="AK293" s="152">
        <v>1</v>
      </c>
    </row>
    <row r="294" spans="1:37" x14ac:dyDescent="0.2">
      <c r="A294" s="149" t="s">
        <v>916</v>
      </c>
      <c r="B294" s="66" t="s">
        <v>917</v>
      </c>
      <c r="C294" s="67">
        <v>50</v>
      </c>
      <c r="D294" s="84" t="s">
        <v>340</v>
      </c>
      <c r="E294" s="85">
        <v>89.121734578429198</v>
      </c>
      <c r="F294" s="91">
        <v>89.121734578429198</v>
      </c>
      <c r="G294" s="86">
        <v>71.835052939090502</v>
      </c>
      <c r="H294" s="86">
        <v>71.835052939090502</v>
      </c>
      <c r="I294" s="86">
        <v>3.27</v>
      </c>
      <c r="J294" s="86">
        <v>2.31</v>
      </c>
      <c r="K294" s="87">
        <v>0</v>
      </c>
      <c r="L294" s="150">
        <v>0.230000006787</v>
      </c>
      <c r="M294" s="86">
        <v>1.67604474444022E-5</v>
      </c>
      <c r="N294" s="86">
        <v>90.443267453433805</v>
      </c>
      <c r="O294" s="86">
        <v>46.551834950832301</v>
      </c>
      <c r="P294" s="86">
        <v>0.20799999999999999</v>
      </c>
      <c r="Q294" s="88">
        <v>0.24390000000000001</v>
      </c>
      <c r="R294" s="85">
        <v>3.7807183364839299E-2</v>
      </c>
      <c r="S294" s="86">
        <v>0</v>
      </c>
      <c r="T294" s="86">
        <v>1.1399999999999999</v>
      </c>
      <c r="U294" s="88">
        <v>0.466066634019487</v>
      </c>
      <c r="V294" s="89">
        <v>4.78</v>
      </c>
      <c r="W294" s="85">
        <v>74.925352384658595</v>
      </c>
      <c r="X294" s="88">
        <v>87.4</v>
      </c>
      <c r="Y294" s="85">
        <v>46.52000000000001</v>
      </c>
      <c r="Z294" s="88"/>
      <c r="AA294" s="85">
        <v>0</v>
      </c>
      <c r="AB294" s="91">
        <v>0</v>
      </c>
      <c r="AC294" s="86">
        <v>0</v>
      </c>
      <c r="AD294" s="86">
        <v>0</v>
      </c>
      <c r="AE294" s="86">
        <v>0</v>
      </c>
      <c r="AF294" s="88">
        <v>0.724900048395</v>
      </c>
      <c r="AG294" s="85">
        <v>0</v>
      </c>
      <c r="AH294" s="86">
        <v>3.447E-3</v>
      </c>
      <c r="AI294" s="88">
        <v>8.2308923659199998E-10</v>
      </c>
      <c r="AJ294" s="151">
        <v>2.06</v>
      </c>
      <c r="AK294" s="152">
        <v>2</v>
      </c>
    </row>
    <row r="295" spans="1:37" x14ac:dyDescent="0.2">
      <c r="A295" s="149" t="s">
        <v>918</v>
      </c>
      <c r="B295" s="66" t="s">
        <v>919</v>
      </c>
      <c r="C295" s="67">
        <v>50</v>
      </c>
      <c r="D295" s="84" t="s">
        <v>340</v>
      </c>
      <c r="E295" s="85">
        <v>85.039144968332195</v>
      </c>
      <c r="F295" s="91">
        <v>85.039144968332195</v>
      </c>
      <c r="G295" s="86">
        <v>73.286857846586898</v>
      </c>
      <c r="H295" s="86">
        <v>73.286857846586898</v>
      </c>
      <c r="I295" s="86">
        <v>6.64</v>
      </c>
      <c r="J295" s="86">
        <v>5.33</v>
      </c>
      <c r="K295" s="87">
        <v>0</v>
      </c>
      <c r="L295" s="150">
        <v>0.44999999885699998</v>
      </c>
      <c r="M295" s="86">
        <v>0</v>
      </c>
      <c r="N295" s="86">
        <v>82.555212014134298</v>
      </c>
      <c r="O295" s="86">
        <v>55.894476504534197</v>
      </c>
      <c r="P295" s="86">
        <v>0.30299999999999999</v>
      </c>
      <c r="Q295" s="88">
        <v>0.70860000000000001</v>
      </c>
      <c r="R295" s="85">
        <v>0</v>
      </c>
      <c r="S295" s="86">
        <v>0</v>
      </c>
      <c r="T295" s="86">
        <v>1.38</v>
      </c>
      <c r="U295" s="88">
        <v>2.37948627726953</v>
      </c>
      <c r="V295" s="89">
        <v>4.87</v>
      </c>
      <c r="W295" s="85">
        <v>71.992748108242907</v>
      </c>
      <c r="X295" s="88">
        <v>75.966666666699993</v>
      </c>
      <c r="Y295" s="85">
        <v>100</v>
      </c>
      <c r="Z295" s="88"/>
      <c r="AA295" s="85">
        <v>0</v>
      </c>
      <c r="AB295" s="91">
        <v>0</v>
      </c>
      <c r="AC295" s="86">
        <v>0</v>
      </c>
      <c r="AD295" s="86">
        <v>0</v>
      </c>
      <c r="AE295" s="86">
        <v>0</v>
      </c>
      <c r="AF295" s="88">
        <v>0</v>
      </c>
      <c r="AG295" s="85">
        <v>0</v>
      </c>
      <c r="AH295" s="86">
        <v>5.6709999999999998E-3</v>
      </c>
      <c r="AI295" s="88">
        <v>5.70789998735E-2</v>
      </c>
      <c r="AJ295" s="151">
        <v>2.2799999999999998</v>
      </c>
      <c r="AK295" s="152">
        <v>3</v>
      </c>
    </row>
    <row r="296" spans="1:37" x14ac:dyDescent="0.2">
      <c r="A296" s="149" t="s">
        <v>920</v>
      </c>
      <c r="B296" s="66" t="s">
        <v>921</v>
      </c>
      <c r="C296" s="67">
        <v>50</v>
      </c>
      <c r="D296" s="84" t="s">
        <v>340</v>
      </c>
      <c r="E296" s="85">
        <v>80.2057067020571</v>
      </c>
      <c r="F296" s="91">
        <v>80.194647201946495</v>
      </c>
      <c r="G296" s="86">
        <v>65.1271842512718</v>
      </c>
      <c r="H296" s="86">
        <v>65.118336651183398</v>
      </c>
      <c r="I296" s="86">
        <v>3.98</v>
      </c>
      <c r="J296" s="86">
        <v>3.65</v>
      </c>
      <c r="K296" s="87">
        <v>0</v>
      </c>
      <c r="L296" s="150">
        <v>0.53000000005600001</v>
      </c>
      <c r="M296" s="86">
        <v>0</v>
      </c>
      <c r="N296" s="86">
        <v>78.490068718817696</v>
      </c>
      <c r="O296" s="86">
        <v>72.941055658246</v>
      </c>
      <c r="P296" s="86">
        <v>0.16</v>
      </c>
      <c r="Q296" s="88">
        <v>0.31950000000000001</v>
      </c>
      <c r="R296" s="85">
        <v>0</v>
      </c>
      <c r="S296" s="86">
        <v>0</v>
      </c>
      <c r="T296" s="86">
        <v>0.96</v>
      </c>
      <c r="U296" s="88">
        <v>2.3224950232249499</v>
      </c>
      <c r="V296" s="89">
        <v>4.88</v>
      </c>
      <c r="W296" s="85">
        <v>65.027683139101001</v>
      </c>
      <c r="X296" s="88">
        <v>71.333333333300004</v>
      </c>
      <c r="Y296" s="85">
        <v>100</v>
      </c>
      <c r="Z296" s="88">
        <v>100</v>
      </c>
      <c r="AA296" s="85">
        <v>0</v>
      </c>
      <c r="AB296" s="91">
        <v>0</v>
      </c>
      <c r="AC296" s="86">
        <v>0</v>
      </c>
      <c r="AD296" s="86">
        <v>0</v>
      </c>
      <c r="AE296" s="86">
        <v>0</v>
      </c>
      <c r="AF296" s="88">
        <v>0.27160000804000001</v>
      </c>
      <c r="AG296" s="85">
        <v>0</v>
      </c>
      <c r="AH296" s="86">
        <v>3.96E-3</v>
      </c>
      <c r="AI296" s="88">
        <v>5.70789999691E-2</v>
      </c>
      <c r="AJ296" s="151">
        <v>2.2200000000000002</v>
      </c>
      <c r="AK296" s="152">
        <v>0</v>
      </c>
    </row>
    <row r="297" spans="1:37" x14ac:dyDescent="0.2">
      <c r="A297" s="149" t="s">
        <v>922</v>
      </c>
      <c r="B297" s="66" t="s">
        <v>923</v>
      </c>
      <c r="C297" s="67">
        <v>50</v>
      </c>
      <c r="D297" s="84" t="s">
        <v>340</v>
      </c>
      <c r="E297" s="85">
        <v>85.459010016532105</v>
      </c>
      <c r="F297" s="91">
        <v>85.458402217251802</v>
      </c>
      <c r="G297" s="86">
        <v>70.641471360497903</v>
      </c>
      <c r="H297" s="86">
        <v>70.641471360497903</v>
      </c>
      <c r="I297" s="86">
        <v>13.83</v>
      </c>
      <c r="J297" s="86">
        <v>13.67</v>
      </c>
      <c r="K297" s="87">
        <v>0</v>
      </c>
      <c r="L297" s="150">
        <v>0.32999999995500001</v>
      </c>
      <c r="M297" s="86">
        <v>8.8132833415449001E-4</v>
      </c>
      <c r="N297" s="86">
        <v>83.180403536669104</v>
      </c>
      <c r="O297" s="86">
        <v>65.311866696689904</v>
      </c>
      <c r="P297" s="86">
        <v>0.64300000000000002</v>
      </c>
      <c r="Q297" s="88">
        <v>0.39839999999999998</v>
      </c>
      <c r="R297" s="85">
        <v>1.1700011700011699E-2</v>
      </c>
      <c r="S297" s="86">
        <v>0</v>
      </c>
      <c r="T297" s="86">
        <v>1.64</v>
      </c>
      <c r="U297" s="88">
        <v>2.9131819507925698</v>
      </c>
      <c r="V297" s="89">
        <v>4.63</v>
      </c>
      <c r="W297" s="85">
        <v>68.205484174393604</v>
      </c>
      <c r="X297" s="88">
        <v>78.066666666700002</v>
      </c>
      <c r="Y297" s="85"/>
      <c r="Z297" s="88"/>
      <c r="AA297" s="85">
        <v>0.06</v>
      </c>
      <c r="AB297" s="91">
        <v>0.06</v>
      </c>
      <c r="AC297" s="86">
        <v>0</v>
      </c>
      <c r="AD297" s="86">
        <v>0</v>
      </c>
      <c r="AE297" s="86">
        <v>0</v>
      </c>
      <c r="AF297" s="88">
        <v>1.28610002977</v>
      </c>
      <c r="AG297" s="85">
        <v>0</v>
      </c>
      <c r="AH297" s="86">
        <v>5.9070999999999999E-2</v>
      </c>
      <c r="AI297" s="88">
        <v>0.34247399979999998</v>
      </c>
      <c r="AJ297" s="151">
        <v>2.17</v>
      </c>
      <c r="AK297" s="152">
        <v>1</v>
      </c>
    </row>
    <row r="298" spans="1:37" x14ac:dyDescent="0.2">
      <c r="A298" s="149" t="s">
        <v>924</v>
      </c>
      <c r="B298" s="66" t="s">
        <v>925</v>
      </c>
      <c r="C298" s="67">
        <v>50</v>
      </c>
      <c r="D298" s="84" t="s">
        <v>340</v>
      </c>
      <c r="E298" s="85">
        <v>78.117341790399294</v>
      </c>
      <c r="F298" s="91">
        <v>78.117341790399294</v>
      </c>
      <c r="G298" s="86">
        <v>65.793439658222695</v>
      </c>
      <c r="H298" s="86">
        <v>65.793439658222695</v>
      </c>
      <c r="I298" s="86">
        <v>7.9</v>
      </c>
      <c r="J298" s="86">
        <v>5.78</v>
      </c>
      <c r="K298" s="87">
        <v>0</v>
      </c>
      <c r="L298" s="150">
        <v>1.02999998842</v>
      </c>
      <c r="M298" s="86">
        <v>0</v>
      </c>
      <c r="N298" s="86">
        <v>76.5890733596313</v>
      </c>
      <c r="O298" s="86">
        <v>74.534790722474</v>
      </c>
      <c r="P298" s="86">
        <v>0.23699999999999999</v>
      </c>
      <c r="Q298" s="88">
        <v>0.21840000000000001</v>
      </c>
      <c r="R298" s="85">
        <v>0</v>
      </c>
      <c r="S298" s="86">
        <v>0</v>
      </c>
      <c r="T298" s="86">
        <v>1.64</v>
      </c>
      <c r="U298" s="88">
        <v>2.4139331909261301</v>
      </c>
      <c r="V298" s="89">
        <v>4.5599999999999996</v>
      </c>
      <c r="W298" s="85">
        <v>80.103946988970193</v>
      </c>
      <c r="X298" s="88">
        <v>86.833333333300004</v>
      </c>
      <c r="Y298" s="85">
        <v>-72.56</v>
      </c>
      <c r="Z298" s="88"/>
      <c r="AA298" s="85">
        <v>0.04</v>
      </c>
      <c r="AB298" s="91">
        <v>0.04</v>
      </c>
      <c r="AC298" s="86">
        <v>0</v>
      </c>
      <c r="AD298" s="86">
        <v>0</v>
      </c>
      <c r="AE298" s="86">
        <v>0</v>
      </c>
      <c r="AF298" s="88">
        <v>6.7842997548100001</v>
      </c>
      <c r="AG298" s="85">
        <v>0</v>
      </c>
      <c r="AH298" s="86">
        <v>1.3542E-2</v>
      </c>
      <c r="AI298" s="88">
        <v>0.11415799863499999</v>
      </c>
      <c r="AJ298" s="151">
        <v>1.98</v>
      </c>
      <c r="AK298" s="152">
        <v>1</v>
      </c>
    </row>
    <row r="299" spans="1:37" x14ac:dyDescent="0.2">
      <c r="A299" s="149" t="s">
        <v>926</v>
      </c>
      <c r="B299" s="66" t="s">
        <v>927</v>
      </c>
      <c r="C299" s="67">
        <v>50</v>
      </c>
      <c r="D299" s="84" t="s">
        <v>340</v>
      </c>
      <c r="E299" s="85">
        <v>73.3673601055212</v>
      </c>
      <c r="F299" s="91">
        <v>73.363058968587396</v>
      </c>
      <c r="G299" s="86">
        <v>68.752240175486406</v>
      </c>
      <c r="H299" s="86">
        <v>68.747939038552502</v>
      </c>
      <c r="I299" s="86">
        <v>22.15</v>
      </c>
      <c r="J299" s="86">
        <v>19.260000000000002</v>
      </c>
      <c r="K299" s="87">
        <v>0</v>
      </c>
      <c r="L299" s="150">
        <v>0.86000010381199998</v>
      </c>
      <c r="M299" s="86">
        <v>1.17554488108794E-3</v>
      </c>
      <c r="N299" s="86">
        <v>65.985645029276597</v>
      </c>
      <c r="O299" s="86">
        <v>75.101651842439594</v>
      </c>
      <c r="P299" s="86">
        <v>0.48599999999999999</v>
      </c>
      <c r="Q299" s="88">
        <v>0.47789999999999999</v>
      </c>
      <c r="R299" s="85">
        <v>2.93685756240822E-2</v>
      </c>
      <c r="S299" s="86">
        <v>0</v>
      </c>
      <c r="T299" s="86">
        <v>1.79</v>
      </c>
      <c r="U299" s="88">
        <v>4.2538244275903603</v>
      </c>
      <c r="V299" s="89">
        <v>4.41</v>
      </c>
      <c r="W299" s="85">
        <v>60.911345068426002</v>
      </c>
      <c r="X299" s="88">
        <v>84.433333333299998</v>
      </c>
      <c r="Y299" s="85">
        <v>-98.62</v>
      </c>
      <c r="Z299" s="88"/>
      <c r="AA299" s="85">
        <v>0</v>
      </c>
      <c r="AB299" s="91">
        <v>0</v>
      </c>
      <c r="AC299" s="86">
        <v>0</v>
      </c>
      <c r="AD299" s="86">
        <v>0</v>
      </c>
      <c r="AE299" s="86">
        <v>0</v>
      </c>
      <c r="AF299" s="88">
        <v>1.10999995803E-2</v>
      </c>
      <c r="AG299" s="85">
        <v>0</v>
      </c>
      <c r="AH299" s="86">
        <v>3.1150000000000001E-2</v>
      </c>
      <c r="AI299" s="88">
        <v>5.7079002538299999E-2</v>
      </c>
      <c r="AJ299" s="151">
        <v>2.06</v>
      </c>
      <c r="AK299" s="152">
        <v>0</v>
      </c>
    </row>
    <row r="300" spans="1:37" x14ac:dyDescent="0.2">
      <c r="A300" s="149" t="s">
        <v>928</v>
      </c>
      <c r="B300" s="66" t="s">
        <v>929</v>
      </c>
      <c r="C300" s="67">
        <v>50</v>
      </c>
      <c r="D300" s="84" t="s">
        <v>340</v>
      </c>
      <c r="E300" s="85">
        <v>74.550133785412299</v>
      </c>
      <c r="F300" s="91">
        <v>74.550133785412299</v>
      </c>
      <c r="G300" s="86">
        <v>71.498600870115794</v>
      </c>
      <c r="H300" s="86">
        <v>71.498600870115794</v>
      </c>
      <c r="I300" s="86">
        <v>9.02</v>
      </c>
      <c r="J300" s="86">
        <v>8.07</v>
      </c>
      <c r="K300" s="87">
        <v>0</v>
      </c>
      <c r="L300" s="150">
        <v>2.9599999991299999</v>
      </c>
      <c r="M300" s="86">
        <v>0</v>
      </c>
      <c r="N300" s="86">
        <v>74.350807907085397</v>
      </c>
      <c r="O300" s="86">
        <v>67.904680120223304</v>
      </c>
      <c r="P300" s="86">
        <v>0.16700000000000001</v>
      </c>
      <c r="Q300" s="88">
        <v>0.8397</v>
      </c>
      <c r="R300" s="85">
        <v>0</v>
      </c>
      <c r="S300" s="86">
        <v>0</v>
      </c>
      <c r="T300" s="86">
        <v>1.0900000000000001</v>
      </c>
      <c r="U300" s="88">
        <v>11.0868277538348</v>
      </c>
      <c r="V300" s="89">
        <v>4.7699999999999996</v>
      </c>
      <c r="W300" s="85">
        <v>46.9125775402117</v>
      </c>
      <c r="X300" s="88"/>
      <c r="Y300" s="85"/>
      <c r="Z300" s="88"/>
      <c r="AA300" s="85">
        <v>0</v>
      </c>
      <c r="AB300" s="91">
        <v>0</v>
      </c>
      <c r="AC300" s="86">
        <v>0</v>
      </c>
      <c r="AD300" s="86">
        <v>0</v>
      </c>
      <c r="AE300" s="86">
        <v>0</v>
      </c>
      <c r="AF300" s="88">
        <v>0</v>
      </c>
      <c r="AG300" s="85">
        <v>0</v>
      </c>
      <c r="AH300" s="86">
        <v>7.7559999999999999E-3</v>
      </c>
      <c r="AI300" s="88">
        <v>0</v>
      </c>
      <c r="AJ300" s="151">
        <v>2.13</v>
      </c>
      <c r="AK300" s="152">
        <v>0</v>
      </c>
    </row>
    <row r="301" spans="1:37" x14ac:dyDescent="0.2">
      <c r="A301" s="149" t="s">
        <v>930</v>
      </c>
      <c r="B301" s="66" t="s">
        <v>931</v>
      </c>
      <c r="C301" s="67">
        <v>50</v>
      </c>
      <c r="D301" s="84" t="s">
        <v>340</v>
      </c>
      <c r="E301" s="85">
        <v>63.057312304825899</v>
      </c>
      <c r="F301" s="91">
        <v>62.9766184690477</v>
      </c>
      <c r="G301" s="86">
        <v>60.371454063557898</v>
      </c>
      <c r="H301" s="86">
        <v>60.296664654787797</v>
      </c>
      <c r="I301" s="86">
        <v>62.35</v>
      </c>
      <c r="J301" s="86">
        <v>123.58</v>
      </c>
      <c r="K301" s="87">
        <v>0</v>
      </c>
      <c r="L301" s="150">
        <v>2.4399999723099999</v>
      </c>
      <c r="M301" s="86">
        <v>4.06977258699127E-3</v>
      </c>
      <c r="N301" s="86">
        <v>59.024484177643998</v>
      </c>
      <c r="O301" s="86">
        <v>81.901232159693095</v>
      </c>
      <c r="P301" s="86">
        <v>3.24</v>
      </c>
      <c r="Q301" s="88">
        <v>0.32069999999999999</v>
      </c>
      <c r="R301" s="85">
        <v>5.8754406580493503E-2</v>
      </c>
      <c r="S301" s="86">
        <v>0.1</v>
      </c>
      <c r="T301" s="86">
        <v>1.82</v>
      </c>
      <c r="U301" s="88">
        <v>6.0225155483244599</v>
      </c>
      <c r="V301" s="89">
        <v>4.29</v>
      </c>
      <c r="W301" s="85">
        <v>73.227845786265902</v>
      </c>
      <c r="X301" s="88">
        <v>81.433333333299998</v>
      </c>
      <c r="Y301" s="85">
        <v>-87.5</v>
      </c>
      <c r="Z301" s="88"/>
      <c r="AA301" s="85">
        <v>0</v>
      </c>
      <c r="AB301" s="91">
        <v>0</v>
      </c>
      <c r="AC301" s="86">
        <v>0</v>
      </c>
      <c r="AD301" s="86">
        <v>0</v>
      </c>
      <c r="AE301" s="86">
        <v>0</v>
      </c>
      <c r="AF301" s="88">
        <v>2.6000001016900001E-3</v>
      </c>
      <c r="AG301" s="85">
        <v>0</v>
      </c>
      <c r="AH301" s="86">
        <v>0.50292899999999996</v>
      </c>
      <c r="AI301" s="88">
        <v>2.18913189436</v>
      </c>
      <c r="AJ301" s="151">
        <v>1.88</v>
      </c>
      <c r="AK301" s="152">
        <v>0</v>
      </c>
    </row>
    <row r="302" spans="1:37" x14ac:dyDescent="0.2">
      <c r="A302" s="149" t="s">
        <v>932</v>
      </c>
      <c r="B302" s="66" t="s">
        <v>933</v>
      </c>
      <c r="C302" s="67">
        <v>53</v>
      </c>
      <c r="D302" s="84" t="s">
        <v>340</v>
      </c>
      <c r="E302" s="85">
        <v>23.830664178645399</v>
      </c>
      <c r="F302" s="91">
        <v>23.817335493263901</v>
      </c>
      <c r="G302" s="86">
        <v>15.3720753788423</v>
      </c>
      <c r="H302" s="86">
        <v>15.3587466934607</v>
      </c>
      <c r="I302" s="86">
        <v>8.6</v>
      </c>
      <c r="J302" s="86">
        <v>9.42</v>
      </c>
      <c r="K302" s="87">
        <v>0</v>
      </c>
      <c r="L302" s="150">
        <v>12.119999994900001</v>
      </c>
      <c r="M302" s="86">
        <v>0</v>
      </c>
      <c r="N302" s="86">
        <v>19.4313593539704</v>
      </c>
      <c r="O302" s="86">
        <v>70.216083760302993</v>
      </c>
      <c r="P302" s="86">
        <v>0.56999999999999995</v>
      </c>
      <c r="Q302" s="88">
        <v>0.66069999999999995</v>
      </c>
      <c r="R302" s="85">
        <v>0</v>
      </c>
      <c r="S302" s="86">
        <v>5.3</v>
      </c>
      <c r="T302" s="86">
        <v>1</v>
      </c>
      <c r="U302" s="88">
        <v>13.033403736133</v>
      </c>
      <c r="V302" s="89">
        <v>3.74</v>
      </c>
      <c r="W302" s="85">
        <v>43.678623641520602</v>
      </c>
      <c r="X302" s="88">
        <v>56.566666666700002</v>
      </c>
      <c r="Y302" s="85"/>
      <c r="Z302" s="88"/>
      <c r="AA302" s="85">
        <v>0</v>
      </c>
      <c r="AB302" s="91">
        <v>0</v>
      </c>
      <c r="AC302" s="86">
        <v>0</v>
      </c>
      <c r="AD302" s="86">
        <v>0</v>
      </c>
      <c r="AE302" s="86">
        <v>0</v>
      </c>
      <c r="AF302" s="88">
        <v>0</v>
      </c>
      <c r="AG302" s="85">
        <v>0.38787599990799998</v>
      </c>
      <c r="AH302" s="86">
        <v>3.5639999999999998E-2</v>
      </c>
      <c r="AI302" s="88">
        <v>1.49279999965E-2</v>
      </c>
      <c r="AJ302" s="151">
        <v>1.93</v>
      </c>
      <c r="AK302" s="152">
        <v>0</v>
      </c>
    </row>
    <row r="303" spans="1:37" x14ac:dyDescent="0.2">
      <c r="A303" s="149" t="s">
        <v>934</v>
      </c>
      <c r="B303" s="66" t="s">
        <v>935</v>
      </c>
      <c r="C303" s="67">
        <v>53</v>
      </c>
      <c r="D303" s="84" t="s">
        <v>340</v>
      </c>
      <c r="E303" s="85">
        <v>32.1572139940074</v>
      </c>
      <c r="F303" s="91">
        <v>32.1454847893541</v>
      </c>
      <c r="G303" s="86">
        <v>24.064062783233599</v>
      </c>
      <c r="H303" s="86">
        <v>24.052333578580299</v>
      </c>
      <c r="I303" s="86">
        <v>87.87</v>
      </c>
      <c r="J303" s="86">
        <v>55.1</v>
      </c>
      <c r="K303" s="87">
        <v>0</v>
      </c>
      <c r="L303" s="150">
        <v>3.7300000008900001</v>
      </c>
      <c r="M303" s="86">
        <v>5.2135158563214101E-2</v>
      </c>
      <c r="N303" s="86">
        <v>28.841256923844298</v>
      </c>
      <c r="O303" s="86">
        <v>76.706595468321595</v>
      </c>
      <c r="P303" s="86">
        <v>1.6930000000000001</v>
      </c>
      <c r="Q303" s="88">
        <v>0.40279999999999999</v>
      </c>
      <c r="R303" s="85">
        <v>2.9594554601953201E-2</v>
      </c>
      <c r="S303" s="86">
        <v>3.8</v>
      </c>
      <c r="T303" s="86">
        <v>1.96</v>
      </c>
      <c r="U303" s="88">
        <v>11.1299489246452</v>
      </c>
      <c r="V303" s="89">
        <v>3.69</v>
      </c>
      <c r="W303" s="85">
        <v>49.722858687987703</v>
      </c>
      <c r="X303" s="88"/>
      <c r="Y303" s="85"/>
      <c r="Z303" s="88">
        <v>100</v>
      </c>
      <c r="AA303" s="85">
        <v>0.08</v>
      </c>
      <c r="AB303" s="91">
        <v>0.08</v>
      </c>
      <c r="AC303" s="86">
        <v>0.04</v>
      </c>
      <c r="AD303" s="86">
        <v>0.04</v>
      </c>
      <c r="AE303" s="86">
        <v>0</v>
      </c>
      <c r="AF303" s="88">
        <v>1.71380007308</v>
      </c>
      <c r="AG303" s="85">
        <v>0.200323999925</v>
      </c>
      <c r="AH303" s="86">
        <v>0.17857400000000001</v>
      </c>
      <c r="AI303" s="88">
        <v>0.112139999958</v>
      </c>
      <c r="AJ303" s="151">
        <v>2.0099999999999998</v>
      </c>
      <c r="AK303" s="152">
        <v>0</v>
      </c>
    </row>
    <row r="304" spans="1:37" x14ac:dyDescent="0.2">
      <c r="A304" s="149" t="s">
        <v>936</v>
      </c>
      <c r="B304" s="66" t="s">
        <v>937</v>
      </c>
      <c r="C304" s="67">
        <v>51</v>
      </c>
      <c r="D304" s="84" t="s">
        <v>340</v>
      </c>
      <c r="E304" s="85">
        <v>52.8341584158416</v>
      </c>
      <c r="F304" s="91">
        <v>52.8316831683168</v>
      </c>
      <c r="G304" s="86">
        <v>28.066831683168299</v>
      </c>
      <c r="H304" s="86">
        <v>28.066831683168299</v>
      </c>
      <c r="I304" s="86">
        <v>24.17</v>
      </c>
      <c r="J304" s="86">
        <v>16.95</v>
      </c>
      <c r="K304" s="87">
        <v>0</v>
      </c>
      <c r="L304" s="150">
        <v>0.719999998955</v>
      </c>
      <c r="M304" s="86">
        <v>4.31230065889045E-2</v>
      </c>
      <c r="N304" s="86">
        <v>59.315950998047001</v>
      </c>
      <c r="O304" s="86">
        <v>73.093042749371307</v>
      </c>
      <c r="P304" s="86">
        <v>0.61299999999999999</v>
      </c>
      <c r="Q304" s="88">
        <v>0.2888</v>
      </c>
      <c r="R304" s="85">
        <v>0.184729064039409</v>
      </c>
      <c r="S304" s="86">
        <v>4.3</v>
      </c>
      <c r="T304" s="86">
        <v>2.2799999999999998</v>
      </c>
      <c r="U304" s="88">
        <v>7.4306930693069297</v>
      </c>
      <c r="V304" s="89">
        <v>4.2699999999999996</v>
      </c>
      <c r="W304" s="85">
        <v>48.367779001812202</v>
      </c>
      <c r="X304" s="88"/>
      <c r="Y304" s="85">
        <v>-100</v>
      </c>
      <c r="Z304" s="88">
        <v>90.740000000000009</v>
      </c>
      <c r="AA304" s="85">
        <v>0</v>
      </c>
      <c r="AB304" s="91">
        <v>0</v>
      </c>
      <c r="AC304" s="86">
        <v>0</v>
      </c>
      <c r="AD304" s="86">
        <v>0</v>
      </c>
      <c r="AE304" s="86">
        <v>0</v>
      </c>
      <c r="AF304" s="88">
        <v>4.04559993157</v>
      </c>
      <c r="AG304" s="85">
        <v>0</v>
      </c>
      <c r="AH304" s="86">
        <v>4.5587999999999997E-2</v>
      </c>
      <c r="AI304" s="88">
        <v>3.7499999919099998E-3</v>
      </c>
      <c r="AJ304" s="151">
        <v>2.35</v>
      </c>
      <c r="AK304" s="152">
        <v>20</v>
      </c>
    </row>
    <row r="305" spans="1:37" x14ac:dyDescent="0.2">
      <c r="A305" s="149" t="s">
        <v>938</v>
      </c>
      <c r="B305" s="66" t="s">
        <v>939</v>
      </c>
      <c r="C305" s="67">
        <v>51</v>
      </c>
      <c r="D305" s="84" t="s">
        <v>340</v>
      </c>
      <c r="E305" s="85">
        <v>32.910095943849498</v>
      </c>
      <c r="F305" s="91">
        <v>32.910095943849498</v>
      </c>
      <c r="G305" s="86">
        <v>14.1656499932222</v>
      </c>
      <c r="H305" s="86">
        <v>14.1656499932222</v>
      </c>
      <c r="I305" s="86">
        <v>8.74</v>
      </c>
      <c r="J305" s="86">
        <v>10.62</v>
      </c>
      <c r="K305" s="87">
        <v>0</v>
      </c>
      <c r="L305" s="150">
        <v>6.1399999966800003</v>
      </c>
      <c r="M305" s="86">
        <v>0</v>
      </c>
      <c r="N305" s="86">
        <v>32.419352352768897</v>
      </c>
      <c r="O305" s="86">
        <v>65.0762281197064</v>
      </c>
      <c r="P305" s="86">
        <v>0.71199999999999997</v>
      </c>
      <c r="Q305" s="88">
        <v>0.63590000000000002</v>
      </c>
      <c r="R305" s="85">
        <v>0</v>
      </c>
      <c r="S305" s="86">
        <v>6.6</v>
      </c>
      <c r="T305" s="86">
        <v>1.75</v>
      </c>
      <c r="U305" s="88">
        <v>11.0855060021388</v>
      </c>
      <c r="V305" s="89">
        <v>3.49</v>
      </c>
      <c r="W305" s="85">
        <v>28.738958829858401</v>
      </c>
      <c r="X305" s="88">
        <v>28.9666666667</v>
      </c>
      <c r="Y305" s="85"/>
      <c r="Z305" s="88">
        <v>100</v>
      </c>
      <c r="AA305" s="85">
        <v>0</v>
      </c>
      <c r="AB305" s="91">
        <v>0</v>
      </c>
      <c r="AC305" s="86">
        <v>0</v>
      </c>
      <c r="AD305" s="86">
        <v>0</v>
      </c>
      <c r="AE305" s="86">
        <v>0</v>
      </c>
      <c r="AF305" s="88">
        <v>8.9999996076999995E-3</v>
      </c>
      <c r="AG305" s="85">
        <v>7.4024999949699993E-2</v>
      </c>
      <c r="AH305" s="86">
        <v>2.4995E-2</v>
      </c>
      <c r="AI305" s="88">
        <v>0</v>
      </c>
      <c r="AJ305" s="151">
        <v>2.09</v>
      </c>
      <c r="AK305" s="152">
        <v>10</v>
      </c>
    </row>
    <row r="306" spans="1:37" x14ac:dyDescent="0.2">
      <c r="A306" s="149" t="s">
        <v>940</v>
      </c>
      <c r="B306" s="66" t="s">
        <v>941</v>
      </c>
      <c r="C306" s="67">
        <v>51</v>
      </c>
      <c r="D306" s="84" t="s">
        <v>340</v>
      </c>
      <c r="E306" s="85">
        <v>40.725468649701298</v>
      </c>
      <c r="F306" s="91">
        <v>40.725468649701298</v>
      </c>
      <c r="G306" s="86">
        <v>19.757814454973701</v>
      </c>
      <c r="H306" s="86">
        <v>19.757814454973701</v>
      </c>
      <c r="I306" s="86">
        <v>19.420000000000002</v>
      </c>
      <c r="J306" s="86">
        <v>11.75</v>
      </c>
      <c r="K306" s="87">
        <v>0</v>
      </c>
      <c r="L306" s="150">
        <v>6.7800000097900002</v>
      </c>
      <c r="M306" s="86">
        <v>0.29244150762972299</v>
      </c>
      <c r="N306" s="86">
        <v>37.369790174529903</v>
      </c>
      <c r="O306" s="86">
        <v>75.050140393100705</v>
      </c>
      <c r="P306" s="86">
        <v>0.69899999999999995</v>
      </c>
      <c r="Q306" s="88">
        <v>0.19339999999999999</v>
      </c>
      <c r="R306" s="85">
        <v>8.0580177276389997E-2</v>
      </c>
      <c r="S306" s="86">
        <v>5.0999999999999996</v>
      </c>
      <c r="T306" s="86">
        <v>1.1499999999999999</v>
      </c>
      <c r="U306" s="88">
        <v>8.4307986900656093</v>
      </c>
      <c r="V306" s="89">
        <v>3.99</v>
      </c>
      <c r="W306" s="85">
        <v>37.574722073860698</v>
      </c>
      <c r="X306" s="88">
        <v>41.766666666699997</v>
      </c>
      <c r="Y306" s="85">
        <v>-18.5</v>
      </c>
      <c r="Z306" s="88">
        <v>-77.66</v>
      </c>
      <c r="AA306" s="85">
        <v>0</v>
      </c>
      <c r="AB306" s="91">
        <v>0</v>
      </c>
      <c r="AC306" s="86">
        <v>0</v>
      </c>
      <c r="AD306" s="86">
        <v>0</v>
      </c>
      <c r="AE306" s="86">
        <v>0</v>
      </c>
      <c r="AF306" s="88">
        <v>0</v>
      </c>
      <c r="AG306" s="85">
        <v>6.2440000052799999E-3</v>
      </c>
      <c r="AH306" s="86">
        <v>3.7430999999999999E-2</v>
      </c>
      <c r="AI306" s="88">
        <v>3.7500000031700001E-3</v>
      </c>
      <c r="AJ306" s="151">
        <v>2.21</v>
      </c>
      <c r="AK306" s="152">
        <v>14</v>
      </c>
    </row>
    <row r="307" spans="1:37" x14ac:dyDescent="0.2">
      <c r="A307" s="149" t="s">
        <v>942</v>
      </c>
      <c r="B307" s="66" t="s">
        <v>943</v>
      </c>
      <c r="C307" s="67">
        <v>51</v>
      </c>
      <c r="D307" s="84" t="s">
        <v>340</v>
      </c>
      <c r="E307" s="85">
        <v>42.328906061337797</v>
      </c>
      <c r="F307" s="91">
        <v>42.328906061337797</v>
      </c>
      <c r="G307" s="86">
        <v>34.799323834822502</v>
      </c>
      <c r="H307" s="86">
        <v>34.799323834822502</v>
      </c>
      <c r="I307" s="86">
        <v>13.04</v>
      </c>
      <c r="J307" s="86">
        <v>12.83</v>
      </c>
      <c r="K307" s="87">
        <v>0</v>
      </c>
      <c r="L307" s="150">
        <v>24.129999986400001</v>
      </c>
      <c r="M307" s="86">
        <v>0</v>
      </c>
      <c r="N307" s="86">
        <v>34.758320167694102</v>
      </c>
      <c r="O307" s="86">
        <v>64.780483864453302</v>
      </c>
      <c r="P307" s="86">
        <v>0.94399999999999995</v>
      </c>
      <c r="Q307" s="88">
        <v>0.66539999999999999</v>
      </c>
      <c r="R307" s="85">
        <v>0</v>
      </c>
      <c r="S307" s="86">
        <v>4</v>
      </c>
      <c r="T307" s="86">
        <v>1.17</v>
      </c>
      <c r="U307" s="88">
        <v>14.742332769862401</v>
      </c>
      <c r="V307" s="89">
        <v>3.75</v>
      </c>
      <c r="W307" s="85">
        <v>46.517469429177503</v>
      </c>
      <c r="X307" s="88">
        <v>40.5333333333</v>
      </c>
      <c r="Y307" s="85">
        <v>100</v>
      </c>
      <c r="Z307" s="88"/>
      <c r="AA307" s="85">
        <v>0</v>
      </c>
      <c r="AB307" s="91">
        <v>0</v>
      </c>
      <c r="AC307" s="86">
        <v>0</v>
      </c>
      <c r="AD307" s="86">
        <v>0</v>
      </c>
      <c r="AE307" s="86">
        <v>0</v>
      </c>
      <c r="AF307" s="88">
        <v>0.36720001676800001</v>
      </c>
      <c r="AG307" s="85">
        <v>0.102235999935</v>
      </c>
      <c r="AH307" s="86">
        <v>4.5949999999999998E-2</v>
      </c>
      <c r="AI307" s="88">
        <v>5.60699999642E-2</v>
      </c>
      <c r="AJ307" s="151">
        <v>2.4700000000000002</v>
      </c>
      <c r="AK307" s="152">
        <v>21</v>
      </c>
    </row>
    <row r="308" spans="1:37" x14ac:dyDescent="0.2">
      <c r="A308" s="149" t="s">
        <v>944</v>
      </c>
      <c r="B308" s="66" t="s">
        <v>945</v>
      </c>
      <c r="C308" s="67">
        <v>51</v>
      </c>
      <c r="D308" s="84" t="s">
        <v>340</v>
      </c>
      <c r="E308" s="85">
        <v>43.404191278829202</v>
      </c>
      <c r="F308" s="91">
        <v>43.404191278829202</v>
      </c>
      <c r="G308" s="86">
        <v>30.5918206102562</v>
      </c>
      <c r="H308" s="86">
        <v>30.5918206102562</v>
      </c>
      <c r="I308" s="86">
        <v>2.85</v>
      </c>
      <c r="J308" s="86">
        <v>16.62</v>
      </c>
      <c r="K308" s="87">
        <v>0</v>
      </c>
      <c r="L308" s="150">
        <v>10.0200000012</v>
      </c>
      <c r="M308" s="86">
        <v>0</v>
      </c>
      <c r="N308" s="86">
        <v>35.474765547877603</v>
      </c>
      <c r="O308" s="86">
        <v>71.146081849880701</v>
      </c>
      <c r="P308" s="86">
        <v>0.77700000000000002</v>
      </c>
      <c r="Q308" s="88">
        <v>0.41799999999999998</v>
      </c>
      <c r="R308" s="85">
        <v>0</v>
      </c>
      <c r="S308" s="86">
        <v>6.9</v>
      </c>
      <c r="T308" s="86">
        <v>1.51</v>
      </c>
      <c r="U308" s="88">
        <v>13.7318936002107</v>
      </c>
      <c r="V308" s="89">
        <v>3.23</v>
      </c>
      <c r="W308" s="85">
        <v>61.455554184301299</v>
      </c>
      <c r="X308" s="88">
        <v>60.5</v>
      </c>
      <c r="Y308" s="85"/>
      <c r="Z308" s="88">
        <v>100</v>
      </c>
      <c r="AA308" s="85">
        <v>0</v>
      </c>
      <c r="AB308" s="91">
        <v>0</v>
      </c>
      <c r="AC308" s="86">
        <v>7.0000000000000007E-2</v>
      </c>
      <c r="AD308" s="86">
        <v>7.0000000000000007E-2</v>
      </c>
      <c r="AE308" s="86">
        <v>0</v>
      </c>
      <c r="AF308" s="88">
        <v>0</v>
      </c>
      <c r="AG308" s="85">
        <v>5.1974999998899998E-2</v>
      </c>
      <c r="AH308" s="86">
        <v>8.1651000000000001E-2</v>
      </c>
      <c r="AI308" s="88">
        <v>3.6545999999200003E-2</v>
      </c>
      <c r="AJ308" s="151">
        <v>2.46</v>
      </c>
      <c r="AK308" s="152">
        <v>20</v>
      </c>
    </row>
    <row r="309" spans="1:37" x14ac:dyDescent="0.2">
      <c r="A309" s="149" t="s">
        <v>946</v>
      </c>
      <c r="B309" s="66" t="s">
        <v>947</v>
      </c>
      <c r="C309" s="67">
        <v>51</v>
      </c>
      <c r="D309" s="84" t="s">
        <v>340</v>
      </c>
      <c r="E309" s="85">
        <v>53.964408980083</v>
      </c>
      <c r="F309" s="91">
        <v>53.954909597542802</v>
      </c>
      <c r="G309" s="86">
        <v>35.703429277097001</v>
      </c>
      <c r="H309" s="86">
        <v>35.703429277097001</v>
      </c>
      <c r="I309" s="86">
        <v>20.149999999999999</v>
      </c>
      <c r="J309" s="86">
        <v>13.13</v>
      </c>
      <c r="K309" s="87">
        <v>0</v>
      </c>
      <c r="L309" s="150">
        <v>1.7099999930000001</v>
      </c>
      <c r="M309" s="86">
        <v>0</v>
      </c>
      <c r="N309" s="86">
        <v>60.637385747795797</v>
      </c>
      <c r="O309" s="86">
        <v>55.186277137496702</v>
      </c>
      <c r="P309" s="86">
        <v>0.73399999999999999</v>
      </c>
      <c r="Q309" s="88">
        <v>0.43980000000000002</v>
      </c>
      <c r="R309" s="85">
        <v>0</v>
      </c>
      <c r="S309" s="86">
        <v>6</v>
      </c>
      <c r="T309" s="86">
        <v>2.48</v>
      </c>
      <c r="U309" s="88">
        <v>9.3948893321934097</v>
      </c>
      <c r="V309" s="89">
        <v>3.92</v>
      </c>
      <c r="W309" s="85">
        <v>53.5478742545762</v>
      </c>
      <c r="X309" s="88">
        <v>57.9666666667</v>
      </c>
      <c r="Y309" s="85"/>
      <c r="Z309" s="88">
        <v>100</v>
      </c>
      <c r="AA309" s="85">
        <v>0</v>
      </c>
      <c r="AB309" s="91">
        <v>0</v>
      </c>
      <c r="AC309" s="86">
        <v>0</v>
      </c>
      <c r="AD309" s="86">
        <v>0</v>
      </c>
      <c r="AE309" s="86">
        <v>0</v>
      </c>
      <c r="AF309" s="88">
        <v>2.4751999276899999</v>
      </c>
      <c r="AG309" s="85">
        <v>0</v>
      </c>
      <c r="AH309" s="86">
        <v>3.1243E-2</v>
      </c>
      <c r="AI309" s="88">
        <v>2.64719999913E-2</v>
      </c>
      <c r="AJ309" s="151">
        <v>2.5</v>
      </c>
      <c r="AK309" s="152">
        <v>23</v>
      </c>
    </row>
    <row r="310" spans="1:37" x14ac:dyDescent="0.2">
      <c r="A310" s="149" t="s">
        <v>948</v>
      </c>
      <c r="B310" s="66" t="s">
        <v>949</v>
      </c>
      <c r="C310" s="67">
        <v>51</v>
      </c>
      <c r="D310" s="84" t="s">
        <v>340</v>
      </c>
      <c r="E310" s="85">
        <v>49.941640333646497</v>
      </c>
      <c r="F310" s="91">
        <v>49.932388191419697</v>
      </c>
      <c r="G310" s="86">
        <v>35.1460415065334</v>
      </c>
      <c r="H310" s="86">
        <v>35.1460415065334</v>
      </c>
      <c r="I310" s="86">
        <v>21.64</v>
      </c>
      <c r="J310" s="86">
        <v>33.35</v>
      </c>
      <c r="K310" s="87">
        <v>0</v>
      </c>
      <c r="L310" s="150">
        <v>3.1700000030400002</v>
      </c>
      <c r="M310" s="86">
        <v>6.2011656738343301E-2</v>
      </c>
      <c r="N310" s="86">
        <v>52.1101315218962</v>
      </c>
      <c r="O310" s="86">
        <v>67.207361032062195</v>
      </c>
      <c r="P310" s="86">
        <v>1.1870000000000001</v>
      </c>
      <c r="Q310" s="88">
        <v>0.45069999999999999</v>
      </c>
      <c r="R310" s="85">
        <v>4.5766590389016003E-2</v>
      </c>
      <c r="S310" s="86">
        <v>6.3</v>
      </c>
      <c r="T310" s="86">
        <v>1.95</v>
      </c>
      <c r="U310" s="88">
        <v>10.1275372220799</v>
      </c>
      <c r="V310" s="89">
        <v>4.04</v>
      </c>
      <c r="W310" s="85">
        <v>48.148624579860602</v>
      </c>
      <c r="X310" s="88">
        <v>50.233333333300003</v>
      </c>
      <c r="Y310" s="85"/>
      <c r="Z310" s="88">
        <v>100</v>
      </c>
      <c r="AA310" s="85">
        <v>0.08</v>
      </c>
      <c r="AB310" s="91">
        <v>0.09</v>
      </c>
      <c r="AC310" s="86">
        <v>0.05</v>
      </c>
      <c r="AD310" s="86">
        <v>0.05</v>
      </c>
      <c r="AE310" s="86">
        <v>0</v>
      </c>
      <c r="AF310" s="88">
        <v>5.8020000513400003</v>
      </c>
      <c r="AG310" s="85">
        <v>0</v>
      </c>
      <c r="AH310" s="86">
        <v>0.17542099999999999</v>
      </c>
      <c r="AI310" s="88">
        <v>7.9416000043499996E-2</v>
      </c>
      <c r="AJ310" s="151">
        <v>2.4</v>
      </c>
      <c r="AK310" s="152">
        <v>19</v>
      </c>
    </row>
    <row r="311" spans="1:37" x14ac:dyDescent="0.2">
      <c r="A311" s="149" t="s">
        <v>950</v>
      </c>
      <c r="B311" s="66" t="s">
        <v>951</v>
      </c>
      <c r="C311" s="67">
        <v>51</v>
      </c>
      <c r="D311" s="84" t="s">
        <v>340</v>
      </c>
      <c r="E311" s="85">
        <v>36.095135657213099</v>
      </c>
      <c r="F311" s="91">
        <v>36.084160154535098</v>
      </c>
      <c r="G311" s="86">
        <v>25.053779963122299</v>
      </c>
      <c r="H311" s="86">
        <v>25.0449995609799</v>
      </c>
      <c r="I311" s="86">
        <v>11.13</v>
      </c>
      <c r="J311" s="86">
        <v>10.69</v>
      </c>
      <c r="K311" s="87">
        <v>0</v>
      </c>
      <c r="L311" s="150">
        <v>5.7199999961300003</v>
      </c>
      <c r="M311" s="86">
        <v>0</v>
      </c>
      <c r="N311" s="86">
        <v>36.480196812872599</v>
      </c>
      <c r="O311" s="86">
        <v>69.937623611744996</v>
      </c>
      <c r="P311" s="86">
        <v>0.79300000000000004</v>
      </c>
      <c r="Q311" s="88">
        <v>0.80489999999999995</v>
      </c>
      <c r="R311" s="85">
        <v>0</v>
      </c>
      <c r="S311" s="86">
        <v>7.3</v>
      </c>
      <c r="T311" s="86">
        <v>1.57</v>
      </c>
      <c r="U311" s="88">
        <v>12.4648783914303</v>
      </c>
      <c r="V311" s="89">
        <v>3.86</v>
      </c>
      <c r="W311" s="85">
        <v>31.712745682534901</v>
      </c>
      <c r="X311" s="88">
        <v>29.766666666700001</v>
      </c>
      <c r="Y311" s="85"/>
      <c r="Z311" s="88">
        <v>100</v>
      </c>
      <c r="AA311" s="85">
        <v>0.09</v>
      </c>
      <c r="AB311" s="91">
        <v>0.1</v>
      </c>
      <c r="AC311" s="86">
        <v>0.03</v>
      </c>
      <c r="AD311" s="86">
        <v>0.04</v>
      </c>
      <c r="AE311" s="86">
        <v>0</v>
      </c>
      <c r="AF311" s="88">
        <v>0</v>
      </c>
      <c r="AG311" s="85">
        <v>4.5900000021699999E-2</v>
      </c>
      <c r="AH311" s="86">
        <v>3.8628000000000003E-2</v>
      </c>
      <c r="AI311" s="88">
        <v>8.8240000041699997E-3</v>
      </c>
      <c r="AJ311" s="151">
        <v>2.31</v>
      </c>
      <c r="AK311" s="152">
        <v>14</v>
      </c>
    </row>
    <row r="312" spans="1:37" x14ac:dyDescent="0.2">
      <c r="A312" s="149" t="s">
        <v>952</v>
      </c>
      <c r="B312" s="66" t="s">
        <v>953</v>
      </c>
      <c r="C312" s="67">
        <v>51</v>
      </c>
      <c r="D312" s="84" t="s">
        <v>340</v>
      </c>
      <c r="E312" s="85">
        <v>54.844885689286201</v>
      </c>
      <c r="F312" s="91">
        <v>54.844885689286201</v>
      </c>
      <c r="G312" s="86">
        <v>45.8576985385209</v>
      </c>
      <c r="H312" s="86">
        <v>45.8576985385209</v>
      </c>
      <c r="I312" s="86">
        <v>19.329999999999998</v>
      </c>
      <c r="J312" s="86">
        <v>23.98</v>
      </c>
      <c r="K312" s="87">
        <v>0</v>
      </c>
      <c r="L312" s="150">
        <v>5.5600000014299997</v>
      </c>
      <c r="M312" s="86">
        <v>2.6843575842154101E-2</v>
      </c>
      <c r="N312" s="86">
        <v>49.878466868617203</v>
      </c>
      <c r="O312" s="86">
        <v>68.983340770489406</v>
      </c>
      <c r="P312" s="86">
        <v>0.82299999999999995</v>
      </c>
      <c r="Q312" s="88">
        <v>0.56789999999999996</v>
      </c>
      <c r="R312" s="85">
        <v>3.69549150036955E-2</v>
      </c>
      <c r="S312" s="86">
        <v>5.8</v>
      </c>
      <c r="T312" s="86">
        <v>1.59</v>
      </c>
      <c r="U312" s="88">
        <v>12.903812667307699</v>
      </c>
      <c r="V312" s="89">
        <v>4.12</v>
      </c>
      <c r="W312" s="85">
        <v>47.7673128014724</v>
      </c>
      <c r="X312" s="88">
        <v>58.733333333300003</v>
      </c>
      <c r="Y312" s="85">
        <v>100</v>
      </c>
      <c r="Z312" s="88">
        <v>100</v>
      </c>
      <c r="AA312" s="85">
        <v>0.04</v>
      </c>
      <c r="AB312" s="91">
        <v>0.04</v>
      </c>
      <c r="AC312" s="86">
        <v>0.06</v>
      </c>
      <c r="AD312" s="86">
        <v>0.06</v>
      </c>
      <c r="AE312" s="86">
        <v>0</v>
      </c>
      <c r="AF312" s="88">
        <v>9.7000002886000001E-3</v>
      </c>
      <c r="AG312" s="85">
        <v>0</v>
      </c>
      <c r="AH312" s="86">
        <v>9.0981999999999993E-2</v>
      </c>
      <c r="AI312" s="88">
        <v>7.9415999898399994E-2</v>
      </c>
      <c r="AJ312" s="151">
        <v>2.64</v>
      </c>
      <c r="AK312" s="152">
        <v>28</v>
      </c>
    </row>
    <row r="313" spans="1:37" x14ac:dyDescent="0.2">
      <c r="A313" s="149" t="s">
        <v>954</v>
      </c>
      <c r="B313" s="66" t="s">
        <v>955</v>
      </c>
      <c r="C313" s="67">
        <v>53</v>
      </c>
      <c r="D313" s="84" t="s">
        <v>340</v>
      </c>
      <c r="E313" s="85">
        <v>11.7097581317765</v>
      </c>
      <c r="F313" s="91">
        <v>10.829199771739599</v>
      </c>
      <c r="G313" s="86">
        <v>10.3902374786006</v>
      </c>
      <c r="H313" s="86">
        <v>10.0531144374698</v>
      </c>
      <c r="I313" s="86">
        <v>13.24</v>
      </c>
      <c r="J313" s="86">
        <v>10.81</v>
      </c>
      <c r="K313" s="87">
        <v>0</v>
      </c>
      <c r="L313" s="150">
        <v>14.0100000024</v>
      </c>
      <c r="M313" s="86">
        <v>7.0934729516456199E-4</v>
      </c>
      <c r="N313" s="86">
        <v>4.8591954022988499</v>
      </c>
      <c r="O313" s="86">
        <v>62.185453291968301</v>
      </c>
      <c r="P313" s="86">
        <v>0.93300000000000005</v>
      </c>
      <c r="Q313" s="88">
        <v>0.32190000000000002</v>
      </c>
      <c r="R313" s="85">
        <v>1.58704967465482E-2</v>
      </c>
      <c r="S313" s="86">
        <v>8.9</v>
      </c>
      <c r="T313" s="86">
        <v>1.04</v>
      </c>
      <c r="U313" s="88">
        <v>14.536675299591799</v>
      </c>
      <c r="V313" s="89">
        <v>3.41</v>
      </c>
      <c r="W313" s="85">
        <v>50.499968048692097</v>
      </c>
      <c r="X313" s="88">
        <v>56.433333333299998</v>
      </c>
      <c r="Y313" s="85">
        <v>100</v>
      </c>
      <c r="Z313" s="88"/>
      <c r="AA313" s="85">
        <v>0</v>
      </c>
      <c r="AB313" s="91">
        <v>0</v>
      </c>
      <c r="AC313" s="86">
        <v>0</v>
      </c>
      <c r="AD313" s="86">
        <v>0</v>
      </c>
      <c r="AE313" s="86">
        <v>0</v>
      </c>
      <c r="AF313" s="88">
        <v>7.8800000263899994E-2</v>
      </c>
      <c r="AG313" s="85">
        <v>1.3176799996099999</v>
      </c>
      <c r="AH313" s="86">
        <v>4.2424000000000003E-2</v>
      </c>
      <c r="AI313" s="88">
        <v>1.10539999967E-2</v>
      </c>
      <c r="AJ313" s="151">
        <v>1.81</v>
      </c>
      <c r="AK313" s="152">
        <v>0</v>
      </c>
    </row>
    <row r="314" spans="1:37" x14ac:dyDescent="0.2">
      <c r="A314" s="149" t="s">
        <v>956</v>
      </c>
      <c r="B314" s="66" t="s">
        <v>957</v>
      </c>
      <c r="C314" s="67">
        <v>53</v>
      </c>
      <c r="D314" s="84" t="s">
        <v>340</v>
      </c>
      <c r="E314" s="85">
        <v>9.2437741356767091</v>
      </c>
      <c r="F314" s="91">
        <v>9.1525526803904302</v>
      </c>
      <c r="G314" s="86">
        <v>7.5014443397086996</v>
      </c>
      <c r="H314" s="86">
        <v>7.4695168303584998</v>
      </c>
      <c r="I314" s="86">
        <v>46.05</v>
      </c>
      <c r="J314" s="86">
        <v>38.56</v>
      </c>
      <c r="K314" s="87">
        <v>0</v>
      </c>
      <c r="L314" s="150">
        <v>8.7699999906200006</v>
      </c>
      <c r="M314" s="86">
        <v>1.47122379568235E-2</v>
      </c>
      <c r="N314" s="86">
        <v>10.7888663348441</v>
      </c>
      <c r="O314" s="86">
        <v>71.048632218845</v>
      </c>
      <c r="P314" s="86">
        <v>2.0569999999999999</v>
      </c>
      <c r="Q314" s="88">
        <v>0.59130000000000005</v>
      </c>
      <c r="R314" s="85">
        <v>7.0646414694454304E-2</v>
      </c>
      <c r="S314" s="86">
        <v>8.6999999999999993</v>
      </c>
      <c r="T314" s="86">
        <v>1.62</v>
      </c>
      <c r="U314" s="88">
        <v>14.373460637941999</v>
      </c>
      <c r="V314" s="89">
        <v>3.2</v>
      </c>
      <c r="W314" s="85">
        <v>43.042485516919299</v>
      </c>
      <c r="X314" s="88"/>
      <c r="Y314" s="85">
        <v>100</v>
      </c>
      <c r="Z314" s="88">
        <v>100</v>
      </c>
      <c r="AA314" s="85">
        <v>0</v>
      </c>
      <c r="AB314" s="91">
        <v>0</v>
      </c>
      <c r="AC314" s="86">
        <v>0</v>
      </c>
      <c r="AD314" s="86">
        <v>0</v>
      </c>
      <c r="AE314" s="86">
        <v>0</v>
      </c>
      <c r="AF314" s="88">
        <v>0.26579999895299999</v>
      </c>
      <c r="AG314" s="85">
        <v>0.41842799969900002</v>
      </c>
      <c r="AH314" s="86">
        <v>9.2188999999999993E-2</v>
      </c>
      <c r="AI314" s="88">
        <v>0.104495999925</v>
      </c>
      <c r="AJ314" s="151">
        <v>1.83</v>
      </c>
      <c r="AK314" s="152">
        <v>0</v>
      </c>
    </row>
    <row r="315" spans="1:37" x14ac:dyDescent="0.2">
      <c r="A315" s="149" t="s">
        <v>958</v>
      </c>
      <c r="B315" s="66" t="s">
        <v>959</v>
      </c>
      <c r="C315" s="67">
        <v>53</v>
      </c>
      <c r="D315" s="84" t="s">
        <v>340</v>
      </c>
      <c r="E315" s="85">
        <v>9.8562591942716402</v>
      </c>
      <c r="F315" s="91">
        <v>9.8367629074280796</v>
      </c>
      <c r="G315" s="86">
        <v>6.20159160596232</v>
      </c>
      <c r="H315" s="86">
        <v>6.19272965739707</v>
      </c>
      <c r="I315" s="86">
        <v>10.87</v>
      </c>
      <c r="J315" s="86">
        <v>16.97</v>
      </c>
      <c r="K315" s="87">
        <v>0</v>
      </c>
      <c r="L315" s="150">
        <v>14.4600000089</v>
      </c>
      <c r="M315" s="86">
        <v>0</v>
      </c>
      <c r="N315" s="86">
        <v>14.0933496207494</v>
      </c>
      <c r="O315" s="86">
        <v>72.254335260115596</v>
      </c>
      <c r="P315" s="86">
        <v>1.0269999999999999</v>
      </c>
      <c r="Q315" s="88">
        <v>1.7330000000000001</v>
      </c>
      <c r="R315" s="85">
        <v>0</v>
      </c>
      <c r="S315" s="86">
        <v>7.3</v>
      </c>
      <c r="T315" s="86">
        <v>1.39</v>
      </c>
      <c r="U315" s="88">
        <v>15.389659878414101</v>
      </c>
      <c r="V315" s="89">
        <v>3.13</v>
      </c>
      <c r="W315" s="85">
        <v>39.794026226633903</v>
      </c>
      <c r="X315" s="88">
        <v>55.866666666699999</v>
      </c>
      <c r="Y315" s="85"/>
      <c r="Z315" s="88"/>
      <c r="AA315" s="85">
        <v>0.16</v>
      </c>
      <c r="AB315" s="91">
        <v>0.16</v>
      </c>
      <c r="AC315" s="86">
        <v>0.19</v>
      </c>
      <c r="AD315" s="86">
        <v>0.19</v>
      </c>
      <c r="AE315" s="86">
        <v>0</v>
      </c>
      <c r="AF315" s="88">
        <v>0</v>
      </c>
      <c r="AG315" s="85">
        <v>0.59653600027200004</v>
      </c>
      <c r="AH315" s="86">
        <v>3.5520000000000003E-2</v>
      </c>
      <c r="AI315" s="88">
        <v>1.60200000073E-2</v>
      </c>
      <c r="AJ315" s="151">
        <v>1.81</v>
      </c>
      <c r="AK315" s="152">
        <v>0</v>
      </c>
    </row>
    <row r="316" spans="1:37" x14ac:dyDescent="0.2">
      <c r="A316" s="149" t="s">
        <v>960</v>
      </c>
      <c r="B316" s="66" t="s">
        <v>961</v>
      </c>
      <c r="C316" s="67">
        <v>53</v>
      </c>
      <c r="D316" s="84" t="s">
        <v>340</v>
      </c>
      <c r="E316" s="85">
        <v>17.377809964381299</v>
      </c>
      <c r="F316" s="91">
        <v>17.300956237714502</v>
      </c>
      <c r="G316" s="86">
        <v>13.3636807023248</v>
      </c>
      <c r="H316" s="86">
        <v>13.3149081450171</v>
      </c>
      <c r="I316" s="86">
        <v>19.32</v>
      </c>
      <c r="J316" s="86">
        <v>16.52</v>
      </c>
      <c r="K316" s="87">
        <v>0</v>
      </c>
      <c r="L316" s="150">
        <v>9.1200000008900002</v>
      </c>
      <c r="M316" s="86">
        <v>1.3339647487871E-2</v>
      </c>
      <c r="N316" s="86">
        <v>17.916885001410801</v>
      </c>
      <c r="O316" s="86">
        <v>74.612366897067105</v>
      </c>
      <c r="P316" s="86">
        <v>0.81499999999999995</v>
      </c>
      <c r="Q316" s="88">
        <v>0.67330000000000001</v>
      </c>
      <c r="R316" s="85">
        <v>3.1715826197272402E-2</v>
      </c>
      <c r="S316" s="86">
        <v>8.1</v>
      </c>
      <c r="T316" s="86">
        <v>1.1599999999999999</v>
      </c>
      <c r="U316" s="88">
        <v>14.955439618096101</v>
      </c>
      <c r="V316" s="89">
        <v>3.52</v>
      </c>
      <c r="W316" s="85">
        <v>46.5593598541573</v>
      </c>
      <c r="X316" s="88">
        <v>53.4666666667</v>
      </c>
      <c r="Y316" s="85">
        <v>100</v>
      </c>
      <c r="Z316" s="88">
        <v>100</v>
      </c>
      <c r="AA316" s="85">
        <v>0</v>
      </c>
      <c r="AB316" s="91">
        <v>0</v>
      </c>
      <c r="AC316" s="86">
        <v>0</v>
      </c>
      <c r="AD316" s="86">
        <v>0</v>
      </c>
      <c r="AE316" s="86">
        <v>0</v>
      </c>
      <c r="AF316" s="88">
        <v>0.48600000147799999</v>
      </c>
      <c r="AG316" s="85">
        <v>0.43848799994499998</v>
      </c>
      <c r="AH316" s="86">
        <v>3.9281999999999997E-2</v>
      </c>
      <c r="AI316" s="88">
        <v>2.9855999996199999E-2</v>
      </c>
      <c r="AJ316" s="151">
        <v>1.98</v>
      </c>
      <c r="AK316" s="152">
        <v>0</v>
      </c>
    </row>
    <row r="317" spans="1:37" x14ac:dyDescent="0.2">
      <c r="A317" s="149" t="s">
        <v>962</v>
      </c>
      <c r="B317" s="66" t="s">
        <v>963</v>
      </c>
      <c r="C317" s="67">
        <v>53</v>
      </c>
      <c r="D317" s="84" t="s">
        <v>340</v>
      </c>
      <c r="E317" s="85">
        <v>35.4271066053102</v>
      </c>
      <c r="F317" s="91">
        <v>35.3194064922696</v>
      </c>
      <c r="G317" s="86">
        <v>23.095888703949299</v>
      </c>
      <c r="H317" s="86">
        <v>23.095888703949299</v>
      </c>
      <c r="I317" s="86">
        <v>10.32</v>
      </c>
      <c r="J317" s="86">
        <v>14.71</v>
      </c>
      <c r="K317" s="87">
        <v>0</v>
      </c>
      <c r="L317" s="150">
        <v>8.6300000054500003</v>
      </c>
      <c r="M317" s="86">
        <v>0</v>
      </c>
      <c r="N317" s="86">
        <v>26.403249288290901</v>
      </c>
      <c r="O317" s="86">
        <v>76.299035954647394</v>
      </c>
      <c r="P317" s="86">
        <v>0.58699999999999997</v>
      </c>
      <c r="Q317" s="88">
        <v>0.27689999999999998</v>
      </c>
      <c r="R317" s="85">
        <v>0</v>
      </c>
      <c r="S317" s="86">
        <v>5.9</v>
      </c>
      <c r="T317" s="86">
        <v>0.91</v>
      </c>
      <c r="U317" s="88">
        <v>10.364133192106699</v>
      </c>
      <c r="V317" s="89">
        <v>4.13</v>
      </c>
      <c r="W317" s="85">
        <v>43.720723161578903</v>
      </c>
      <c r="X317" s="88">
        <v>53.1</v>
      </c>
      <c r="Y317" s="85"/>
      <c r="Z317" s="88"/>
      <c r="AA317" s="85">
        <v>0.01</v>
      </c>
      <c r="AB317" s="91">
        <v>0.11</v>
      </c>
      <c r="AC317" s="86">
        <v>0.05</v>
      </c>
      <c r="AD317" s="86">
        <v>0.05</v>
      </c>
      <c r="AE317" s="86">
        <v>0</v>
      </c>
      <c r="AF317" s="88">
        <v>1.25269997199</v>
      </c>
      <c r="AG317" s="85">
        <v>4.7699999968399999E-2</v>
      </c>
      <c r="AH317" s="86">
        <v>6.1276999999999998E-2</v>
      </c>
      <c r="AI317" s="88">
        <v>1.4927999990099999E-2</v>
      </c>
      <c r="AJ317" s="151">
        <v>2.0099999999999998</v>
      </c>
      <c r="AK317" s="152">
        <v>0</v>
      </c>
    </row>
    <row r="318" spans="1:37" x14ac:dyDescent="0.2">
      <c r="A318" s="149" t="s">
        <v>964</v>
      </c>
      <c r="B318" s="66" t="s">
        <v>965</v>
      </c>
      <c r="C318" s="67">
        <v>53</v>
      </c>
      <c r="D318" s="84" t="s">
        <v>340</v>
      </c>
      <c r="E318" s="85">
        <v>37.823796460391797</v>
      </c>
      <c r="F318" s="91">
        <v>37.763912828854203</v>
      </c>
      <c r="G318" s="86">
        <v>32.268375777880301</v>
      </c>
      <c r="H318" s="86">
        <v>32.2084921463426</v>
      </c>
      <c r="I318" s="86">
        <v>11.01</v>
      </c>
      <c r="J318" s="86">
        <v>13.6</v>
      </c>
      <c r="K318" s="87">
        <v>0</v>
      </c>
      <c r="L318" s="150">
        <v>21.840000001500002</v>
      </c>
      <c r="M318" s="86">
        <v>9.2280072597588303E-2</v>
      </c>
      <c r="N318" s="86">
        <v>24.2474981503835</v>
      </c>
      <c r="O318" s="86">
        <v>82.181853319161306</v>
      </c>
      <c r="P318" s="86">
        <v>0.52300000000000002</v>
      </c>
      <c r="Q318" s="88">
        <v>0.23380000000000001</v>
      </c>
      <c r="R318" s="85">
        <v>3.0007501875468901E-2</v>
      </c>
      <c r="S318" s="86">
        <v>6.5</v>
      </c>
      <c r="T318" s="86">
        <v>0.66</v>
      </c>
      <c r="U318" s="88">
        <v>16.591812127244602</v>
      </c>
      <c r="V318" s="89">
        <v>3.89</v>
      </c>
      <c r="W318" s="85">
        <v>46.710040720229003</v>
      </c>
      <c r="X318" s="88"/>
      <c r="Y318" s="85">
        <v>100</v>
      </c>
      <c r="Z318" s="88"/>
      <c r="AA318" s="85">
        <v>0</v>
      </c>
      <c r="AB318" s="91">
        <v>0</v>
      </c>
      <c r="AC318" s="86">
        <v>0</v>
      </c>
      <c r="AD318" s="86">
        <v>0</v>
      </c>
      <c r="AE318" s="86">
        <v>0</v>
      </c>
      <c r="AF318" s="88">
        <v>24.097599031200001</v>
      </c>
      <c r="AG318" s="85">
        <v>0</v>
      </c>
      <c r="AH318" s="86">
        <v>4.7508000000000002E-2</v>
      </c>
      <c r="AI318" s="88">
        <v>3.8680000047599999E-2</v>
      </c>
      <c r="AJ318" s="151">
        <v>2.5</v>
      </c>
      <c r="AK318" s="152">
        <v>10</v>
      </c>
    </row>
    <row r="319" spans="1:37" x14ac:dyDescent="0.2">
      <c r="A319" s="149" t="s">
        <v>966</v>
      </c>
      <c r="B319" s="66" t="s">
        <v>967</v>
      </c>
      <c r="C319" s="67">
        <v>53</v>
      </c>
      <c r="D319" s="84" t="s">
        <v>340</v>
      </c>
      <c r="E319" s="85">
        <v>42.889463119253797</v>
      </c>
      <c r="F319" s="91">
        <v>42.876154776031697</v>
      </c>
      <c r="G319" s="86">
        <v>33.924075901917497</v>
      </c>
      <c r="H319" s="86">
        <v>33.922966873315701</v>
      </c>
      <c r="I319" s="86">
        <v>109.37</v>
      </c>
      <c r="J319" s="86">
        <v>139.49</v>
      </c>
      <c r="K319" s="87">
        <v>0</v>
      </c>
      <c r="L319" s="150">
        <v>12.6900000054</v>
      </c>
      <c r="M319" s="86">
        <v>0</v>
      </c>
      <c r="N319" s="86">
        <v>23.389226629459799</v>
      </c>
      <c r="O319" s="86">
        <v>81.959129275877402</v>
      </c>
      <c r="P319" s="86">
        <v>4.7249999999999996</v>
      </c>
      <c r="Q319" s="88">
        <v>0.36969999999999997</v>
      </c>
      <c r="R319" s="85">
        <v>0</v>
      </c>
      <c r="S319" s="86">
        <v>2.9</v>
      </c>
      <c r="T319" s="86">
        <v>1.56</v>
      </c>
      <c r="U319" s="88">
        <v>10.6577648637558</v>
      </c>
      <c r="V319" s="89">
        <v>3.73</v>
      </c>
      <c r="W319" s="85">
        <v>52.818861143685297</v>
      </c>
      <c r="X319" s="88">
        <v>56.566666666700002</v>
      </c>
      <c r="Y319" s="85">
        <v>-100</v>
      </c>
      <c r="Z319" s="88"/>
      <c r="AA319" s="85">
        <v>0.16</v>
      </c>
      <c r="AB319" s="91">
        <v>0.16</v>
      </c>
      <c r="AC319" s="86">
        <v>0.05</v>
      </c>
      <c r="AD319" s="86">
        <v>0.05</v>
      </c>
      <c r="AE319" s="86">
        <v>0</v>
      </c>
      <c r="AF319" s="88">
        <v>10.250100140200001</v>
      </c>
      <c r="AG319" s="85">
        <v>0</v>
      </c>
      <c r="AH319" s="86">
        <v>0.39178800000000003</v>
      </c>
      <c r="AI319" s="88">
        <v>0.280349999736</v>
      </c>
      <c r="AJ319" s="151">
        <v>2.46</v>
      </c>
      <c r="AK319" s="152">
        <v>10</v>
      </c>
    </row>
    <row r="320" spans="1:37" x14ac:dyDescent="0.2">
      <c r="A320" s="149" t="s">
        <v>968</v>
      </c>
      <c r="B320" s="66" t="s">
        <v>969</v>
      </c>
      <c r="C320" s="67">
        <v>53</v>
      </c>
      <c r="D320" s="84" t="s">
        <v>340</v>
      </c>
      <c r="E320" s="85">
        <v>45.794185729847499</v>
      </c>
      <c r="F320" s="91">
        <v>45.7890795206972</v>
      </c>
      <c r="G320" s="86">
        <v>32.403152233115499</v>
      </c>
      <c r="H320" s="86">
        <v>32.3997480936819</v>
      </c>
      <c r="I320" s="86">
        <v>12.51</v>
      </c>
      <c r="J320" s="86">
        <v>11.82</v>
      </c>
      <c r="K320" s="87">
        <v>0</v>
      </c>
      <c r="L320" s="150">
        <v>5.3099999980200003</v>
      </c>
      <c r="M320" s="86">
        <v>3.96550213230513E-2</v>
      </c>
      <c r="N320" s="86">
        <v>37.406313876902097</v>
      </c>
      <c r="O320" s="86">
        <v>84.617037737470994</v>
      </c>
      <c r="P320" s="86">
        <v>0.40400000000000003</v>
      </c>
      <c r="Q320" s="88">
        <v>0.52010000000000001</v>
      </c>
      <c r="R320" s="85">
        <v>4.7528517110266198E-2</v>
      </c>
      <c r="S320" s="86">
        <v>4</v>
      </c>
      <c r="T320" s="86">
        <v>1.1000000000000001</v>
      </c>
      <c r="U320" s="88">
        <v>11.9323597494553</v>
      </c>
      <c r="V320" s="89">
        <v>4.09</v>
      </c>
      <c r="W320" s="85">
        <v>45.781405617075897</v>
      </c>
      <c r="X320" s="88">
        <v>57.0333333333</v>
      </c>
      <c r="Y320" s="85"/>
      <c r="Z320" s="88"/>
      <c r="AA320" s="85">
        <v>0.11</v>
      </c>
      <c r="AB320" s="91">
        <v>0.11</v>
      </c>
      <c r="AC320" s="86">
        <v>0.03</v>
      </c>
      <c r="AD320" s="86">
        <v>0.03</v>
      </c>
      <c r="AE320" s="86">
        <v>0</v>
      </c>
      <c r="AF320" s="88">
        <v>13.46730041</v>
      </c>
      <c r="AG320" s="85">
        <v>0</v>
      </c>
      <c r="AH320" s="86">
        <v>4.7895E-2</v>
      </c>
      <c r="AI320" s="88">
        <v>1.60200000131E-2</v>
      </c>
      <c r="AJ320" s="151">
        <v>2.34</v>
      </c>
      <c r="AK320" s="152">
        <v>16</v>
      </c>
    </row>
    <row r="321" spans="1:37" x14ac:dyDescent="0.2">
      <c r="A321" s="149" t="s">
        <v>970</v>
      </c>
      <c r="B321" s="66" t="s">
        <v>971</v>
      </c>
      <c r="C321" s="67">
        <v>51</v>
      </c>
      <c r="D321" s="84" t="s">
        <v>340</v>
      </c>
      <c r="E321" s="85">
        <v>44.711299912079902</v>
      </c>
      <c r="F321" s="91">
        <v>44.711299912079902</v>
      </c>
      <c r="G321" s="86">
        <v>37.532317174020903</v>
      </c>
      <c r="H321" s="86">
        <v>37.532317174020903</v>
      </c>
      <c r="I321" s="86">
        <v>11.35</v>
      </c>
      <c r="J321" s="86">
        <v>12.51</v>
      </c>
      <c r="K321" s="87">
        <v>0</v>
      </c>
      <c r="L321" s="150">
        <v>13.3999999955</v>
      </c>
      <c r="M321" s="86">
        <v>0</v>
      </c>
      <c r="N321" s="86">
        <v>32.644088892457802</v>
      </c>
      <c r="O321" s="86">
        <v>72.698309492847898</v>
      </c>
      <c r="P321" s="86">
        <v>0.63</v>
      </c>
      <c r="Q321" s="88">
        <v>1.1220000000000001</v>
      </c>
      <c r="R321" s="85">
        <v>0</v>
      </c>
      <c r="S321" s="86">
        <v>7.2</v>
      </c>
      <c r="T321" s="86">
        <v>1.33</v>
      </c>
      <c r="U321" s="88">
        <v>16.077195609216801</v>
      </c>
      <c r="V321" s="89">
        <v>3.83</v>
      </c>
      <c r="W321" s="85">
        <v>60.911762660208602</v>
      </c>
      <c r="X321" s="88"/>
      <c r="Y321" s="85">
        <v>-10.36</v>
      </c>
      <c r="Z321" s="88"/>
      <c r="AA321" s="85">
        <v>0</v>
      </c>
      <c r="AB321" s="91">
        <v>0</v>
      </c>
      <c r="AC321" s="86">
        <v>0</v>
      </c>
      <c r="AD321" s="86">
        <v>0</v>
      </c>
      <c r="AE321" s="86">
        <v>0</v>
      </c>
      <c r="AF321" s="88">
        <v>4.5176997169500002</v>
      </c>
      <c r="AG321" s="85">
        <v>0.14939999981800001</v>
      </c>
      <c r="AH321" s="86">
        <v>4.6821000000000002E-2</v>
      </c>
      <c r="AI321" s="88">
        <v>8.8239999892500004E-3</v>
      </c>
      <c r="AJ321" s="151">
        <v>2.62</v>
      </c>
      <c r="AK321" s="152">
        <v>24</v>
      </c>
    </row>
    <row r="322" spans="1:37" x14ac:dyDescent="0.2">
      <c r="A322" s="149" t="s">
        <v>972</v>
      </c>
      <c r="B322" s="66" t="s">
        <v>973</v>
      </c>
      <c r="C322" s="67">
        <v>51</v>
      </c>
      <c r="D322" s="84" t="s">
        <v>340</v>
      </c>
      <c r="E322" s="85">
        <v>43.651600383491399</v>
      </c>
      <c r="F322" s="91">
        <v>43.614059810795503</v>
      </c>
      <c r="G322" s="86">
        <v>31.305372344726401</v>
      </c>
      <c r="H322" s="86">
        <v>31.293243852009301</v>
      </c>
      <c r="I322" s="86">
        <v>26.89</v>
      </c>
      <c r="J322" s="86">
        <v>21.22</v>
      </c>
      <c r="K322" s="87">
        <v>0</v>
      </c>
      <c r="L322" s="150">
        <v>8.8900000082700004</v>
      </c>
      <c r="M322" s="86">
        <v>4.9383474120497702E-4</v>
      </c>
      <c r="N322" s="86">
        <v>42.880805895477003</v>
      </c>
      <c r="O322" s="86">
        <v>79.624581622442307</v>
      </c>
      <c r="P322" s="86">
        <v>0.97599999999999998</v>
      </c>
      <c r="Q322" s="88">
        <v>0.37219999999999998</v>
      </c>
      <c r="R322" s="85">
        <v>1.8723085564500998E-2</v>
      </c>
      <c r="S322" s="86">
        <v>6.4</v>
      </c>
      <c r="T322" s="86">
        <v>1.84</v>
      </c>
      <c r="U322" s="88">
        <v>11.9996996754184</v>
      </c>
      <c r="V322" s="89">
        <v>3.92</v>
      </c>
      <c r="W322" s="85">
        <v>34.407769155174996</v>
      </c>
      <c r="X322" s="88"/>
      <c r="Y322" s="85"/>
      <c r="Z322" s="88">
        <v>-92.2</v>
      </c>
      <c r="AA322" s="85">
        <v>0.01</v>
      </c>
      <c r="AB322" s="91">
        <v>7.0000000000000007E-2</v>
      </c>
      <c r="AC322" s="86">
        <v>0.04</v>
      </c>
      <c r="AD322" s="86">
        <v>0.04</v>
      </c>
      <c r="AE322" s="86">
        <v>0</v>
      </c>
      <c r="AF322" s="88">
        <v>3.1835999518400002</v>
      </c>
      <c r="AG322" s="85">
        <v>0</v>
      </c>
      <c r="AH322" s="86">
        <v>0.131991</v>
      </c>
      <c r="AI322" s="88">
        <v>9.7064000156900004E-2</v>
      </c>
      <c r="AJ322" s="151">
        <v>2.58</v>
      </c>
      <c r="AK322" s="152">
        <v>22</v>
      </c>
    </row>
    <row r="323" spans="1:37" x14ac:dyDescent="0.2">
      <c r="A323" s="149" t="s">
        <v>974</v>
      </c>
      <c r="B323" s="66" t="s">
        <v>975</v>
      </c>
      <c r="C323" s="67">
        <v>51</v>
      </c>
      <c r="D323" s="84" t="s">
        <v>340</v>
      </c>
      <c r="E323" s="85">
        <v>41.8423713348623</v>
      </c>
      <c r="F323" s="91">
        <v>41.8423713348623</v>
      </c>
      <c r="G323" s="86">
        <v>39.042810288279</v>
      </c>
      <c r="H323" s="86">
        <v>39.042810288279</v>
      </c>
      <c r="I323" s="86">
        <v>23.45</v>
      </c>
      <c r="J323" s="86">
        <v>24.76</v>
      </c>
      <c r="K323" s="87">
        <v>0</v>
      </c>
      <c r="L323" s="150">
        <v>11.1900000033</v>
      </c>
      <c r="M323" s="86">
        <v>4.3815343735967703E-2</v>
      </c>
      <c r="N323" s="86">
        <v>30.422905323654</v>
      </c>
      <c r="O323" s="86">
        <v>76.057229928957298</v>
      </c>
      <c r="P323" s="86">
        <v>0.82399999999999995</v>
      </c>
      <c r="Q323" s="88">
        <v>0.3014</v>
      </c>
      <c r="R323" s="85">
        <v>3.7050759540570598E-2</v>
      </c>
      <c r="S323" s="86">
        <v>5.0999999999999996</v>
      </c>
      <c r="T323" s="86">
        <v>0.95</v>
      </c>
      <c r="U323" s="88">
        <v>11.3573031491209</v>
      </c>
      <c r="V323" s="89">
        <v>3.86</v>
      </c>
      <c r="W323" s="85">
        <v>48.154283186324001</v>
      </c>
      <c r="X323" s="88"/>
      <c r="Y323" s="85"/>
      <c r="Z323" s="88">
        <v>100</v>
      </c>
      <c r="AA323" s="85">
        <v>0</v>
      </c>
      <c r="AB323" s="91">
        <v>0</v>
      </c>
      <c r="AC323" s="86">
        <v>0</v>
      </c>
      <c r="AD323" s="86">
        <v>0</v>
      </c>
      <c r="AE323" s="86">
        <v>0</v>
      </c>
      <c r="AF323" s="88">
        <v>1.3149999384</v>
      </c>
      <c r="AG323" s="85">
        <v>0.211220000091</v>
      </c>
      <c r="AH323" s="86">
        <v>9.3120999999999995E-2</v>
      </c>
      <c r="AI323" s="88">
        <v>3.25760000141E-2</v>
      </c>
      <c r="AJ323" s="151">
        <v>2.54</v>
      </c>
      <c r="AK323" s="152">
        <v>8</v>
      </c>
    </row>
    <row r="324" spans="1:37" x14ac:dyDescent="0.2">
      <c r="A324" s="149" t="s">
        <v>976</v>
      </c>
      <c r="B324" s="66" t="s">
        <v>977</v>
      </c>
      <c r="C324" s="67">
        <v>51</v>
      </c>
      <c r="D324" s="84" t="s">
        <v>340</v>
      </c>
      <c r="E324" s="85">
        <v>56.2023371920777</v>
      </c>
      <c r="F324" s="91">
        <v>56.2023371920777</v>
      </c>
      <c r="G324" s="86">
        <v>42.430185987820302</v>
      </c>
      <c r="H324" s="86">
        <v>42.430185987820302</v>
      </c>
      <c r="I324" s="86">
        <v>14.27</v>
      </c>
      <c r="J324" s="86">
        <v>18.739999999999998</v>
      </c>
      <c r="K324" s="87">
        <v>0</v>
      </c>
      <c r="L324" s="150">
        <v>1.37999999843</v>
      </c>
      <c r="M324" s="86">
        <v>0</v>
      </c>
      <c r="N324" s="86">
        <v>59.659185369908599</v>
      </c>
      <c r="O324" s="86">
        <v>65.122091905402797</v>
      </c>
      <c r="P324" s="86">
        <v>1.23</v>
      </c>
      <c r="Q324" s="88">
        <v>0.33529999999999999</v>
      </c>
      <c r="R324" s="85">
        <v>0</v>
      </c>
      <c r="S324" s="86">
        <v>2.9</v>
      </c>
      <c r="T324" s="86">
        <v>1.88</v>
      </c>
      <c r="U324" s="88">
        <v>12.931365556591899</v>
      </c>
      <c r="V324" s="89">
        <v>4.0599999999999996</v>
      </c>
      <c r="W324" s="85">
        <v>55.787932467447902</v>
      </c>
      <c r="X324" s="88">
        <v>53.6</v>
      </c>
      <c r="Y324" s="85"/>
      <c r="Z324" s="88">
        <v>100</v>
      </c>
      <c r="AA324" s="85">
        <v>0.53</v>
      </c>
      <c r="AB324" s="91">
        <v>0.53</v>
      </c>
      <c r="AC324" s="86">
        <v>0.06</v>
      </c>
      <c r="AD324" s="86">
        <v>0.06</v>
      </c>
      <c r="AE324" s="86">
        <v>0</v>
      </c>
      <c r="AF324" s="88">
        <v>5.1570000589999996</v>
      </c>
      <c r="AG324" s="85">
        <v>3.6348999970199997E-2</v>
      </c>
      <c r="AH324" s="86">
        <v>4.2005000000000001E-2</v>
      </c>
      <c r="AI324" s="88">
        <v>3.6295999970199999E-2</v>
      </c>
      <c r="AJ324" s="151">
        <v>2.75</v>
      </c>
      <c r="AK324" s="152">
        <v>29</v>
      </c>
    </row>
    <row r="325" spans="1:37" x14ac:dyDescent="0.2">
      <c r="A325" s="149" t="s">
        <v>978</v>
      </c>
      <c r="B325" s="66" t="s">
        <v>979</v>
      </c>
      <c r="C325" s="67">
        <v>51</v>
      </c>
      <c r="D325" s="84" t="s">
        <v>340</v>
      </c>
      <c r="E325" s="85">
        <v>56.055521659548504</v>
      </c>
      <c r="F325" s="91">
        <v>56.055521659548504</v>
      </c>
      <c r="G325" s="86">
        <v>47.028398690997797</v>
      </c>
      <c r="H325" s="86">
        <v>47.028398690997797</v>
      </c>
      <c r="I325" s="86">
        <v>8.31</v>
      </c>
      <c r="J325" s="86">
        <v>7.07</v>
      </c>
      <c r="K325" s="87">
        <v>0</v>
      </c>
      <c r="L325" s="150">
        <v>1.8800000014</v>
      </c>
      <c r="M325" s="86">
        <v>0</v>
      </c>
      <c r="N325" s="86">
        <v>54.851108705908501</v>
      </c>
      <c r="O325" s="86">
        <v>68.309211076717105</v>
      </c>
      <c r="P325" s="86">
        <v>0.57099999999999995</v>
      </c>
      <c r="Q325" s="88">
        <v>0.55469999999999997</v>
      </c>
      <c r="R325" s="85">
        <v>0</v>
      </c>
      <c r="S325" s="86">
        <v>4.8</v>
      </c>
      <c r="T325" s="86">
        <v>1.41</v>
      </c>
      <c r="U325" s="88">
        <v>13.555937655998701</v>
      </c>
      <c r="V325" s="89">
        <v>4.24</v>
      </c>
      <c r="W325" s="85">
        <v>52.7894471580017</v>
      </c>
      <c r="X325" s="88">
        <v>57.233333333300003</v>
      </c>
      <c r="Y325" s="85"/>
      <c r="Z325" s="88"/>
      <c r="AA325" s="85">
        <v>0</v>
      </c>
      <c r="AB325" s="91">
        <v>0</v>
      </c>
      <c r="AC325" s="86">
        <v>0</v>
      </c>
      <c r="AD325" s="86">
        <v>0</v>
      </c>
      <c r="AE325" s="86">
        <v>0</v>
      </c>
      <c r="AF325" s="88">
        <v>18.2508011</v>
      </c>
      <c r="AG325" s="85">
        <v>1.5609999984299999E-3</v>
      </c>
      <c r="AH325" s="86">
        <v>1.6098999999999999E-2</v>
      </c>
      <c r="AI325" s="88">
        <v>3.1079999968699999E-3</v>
      </c>
      <c r="AJ325" s="151">
        <v>2.76</v>
      </c>
      <c r="AK325" s="152">
        <v>28</v>
      </c>
    </row>
    <row r="326" spans="1:37" x14ac:dyDescent="0.2">
      <c r="A326" s="149" t="s">
        <v>980</v>
      </c>
      <c r="B326" s="66" t="s">
        <v>981</v>
      </c>
      <c r="C326" s="67">
        <v>51</v>
      </c>
      <c r="D326" s="84" t="s">
        <v>340</v>
      </c>
      <c r="E326" s="85">
        <v>49.642119456078902</v>
      </c>
      <c r="F326" s="91">
        <v>49.642119456078902</v>
      </c>
      <c r="G326" s="86">
        <v>35.0321303574502</v>
      </c>
      <c r="H326" s="86">
        <v>35.0321303574502</v>
      </c>
      <c r="I326" s="86">
        <v>10.11</v>
      </c>
      <c r="J326" s="86">
        <v>7.8</v>
      </c>
      <c r="K326" s="87">
        <v>0</v>
      </c>
      <c r="L326" s="150">
        <v>2.0200000021000002</v>
      </c>
      <c r="M326" s="86">
        <v>9.5645670875054995E-4</v>
      </c>
      <c r="N326" s="86">
        <v>50.851493460906603</v>
      </c>
      <c r="O326" s="86">
        <v>64.419282895865507</v>
      </c>
      <c r="P326" s="86">
        <v>0.54</v>
      </c>
      <c r="Q326" s="88">
        <v>0.27089999999999997</v>
      </c>
      <c r="R326" s="85">
        <v>2.23214285714286E-2</v>
      </c>
      <c r="S326" s="86">
        <v>3.2</v>
      </c>
      <c r="T326" s="86">
        <v>1.87</v>
      </c>
      <c r="U326" s="88">
        <v>9.6254805209707897</v>
      </c>
      <c r="V326" s="89">
        <v>3.91</v>
      </c>
      <c r="W326" s="85">
        <v>47.619271733047199</v>
      </c>
      <c r="X326" s="88">
        <v>66.566666666700002</v>
      </c>
      <c r="Y326" s="85"/>
      <c r="Z326" s="88"/>
      <c r="AA326" s="85">
        <v>0</v>
      </c>
      <c r="AB326" s="91">
        <v>0</v>
      </c>
      <c r="AC326" s="86">
        <v>0</v>
      </c>
      <c r="AD326" s="86">
        <v>0</v>
      </c>
      <c r="AE326" s="86">
        <v>0</v>
      </c>
      <c r="AF326" s="88">
        <v>12.545900357900001</v>
      </c>
      <c r="AG326" s="85">
        <v>0.68193400051599995</v>
      </c>
      <c r="AH326" s="86">
        <v>3.5434E-2</v>
      </c>
      <c r="AI326" s="88">
        <v>6.2160000047099999E-3</v>
      </c>
      <c r="AJ326" s="151">
        <v>2.4700000000000002</v>
      </c>
      <c r="AK326" s="152">
        <v>20</v>
      </c>
    </row>
    <row r="327" spans="1:37" x14ac:dyDescent="0.2">
      <c r="A327" s="149" t="s">
        <v>982</v>
      </c>
      <c r="B327" s="66" t="s">
        <v>983</v>
      </c>
      <c r="C327" s="67">
        <v>51</v>
      </c>
      <c r="D327" s="84" t="s">
        <v>340</v>
      </c>
      <c r="E327" s="85">
        <v>57.443749811240998</v>
      </c>
      <c r="F327" s="91">
        <v>57.443749811240998</v>
      </c>
      <c r="G327" s="86">
        <v>51.625743710549401</v>
      </c>
      <c r="H327" s="86">
        <v>51.625743710549401</v>
      </c>
      <c r="I327" s="86">
        <v>6.84</v>
      </c>
      <c r="J327" s="86">
        <v>9.01</v>
      </c>
      <c r="K327" s="87">
        <v>0</v>
      </c>
      <c r="L327" s="150">
        <v>10.1699999971</v>
      </c>
      <c r="M327" s="86">
        <v>1.3958632919096501E-2</v>
      </c>
      <c r="N327" s="86">
        <v>41.930167755895397</v>
      </c>
      <c r="O327" s="86">
        <v>79.246916251893495</v>
      </c>
      <c r="P327" s="86">
        <v>0.49199999999999999</v>
      </c>
      <c r="Q327" s="88">
        <v>0.41610000000000003</v>
      </c>
      <c r="R327" s="85">
        <v>1.19545726240287E-2</v>
      </c>
      <c r="S327" s="86">
        <v>5.6</v>
      </c>
      <c r="T327" s="86">
        <v>1.1299999999999999</v>
      </c>
      <c r="U327" s="88">
        <v>14.1421279937181</v>
      </c>
      <c r="V327" s="89">
        <v>4.1500000000000004</v>
      </c>
      <c r="W327" s="85">
        <v>48.550454355241897</v>
      </c>
      <c r="X327" s="88">
        <v>52.266666666699997</v>
      </c>
      <c r="Y327" s="85"/>
      <c r="Z327" s="88"/>
      <c r="AA327" s="85">
        <v>0</v>
      </c>
      <c r="AB327" s="91">
        <v>0</v>
      </c>
      <c r="AC327" s="86">
        <v>0</v>
      </c>
      <c r="AD327" s="86">
        <v>0</v>
      </c>
      <c r="AE327" s="86">
        <v>0</v>
      </c>
      <c r="AF327" s="88">
        <v>6.8511996249999996</v>
      </c>
      <c r="AG327" s="85">
        <v>0</v>
      </c>
      <c r="AH327" s="86">
        <v>4.4082000000000003E-2</v>
      </c>
      <c r="AI327" s="88">
        <v>3.5295999986100002E-2</v>
      </c>
      <c r="AJ327" s="151">
        <v>2.84</v>
      </c>
      <c r="AK327" s="152">
        <v>34</v>
      </c>
    </row>
    <row r="328" spans="1:37" x14ac:dyDescent="0.2">
      <c r="A328" s="149" t="s">
        <v>984</v>
      </c>
      <c r="B328" s="66" t="s">
        <v>985</v>
      </c>
      <c r="C328" s="67">
        <v>51</v>
      </c>
      <c r="D328" s="84" t="s">
        <v>340</v>
      </c>
      <c r="E328" s="85">
        <v>53.809819899422898</v>
      </c>
      <c r="F328" s="91">
        <v>53.808729041899802</v>
      </c>
      <c r="G328" s="86">
        <v>29.233890761527601</v>
      </c>
      <c r="H328" s="86">
        <v>29.233890761527601</v>
      </c>
      <c r="I328" s="86">
        <v>13.76</v>
      </c>
      <c r="J328" s="86">
        <v>11.08</v>
      </c>
      <c r="K328" s="87">
        <v>0</v>
      </c>
      <c r="L328" s="150">
        <v>0.52999999949900001</v>
      </c>
      <c r="M328" s="86">
        <v>3.48452391551329E-2</v>
      </c>
      <c r="N328" s="86">
        <v>59.358821186778201</v>
      </c>
      <c r="O328" s="86">
        <v>81.091180866965601</v>
      </c>
      <c r="P328" s="86">
        <v>0.53100000000000003</v>
      </c>
      <c r="Q328" s="88">
        <v>0.1454</v>
      </c>
      <c r="R328" s="85">
        <v>7.4349442379182201E-2</v>
      </c>
      <c r="S328" s="86">
        <v>3.2</v>
      </c>
      <c r="T328" s="86">
        <v>1.76</v>
      </c>
      <c r="U328" s="88">
        <v>7.3131088348550799</v>
      </c>
      <c r="V328" s="89">
        <v>3.95</v>
      </c>
      <c r="W328" s="85">
        <v>57.131458151135199</v>
      </c>
      <c r="X328" s="88">
        <v>56.9</v>
      </c>
      <c r="Y328" s="85">
        <v>100</v>
      </c>
      <c r="Z328" s="88">
        <v>100</v>
      </c>
      <c r="AA328" s="85">
        <v>7.0000000000000007E-2</v>
      </c>
      <c r="AB328" s="91">
        <v>0.09</v>
      </c>
      <c r="AC328" s="86">
        <v>0</v>
      </c>
      <c r="AD328" s="86">
        <v>0</v>
      </c>
      <c r="AE328" s="86">
        <v>0</v>
      </c>
      <c r="AF328" s="88">
        <v>2.8863999816299999</v>
      </c>
      <c r="AG328" s="85">
        <v>0.21742499993200001</v>
      </c>
      <c r="AH328" s="86">
        <v>3.5435000000000001E-2</v>
      </c>
      <c r="AI328" s="88">
        <v>6.2159999980500001E-3</v>
      </c>
      <c r="AJ328" s="151">
        <v>2.2400000000000002</v>
      </c>
      <c r="AK328" s="152">
        <v>15</v>
      </c>
    </row>
    <row r="329" spans="1:37" x14ac:dyDescent="0.2">
      <c r="A329" s="149" t="s">
        <v>986</v>
      </c>
      <c r="B329" s="66" t="s">
        <v>987</v>
      </c>
      <c r="C329" s="67">
        <v>51</v>
      </c>
      <c r="D329" s="84" t="s">
        <v>340</v>
      </c>
      <c r="E329" s="85">
        <v>47.101898488957801</v>
      </c>
      <c r="F329" s="91">
        <v>46.9352963967454</v>
      </c>
      <c r="G329" s="86">
        <v>32.7411855869818</v>
      </c>
      <c r="H329" s="86">
        <v>32.716001549786903</v>
      </c>
      <c r="I329" s="86">
        <v>75.510000000000005</v>
      </c>
      <c r="J329" s="86">
        <v>83.69</v>
      </c>
      <c r="K329" s="87">
        <v>0</v>
      </c>
      <c r="L329" s="150">
        <v>3.2000000040800001</v>
      </c>
      <c r="M329" s="86">
        <v>1.0885805972931E-2</v>
      </c>
      <c r="N329" s="86">
        <v>45.927307341142701</v>
      </c>
      <c r="O329" s="86">
        <v>57.778112752487203</v>
      </c>
      <c r="P329" s="86">
        <v>2.9289999999999998</v>
      </c>
      <c r="Q329" s="88">
        <v>0.83950000000000002</v>
      </c>
      <c r="R329" s="85">
        <v>4.4385264092321297E-2</v>
      </c>
      <c r="S329" s="86">
        <v>3</v>
      </c>
      <c r="T329" s="86">
        <v>1.94</v>
      </c>
      <c r="U329" s="88">
        <v>7.9542812863231296</v>
      </c>
      <c r="V329" s="89">
        <v>4.04</v>
      </c>
      <c r="W329" s="85">
        <v>39.915228206838002</v>
      </c>
      <c r="X329" s="88">
        <v>51.233333333300003</v>
      </c>
      <c r="Y329" s="85"/>
      <c r="Z329" s="88"/>
      <c r="AA329" s="85">
        <v>0</v>
      </c>
      <c r="AB329" s="91">
        <v>0</v>
      </c>
      <c r="AC329" s="86">
        <v>0</v>
      </c>
      <c r="AD329" s="86">
        <v>0</v>
      </c>
      <c r="AE329" s="86">
        <v>0</v>
      </c>
      <c r="AF329" s="88">
        <v>11.0508003376</v>
      </c>
      <c r="AG329" s="85">
        <v>1.7840000002500001E-3</v>
      </c>
      <c r="AH329" s="86">
        <v>0.13167400000000001</v>
      </c>
      <c r="AI329" s="88">
        <v>2.7972000003999999E-2</v>
      </c>
      <c r="AJ329" s="151">
        <v>2.08</v>
      </c>
      <c r="AK329" s="152">
        <v>13</v>
      </c>
    </row>
    <row r="330" spans="1:37" x14ac:dyDescent="0.2">
      <c r="A330" s="149" t="s">
        <v>988</v>
      </c>
      <c r="B330" s="66" t="s">
        <v>989</v>
      </c>
      <c r="C330" s="67">
        <v>51</v>
      </c>
      <c r="D330" s="84" t="s">
        <v>340</v>
      </c>
      <c r="E330" s="85">
        <v>50.672309590367497</v>
      </c>
      <c r="F330" s="91">
        <v>50.664501116611703</v>
      </c>
      <c r="G330" s="86">
        <v>41.456748863867098</v>
      </c>
      <c r="H330" s="86">
        <v>41.455187169115902</v>
      </c>
      <c r="I330" s="86">
        <v>18.02</v>
      </c>
      <c r="J330" s="86">
        <v>12.32</v>
      </c>
      <c r="K330" s="87">
        <v>0</v>
      </c>
      <c r="L330" s="150">
        <v>3.6399999938900001</v>
      </c>
      <c r="M330" s="86">
        <v>0</v>
      </c>
      <c r="N330" s="86">
        <v>47.3211144164028</v>
      </c>
      <c r="O330" s="86">
        <v>62.989601386481802</v>
      </c>
      <c r="P330" s="86">
        <v>0.60799999999999998</v>
      </c>
      <c r="Q330" s="88">
        <v>0.46850000000000003</v>
      </c>
      <c r="R330" s="85">
        <v>0</v>
      </c>
      <c r="S330" s="86">
        <v>3.9</v>
      </c>
      <c r="T330" s="86">
        <v>1.5</v>
      </c>
      <c r="U330" s="88">
        <v>12.235878375212801</v>
      </c>
      <c r="V330" s="89">
        <v>4.1399999999999997</v>
      </c>
      <c r="W330" s="85">
        <v>43.947330518285803</v>
      </c>
      <c r="X330" s="88">
        <v>41.666666666700003</v>
      </c>
      <c r="Y330" s="85"/>
      <c r="Z330" s="88"/>
      <c r="AA330" s="85">
        <v>0</v>
      </c>
      <c r="AB330" s="91">
        <v>0</v>
      </c>
      <c r="AC330" s="86">
        <v>0</v>
      </c>
      <c r="AD330" s="86">
        <v>0</v>
      </c>
      <c r="AE330" s="86">
        <v>0</v>
      </c>
      <c r="AF330" s="88">
        <v>7.7045998443899997</v>
      </c>
      <c r="AG330" s="85">
        <v>0.316656999346</v>
      </c>
      <c r="AH330" s="86">
        <v>2.3282000000000001E-2</v>
      </c>
      <c r="AI330" s="88">
        <v>1.1931999975400001E-2</v>
      </c>
      <c r="AJ330" s="151">
        <v>2.56</v>
      </c>
      <c r="AK330" s="152">
        <v>23</v>
      </c>
    </row>
    <row r="331" spans="1:37" x14ac:dyDescent="0.2">
      <c r="A331" s="149" t="s">
        <v>990</v>
      </c>
      <c r="B331" s="66" t="s">
        <v>991</v>
      </c>
      <c r="C331" s="67">
        <v>51</v>
      </c>
      <c r="D331" s="84" t="s">
        <v>340</v>
      </c>
      <c r="E331" s="85">
        <v>47.571616191826102</v>
      </c>
      <c r="F331" s="91">
        <v>47.562513816105998</v>
      </c>
      <c r="G331" s="86">
        <v>39.232539692859802</v>
      </c>
      <c r="H331" s="86">
        <v>39.228638674694103</v>
      </c>
      <c r="I331" s="86">
        <v>37.92</v>
      </c>
      <c r="J331" s="86">
        <v>32.5</v>
      </c>
      <c r="K331" s="87">
        <v>0</v>
      </c>
      <c r="L331" s="150">
        <v>2.5700000006699999</v>
      </c>
      <c r="M331" s="86">
        <v>1.55732522860632E-2</v>
      </c>
      <c r="N331" s="86">
        <v>48.720902123060696</v>
      </c>
      <c r="O331" s="86">
        <v>68.798488163914897</v>
      </c>
      <c r="P331" s="86">
        <v>1.2330000000000001</v>
      </c>
      <c r="Q331" s="88">
        <v>0.24560000000000001</v>
      </c>
      <c r="R331" s="85">
        <v>0.133630289532294</v>
      </c>
      <c r="S331" s="86">
        <v>3</v>
      </c>
      <c r="T331" s="86">
        <v>2.31</v>
      </c>
      <c r="U331" s="88">
        <v>11.7836755393158</v>
      </c>
      <c r="V331" s="89">
        <v>4.17</v>
      </c>
      <c r="W331" s="85">
        <v>59.131616790349398</v>
      </c>
      <c r="X331" s="88"/>
      <c r="Y331" s="85"/>
      <c r="Z331" s="88">
        <v>28.539999999999992</v>
      </c>
      <c r="AA331" s="85">
        <v>0.05</v>
      </c>
      <c r="AB331" s="91">
        <v>0.06</v>
      </c>
      <c r="AC331" s="86">
        <v>0.04</v>
      </c>
      <c r="AD331" s="86">
        <v>0.04</v>
      </c>
      <c r="AE331" s="86">
        <v>0</v>
      </c>
      <c r="AF331" s="88">
        <v>2.0269000535599999</v>
      </c>
      <c r="AG331" s="85">
        <v>0</v>
      </c>
      <c r="AH331" s="86">
        <v>7.1180999999999994E-2</v>
      </c>
      <c r="AI331" s="88">
        <v>2.4864000025599999E-2</v>
      </c>
      <c r="AJ331" s="151">
        <v>2.66</v>
      </c>
      <c r="AK331" s="152">
        <v>23</v>
      </c>
    </row>
    <row r="332" spans="1:37" x14ac:dyDescent="0.2">
      <c r="A332" s="149" t="s">
        <v>992</v>
      </c>
      <c r="B332" s="66" t="s">
        <v>993</v>
      </c>
      <c r="C332" s="67">
        <v>51</v>
      </c>
      <c r="D332" s="84" t="s">
        <v>340</v>
      </c>
      <c r="E332" s="85">
        <v>48.882410106899897</v>
      </c>
      <c r="F332" s="91">
        <v>48.882410106899897</v>
      </c>
      <c r="G332" s="86">
        <v>39.784433253821</v>
      </c>
      <c r="H332" s="86">
        <v>39.784433253821</v>
      </c>
      <c r="I332" s="86">
        <v>6.16</v>
      </c>
      <c r="J332" s="86">
        <v>15.05</v>
      </c>
      <c r="K332" s="87">
        <v>0</v>
      </c>
      <c r="L332" s="150">
        <v>11.830000033299999</v>
      </c>
      <c r="M332" s="86">
        <v>0</v>
      </c>
      <c r="N332" s="86">
        <v>38.104471021865599</v>
      </c>
      <c r="O332" s="86">
        <v>73.927526811829694</v>
      </c>
      <c r="P332" s="86">
        <v>0.496</v>
      </c>
      <c r="Q332" s="88">
        <v>0.68710000000000004</v>
      </c>
      <c r="R332" s="85">
        <v>0</v>
      </c>
      <c r="S332" s="86">
        <v>4.7</v>
      </c>
      <c r="T332" s="86">
        <v>1.27</v>
      </c>
      <c r="U332" s="88">
        <v>13.7432635391819</v>
      </c>
      <c r="V332" s="89">
        <v>4.0599999999999996</v>
      </c>
      <c r="W332" s="85">
        <v>50.499128561557598</v>
      </c>
      <c r="X332" s="88">
        <v>60.233333333300003</v>
      </c>
      <c r="Y332" s="85"/>
      <c r="Z332" s="88">
        <v>100</v>
      </c>
      <c r="AA332" s="85">
        <v>0</v>
      </c>
      <c r="AB332" s="91">
        <v>0</v>
      </c>
      <c r="AC332" s="86">
        <v>0</v>
      </c>
      <c r="AD332" s="86">
        <v>0</v>
      </c>
      <c r="AE332" s="86">
        <v>0</v>
      </c>
      <c r="AF332" s="88">
        <v>11.4708996142</v>
      </c>
      <c r="AG332" s="85">
        <v>0</v>
      </c>
      <c r="AH332" s="86">
        <v>2.4792000000000002E-2</v>
      </c>
      <c r="AI332" s="88">
        <v>1.24320000268E-2</v>
      </c>
      <c r="AJ332" s="151">
        <v>2.31</v>
      </c>
      <c r="AK332" s="152">
        <v>7</v>
      </c>
    </row>
    <row r="333" spans="1:37" x14ac:dyDescent="0.2">
      <c r="A333" s="149" t="s">
        <v>507</v>
      </c>
      <c r="B333" s="66" t="s">
        <v>994</v>
      </c>
      <c r="C333" s="67">
        <v>51</v>
      </c>
      <c r="D333" s="84" t="s">
        <v>340</v>
      </c>
      <c r="E333" s="85">
        <v>66.693697711821997</v>
      </c>
      <c r="F333" s="91">
        <v>66.693697711821997</v>
      </c>
      <c r="G333" s="86">
        <v>62.764735298490301</v>
      </c>
      <c r="H333" s="86">
        <v>62.764735298490301</v>
      </c>
      <c r="I333" s="86">
        <v>8.76</v>
      </c>
      <c r="J333" s="86">
        <v>29.53</v>
      </c>
      <c r="K333" s="87">
        <v>0</v>
      </c>
      <c r="L333" s="150">
        <v>7.3399999893599999</v>
      </c>
      <c r="M333" s="86">
        <v>7.3496889744307896E-3</v>
      </c>
      <c r="N333" s="86">
        <v>41.2673901340209</v>
      </c>
      <c r="O333" s="86">
        <v>80.490654205607498</v>
      </c>
      <c r="P333" s="86">
        <v>0.93899999999999995</v>
      </c>
      <c r="Q333" s="88">
        <v>0.2102</v>
      </c>
      <c r="R333" s="85">
        <v>2.43664717348928E-2</v>
      </c>
      <c r="S333" s="86">
        <v>4.3</v>
      </c>
      <c r="T333" s="86">
        <v>1.37</v>
      </c>
      <c r="U333" s="88">
        <v>10.762410628607</v>
      </c>
      <c r="V333" s="89">
        <v>4.29</v>
      </c>
      <c r="W333" s="85">
        <v>60.709001191794101</v>
      </c>
      <c r="X333" s="88">
        <v>59.3</v>
      </c>
      <c r="Y333" s="85"/>
      <c r="Z333" s="88"/>
      <c r="AA333" s="85">
        <v>0</v>
      </c>
      <c r="AB333" s="91">
        <v>0</v>
      </c>
      <c r="AC333" s="86">
        <v>0</v>
      </c>
      <c r="AD333" s="86">
        <v>0</v>
      </c>
      <c r="AE333" s="86">
        <v>0</v>
      </c>
      <c r="AF333" s="88">
        <v>33.866199444300001</v>
      </c>
      <c r="AG333" s="85">
        <v>0</v>
      </c>
      <c r="AH333" s="86">
        <v>4.6559999999999997E-2</v>
      </c>
      <c r="AI333" s="88">
        <v>2.0756000025600001E-2</v>
      </c>
      <c r="AJ333" s="151">
        <v>2.83</v>
      </c>
      <c r="AK333" s="152">
        <v>26</v>
      </c>
    </row>
    <row r="334" spans="1:37" x14ac:dyDescent="0.2">
      <c r="A334" s="149" t="s">
        <v>581</v>
      </c>
      <c r="B334" s="66" t="s">
        <v>995</v>
      </c>
      <c r="C334" s="67">
        <v>53</v>
      </c>
      <c r="D334" s="84" t="s">
        <v>340</v>
      </c>
      <c r="E334" s="85">
        <v>16.283466757724099</v>
      </c>
      <c r="F334" s="91">
        <v>16.117160526615301</v>
      </c>
      <c r="G334" s="86">
        <v>15.014986531092299</v>
      </c>
      <c r="H334" s="86">
        <v>14.9593403396947</v>
      </c>
      <c r="I334" s="86">
        <v>49.13</v>
      </c>
      <c r="J334" s="86">
        <v>82.18</v>
      </c>
      <c r="K334" s="87">
        <v>0</v>
      </c>
      <c r="L334" s="150">
        <v>9.6899999938499999</v>
      </c>
      <c r="M334" s="86">
        <v>5.7070285935098899E-3</v>
      </c>
      <c r="N334" s="86">
        <v>10.401550220691099</v>
      </c>
      <c r="O334" s="86">
        <v>72.409519087754106</v>
      </c>
      <c r="P334" s="86">
        <v>3.0510000000000002</v>
      </c>
      <c r="Q334" s="88">
        <v>0.80100000000000005</v>
      </c>
      <c r="R334" s="85">
        <v>1.0871928680147899E-2</v>
      </c>
      <c r="S334" s="86">
        <v>8.4</v>
      </c>
      <c r="T334" s="86">
        <v>1.49</v>
      </c>
      <c r="U334" s="88">
        <v>17.2515840194256</v>
      </c>
      <c r="V334" s="89">
        <v>3.2</v>
      </c>
      <c r="W334" s="85">
        <v>46.046861461621603</v>
      </c>
      <c r="X334" s="88"/>
      <c r="Y334" s="85">
        <v>-100</v>
      </c>
      <c r="Z334" s="88"/>
      <c r="AA334" s="85">
        <v>0</v>
      </c>
      <c r="AB334" s="91">
        <v>0.04</v>
      </c>
      <c r="AC334" s="86">
        <v>0</v>
      </c>
      <c r="AD334" s="86">
        <v>0.03</v>
      </c>
      <c r="AE334" s="86">
        <v>0.03</v>
      </c>
      <c r="AF334" s="88">
        <v>0.112599998641</v>
      </c>
      <c r="AG334" s="85">
        <v>1.1903399996799999</v>
      </c>
      <c r="AH334" s="86">
        <v>0.42229699999999998</v>
      </c>
      <c r="AI334" s="88">
        <v>0.21389999994299999</v>
      </c>
      <c r="AJ334" s="151">
        <v>1.8</v>
      </c>
      <c r="AK334" s="152">
        <v>0</v>
      </c>
    </row>
    <row r="335" spans="1:37" x14ac:dyDescent="0.2">
      <c r="A335" s="149" t="s">
        <v>996</v>
      </c>
      <c r="B335" s="66" t="s">
        <v>997</v>
      </c>
      <c r="C335" s="67">
        <v>53</v>
      </c>
      <c r="D335" s="84" t="s">
        <v>340</v>
      </c>
      <c r="E335" s="85">
        <v>14.266791166315601</v>
      </c>
      <c r="F335" s="91">
        <v>14.232770913407601</v>
      </c>
      <c r="G335" s="86">
        <v>11.021114271858</v>
      </c>
      <c r="H335" s="86">
        <v>11.002294557483401</v>
      </c>
      <c r="I335" s="86">
        <v>38.81</v>
      </c>
      <c r="J335" s="86">
        <v>22.58</v>
      </c>
      <c r="K335" s="87">
        <v>1.61E-2</v>
      </c>
      <c r="L335" s="150">
        <v>3.6600000006800002</v>
      </c>
      <c r="M335" s="86">
        <v>0</v>
      </c>
      <c r="N335" s="86">
        <v>21.469989233223899</v>
      </c>
      <c r="O335" s="86">
        <v>82.529555263651702</v>
      </c>
      <c r="P335" s="86">
        <v>0.90200000000000002</v>
      </c>
      <c r="Q335" s="88">
        <v>0.3619</v>
      </c>
      <c r="R335" s="85">
        <v>0</v>
      </c>
      <c r="S335" s="86">
        <v>5.9</v>
      </c>
      <c r="T335" s="86">
        <v>1.58</v>
      </c>
      <c r="U335" s="88">
        <v>9.7377545185410401</v>
      </c>
      <c r="V335" s="89">
        <v>3.46</v>
      </c>
      <c r="W335" s="85">
        <v>38.199756071553402</v>
      </c>
      <c r="X335" s="88"/>
      <c r="Y335" s="85">
        <v>-83.960000000000008</v>
      </c>
      <c r="Z335" s="88">
        <v>-95.66</v>
      </c>
      <c r="AA335" s="85">
        <v>0</v>
      </c>
      <c r="AB335" s="91">
        <v>0</v>
      </c>
      <c r="AC335" s="86">
        <v>0.02</v>
      </c>
      <c r="AD335" s="86">
        <v>0.02</v>
      </c>
      <c r="AE335" s="86">
        <v>0</v>
      </c>
      <c r="AF335" s="88">
        <v>6.54999986412E-2</v>
      </c>
      <c r="AG335" s="85">
        <v>0.23600000002499999</v>
      </c>
      <c r="AH335" s="86">
        <v>8.4741999999999998E-2</v>
      </c>
      <c r="AI335" s="88">
        <v>8.9568000009500007E-2</v>
      </c>
      <c r="AJ335" s="151">
        <v>1.8</v>
      </c>
      <c r="AK335" s="152">
        <v>0</v>
      </c>
    </row>
    <row r="336" spans="1:37" x14ac:dyDescent="0.2">
      <c r="A336" s="149" t="s">
        <v>998</v>
      </c>
      <c r="B336" s="66" t="s">
        <v>999</v>
      </c>
      <c r="C336" s="67">
        <v>53</v>
      </c>
      <c r="D336" s="84" t="s">
        <v>340</v>
      </c>
      <c r="E336" s="85">
        <v>13.724199309949601</v>
      </c>
      <c r="F336" s="91">
        <v>13.612035648537599</v>
      </c>
      <c r="G336" s="86">
        <v>11.8271704278068</v>
      </c>
      <c r="H336" s="86">
        <v>11.724760128256699</v>
      </c>
      <c r="I336" s="86">
        <v>18.649999999999999</v>
      </c>
      <c r="J336" s="86">
        <v>20.23</v>
      </c>
      <c r="K336" s="87">
        <v>0</v>
      </c>
      <c r="L336" s="150">
        <v>26.1699999742</v>
      </c>
      <c r="M336" s="86">
        <v>0</v>
      </c>
      <c r="N336" s="86">
        <v>5.2128343054383297</v>
      </c>
      <c r="O336" s="86">
        <v>41.531440162271799</v>
      </c>
      <c r="P336" s="86">
        <v>1.2</v>
      </c>
      <c r="Q336" s="88">
        <v>0.58250000000000002</v>
      </c>
      <c r="R336" s="85">
        <v>0</v>
      </c>
      <c r="S336" s="86">
        <v>20.2</v>
      </c>
      <c r="T336" s="86">
        <v>1.08</v>
      </c>
      <c r="U336" s="88">
        <v>23.4348902137205</v>
      </c>
      <c r="V336" s="89">
        <v>3.46</v>
      </c>
      <c r="W336" s="85">
        <v>44.438381276820898</v>
      </c>
      <c r="X336" s="88">
        <v>63.766666666699997</v>
      </c>
      <c r="Y336" s="85"/>
      <c r="Z336" s="88"/>
      <c r="AA336" s="85">
        <v>0</v>
      </c>
      <c r="AB336" s="91">
        <v>0.09</v>
      </c>
      <c r="AC336" s="86">
        <v>0</v>
      </c>
      <c r="AD336" s="86">
        <v>0.02</v>
      </c>
      <c r="AE336" s="86">
        <v>0.03</v>
      </c>
      <c r="AF336" s="88">
        <v>7.6499998494099997E-2</v>
      </c>
      <c r="AG336" s="85">
        <v>0</v>
      </c>
      <c r="AH336" s="86">
        <v>5.5521000000000001E-2</v>
      </c>
      <c r="AI336" s="88">
        <v>8.3506999913499996E-2</v>
      </c>
      <c r="AJ336" s="151">
        <v>1.1299999999999999</v>
      </c>
      <c r="AK336" s="152">
        <v>0</v>
      </c>
    </row>
    <row r="337" spans="1:37" x14ac:dyDescent="0.2">
      <c r="A337" s="149" t="s">
        <v>1000</v>
      </c>
      <c r="B337" s="66" t="s">
        <v>1001</v>
      </c>
      <c r="C337" s="67">
        <v>53</v>
      </c>
      <c r="D337" s="84" t="s">
        <v>340</v>
      </c>
      <c r="E337" s="85">
        <v>24.1589140146456</v>
      </c>
      <c r="F337" s="91">
        <v>24.152581402846199</v>
      </c>
      <c r="G337" s="86">
        <v>23.533712522451999</v>
      </c>
      <c r="H337" s="86">
        <v>23.5325611384885</v>
      </c>
      <c r="I337" s="86">
        <v>16.3</v>
      </c>
      <c r="J337" s="86">
        <v>15.87</v>
      </c>
      <c r="K337" s="87">
        <v>0</v>
      </c>
      <c r="L337" s="150">
        <v>17.970000000300001</v>
      </c>
      <c r="M337" s="86">
        <v>0</v>
      </c>
      <c r="N337" s="86">
        <v>9.94413407821229</v>
      </c>
      <c r="O337" s="86">
        <v>79.932147224742593</v>
      </c>
      <c r="P337" s="86">
        <v>0.753</v>
      </c>
      <c r="Q337" s="88">
        <v>0.49890000000000001</v>
      </c>
      <c r="R337" s="85">
        <v>0</v>
      </c>
      <c r="S337" s="86">
        <v>17.399999999999999</v>
      </c>
      <c r="T337" s="86">
        <v>0.96</v>
      </c>
      <c r="U337" s="88">
        <v>16.160249620043299</v>
      </c>
      <c r="V337" s="89">
        <v>3.7</v>
      </c>
      <c r="W337" s="85">
        <v>46.969601959964599</v>
      </c>
      <c r="X337" s="88">
        <v>46.5333333333</v>
      </c>
      <c r="Y337" s="85"/>
      <c r="Z337" s="88">
        <v>100</v>
      </c>
      <c r="AA337" s="85">
        <v>0</v>
      </c>
      <c r="AB337" s="91">
        <v>0</v>
      </c>
      <c r="AC337" s="86">
        <v>0</v>
      </c>
      <c r="AD337" s="86">
        <v>0</v>
      </c>
      <c r="AE337" s="86">
        <v>0.02</v>
      </c>
      <c r="AF337" s="88">
        <v>7.2434997559700003</v>
      </c>
      <c r="AG337" s="85">
        <v>1.6837439991700001</v>
      </c>
      <c r="AH337" s="86">
        <v>7.3187000000000002E-2</v>
      </c>
      <c r="AI337" s="88">
        <v>0.17254099991499999</v>
      </c>
      <c r="AJ337" s="151">
        <v>1.86</v>
      </c>
      <c r="AK337" s="152">
        <v>0</v>
      </c>
    </row>
    <row r="338" spans="1:37" x14ac:dyDescent="0.2">
      <c r="A338" s="149" t="s">
        <v>533</v>
      </c>
      <c r="B338" s="66" t="s">
        <v>1002</v>
      </c>
      <c r="C338" s="67">
        <v>51</v>
      </c>
      <c r="D338" s="84" t="s">
        <v>340</v>
      </c>
      <c r="E338" s="85">
        <v>59.648588077095503</v>
      </c>
      <c r="F338" s="91">
        <v>59.643209323173501</v>
      </c>
      <c r="G338" s="86">
        <v>56.227700582698297</v>
      </c>
      <c r="H338" s="86">
        <v>56.227700582698297</v>
      </c>
      <c r="I338" s="86">
        <v>10.35</v>
      </c>
      <c r="J338" s="86">
        <v>10.91</v>
      </c>
      <c r="K338" s="87">
        <v>0</v>
      </c>
      <c r="L338" s="150">
        <v>6.4100000065599998</v>
      </c>
      <c r="M338" s="86">
        <v>0</v>
      </c>
      <c r="N338" s="86">
        <v>40.407332709068598</v>
      </c>
      <c r="O338" s="86">
        <v>80.9857246114926</v>
      </c>
      <c r="P338" s="86">
        <v>0.47699999999999998</v>
      </c>
      <c r="Q338" s="88">
        <v>0.41830000000000001</v>
      </c>
      <c r="R338" s="85">
        <v>0</v>
      </c>
      <c r="S338" s="86">
        <v>5.4</v>
      </c>
      <c r="T338" s="86">
        <v>1.36</v>
      </c>
      <c r="U338" s="88">
        <v>13.0739578664276</v>
      </c>
      <c r="V338" s="89">
        <v>4.21</v>
      </c>
      <c r="W338" s="85"/>
      <c r="X338" s="88">
        <v>30.4</v>
      </c>
      <c r="Y338" s="85">
        <v>100</v>
      </c>
      <c r="Z338" s="88"/>
      <c r="AA338" s="85">
        <v>0.04</v>
      </c>
      <c r="AB338" s="91">
        <v>0.04</v>
      </c>
      <c r="AC338" s="86">
        <v>0</v>
      </c>
      <c r="AD338" s="86">
        <v>0</v>
      </c>
      <c r="AE338" s="86">
        <v>0</v>
      </c>
      <c r="AF338" s="88">
        <v>3.1000000922099999E-3</v>
      </c>
      <c r="AG338" s="85">
        <v>0</v>
      </c>
      <c r="AH338" s="86">
        <v>1.5533999999999999E-2</v>
      </c>
      <c r="AI338" s="88">
        <v>8.8240000007499993E-3</v>
      </c>
      <c r="AJ338" s="151">
        <v>2.83</v>
      </c>
      <c r="AK338" s="152">
        <v>32</v>
      </c>
    </row>
    <row r="339" spans="1:37" x14ac:dyDescent="0.2">
      <c r="A339" s="149" t="s">
        <v>1003</v>
      </c>
      <c r="B339" s="66" t="s">
        <v>1004</v>
      </c>
      <c r="C339" s="67">
        <v>51</v>
      </c>
      <c r="D339" s="84" t="s">
        <v>340</v>
      </c>
      <c r="E339" s="85">
        <v>40.021706430053896</v>
      </c>
      <c r="F339" s="91">
        <v>39.884613187608302</v>
      </c>
      <c r="G339" s="86">
        <v>35.335783240351098</v>
      </c>
      <c r="H339" s="86">
        <v>35.322454730668902</v>
      </c>
      <c r="I339" s="86">
        <v>0</v>
      </c>
      <c r="J339" s="86">
        <v>33.99</v>
      </c>
      <c r="K339" s="87">
        <v>0</v>
      </c>
      <c r="L339" s="150">
        <v>9.4599999833500004</v>
      </c>
      <c r="M339" s="86">
        <v>2.501580967151E-2</v>
      </c>
      <c r="N339" s="86">
        <v>29.589087954846701</v>
      </c>
      <c r="O339" s="86">
        <v>77.2842166328264</v>
      </c>
      <c r="P339" s="86">
        <v>1.167</v>
      </c>
      <c r="Q339" s="88">
        <v>0.41249999999999998</v>
      </c>
      <c r="R339" s="85">
        <v>1.6972165648336701E-2</v>
      </c>
      <c r="S339" s="86">
        <v>6</v>
      </c>
      <c r="T339" s="86">
        <v>1.3</v>
      </c>
      <c r="U339" s="88">
        <v>13.916868181039201</v>
      </c>
      <c r="V339" s="89">
        <v>3.87</v>
      </c>
      <c r="W339" s="85">
        <v>54.932825098204901</v>
      </c>
      <c r="X339" s="88">
        <v>56.2</v>
      </c>
      <c r="Y339" s="85"/>
      <c r="Z339" s="88"/>
      <c r="AA339" s="85">
        <v>0</v>
      </c>
      <c r="AB339" s="91">
        <v>0</v>
      </c>
      <c r="AC339" s="86">
        <v>0</v>
      </c>
      <c r="AD339" s="86">
        <v>0</v>
      </c>
      <c r="AE339" s="86">
        <v>0</v>
      </c>
      <c r="AF339" s="88">
        <v>0.135000005127</v>
      </c>
      <c r="AG339" s="85">
        <v>0</v>
      </c>
      <c r="AH339" s="86">
        <v>0.10591</v>
      </c>
      <c r="AI339" s="88">
        <v>0.17913599974899999</v>
      </c>
      <c r="AJ339" s="151">
        <v>2.2799999999999998</v>
      </c>
      <c r="AK339" s="152">
        <v>3</v>
      </c>
    </row>
    <row r="340" spans="1:37" x14ac:dyDescent="0.2">
      <c r="A340" s="149" t="s">
        <v>1005</v>
      </c>
      <c r="B340" s="66" t="s">
        <v>1006</v>
      </c>
      <c r="C340" s="67">
        <v>53</v>
      </c>
      <c r="D340" s="84" t="s">
        <v>340</v>
      </c>
      <c r="E340" s="85">
        <v>39.693536967735398</v>
      </c>
      <c r="F340" s="91">
        <v>39.678365530494602</v>
      </c>
      <c r="G340" s="86">
        <v>35.851370486497402</v>
      </c>
      <c r="H340" s="86">
        <v>35.846313340750498</v>
      </c>
      <c r="I340" s="86">
        <v>26.79</v>
      </c>
      <c r="J340" s="86">
        <v>29.24</v>
      </c>
      <c r="K340" s="87">
        <v>0</v>
      </c>
      <c r="L340" s="150">
        <v>11.2400000185</v>
      </c>
      <c r="M340" s="86">
        <v>0.44268372680756601</v>
      </c>
      <c r="N340" s="86">
        <v>18.161737636519799</v>
      </c>
      <c r="O340" s="86">
        <v>79.1804507961713</v>
      </c>
      <c r="P340" s="86">
        <v>1.304</v>
      </c>
      <c r="Q340" s="88">
        <v>0.28100000000000003</v>
      </c>
      <c r="R340" s="85">
        <v>2.3640661938534299E-2</v>
      </c>
      <c r="S340" s="86">
        <v>7.1</v>
      </c>
      <c r="T340" s="86">
        <v>0.87</v>
      </c>
      <c r="U340" s="88">
        <v>12.943764539294</v>
      </c>
      <c r="V340" s="89">
        <v>3.89</v>
      </c>
      <c r="W340" s="85">
        <v>51.611672423462899</v>
      </c>
      <c r="X340" s="88">
        <v>56.7</v>
      </c>
      <c r="Y340" s="85">
        <v>100</v>
      </c>
      <c r="Z340" s="88"/>
      <c r="AA340" s="85">
        <v>0.09</v>
      </c>
      <c r="AB340" s="91">
        <v>0.01</v>
      </c>
      <c r="AC340" s="86">
        <v>0</v>
      </c>
      <c r="AD340" s="86">
        <v>0</v>
      </c>
      <c r="AE340" s="86">
        <v>0</v>
      </c>
      <c r="AF340" s="88">
        <v>9.3599997614899996E-2</v>
      </c>
      <c r="AG340" s="85">
        <v>4.3188000054699999E-2</v>
      </c>
      <c r="AH340" s="86">
        <v>6.3947000000000004E-2</v>
      </c>
      <c r="AI340" s="88">
        <v>0.13435200017000001</v>
      </c>
      <c r="AJ340" s="151">
        <v>2.2400000000000002</v>
      </c>
      <c r="AK340" s="152">
        <v>0</v>
      </c>
    </row>
    <row r="341" spans="1:37" x14ac:dyDescent="0.2">
      <c r="A341" s="149" t="s">
        <v>1007</v>
      </c>
      <c r="B341" s="66" t="s">
        <v>1008</v>
      </c>
      <c r="C341" s="67">
        <v>53</v>
      </c>
      <c r="D341" s="84" t="s">
        <v>340</v>
      </c>
      <c r="E341" s="85">
        <v>39.882915173237798</v>
      </c>
      <c r="F341" s="91">
        <v>39.870967741935502</v>
      </c>
      <c r="G341" s="86">
        <v>36.786140979689399</v>
      </c>
      <c r="H341" s="86">
        <v>36.783751493428902</v>
      </c>
      <c r="I341" s="86">
        <v>6.86</v>
      </c>
      <c r="J341" s="86">
        <v>9.61</v>
      </c>
      <c r="K341" s="87">
        <v>0</v>
      </c>
      <c r="L341" s="150">
        <v>33.969999934699999</v>
      </c>
      <c r="M341" s="86">
        <v>0</v>
      </c>
      <c r="N341" s="86">
        <v>21.59483238668</v>
      </c>
      <c r="O341" s="86">
        <v>69.923733293060494</v>
      </c>
      <c r="P341" s="86">
        <v>0.41499999999999998</v>
      </c>
      <c r="Q341" s="88">
        <v>0.63719999999999999</v>
      </c>
      <c r="R341" s="85">
        <v>0</v>
      </c>
      <c r="S341" s="86">
        <v>6.8</v>
      </c>
      <c r="T341" s="86">
        <v>0.72</v>
      </c>
      <c r="U341" s="88">
        <v>22.379928315412201</v>
      </c>
      <c r="V341" s="89">
        <v>3.91</v>
      </c>
      <c r="W341" s="85">
        <v>46.848004371584203</v>
      </c>
      <c r="X341" s="88">
        <v>49.9666666667</v>
      </c>
      <c r="Y341" s="85"/>
      <c r="Z341" s="88"/>
      <c r="AA341" s="85">
        <v>0.08</v>
      </c>
      <c r="AB341" s="91">
        <v>0.08</v>
      </c>
      <c r="AC341" s="86">
        <v>0.05</v>
      </c>
      <c r="AD341" s="86">
        <v>0.05</v>
      </c>
      <c r="AE341" s="86">
        <v>0</v>
      </c>
      <c r="AF341" s="88">
        <v>22.064599948400001</v>
      </c>
      <c r="AG341" s="85">
        <v>2.9899999977200001E-3</v>
      </c>
      <c r="AH341" s="86">
        <v>1.1308E-2</v>
      </c>
      <c r="AI341" s="88">
        <v>0</v>
      </c>
      <c r="AJ341" s="151">
        <v>2.23</v>
      </c>
      <c r="AK341" s="152">
        <v>1</v>
      </c>
    </row>
    <row r="342" spans="1:37" x14ac:dyDescent="0.2">
      <c r="A342" s="149" t="s">
        <v>1009</v>
      </c>
      <c r="B342" s="66" t="s">
        <v>1010</v>
      </c>
      <c r="C342" s="67">
        <v>53</v>
      </c>
      <c r="D342" s="84" t="s">
        <v>340</v>
      </c>
      <c r="E342" s="85">
        <v>39.287531806615803</v>
      </c>
      <c r="F342" s="91">
        <v>39.274809160305303</v>
      </c>
      <c r="G342" s="86">
        <v>35.618320610687</v>
      </c>
      <c r="H342" s="86">
        <v>35.613231552162901</v>
      </c>
      <c r="I342" s="86">
        <v>12.12</v>
      </c>
      <c r="J342" s="86">
        <v>13.34</v>
      </c>
      <c r="K342" s="87">
        <v>0</v>
      </c>
      <c r="L342" s="150">
        <v>22.780000022700001</v>
      </c>
      <c r="M342" s="86">
        <v>0</v>
      </c>
      <c r="N342" s="86">
        <v>31.751290546267001</v>
      </c>
      <c r="O342" s="86">
        <v>84.971098265895904</v>
      </c>
      <c r="P342" s="86">
        <v>0.52400000000000002</v>
      </c>
      <c r="Q342" s="88">
        <v>0.19789999999999999</v>
      </c>
      <c r="R342" s="85">
        <v>0</v>
      </c>
      <c r="S342" s="86">
        <v>4.2</v>
      </c>
      <c r="T342" s="86">
        <v>0.62</v>
      </c>
      <c r="U342" s="88">
        <v>16.959287531806599</v>
      </c>
      <c r="V342" s="89">
        <v>4.0199999999999996</v>
      </c>
      <c r="W342" s="85">
        <v>47.3307199098398</v>
      </c>
      <c r="X342" s="88">
        <v>45.833333333299997</v>
      </c>
      <c r="Y342" s="85"/>
      <c r="Z342" s="88"/>
      <c r="AA342" s="85">
        <v>0.06</v>
      </c>
      <c r="AB342" s="91">
        <v>0.06</v>
      </c>
      <c r="AC342" s="86">
        <v>0.01</v>
      </c>
      <c r="AD342" s="86">
        <v>0.01</v>
      </c>
      <c r="AE342" s="86">
        <v>0</v>
      </c>
      <c r="AF342" s="88">
        <v>0</v>
      </c>
      <c r="AG342" s="85">
        <v>0.105033000002</v>
      </c>
      <c r="AH342" s="86">
        <v>3.1304999999999999E-2</v>
      </c>
      <c r="AI342" s="88">
        <v>1.80360000003E-2</v>
      </c>
      <c r="AJ342" s="151">
        <v>2.19</v>
      </c>
      <c r="AK342" s="152">
        <v>1</v>
      </c>
    </row>
    <row r="343" spans="1:37" x14ac:dyDescent="0.2">
      <c r="A343" s="149" t="s">
        <v>1011</v>
      </c>
      <c r="B343" s="66" t="s">
        <v>1012</v>
      </c>
      <c r="C343" s="67">
        <v>53</v>
      </c>
      <c r="D343" s="84" t="s">
        <v>340</v>
      </c>
      <c r="E343" s="85">
        <v>36.0767210065233</v>
      </c>
      <c r="F343" s="91">
        <v>35.991880443936097</v>
      </c>
      <c r="G343" s="86">
        <v>34.3440881839092</v>
      </c>
      <c r="H343" s="86">
        <v>34.313922650544903</v>
      </c>
      <c r="I343" s="86">
        <v>30.69</v>
      </c>
      <c r="J343" s="86">
        <v>62.15</v>
      </c>
      <c r="K343" s="87">
        <v>0</v>
      </c>
      <c r="L343" s="150">
        <v>15.2299999911</v>
      </c>
      <c r="M343" s="86">
        <v>0</v>
      </c>
      <c r="N343" s="86">
        <v>15.6356461398621</v>
      </c>
      <c r="O343" s="86">
        <v>72.727272727272705</v>
      </c>
      <c r="P343" s="86">
        <v>1.75</v>
      </c>
      <c r="Q343" s="88">
        <v>0.37709999999999999</v>
      </c>
      <c r="R343" s="85">
        <v>0</v>
      </c>
      <c r="S343" s="86">
        <v>7.7</v>
      </c>
      <c r="T343" s="86">
        <v>0.95</v>
      </c>
      <c r="U343" s="88">
        <v>13.253981221955501</v>
      </c>
      <c r="V343" s="89">
        <v>3.9</v>
      </c>
      <c r="W343" s="85">
        <v>51.668388083700101</v>
      </c>
      <c r="X343" s="88">
        <v>39.700000000000003</v>
      </c>
      <c r="Y343" s="85"/>
      <c r="Z343" s="88"/>
      <c r="AA343" s="85">
        <v>0.02</v>
      </c>
      <c r="AB343" s="91">
        <v>0.04</v>
      </c>
      <c r="AC343" s="86">
        <v>0.03</v>
      </c>
      <c r="AD343" s="86">
        <v>0.04</v>
      </c>
      <c r="AE343" s="86">
        <v>0</v>
      </c>
      <c r="AF343" s="88">
        <v>9.8294000568000008</v>
      </c>
      <c r="AG343" s="85">
        <v>1.26817599717</v>
      </c>
      <c r="AH343" s="86">
        <v>0.27028600000000003</v>
      </c>
      <c r="AI343" s="88">
        <v>0.35827199919899999</v>
      </c>
      <c r="AJ343" s="151">
        <v>2.2799999999999998</v>
      </c>
      <c r="AK343" s="152">
        <v>0</v>
      </c>
    </row>
    <row r="344" spans="1:37" x14ac:dyDescent="0.2">
      <c r="A344" s="149" t="s">
        <v>1013</v>
      </c>
      <c r="B344" s="66" t="s">
        <v>1014</v>
      </c>
      <c r="C344" s="67">
        <v>53</v>
      </c>
      <c r="D344" s="84" t="s">
        <v>340</v>
      </c>
      <c r="E344" s="85">
        <v>24.153013387463101</v>
      </c>
      <c r="F344" s="91">
        <v>24.099850176405202</v>
      </c>
      <c r="G344" s="86">
        <v>21.851690751212299</v>
      </c>
      <c r="H344" s="86">
        <v>21.847663235222999</v>
      </c>
      <c r="I344" s="86">
        <v>29.93</v>
      </c>
      <c r="J344" s="86">
        <v>35.020000000000003</v>
      </c>
      <c r="K344" s="87">
        <v>0</v>
      </c>
      <c r="L344" s="150">
        <v>14.639999980700001</v>
      </c>
      <c r="M344" s="86">
        <v>4.0214176094945698E-5</v>
      </c>
      <c r="N344" s="86">
        <v>9.07361629762093</v>
      </c>
      <c r="O344" s="86">
        <v>75.499803998432</v>
      </c>
      <c r="P344" s="86">
        <v>1.254</v>
      </c>
      <c r="Q344" s="88">
        <v>0.25059999999999999</v>
      </c>
      <c r="R344" s="85">
        <v>1.3051422605064001E-2</v>
      </c>
      <c r="S344" s="86">
        <v>17.8</v>
      </c>
      <c r="T344" s="86">
        <v>1.02</v>
      </c>
      <c r="U344" s="88">
        <v>16.8326003254233</v>
      </c>
      <c r="V344" s="89">
        <v>3.83</v>
      </c>
      <c r="W344" s="85">
        <v>47.731174792753997</v>
      </c>
      <c r="X344" s="88">
        <v>41.1</v>
      </c>
      <c r="Y344" s="85"/>
      <c r="Z344" s="88"/>
      <c r="AA344" s="85">
        <v>7.0000000000000007E-2</v>
      </c>
      <c r="AB344" s="91">
        <v>7.0000000000000007E-2</v>
      </c>
      <c r="AC344" s="86">
        <v>0</v>
      </c>
      <c r="AD344" s="86">
        <v>0</v>
      </c>
      <c r="AE344" s="86">
        <v>0.1</v>
      </c>
      <c r="AF344" s="88">
        <v>0.176799997455</v>
      </c>
      <c r="AG344" s="85">
        <v>1.14301499918</v>
      </c>
      <c r="AH344" s="86">
        <v>0.13198199999999999</v>
      </c>
      <c r="AI344" s="88">
        <v>0.37631599973000002</v>
      </c>
      <c r="AJ344" s="151">
        <v>2.1</v>
      </c>
      <c r="AK344" s="152">
        <v>0</v>
      </c>
    </row>
    <row r="345" spans="1:37" x14ac:dyDescent="0.2">
      <c r="A345" s="149" t="s">
        <v>1015</v>
      </c>
      <c r="B345" s="66" t="s">
        <v>1016</v>
      </c>
      <c r="C345" s="67">
        <v>53</v>
      </c>
      <c r="D345" s="84" t="s">
        <v>340</v>
      </c>
      <c r="E345" s="85">
        <v>6.3574770124213602</v>
      </c>
      <c r="F345" s="91">
        <v>6.3268269075657404</v>
      </c>
      <c r="G345" s="86">
        <v>5.48152927891595</v>
      </c>
      <c r="H345" s="86">
        <v>5.4508791740603302</v>
      </c>
      <c r="I345" s="86">
        <v>23.97</v>
      </c>
      <c r="J345" s="86">
        <v>32.79</v>
      </c>
      <c r="K345" s="87">
        <v>0</v>
      </c>
      <c r="L345" s="150">
        <v>9.4699999867500004</v>
      </c>
      <c r="M345" s="86">
        <v>0</v>
      </c>
      <c r="N345" s="86">
        <v>4.6902959959286203</v>
      </c>
      <c r="O345" s="86">
        <v>47.790134017678902</v>
      </c>
      <c r="P345" s="86">
        <v>1.5629999999999999</v>
      </c>
      <c r="Q345" s="88">
        <v>0.86040000000000005</v>
      </c>
      <c r="R345" s="85">
        <v>0</v>
      </c>
      <c r="S345" s="86">
        <v>24.2</v>
      </c>
      <c r="T345" s="86">
        <v>1.1200000000000001</v>
      </c>
      <c r="U345" s="88">
        <v>21.4760445233102</v>
      </c>
      <c r="V345" s="89">
        <v>3.07</v>
      </c>
      <c r="W345" s="85">
        <v>31.198134024269802</v>
      </c>
      <c r="X345" s="88"/>
      <c r="Y345" s="85"/>
      <c r="Z345" s="88">
        <v>-100</v>
      </c>
      <c r="AA345" s="85">
        <v>0.11</v>
      </c>
      <c r="AB345" s="91">
        <v>0.11</v>
      </c>
      <c r="AC345" s="86">
        <v>0.05</v>
      </c>
      <c r="AD345" s="86">
        <v>0.05</v>
      </c>
      <c r="AE345" s="86">
        <v>0.23</v>
      </c>
      <c r="AF345" s="88">
        <v>0</v>
      </c>
      <c r="AG345" s="85">
        <v>0</v>
      </c>
      <c r="AH345" s="86">
        <v>7.4549000000000004E-2</v>
      </c>
      <c r="AI345" s="88">
        <v>0.16701399994999999</v>
      </c>
      <c r="AJ345" s="151">
        <v>1.1200000000000001</v>
      </c>
      <c r="AK345" s="152">
        <v>0</v>
      </c>
    </row>
    <row r="346" spans="1:37" x14ac:dyDescent="0.2">
      <c r="A346" s="149" t="s">
        <v>1017</v>
      </c>
      <c r="B346" s="66" t="s">
        <v>1018</v>
      </c>
      <c r="C346" s="67">
        <v>53</v>
      </c>
      <c r="D346" s="84" t="s">
        <v>340</v>
      </c>
      <c r="E346" s="85">
        <v>9.44195690717312</v>
      </c>
      <c r="F346" s="91">
        <v>8.5284130180004194</v>
      </c>
      <c r="G346" s="86">
        <v>8.6546263184782308</v>
      </c>
      <c r="H346" s="86">
        <v>8.2309102383027302</v>
      </c>
      <c r="I346" s="86">
        <v>18.059999999999999</v>
      </c>
      <c r="J346" s="86">
        <v>18.95</v>
      </c>
      <c r="K346" s="87">
        <v>0</v>
      </c>
      <c r="L346" s="150">
        <v>12.479999941799999</v>
      </c>
      <c r="M346" s="86">
        <v>0</v>
      </c>
      <c r="N346" s="86">
        <v>7.7512516790816903</v>
      </c>
      <c r="O346" s="86">
        <v>35.710977304307498</v>
      </c>
      <c r="P346" s="86">
        <v>1.1559999999999999</v>
      </c>
      <c r="Q346" s="88">
        <v>0.90149999999999997</v>
      </c>
      <c r="R346" s="85">
        <v>0</v>
      </c>
      <c r="S346" s="86">
        <v>23.9</v>
      </c>
      <c r="T346" s="86">
        <v>1.42</v>
      </c>
      <c r="U346" s="88">
        <v>19.557051416894598</v>
      </c>
      <c r="V346" s="89">
        <v>3.1</v>
      </c>
      <c r="W346" s="85">
        <v>33.4</v>
      </c>
      <c r="X346" s="88">
        <v>33.4</v>
      </c>
      <c r="Y346" s="85">
        <v>100</v>
      </c>
      <c r="Z346" s="88">
        <v>-100</v>
      </c>
      <c r="AA346" s="85">
        <v>0</v>
      </c>
      <c r="AB346" s="91">
        <v>0.17</v>
      </c>
      <c r="AC346" s="86">
        <v>0</v>
      </c>
      <c r="AD346" s="86">
        <v>0.05</v>
      </c>
      <c r="AE346" s="86">
        <v>0.06</v>
      </c>
      <c r="AF346" s="88">
        <v>0</v>
      </c>
      <c r="AG346" s="85">
        <v>0.21113999900800001</v>
      </c>
      <c r="AH346" s="86">
        <v>2.4534E-2</v>
      </c>
      <c r="AI346" s="88">
        <v>8.3506999607599997E-2</v>
      </c>
      <c r="AJ346" s="151">
        <v>1.1100000000000001</v>
      </c>
      <c r="AK346" s="152">
        <v>0</v>
      </c>
    </row>
    <row r="347" spans="1:37" x14ac:dyDescent="0.2">
      <c r="A347" s="149" t="s">
        <v>1019</v>
      </c>
      <c r="B347" s="66" t="s">
        <v>1020</v>
      </c>
      <c r="C347" s="67">
        <v>53</v>
      </c>
      <c r="D347" s="84" t="s">
        <v>340</v>
      </c>
      <c r="E347" s="85">
        <v>4.4788947602979601</v>
      </c>
      <c r="F347" s="91">
        <v>3.71490418284841</v>
      </c>
      <c r="G347" s="86">
        <v>3.8072197109568999</v>
      </c>
      <c r="H347" s="86">
        <v>3.4920735977589601</v>
      </c>
      <c r="I347" s="86">
        <v>61.75</v>
      </c>
      <c r="J347" s="86">
        <v>150.71</v>
      </c>
      <c r="K347" s="87">
        <v>0</v>
      </c>
      <c r="L347" s="150">
        <v>6.5700000066299999</v>
      </c>
      <c r="M347" s="86">
        <v>0</v>
      </c>
      <c r="N347" s="86">
        <v>1.42613599108255</v>
      </c>
      <c r="O347" s="86">
        <v>54.127198917455999</v>
      </c>
      <c r="P347" s="86">
        <v>7.274</v>
      </c>
      <c r="Q347" s="88">
        <v>2.2637</v>
      </c>
      <c r="R347" s="85">
        <v>0</v>
      </c>
      <c r="S347" s="86">
        <v>22.7</v>
      </c>
      <c r="T347" s="86">
        <v>3.23</v>
      </c>
      <c r="U347" s="88">
        <v>20.2075507735405</v>
      </c>
      <c r="V347" s="89">
        <v>3.08</v>
      </c>
      <c r="W347" s="85"/>
      <c r="X347" s="88"/>
      <c r="Y347" s="85"/>
      <c r="Z347" s="88">
        <v>-100</v>
      </c>
      <c r="AA347" s="85">
        <v>0</v>
      </c>
      <c r="AB347" s="91">
        <v>0.32</v>
      </c>
      <c r="AC347" s="86">
        <v>0.2</v>
      </c>
      <c r="AD347" s="86">
        <v>0.22</v>
      </c>
      <c r="AE347" s="86">
        <v>0.14000000000000001</v>
      </c>
      <c r="AF347" s="88">
        <v>0</v>
      </c>
      <c r="AG347" s="85">
        <v>0.62586000208799997</v>
      </c>
      <c r="AH347" s="86">
        <v>0.17455599999999999</v>
      </c>
      <c r="AI347" s="88">
        <v>0.41753500139299998</v>
      </c>
      <c r="AJ347" s="151">
        <v>1.06</v>
      </c>
      <c r="AK347" s="152">
        <v>0</v>
      </c>
    </row>
    <row r="348" spans="1:37" x14ac:dyDescent="0.2">
      <c r="A348" s="149" t="s">
        <v>1021</v>
      </c>
      <c r="B348" s="66" t="s">
        <v>1022</v>
      </c>
      <c r="C348" s="67">
        <v>53</v>
      </c>
      <c r="D348" s="84" t="s">
        <v>340</v>
      </c>
      <c r="E348" s="85">
        <v>2.9903687464591</v>
      </c>
      <c r="F348" s="91">
        <v>2.96573638446191</v>
      </c>
      <c r="G348" s="86">
        <v>2.3031258467374398</v>
      </c>
      <c r="H348" s="86">
        <v>2.2858831933394099</v>
      </c>
      <c r="I348" s="86">
        <v>264.19</v>
      </c>
      <c r="J348" s="86">
        <v>300.58</v>
      </c>
      <c r="K348" s="87">
        <v>0</v>
      </c>
      <c r="L348" s="150">
        <v>11.029999998899999</v>
      </c>
      <c r="M348" s="86">
        <v>0</v>
      </c>
      <c r="N348" s="86">
        <v>1.92511785176593</v>
      </c>
      <c r="O348" s="86">
        <v>26.785714285714299</v>
      </c>
      <c r="P348" s="86">
        <v>10.846</v>
      </c>
      <c r="Q348" s="88">
        <v>1.3411</v>
      </c>
      <c r="R348" s="85">
        <v>0</v>
      </c>
      <c r="S348" s="86">
        <v>22.9</v>
      </c>
      <c r="T348" s="86">
        <v>2.5</v>
      </c>
      <c r="U348" s="88">
        <v>17.476660837007699</v>
      </c>
      <c r="V348" s="89">
        <v>2.6</v>
      </c>
      <c r="W348" s="85">
        <v>26.946944080105698</v>
      </c>
      <c r="X348" s="88">
        <v>26.933333333299998</v>
      </c>
      <c r="Y348" s="85"/>
      <c r="Z348" s="88"/>
      <c r="AA348" s="85">
        <v>1.18</v>
      </c>
      <c r="AB348" s="91">
        <v>1.21</v>
      </c>
      <c r="AC348" s="86">
        <v>0.35</v>
      </c>
      <c r="AD348" s="86">
        <v>0.35</v>
      </c>
      <c r="AE348" s="86">
        <v>0.74</v>
      </c>
      <c r="AF348" s="88">
        <v>0</v>
      </c>
      <c r="AG348" s="85">
        <v>0.45197999893700003</v>
      </c>
      <c r="AH348" s="86">
        <v>0.45919900000000002</v>
      </c>
      <c r="AI348" s="88">
        <v>1.08559099745</v>
      </c>
      <c r="AJ348" s="151">
        <v>1.06</v>
      </c>
      <c r="AK348" s="152">
        <v>0</v>
      </c>
    </row>
    <row r="349" spans="1:37" x14ac:dyDescent="0.2">
      <c r="A349" s="149" t="s">
        <v>1023</v>
      </c>
      <c r="B349" s="66" t="s">
        <v>1024</v>
      </c>
      <c r="C349" s="67">
        <v>53</v>
      </c>
      <c r="D349" s="84" t="s">
        <v>340</v>
      </c>
      <c r="E349" s="85">
        <v>11.4643996279859</v>
      </c>
      <c r="F349" s="91">
        <v>11.290876292842499</v>
      </c>
      <c r="G349" s="86">
        <v>10.989395102647199</v>
      </c>
      <c r="H349" s="86">
        <v>10.902009250416601</v>
      </c>
      <c r="I349" s="86">
        <v>195.57</v>
      </c>
      <c r="J349" s="86">
        <v>403.26</v>
      </c>
      <c r="K349" s="87">
        <v>6.8999999999999999E-3</v>
      </c>
      <c r="L349" s="150">
        <v>5.5300000065599999</v>
      </c>
      <c r="M349" s="86">
        <v>0</v>
      </c>
      <c r="N349" s="86">
        <v>5.8171403392817798</v>
      </c>
      <c r="O349" s="86">
        <v>75.594241714094395</v>
      </c>
      <c r="P349" s="86">
        <v>9.82</v>
      </c>
      <c r="Q349" s="88">
        <v>0.5756</v>
      </c>
      <c r="R349" s="85">
        <v>0</v>
      </c>
      <c r="S349" s="86">
        <v>12.2</v>
      </c>
      <c r="T349" s="86">
        <v>1.4</v>
      </c>
      <c r="U349" s="88">
        <v>9.14992291319464</v>
      </c>
      <c r="V349" s="89">
        <v>2.76</v>
      </c>
      <c r="W349" s="85">
        <v>41.737369798461501</v>
      </c>
      <c r="X349" s="88">
        <v>38.366666666699999</v>
      </c>
      <c r="Y349" s="85"/>
      <c r="Z349" s="88">
        <v>-99.6</v>
      </c>
      <c r="AA349" s="85">
        <v>0.43</v>
      </c>
      <c r="AB349" s="91">
        <v>0.48</v>
      </c>
      <c r="AC349" s="86">
        <v>0.23</v>
      </c>
      <c r="AD349" s="86">
        <v>0.23</v>
      </c>
      <c r="AE349" s="86">
        <v>0.3</v>
      </c>
      <c r="AF349" s="88">
        <v>0.96529996509600002</v>
      </c>
      <c r="AG349" s="85">
        <v>0.38286000072699999</v>
      </c>
      <c r="AH349" s="86">
        <v>1.5910839999999999</v>
      </c>
      <c r="AI349" s="88">
        <v>7.09809501347</v>
      </c>
      <c r="AJ349" s="151">
        <v>1.38</v>
      </c>
      <c r="AK349" s="152">
        <v>0</v>
      </c>
    </row>
    <row r="350" spans="1:37" x14ac:dyDescent="0.2">
      <c r="A350" s="149" t="s">
        <v>1025</v>
      </c>
      <c r="B350" s="66" t="s">
        <v>1026</v>
      </c>
      <c r="C350" s="67">
        <v>50</v>
      </c>
      <c r="D350" s="84" t="s">
        <v>340</v>
      </c>
      <c r="E350" s="85">
        <v>78.233873749568801</v>
      </c>
      <c r="F350" s="91">
        <v>78.233873749568801</v>
      </c>
      <c r="G350" s="86">
        <v>67.565618238263994</v>
      </c>
      <c r="H350" s="86">
        <v>67.565618238263994</v>
      </c>
      <c r="I350" s="86">
        <v>9.26</v>
      </c>
      <c r="J350" s="86">
        <v>8.14</v>
      </c>
      <c r="K350" s="87">
        <v>0</v>
      </c>
      <c r="L350" s="150">
        <v>0.22000000014599999</v>
      </c>
      <c r="M350" s="86">
        <v>7.7859518506771502E-2</v>
      </c>
      <c r="N350" s="86">
        <v>92.132870599900798</v>
      </c>
      <c r="O350" s="86">
        <v>70.894800483675894</v>
      </c>
      <c r="P350" s="86">
        <v>0.252</v>
      </c>
      <c r="Q350" s="88">
        <v>0.20910000000000001</v>
      </c>
      <c r="R350" s="85">
        <v>0.241545893719807</v>
      </c>
      <c r="S350" s="86">
        <v>0</v>
      </c>
      <c r="T350" s="86">
        <v>1.21</v>
      </c>
      <c r="U350" s="88">
        <v>1.1696823356016199</v>
      </c>
      <c r="V350" s="89">
        <v>4.83</v>
      </c>
      <c r="W350" s="85">
        <v>59.616603567598403</v>
      </c>
      <c r="X350" s="88"/>
      <c r="Y350" s="85">
        <v>100</v>
      </c>
      <c r="Z350" s="88">
        <v>-68.98</v>
      </c>
      <c r="AA350" s="85">
        <v>0</v>
      </c>
      <c r="AB350" s="91">
        <v>0</v>
      </c>
      <c r="AC350" s="86">
        <v>0</v>
      </c>
      <c r="AD350" s="86">
        <v>0</v>
      </c>
      <c r="AE350" s="86">
        <v>0</v>
      </c>
      <c r="AF350" s="88">
        <v>52.449100529100001</v>
      </c>
      <c r="AG350" s="85">
        <v>0</v>
      </c>
      <c r="AH350" s="86">
        <v>8.9429999999999996E-3</v>
      </c>
      <c r="AI350" s="88">
        <v>2.3706000019200001E-2</v>
      </c>
      <c r="AJ350" s="151">
        <v>1.44</v>
      </c>
      <c r="AK350" s="152">
        <v>0</v>
      </c>
    </row>
    <row r="351" spans="1:37" x14ac:dyDescent="0.2">
      <c r="A351" s="149" t="s">
        <v>1027</v>
      </c>
      <c r="B351" s="66" t="s">
        <v>1028</v>
      </c>
      <c r="C351" s="67">
        <v>50</v>
      </c>
      <c r="D351" s="84" t="s">
        <v>340</v>
      </c>
      <c r="E351" s="85">
        <v>84.966892107220005</v>
      </c>
      <c r="F351" s="91">
        <v>84.904925462979307</v>
      </c>
      <c r="G351" s="86">
        <v>71.987535852129895</v>
      </c>
      <c r="H351" s="86">
        <v>71.925569207889197</v>
      </c>
      <c r="I351" s="86">
        <v>8.6</v>
      </c>
      <c r="J351" s="86">
        <v>7.33</v>
      </c>
      <c r="K351" s="87">
        <v>0</v>
      </c>
      <c r="L351" s="150">
        <v>6.9999999968099996E-2</v>
      </c>
      <c r="M351" s="86">
        <v>0</v>
      </c>
      <c r="N351" s="86">
        <v>96.521996365634095</v>
      </c>
      <c r="O351" s="86">
        <v>73.177623990772801</v>
      </c>
      <c r="P351" s="86">
        <v>0.17799999999999999</v>
      </c>
      <c r="Q351" s="88">
        <v>0.90490000000000004</v>
      </c>
      <c r="R351" s="85">
        <v>0</v>
      </c>
      <c r="S351" s="86">
        <v>0</v>
      </c>
      <c r="T351" s="86">
        <v>1.1399999999999999</v>
      </c>
      <c r="U351" s="88">
        <v>0.37888176764278902</v>
      </c>
      <c r="V351" s="89">
        <v>4.82</v>
      </c>
      <c r="W351" s="85">
        <v>76.571405659095802</v>
      </c>
      <c r="X351" s="88"/>
      <c r="Y351" s="85">
        <v>100</v>
      </c>
      <c r="Z351" s="88">
        <v>100</v>
      </c>
      <c r="AA351" s="85">
        <v>0</v>
      </c>
      <c r="AB351" s="91">
        <v>0</v>
      </c>
      <c r="AC351" s="86">
        <v>0</v>
      </c>
      <c r="AD351" s="86">
        <v>0</v>
      </c>
      <c r="AE351" s="86">
        <v>0</v>
      </c>
      <c r="AF351" s="88">
        <v>43.156299571399998</v>
      </c>
      <c r="AG351" s="85">
        <v>0</v>
      </c>
      <c r="AH351" s="86">
        <v>7.718E-3</v>
      </c>
      <c r="AI351" s="88">
        <v>0</v>
      </c>
      <c r="AJ351" s="151">
        <v>1.47</v>
      </c>
      <c r="AK351" s="152">
        <v>0</v>
      </c>
    </row>
    <row r="352" spans="1:37" x14ac:dyDescent="0.2">
      <c r="A352" s="149" t="s">
        <v>1029</v>
      </c>
      <c r="B352" s="66" t="s">
        <v>1030</v>
      </c>
      <c r="C352" s="67">
        <v>50</v>
      </c>
      <c r="D352" s="84" t="s">
        <v>340</v>
      </c>
      <c r="E352" s="85">
        <v>88.693978433474101</v>
      </c>
      <c r="F352" s="91">
        <v>88.693978433474101</v>
      </c>
      <c r="G352" s="86">
        <v>74.758306174675695</v>
      </c>
      <c r="H352" s="86">
        <v>74.758306174675695</v>
      </c>
      <c r="I352" s="86">
        <v>10.45</v>
      </c>
      <c r="J352" s="86">
        <v>7.83</v>
      </c>
      <c r="K352" s="87">
        <v>0</v>
      </c>
      <c r="L352" s="150">
        <v>0.22000000006000001</v>
      </c>
      <c r="M352" s="86">
        <v>3.03822095573545E-2</v>
      </c>
      <c r="N352" s="86">
        <v>91.360067923413894</v>
      </c>
      <c r="O352" s="86">
        <v>68.1145080966987</v>
      </c>
      <c r="P352" s="86">
        <v>0.18099999999999999</v>
      </c>
      <c r="Q352" s="88">
        <v>0.21870000000000001</v>
      </c>
      <c r="R352" s="85">
        <v>1.5172204521316899E-2</v>
      </c>
      <c r="S352" s="86">
        <v>0.1</v>
      </c>
      <c r="T352" s="86">
        <v>1.04</v>
      </c>
      <c r="U352" s="88">
        <v>1.6054594369955599</v>
      </c>
      <c r="V352" s="89">
        <v>4.9000000000000004</v>
      </c>
      <c r="W352" s="85">
        <v>65.723363927112004</v>
      </c>
      <c r="X352" s="88"/>
      <c r="Y352" s="85">
        <v>100</v>
      </c>
      <c r="Z352" s="88"/>
      <c r="AA352" s="85">
        <v>0.14000000000000001</v>
      </c>
      <c r="AB352" s="91">
        <v>0.14000000000000001</v>
      </c>
      <c r="AC352" s="86">
        <v>0.05</v>
      </c>
      <c r="AD352" s="86">
        <v>0.05</v>
      </c>
      <c r="AE352" s="86">
        <v>0.01</v>
      </c>
      <c r="AF352" s="88">
        <v>2.11100006161</v>
      </c>
      <c r="AG352" s="85">
        <v>0</v>
      </c>
      <c r="AH352" s="86">
        <v>3.5534999999999997E-2</v>
      </c>
      <c r="AI352" s="88">
        <v>8.6315999967399998E-2</v>
      </c>
      <c r="AJ352" s="151">
        <v>1.69</v>
      </c>
      <c r="AK352" s="152">
        <v>0</v>
      </c>
    </row>
    <row r="353" spans="1:37" x14ac:dyDescent="0.2">
      <c r="A353" s="149" t="s">
        <v>1031</v>
      </c>
      <c r="B353" s="66" t="s">
        <v>1032</v>
      </c>
      <c r="C353" s="67">
        <v>50</v>
      </c>
      <c r="D353" s="84" t="s">
        <v>340</v>
      </c>
      <c r="E353" s="85">
        <v>76.712946606430094</v>
      </c>
      <c r="F353" s="91">
        <v>76.689643767242202</v>
      </c>
      <c r="G353" s="86">
        <v>46.525245995294298</v>
      </c>
      <c r="H353" s="86">
        <v>46.513970427945402</v>
      </c>
      <c r="I353" s="86">
        <v>27.04</v>
      </c>
      <c r="J353" s="86">
        <v>32.81</v>
      </c>
      <c r="K353" s="87">
        <v>0</v>
      </c>
      <c r="L353" s="150">
        <v>0.299999999914</v>
      </c>
      <c r="M353" s="86">
        <v>0</v>
      </c>
      <c r="N353" s="86">
        <v>85.964401893628803</v>
      </c>
      <c r="O353" s="86">
        <v>69.358407079646</v>
      </c>
      <c r="P353" s="86">
        <v>0.86099999999999999</v>
      </c>
      <c r="Q353" s="88">
        <v>0.53449999999999998</v>
      </c>
      <c r="R353" s="85">
        <v>0</v>
      </c>
      <c r="S353" s="86">
        <v>0</v>
      </c>
      <c r="T353" s="86">
        <v>2</v>
      </c>
      <c r="U353" s="88">
        <v>1.62368169825078</v>
      </c>
      <c r="V353" s="89">
        <v>4.7</v>
      </c>
      <c r="W353" s="85">
        <v>65.537470930360001</v>
      </c>
      <c r="X353" s="88">
        <v>77.066666666700002</v>
      </c>
      <c r="Y353" s="85">
        <v>100</v>
      </c>
      <c r="Z353" s="88">
        <v>100</v>
      </c>
      <c r="AA353" s="85">
        <v>0.01</v>
      </c>
      <c r="AB353" s="91">
        <v>0.03</v>
      </c>
      <c r="AC353" s="86">
        <v>0.01</v>
      </c>
      <c r="AD353" s="86">
        <v>0.01</v>
      </c>
      <c r="AE353" s="86">
        <v>0.25</v>
      </c>
      <c r="AF353" s="88">
        <v>0.63840001803199997</v>
      </c>
      <c r="AG353" s="85">
        <v>0</v>
      </c>
      <c r="AH353" s="86">
        <v>0.114441</v>
      </c>
      <c r="AI353" s="88">
        <v>0.47219600004099999</v>
      </c>
      <c r="AJ353" s="151">
        <v>1.32</v>
      </c>
      <c r="AK353" s="152">
        <v>0</v>
      </c>
    </row>
    <row r="354" spans="1:37" x14ac:dyDescent="0.2">
      <c r="A354" s="149" t="s">
        <v>1033</v>
      </c>
      <c r="B354" s="66" t="s">
        <v>1034</v>
      </c>
      <c r="C354" s="67">
        <v>50</v>
      </c>
      <c r="D354" s="84" t="s">
        <v>340</v>
      </c>
      <c r="E354" s="85">
        <v>89.628656527106102</v>
      </c>
      <c r="F354" s="91">
        <v>89.517672506540094</v>
      </c>
      <c r="G354" s="86">
        <v>67.888245886230095</v>
      </c>
      <c r="H354" s="86">
        <v>67.837283835970197</v>
      </c>
      <c r="I354" s="86">
        <v>18.18</v>
      </c>
      <c r="J354" s="86">
        <v>11.87</v>
      </c>
      <c r="K354" s="87">
        <v>0</v>
      </c>
      <c r="L354" s="150">
        <v>0.15000000020099999</v>
      </c>
      <c r="M354" s="86">
        <v>0</v>
      </c>
      <c r="N354" s="86">
        <v>92.7553937498473</v>
      </c>
      <c r="O354" s="86">
        <v>64.982902653335103</v>
      </c>
      <c r="P354" s="86">
        <v>0.28499999999999998</v>
      </c>
      <c r="Q354" s="88">
        <v>0.25169999999999998</v>
      </c>
      <c r="R354" s="85">
        <v>0</v>
      </c>
      <c r="S354" s="86">
        <v>0</v>
      </c>
      <c r="T354" s="86">
        <v>1.28</v>
      </c>
      <c r="U354" s="88">
        <v>1.3952276871156599</v>
      </c>
      <c r="V354" s="89">
        <v>4.87</v>
      </c>
      <c r="W354" s="85">
        <v>67.663019573228794</v>
      </c>
      <c r="X354" s="88">
        <v>79.066666666700002</v>
      </c>
      <c r="Y354" s="85">
        <v>100</v>
      </c>
      <c r="Z354" s="88">
        <v>100</v>
      </c>
      <c r="AA354" s="85">
        <v>0</v>
      </c>
      <c r="AB354" s="91">
        <v>0.15</v>
      </c>
      <c r="AC354" s="86">
        <v>0</v>
      </c>
      <c r="AD354" s="86">
        <v>0.06</v>
      </c>
      <c r="AE354" s="86">
        <v>0</v>
      </c>
      <c r="AF354" s="88">
        <v>0.305200010947</v>
      </c>
      <c r="AG354" s="85">
        <v>0</v>
      </c>
      <c r="AH354" s="86">
        <v>2.3358E-2</v>
      </c>
      <c r="AI354" s="88">
        <v>0.109915000185</v>
      </c>
      <c r="AJ354" s="151">
        <v>1.47</v>
      </c>
      <c r="AK354" s="152">
        <v>0</v>
      </c>
    </row>
    <row r="355" spans="1:37" x14ac:dyDescent="0.2">
      <c r="A355" s="149" t="s">
        <v>1035</v>
      </c>
      <c r="B355" s="66" t="s">
        <v>1036</v>
      </c>
      <c r="C355" s="67">
        <v>50</v>
      </c>
      <c r="D355" s="84" t="s">
        <v>340</v>
      </c>
      <c r="E355" s="85">
        <v>87.172090066743294</v>
      </c>
      <c r="F355" s="91">
        <v>87.172090066743294</v>
      </c>
      <c r="G355" s="86">
        <v>77.442974842921004</v>
      </c>
      <c r="H355" s="86">
        <v>77.442974842921004</v>
      </c>
      <c r="I355" s="86">
        <v>14.15</v>
      </c>
      <c r="J355" s="86">
        <v>10.14</v>
      </c>
      <c r="K355" s="87">
        <v>0</v>
      </c>
      <c r="L355" s="150">
        <v>0.18999999976099999</v>
      </c>
      <c r="M355" s="86">
        <v>2.67355369279152E-2</v>
      </c>
      <c r="N355" s="86">
        <v>84.955365182269603</v>
      </c>
      <c r="O355" s="86">
        <v>62.157944400087104</v>
      </c>
      <c r="P355" s="86">
        <v>0.20300000000000001</v>
      </c>
      <c r="Q355" s="88">
        <v>0.1222</v>
      </c>
      <c r="R355" s="85">
        <v>6.8166325835037497E-2</v>
      </c>
      <c r="S355" s="86">
        <v>0.3</v>
      </c>
      <c r="T355" s="86">
        <v>1.1399999999999999</v>
      </c>
      <c r="U355" s="88">
        <v>1.3116397330269201</v>
      </c>
      <c r="V355" s="89">
        <v>4.75</v>
      </c>
      <c r="W355" s="85">
        <v>71.493884832203605</v>
      </c>
      <c r="X355" s="88">
        <v>85.266666666700004</v>
      </c>
      <c r="Y355" s="85">
        <v>100</v>
      </c>
      <c r="Z355" s="88">
        <v>100</v>
      </c>
      <c r="AA355" s="85">
        <v>0</v>
      </c>
      <c r="AB355" s="91">
        <v>0</v>
      </c>
      <c r="AC355" s="86">
        <v>0</v>
      </c>
      <c r="AD355" s="86">
        <v>0</v>
      </c>
      <c r="AE355" s="86">
        <v>0</v>
      </c>
      <c r="AF355" s="88">
        <v>2.13900017469</v>
      </c>
      <c r="AG355" s="85">
        <v>7.0021999949000005E-2</v>
      </c>
      <c r="AH355" s="86">
        <v>1.3826E-2</v>
      </c>
      <c r="AI355" s="88">
        <v>0</v>
      </c>
      <c r="AJ355" s="151">
        <v>1.77</v>
      </c>
      <c r="AK355" s="152">
        <v>0</v>
      </c>
    </row>
    <row r="356" spans="1:37" x14ac:dyDescent="0.2">
      <c r="A356" s="149" t="s">
        <v>1037</v>
      </c>
      <c r="B356" s="66" t="s">
        <v>1038</v>
      </c>
      <c r="C356" s="67">
        <v>50</v>
      </c>
      <c r="D356" s="84" t="s">
        <v>340</v>
      </c>
      <c r="E356" s="85">
        <v>82.471938560216003</v>
      </c>
      <c r="F356" s="91">
        <v>82.471938560216003</v>
      </c>
      <c r="G356" s="86">
        <v>58.509578867415001</v>
      </c>
      <c r="H356" s="86">
        <v>58.509578867415001</v>
      </c>
      <c r="I356" s="86">
        <v>12.08</v>
      </c>
      <c r="J356" s="86">
        <v>6.92</v>
      </c>
      <c r="K356" s="87">
        <v>0</v>
      </c>
      <c r="L356" s="150">
        <v>2.0000000003999999E-2</v>
      </c>
      <c r="M356" s="86">
        <v>0</v>
      </c>
      <c r="N356" s="86">
        <v>92.179325099679104</v>
      </c>
      <c r="O356" s="86">
        <v>59.944712552124798</v>
      </c>
      <c r="P356" s="86">
        <v>0.16</v>
      </c>
      <c r="Q356" s="88">
        <v>0.2626</v>
      </c>
      <c r="R356" s="85">
        <v>0</v>
      </c>
      <c r="S356" s="86">
        <v>0.1</v>
      </c>
      <c r="T356" s="86">
        <v>1.73</v>
      </c>
      <c r="U356" s="88">
        <v>0.53422229724027304</v>
      </c>
      <c r="V356" s="89">
        <v>4.75</v>
      </c>
      <c r="W356" s="85">
        <v>62.8203329108022</v>
      </c>
      <c r="X356" s="88"/>
      <c r="Y356" s="85">
        <v>100</v>
      </c>
      <c r="Z356" s="88">
        <v>78.740000000000009</v>
      </c>
      <c r="AA356" s="85">
        <v>0</v>
      </c>
      <c r="AB356" s="91">
        <v>0</v>
      </c>
      <c r="AC356" s="86">
        <v>0</v>
      </c>
      <c r="AD356" s="86">
        <v>0</v>
      </c>
      <c r="AE356" s="86">
        <v>0</v>
      </c>
      <c r="AF356" s="88">
        <v>0.57429999124499997</v>
      </c>
      <c r="AG356" s="85">
        <v>0</v>
      </c>
      <c r="AH356" s="86">
        <v>1.8183000000000001E-2</v>
      </c>
      <c r="AI356" s="88">
        <v>1.78199999896E-3</v>
      </c>
      <c r="AJ356" s="151">
        <v>1.37</v>
      </c>
      <c r="AK356" s="152">
        <v>0</v>
      </c>
    </row>
    <row r="357" spans="1:37" x14ac:dyDescent="0.2">
      <c r="A357" s="149" t="s">
        <v>1039</v>
      </c>
      <c r="B357" s="66" t="s">
        <v>1040</v>
      </c>
      <c r="C357" s="67">
        <v>50</v>
      </c>
      <c r="D357" s="84" t="s">
        <v>340</v>
      </c>
      <c r="E357" s="85">
        <v>87.784363371312395</v>
      </c>
      <c r="F357" s="91">
        <v>87.784363371312395</v>
      </c>
      <c r="G357" s="86">
        <v>56.208999884911997</v>
      </c>
      <c r="H357" s="86">
        <v>56.208999884911997</v>
      </c>
      <c r="I357" s="86">
        <v>7.06</v>
      </c>
      <c r="J357" s="86">
        <v>7.9</v>
      </c>
      <c r="K357" s="87">
        <v>0</v>
      </c>
      <c r="L357" s="150">
        <v>0.26999999998899998</v>
      </c>
      <c r="M357" s="86">
        <v>0</v>
      </c>
      <c r="N357" s="86">
        <v>84.621067776179203</v>
      </c>
      <c r="O357" s="86">
        <v>57.618654938611002</v>
      </c>
      <c r="P357" s="86">
        <v>0.38400000000000001</v>
      </c>
      <c r="Q357" s="88">
        <v>0.1492</v>
      </c>
      <c r="R357" s="85">
        <v>0</v>
      </c>
      <c r="S357" s="86">
        <v>0.4</v>
      </c>
      <c r="T357" s="86">
        <v>0.9</v>
      </c>
      <c r="U357" s="88">
        <v>2.6105804273602602</v>
      </c>
      <c r="V357" s="89">
        <v>4.83</v>
      </c>
      <c r="W357" s="85">
        <v>68.108483536434704</v>
      </c>
      <c r="X357" s="88">
        <v>72.566666666700002</v>
      </c>
      <c r="Y357" s="85">
        <v>100</v>
      </c>
      <c r="Z357" s="88"/>
      <c r="AA357" s="85">
        <v>0</v>
      </c>
      <c r="AB357" s="91">
        <v>0</v>
      </c>
      <c r="AC357" s="86">
        <v>0</v>
      </c>
      <c r="AD357" s="86">
        <v>0</v>
      </c>
      <c r="AE357" s="86">
        <v>0</v>
      </c>
      <c r="AF357" s="88">
        <v>7.2307996747000001</v>
      </c>
      <c r="AG357" s="85">
        <v>0</v>
      </c>
      <c r="AH357" s="86">
        <v>2.4292000000000001E-2</v>
      </c>
      <c r="AI357" s="88">
        <v>5.3459999999299996E-3</v>
      </c>
      <c r="AJ357" s="151">
        <v>1.64</v>
      </c>
      <c r="AK357" s="152">
        <v>0</v>
      </c>
    </row>
    <row r="358" spans="1:37" x14ac:dyDescent="0.2">
      <c r="A358" s="149" t="s">
        <v>1041</v>
      </c>
      <c r="B358" s="66" t="s">
        <v>1042</v>
      </c>
      <c r="C358" s="67">
        <v>50</v>
      </c>
      <c r="D358" s="84" t="s">
        <v>340</v>
      </c>
      <c r="E358" s="85">
        <v>92.162407298724901</v>
      </c>
      <c r="F358" s="91">
        <v>92.162407298724901</v>
      </c>
      <c r="G358" s="86">
        <v>56.629141546177202</v>
      </c>
      <c r="H358" s="86">
        <v>56.629141546177202</v>
      </c>
      <c r="I358" s="86">
        <v>0.35</v>
      </c>
      <c r="J358" s="86">
        <v>0.3</v>
      </c>
      <c r="K358" s="87">
        <v>0</v>
      </c>
      <c r="L358" s="150">
        <v>0</v>
      </c>
      <c r="M358" s="86">
        <v>0</v>
      </c>
      <c r="N358" s="86">
        <v>93.993012509861401</v>
      </c>
      <c r="O358" s="86">
        <v>80.482611781405296</v>
      </c>
      <c r="P358" s="86">
        <v>4.1000000000000002E-2</v>
      </c>
      <c r="Q358" s="88">
        <v>0</v>
      </c>
      <c r="R358" s="85">
        <v>0</v>
      </c>
      <c r="S358" s="86">
        <v>0</v>
      </c>
      <c r="T358" s="86">
        <v>1.62</v>
      </c>
      <c r="U358" s="88">
        <v>1.06706503761404E-2</v>
      </c>
      <c r="V358" s="89">
        <v>4.62</v>
      </c>
      <c r="W358" s="85"/>
      <c r="X358" s="88"/>
      <c r="Y358" s="85"/>
      <c r="Z358" s="88">
        <v>100</v>
      </c>
      <c r="AA358" s="85">
        <v>0</v>
      </c>
      <c r="AB358" s="91">
        <v>0</v>
      </c>
      <c r="AC358" s="86">
        <v>0</v>
      </c>
      <c r="AD358" s="86">
        <v>0</v>
      </c>
      <c r="AE358" s="86">
        <v>0</v>
      </c>
      <c r="AF358" s="88">
        <v>49.779399982100003</v>
      </c>
      <c r="AG358" s="85">
        <v>0</v>
      </c>
      <c r="AH358" s="86">
        <v>1.1900000000000001E-4</v>
      </c>
      <c r="AI358" s="88">
        <v>0</v>
      </c>
      <c r="AJ358" s="151">
        <v>1.27</v>
      </c>
      <c r="AK358" s="152">
        <v>0</v>
      </c>
    </row>
    <row r="359" spans="1:37" x14ac:dyDescent="0.2">
      <c r="A359" s="149" t="s">
        <v>1043</v>
      </c>
      <c r="B359" s="66" t="s">
        <v>1044</v>
      </c>
      <c r="C359" s="67">
        <v>50</v>
      </c>
      <c r="D359" s="84" t="s">
        <v>340</v>
      </c>
      <c r="E359" s="85">
        <v>86.387722408121903</v>
      </c>
      <c r="F359" s="91">
        <v>86.387722408121903</v>
      </c>
      <c r="G359" s="86">
        <v>56.087133743471099</v>
      </c>
      <c r="H359" s="86">
        <v>56.087133743471099</v>
      </c>
      <c r="I359" s="86">
        <v>4.21</v>
      </c>
      <c r="J359" s="86">
        <v>2.68</v>
      </c>
      <c r="K359" s="87">
        <v>0</v>
      </c>
      <c r="L359" s="150">
        <v>6.9999999907700006E-2</v>
      </c>
      <c r="M359" s="86">
        <v>8.1437188916453296E-2</v>
      </c>
      <c r="N359" s="86">
        <v>92.340475529255897</v>
      </c>
      <c r="O359" s="86">
        <v>72.787142297138402</v>
      </c>
      <c r="P359" s="86">
        <v>0.14299999999999999</v>
      </c>
      <c r="Q359" s="88">
        <v>0.38969999999999999</v>
      </c>
      <c r="R359" s="85">
        <v>6.4808813998703793E-2</v>
      </c>
      <c r="S359" s="86">
        <v>0</v>
      </c>
      <c r="T359" s="86">
        <v>2.0499999999999998</v>
      </c>
      <c r="U359" s="88">
        <v>0.476808887793503</v>
      </c>
      <c r="V359" s="89">
        <v>4.78</v>
      </c>
      <c r="W359" s="85">
        <v>65.772645590588695</v>
      </c>
      <c r="X359" s="88">
        <v>77.066666666700002</v>
      </c>
      <c r="Y359" s="85">
        <v>100</v>
      </c>
      <c r="Z359" s="88">
        <v>36.860000000000014</v>
      </c>
      <c r="AA359" s="85">
        <v>0</v>
      </c>
      <c r="AB359" s="91">
        <v>0</v>
      </c>
      <c r="AC359" s="86">
        <v>0</v>
      </c>
      <c r="AD359" s="86">
        <v>0</v>
      </c>
      <c r="AE359" s="86">
        <v>0.01</v>
      </c>
      <c r="AF359" s="88">
        <v>37.480899761400003</v>
      </c>
      <c r="AG359" s="85">
        <v>0</v>
      </c>
      <c r="AH359" s="86">
        <v>7.6940000000000003E-3</v>
      </c>
      <c r="AI359" s="88">
        <v>8.4995999964099997E-2</v>
      </c>
      <c r="AJ359" s="151">
        <v>1.3</v>
      </c>
      <c r="AK359" s="152">
        <v>0</v>
      </c>
    </row>
    <row r="360" spans="1:37" x14ac:dyDescent="0.2">
      <c r="A360" s="149" t="s">
        <v>1045</v>
      </c>
      <c r="B360" s="66" t="s">
        <v>1046</v>
      </c>
      <c r="C360" s="67">
        <v>50</v>
      </c>
      <c r="D360" s="84" t="s">
        <v>340</v>
      </c>
      <c r="E360" s="85">
        <v>84.995258030214501</v>
      </c>
      <c r="F360" s="91">
        <v>84.828570607451098</v>
      </c>
      <c r="G360" s="86">
        <v>60.562138963664097</v>
      </c>
      <c r="H360" s="86">
        <v>60.460593752095598</v>
      </c>
      <c r="I360" s="86">
        <v>6.99</v>
      </c>
      <c r="J360" s="86">
        <v>4.4400000000000004</v>
      </c>
      <c r="K360" s="87">
        <v>0</v>
      </c>
      <c r="L360" s="150">
        <v>0.27999999997399999</v>
      </c>
      <c r="M360" s="86">
        <v>0</v>
      </c>
      <c r="N360" s="86">
        <v>83.540311646460097</v>
      </c>
      <c r="O360" s="86">
        <v>53.7083054573258</v>
      </c>
      <c r="P360" s="86">
        <v>0.20799999999999999</v>
      </c>
      <c r="Q360" s="88">
        <v>0.23419999999999999</v>
      </c>
      <c r="R360" s="85">
        <v>0</v>
      </c>
      <c r="S360" s="86">
        <v>0.2</v>
      </c>
      <c r="T360" s="86">
        <v>0.97</v>
      </c>
      <c r="U360" s="88">
        <v>1.78949486047113</v>
      </c>
      <c r="V360" s="89">
        <v>4.78</v>
      </c>
      <c r="W360" s="85">
        <v>65.452261822893107</v>
      </c>
      <c r="X360" s="88">
        <v>79.466666666699993</v>
      </c>
      <c r="Y360" s="85">
        <v>100</v>
      </c>
      <c r="Z360" s="88">
        <v>-28.299999999999997</v>
      </c>
      <c r="AA360" s="85">
        <v>0</v>
      </c>
      <c r="AB360" s="91">
        <v>0.08</v>
      </c>
      <c r="AC360" s="86">
        <v>0</v>
      </c>
      <c r="AD360" s="86">
        <v>0</v>
      </c>
      <c r="AE360" s="86">
        <v>0</v>
      </c>
      <c r="AF360" s="88">
        <v>22.898601529899999</v>
      </c>
      <c r="AG360" s="85">
        <v>3.0583000009200001E-2</v>
      </c>
      <c r="AH360" s="86">
        <v>1.1625E-2</v>
      </c>
      <c r="AI360" s="88">
        <v>2.6187000007899999E-2</v>
      </c>
      <c r="AJ360" s="151">
        <v>1.41</v>
      </c>
      <c r="AK360" s="152">
        <v>0</v>
      </c>
    </row>
    <row r="361" spans="1:37" x14ac:dyDescent="0.2">
      <c r="A361" s="149" t="s">
        <v>1047</v>
      </c>
      <c r="B361" s="66" t="s">
        <v>1048</v>
      </c>
      <c r="C361" s="67">
        <v>50</v>
      </c>
      <c r="D361" s="84" t="s">
        <v>340</v>
      </c>
      <c r="E361" s="85">
        <v>86.638448514699107</v>
      </c>
      <c r="F361" s="91">
        <v>86.624595967369601</v>
      </c>
      <c r="G361" s="86">
        <v>49.272741265199301</v>
      </c>
      <c r="H361" s="86">
        <v>49.258888717869802</v>
      </c>
      <c r="I361" s="86">
        <v>6.41</v>
      </c>
      <c r="J361" s="86">
        <v>4.4800000000000004</v>
      </c>
      <c r="K361" s="87">
        <v>0</v>
      </c>
      <c r="L361" s="150">
        <v>9.0000000051300003E-2</v>
      </c>
      <c r="M361" s="86">
        <v>0</v>
      </c>
      <c r="N361" s="86">
        <v>86.348063731088203</v>
      </c>
      <c r="O361" s="86">
        <v>52.509304838516002</v>
      </c>
      <c r="P361" s="86">
        <v>0.221</v>
      </c>
      <c r="Q361" s="88">
        <v>0.16250000000000001</v>
      </c>
      <c r="R361" s="85">
        <v>0</v>
      </c>
      <c r="S361" s="86">
        <v>0.4</v>
      </c>
      <c r="T361" s="86">
        <v>0.87</v>
      </c>
      <c r="U361" s="88">
        <v>1.4522087117131</v>
      </c>
      <c r="V361" s="89">
        <v>4.87</v>
      </c>
      <c r="W361" s="85">
        <v>74.106920968061004</v>
      </c>
      <c r="X361" s="88">
        <v>82.166666666699996</v>
      </c>
      <c r="Y361" s="85">
        <v>100</v>
      </c>
      <c r="Z361" s="88"/>
      <c r="AA361" s="85">
        <v>0</v>
      </c>
      <c r="AB361" s="91">
        <v>0</v>
      </c>
      <c r="AC361" s="86">
        <v>0</v>
      </c>
      <c r="AD361" s="86">
        <v>0</v>
      </c>
      <c r="AE361" s="86">
        <v>0</v>
      </c>
      <c r="AF361" s="88">
        <v>7.1872000735299997</v>
      </c>
      <c r="AG361" s="85">
        <v>0</v>
      </c>
      <c r="AH361" s="86">
        <v>1.8668000000000001E-2</v>
      </c>
      <c r="AI361" s="88">
        <v>5.3459999999500001E-3</v>
      </c>
      <c r="AJ361" s="151">
        <v>1.33</v>
      </c>
      <c r="AK361" s="152">
        <v>0</v>
      </c>
    </row>
    <row r="362" spans="1:37" x14ac:dyDescent="0.2">
      <c r="A362" s="149" t="s">
        <v>1049</v>
      </c>
      <c r="B362" s="66" t="s">
        <v>1050</v>
      </c>
      <c r="C362" s="67">
        <v>50</v>
      </c>
      <c r="D362" s="84" t="s">
        <v>340</v>
      </c>
      <c r="E362" s="85">
        <v>94.4835752952756</v>
      </c>
      <c r="F362" s="91">
        <v>94.4835752952756</v>
      </c>
      <c r="G362" s="86">
        <v>59.968626968503898</v>
      </c>
      <c r="H362" s="86">
        <v>59.968626968503898</v>
      </c>
      <c r="I362" s="86">
        <v>2.27</v>
      </c>
      <c r="J362" s="86">
        <v>1.21</v>
      </c>
      <c r="K362" s="87">
        <v>0</v>
      </c>
      <c r="L362" s="150">
        <v>1.00000000082E-2</v>
      </c>
      <c r="M362" s="86">
        <v>0</v>
      </c>
      <c r="N362" s="86">
        <v>94.007709564283203</v>
      </c>
      <c r="O362" s="86">
        <v>50.483597567055497</v>
      </c>
      <c r="P362" s="86">
        <v>5.1999999999999998E-2</v>
      </c>
      <c r="Q362" s="88">
        <v>8.5400000000000004E-2</v>
      </c>
      <c r="R362" s="85">
        <v>0</v>
      </c>
      <c r="S362" s="86">
        <v>0.1</v>
      </c>
      <c r="T362" s="86">
        <v>0.68</v>
      </c>
      <c r="U362" s="88">
        <v>0.57363435039370103</v>
      </c>
      <c r="V362" s="89">
        <v>4.79</v>
      </c>
      <c r="W362" s="85">
        <v>64.171451641287803</v>
      </c>
      <c r="X362" s="88">
        <v>74.066666666700002</v>
      </c>
      <c r="Y362" s="85">
        <v>100</v>
      </c>
      <c r="Z362" s="88">
        <v>100</v>
      </c>
      <c r="AA362" s="85">
        <v>0</v>
      </c>
      <c r="AB362" s="91">
        <v>0</v>
      </c>
      <c r="AC362" s="86">
        <v>0</v>
      </c>
      <c r="AD362" s="86">
        <v>0</v>
      </c>
      <c r="AE362" s="86">
        <v>0</v>
      </c>
      <c r="AF362" s="88">
        <v>58.628601122100001</v>
      </c>
      <c r="AG362" s="85">
        <v>0</v>
      </c>
      <c r="AH362" s="86">
        <v>2.3110000000000001E-3</v>
      </c>
      <c r="AI362" s="88">
        <v>1.78199999938E-3</v>
      </c>
      <c r="AJ362" s="151">
        <v>1.43</v>
      </c>
      <c r="AK362" s="152">
        <v>0</v>
      </c>
    </row>
    <row r="363" spans="1:37" x14ac:dyDescent="0.2">
      <c r="A363" s="149" t="s">
        <v>1051</v>
      </c>
      <c r="B363" s="66" t="s">
        <v>1052</v>
      </c>
      <c r="C363" s="67">
        <v>50</v>
      </c>
      <c r="D363" s="84" t="s">
        <v>340</v>
      </c>
      <c r="E363" s="85">
        <v>89.658330953107907</v>
      </c>
      <c r="F363" s="91">
        <v>89.658330953107907</v>
      </c>
      <c r="G363" s="86">
        <v>42.315154977297603</v>
      </c>
      <c r="H363" s="86">
        <v>42.315154977297603</v>
      </c>
      <c r="I363" s="86">
        <v>4.09</v>
      </c>
      <c r="J363" s="86">
        <v>1.97</v>
      </c>
      <c r="K363" s="87">
        <v>0</v>
      </c>
      <c r="L363" s="150">
        <v>9.9999999982799993E-3</v>
      </c>
      <c r="M363" s="86">
        <v>0</v>
      </c>
      <c r="N363" s="86">
        <v>88.581117007935603</v>
      </c>
      <c r="O363" s="86">
        <v>50.5303264339409</v>
      </c>
      <c r="P363" s="86">
        <v>0.18</v>
      </c>
      <c r="Q363" s="88">
        <v>0</v>
      </c>
      <c r="R363" s="85">
        <v>0</v>
      </c>
      <c r="S363" s="86">
        <v>0.4</v>
      </c>
      <c r="T363" s="86">
        <v>0.79</v>
      </c>
      <c r="U363" s="88">
        <v>0.72785651672888096</v>
      </c>
      <c r="V363" s="89">
        <v>4.6399999999999997</v>
      </c>
      <c r="W363" s="85">
        <v>84.677421402836501</v>
      </c>
      <c r="X363" s="88">
        <v>76</v>
      </c>
      <c r="Y363" s="85">
        <v>100</v>
      </c>
      <c r="Z363" s="88"/>
      <c r="AA363" s="85">
        <v>0</v>
      </c>
      <c r="AB363" s="91">
        <v>0</v>
      </c>
      <c r="AC363" s="86">
        <v>0</v>
      </c>
      <c r="AD363" s="86">
        <v>0</v>
      </c>
      <c r="AE363" s="86">
        <v>0</v>
      </c>
      <c r="AF363" s="88">
        <v>46.246299735699999</v>
      </c>
      <c r="AG363" s="85">
        <v>0</v>
      </c>
      <c r="AH363" s="86">
        <v>6.1650000000000003E-3</v>
      </c>
      <c r="AI363" s="88">
        <v>0</v>
      </c>
      <c r="AJ363" s="151">
        <v>1.35</v>
      </c>
      <c r="AK363" s="152">
        <v>0</v>
      </c>
    </row>
    <row r="364" spans="1:37" x14ac:dyDescent="0.2">
      <c r="A364" s="149" t="s">
        <v>1053</v>
      </c>
      <c r="B364" s="66" t="s">
        <v>1054</v>
      </c>
      <c r="C364" s="67">
        <v>50</v>
      </c>
      <c r="D364" s="84" t="s">
        <v>340</v>
      </c>
      <c r="E364" s="85">
        <v>85.344809919049098</v>
      </c>
      <c r="F364" s="91">
        <v>85.344809919049098</v>
      </c>
      <c r="G364" s="86">
        <v>40.669467500085403</v>
      </c>
      <c r="H364" s="86">
        <v>40.669467500085403</v>
      </c>
      <c r="I364" s="86">
        <v>6.94</v>
      </c>
      <c r="J364" s="86">
        <v>4.68</v>
      </c>
      <c r="K364" s="87">
        <v>0</v>
      </c>
      <c r="L364" s="150">
        <v>8.9999999975399994E-2</v>
      </c>
      <c r="M364" s="86">
        <v>0</v>
      </c>
      <c r="N364" s="86">
        <v>83.460841139466496</v>
      </c>
      <c r="O364" s="86">
        <v>48.4088964927288</v>
      </c>
      <c r="P364" s="86">
        <v>0.13300000000000001</v>
      </c>
      <c r="Q364" s="88">
        <v>0.22009999999999999</v>
      </c>
      <c r="R364" s="85">
        <v>0</v>
      </c>
      <c r="S364" s="86">
        <v>0.5</v>
      </c>
      <c r="T364" s="86">
        <v>0.83</v>
      </c>
      <c r="U364" s="88">
        <v>2.0398264849540602</v>
      </c>
      <c r="V364" s="89">
        <v>4.75</v>
      </c>
      <c r="W364" s="85">
        <v>56.880296683892603</v>
      </c>
      <c r="X364" s="88">
        <v>73.033333333300007</v>
      </c>
      <c r="Y364" s="85">
        <v>100</v>
      </c>
      <c r="Z364" s="88">
        <v>100</v>
      </c>
      <c r="AA364" s="85">
        <v>0.03</v>
      </c>
      <c r="AB364" s="91">
        <v>0.03</v>
      </c>
      <c r="AC364" s="86">
        <v>0</v>
      </c>
      <c r="AD364" s="86">
        <v>0</v>
      </c>
      <c r="AE364" s="86">
        <v>0</v>
      </c>
      <c r="AF364" s="88">
        <v>23.8521995479</v>
      </c>
      <c r="AG364" s="85">
        <v>0</v>
      </c>
      <c r="AH364" s="86">
        <v>2.2766000000000002E-2</v>
      </c>
      <c r="AI364" s="88">
        <v>5.3460000009100004E-3</v>
      </c>
      <c r="AJ364" s="151">
        <v>1.41</v>
      </c>
      <c r="AK364" s="152">
        <v>0</v>
      </c>
    </row>
    <row r="365" spans="1:37" x14ac:dyDescent="0.2">
      <c r="A365" s="149" t="s">
        <v>1055</v>
      </c>
      <c r="B365" s="66" t="s">
        <v>1056</v>
      </c>
      <c r="C365" s="67">
        <v>51</v>
      </c>
      <c r="D365" s="84" t="s">
        <v>340</v>
      </c>
      <c r="E365" s="85">
        <v>94.612501959219699</v>
      </c>
      <c r="F365" s="91">
        <v>94.612501959219699</v>
      </c>
      <c r="G365" s="86">
        <v>74.541542582750296</v>
      </c>
      <c r="H365" s="86">
        <v>74.541542582750296</v>
      </c>
      <c r="I365" s="86">
        <v>0</v>
      </c>
      <c r="J365" s="86">
        <v>0</v>
      </c>
      <c r="K365" s="87">
        <v>0</v>
      </c>
      <c r="L365" s="150">
        <v>9.9999999970099996E-3</v>
      </c>
      <c r="M365" s="86">
        <v>0</v>
      </c>
      <c r="N365" s="86">
        <v>93.753050969131394</v>
      </c>
      <c r="O365" s="86">
        <v>46.077383497221</v>
      </c>
      <c r="P365" s="86">
        <v>6.0999999999999999E-2</v>
      </c>
      <c r="Q365" s="88">
        <v>0.42749999999999999</v>
      </c>
      <c r="R365" s="85">
        <v>0</v>
      </c>
      <c r="S365" s="86">
        <v>0</v>
      </c>
      <c r="T365" s="86">
        <v>0.77</v>
      </c>
      <c r="U365" s="88">
        <v>7.9793676351149201E-2</v>
      </c>
      <c r="V365" s="89">
        <v>5</v>
      </c>
      <c r="W365" s="85">
        <v>52.991392019789998</v>
      </c>
      <c r="X365" s="88">
        <v>77.233333333299996</v>
      </c>
      <c r="Y365" s="85">
        <v>100</v>
      </c>
      <c r="Z365" s="88"/>
      <c r="AA365" s="85">
        <v>0</v>
      </c>
      <c r="AB365" s="91">
        <v>0</v>
      </c>
      <c r="AC365" s="86">
        <v>0</v>
      </c>
      <c r="AD365" s="86">
        <v>0</v>
      </c>
      <c r="AE365" s="86">
        <v>0</v>
      </c>
      <c r="AF365" s="88">
        <v>9.3000000314900008E-3</v>
      </c>
      <c r="AG365" s="85">
        <v>0</v>
      </c>
      <c r="AH365" s="86">
        <v>1.8E-5</v>
      </c>
      <c r="AI365" s="88">
        <v>0</v>
      </c>
      <c r="AJ365" s="151">
        <v>1.63</v>
      </c>
      <c r="AK365" s="152">
        <v>0</v>
      </c>
    </row>
    <row r="366" spans="1:37" x14ac:dyDescent="0.2">
      <c r="A366" s="149" t="s">
        <v>1057</v>
      </c>
      <c r="B366" s="66" t="s">
        <v>1058</v>
      </c>
      <c r="C366" s="67">
        <v>50</v>
      </c>
      <c r="D366" s="84" t="s">
        <v>340</v>
      </c>
      <c r="E366" s="85">
        <v>82.2222222222222</v>
      </c>
      <c r="F366" s="91">
        <v>82.2222222222222</v>
      </c>
      <c r="G366" s="86">
        <v>52.382066276803101</v>
      </c>
      <c r="H366" s="86">
        <v>52.382066276803101</v>
      </c>
      <c r="I366" s="86">
        <v>10.11</v>
      </c>
      <c r="J366" s="86">
        <v>9.15</v>
      </c>
      <c r="K366" s="87">
        <v>0</v>
      </c>
      <c r="L366" s="150">
        <v>6.9999999897200002E-2</v>
      </c>
      <c r="M366" s="86">
        <v>0</v>
      </c>
      <c r="N366" s="86">
        <v>82.363960749331</v>
      </c>
      <c r="O366" s="86">
        <v>43.278421801911698</v>
      </c>
      <c r="P366" s="86">
        <v>0.44500000000000001</v>
      </c>
      <c r="Q366" s="88">
        <v>0.1636</v>
      </c>
      <c r="R366" s="85">
        <v>0</v>
      </c>
      <c r="S366" s="86">
        <v>0.6</v>
      </c>
      <c r="T366" s="86">
        <v>1.25</v>
      </c>
      <c r="U366" s="88">
        <v>1.3636560537145299</v>
      </c>
      <c r="V366" s="89">
        <v>4.59</v>
      </c>
      <c r="W366" s="85">
        <v>76.885581204875805</v>
      </c>
      <c r="X366" s="88">
        <v>86.166666666699996</v>
      </c>
      <c r="Y366" s="85">
        <v>100</v>
      </c>
      <c r="Z366" s="88">
        <v>100</v>
      </c>
      <c r="AA366" s="85">
        <v>0</v>
      </c>
      <c r="AB366" s="91">
        <v>0</v>
      </c>
      <c r="AC366" s="86">
        <v>0</v>
      </c>
      <c r="AD366" s="86">
        <v>0</v>
      </c>
      <c r="AE366" s="86">
        <v>0</v>
      </c>
      <c r="AF366" s="88">
        <v>15.737899757199999</v>
      </c>
      <c r="AG366" s="85">
        <v>0</v>
      </c>
      <c r="AH366" s="86">
        <v>3.2999000000000001E-2</v>
      </c>
      <c r="AI366" s="88">
        <v>5.3459999976499997E-3</v>
      </c>
      <c r="AJ366" s="151">
        <v>1.67</v>
      </c>
      <c r="AK366" s="152">
        <v>0</v>
      </c>
    </row>
    <row r="367" spans="1:37" x14ac:dyDescent="0.2">
      <c r="A367" s="149" t="s">
        <v>1059</v>
      </c>
      <c r="B367" s="66" t="s">
        <v>1060</v>
      </c>
      <c r="C367" s="67">
        <v>51</v>
      </c>
      <c r="D367" s="84" t="s">
        <v>340</v>
      </c>
      <c r="E367" s="85">
        <v>72.142259847705603</v>
      </c>
      <c r="F367" s="91">
        <v>72.142259847705603</v>
      </c>
      <c r="G367" s="86">
        <v>49.334359482879798</v>
      </c>
      <c r="H367" s="86">
        <v>49.334359482879798</v>
      </c>
      <c r="I367" s="86">
        <v>10.11</v>
      </c>
      <c r="J367" s="86">
        <v>8.2899999999999991</v>
      </c>
      <c r="K367" s="87">
        <v>0</v>
      </c>
      <c r="L367" s="150">
        <v>0.29000000000800003</v>
      </c>
      <c r="M367" s="86">
        <v>0</v>
      </c>
      <c r="N367" s="86">
        <v>71.330035272314205</v>
      </c>
      <c r="O367" s="86">
        <v>41.420757161364598</v>
      </c>
      <c r="P367" s="86">
        <v>0.28799999999999998</v>
      </c>
      <c r="Q367" s="88">
        <v>0.32890000000000003</v>
      </c>
      <c r="R367" s="85">
        <v>0</v>
      </c>
      <c r="S367" s="86">
        <v>0.8</v>
      </c>
      <c r="T367" s="86">
        <v>1.1100000000000001</v>
      </c>
      <c r="U367" s="88">
        <v>2.1297536501076699</v>
      </c>
      <c r="V367" s="89">
        <v>4.6900000000000004</v>
      </c>
      <c r="W367" s="85">
        <v>47.288882237446401</v>
      </c>
      <c r="X367" s="88">
        <v>66</v>
      </c>
      <c r="Y367" s="85">
        <v>100</v>
      </c>
      <c r="Z367" s="88">
        <v>100</v>
      </c>
      <c r="AA367" s="85">
        <v>0.05</v>
      </c>
      <c r="AB367" s="91">
        <v>0.05</v>
      </c>
      <c r="AC367" s="86">
        <v>0</v>
      </c>
      <c r="AD367" s="86">
        <v>0</v>
      </c>
      <c r="AE367" s="86">
        <v>0</v>
      </c>
      <c r="AF367" s="88">
        <v>1.2506999969799999</v>
      </c>
      <c r="AG367" s="85">
        <v>0</v>
      </c>
      <c r="AH367" s="86">
        <v>3.3702000000000003E-2</v>
      </c>
      <c r="AI367" s="88">
        <v>7.12799998748E-3</v>
      </c>
      <c r="AJ367" s="151">
        <v>1.61</v>
      </c>
      <c r="AK367" s="152">
        <v>0</v>
      </c>
    </row>
    <row r="368" spans="1:37" x14ac:dyDescent="0.2">
      <c r="A368" s="149" t="s">
        <v>1061</v>
      </c>
      <c r="B368" s="66" t="s">
        <v>1062</v>
      </c>
      <c r="C368" s="67">
        <v>51</v>
      </c>
      <c r="D368" s="84" t="s">
        <v>340</v>
      </c>
      <c r="E368" s="85">
        <v>86.5783724740579</v>
      </c>
      <c r="F368" s="91">
        <v>86.5783724740579</v>
      </c>
      <c r="G368" s="86">
        <v>67.492718004733305</v>
      </c>
      <c r="H368" s="86">
        <v>67.492718004733305</v>
      </c>
      <c r="I368" s="86">
        <v>1.6</v>
      </c>
      <c r="J368" s="86">
        <v>2.37</v>
      </c>
      <c r="K368" s="87">
        <v>0</v>
      </c>
      <c r="L368" s="150">
        <v>6.9999999997999995E-2</v>
      </c>
      <c r="M368" s="86">
        <v>2.74601235483398E-2</v>
      </c>
      <c r="N368" s="86">
        <v>87.385178265608005</v>
      </c>
      <c r="O368" s="86">
        <v>56.343303547541304</v>
      </c>
      <c r="P368" s="86">
        <v>7.8E-2</v>
      </c>
      <c r="Q368" s="88">
        <v>0.23599999999999999</v>
      </c>
      <c r="R368" s="85">
        <v>1.74307129161583E-2</v>
      </c>
      <c r="S368" s="86">
        <v>0.3</v>
      </c>
      <c r="T368" s="86">
        <v>0.87</v>
      </c>
      <c r="U368" s="88">
        <v>0.51808362157897903</v>
      </c>
      <c r="V368" s="89">
        <v>4.9400000000000004</v>
      </c>
      <c r="W368" s="85">
        <v>56.797717961203098</v>
      </c>
      <c r="X368" s="88">
        <v>80.099999999999994</v>
      </c>
      <c r="Y368" s="85">
        <v>100</v>
      </c>
      <c r="Z368" s="88">
        <v>100</v>
      </c>
      <c r="AA368" s="85">
        <v>0</v>
      </c>
      <c r="AB368" s="91">
        <v>0</v>
      </c>
      <c r="AC368" s="86">
        <v>0</v>
      </c>
      <c r="AD368" s="86">
        <v>0</v>
      </c>
      <c r="AE368" s="86">
        <v>0</v>
      </c>
      <c r="AF368" s="88">
        <v>4.1543002127399999</v>
      </c>
      <c r="AG368" s="85">
        <v>0</v>
      </c>
      <c r="AH368" s="86">
        <v>8.5229999999999993E-3</v>
      </c>
      <c r="AI368" s="88">
        <v>0</v>
      </c>
      <c r="AJ368" s="151">
        <v>1.62</v>
      </c>
      <c r="AK368" s="152">
        <v>0</v>
      </c>
    </row>
    <row r="369" spans="1:37" x14ac:dyDescent="0.2">
      <c r="A369" s="149" t="s">
        <v>1063</v>
      </c>
      <c r="B369" s="66" t="s">
        <v>1064</v>
      </c>
      <c r="C369" s="67">
        <v>51</v>
      </c>
      <c r="D369" s="84" t="s">
        <v>340</v>
      </c>
      <c r="E369" s="85">
        <v>95.743489475761706</v>
      </c>
      <c r="F369" s="91">
        <v>95.743489475761706</v>
      </c>
      <c r="G369" s="86">
        <v>83.365920377458906</v>
      </c>
      <c r="H369" s="86">
        <v>83.365920377458906</v>
      </c>
      <c r="I369" s="86">
        <v>0.13</v>
      </c>
      <c r="J369" s="86">
        <v>0.08</v>
      </c>
      <c r="K369" s="87">
        <v>0</v>
      </c>
      <c r="L369" s="150">
        <v>2.99999999937E-2</v>
      </c>
      <c r="M369" s="86">
        <v>0</v>
      </c>
      <c r="N369" s="86">
        <v>95.292549005083401</v>
      </c>
      <c r="O369" s="86">
        <v>50.748124674074397</v>
      </c>
      <c r="P369" s="86">
        <v>5.5E-2</v>
      </c>
      <c r="Q369" s="88">
        <v>0.29580000000000001</v>
      </c>
      <c r="R369" s="85">
        <v>0</v>
      </c>
      <c r="S369" s="86">
        <v>0</v>
      </c>
      <c r="T369" s="86">
        <v>0.77</v>
      </c>
      <c r="U369" s="88">
        <v>9.7302159924361295E-2</v>
      </c>
      <c r="V369" s="89">
        <v>4.97</v>
      </c>
      <c r="W369" s="85">
        <v>53.502243327663997</v>
      </c>
      <c r="X369" s="88">
        <v>64.233333333299996</v>
      </c>
      <c r="Y369" s="85">
        <v>100</v>
      </c>
      <c r="Z369" s="88"/>
      <c r="AA369" s="85">
        <v>0</v>
      </c>
      <c r="AB369" s="91">
        <v>0</v>
      </c>
      <c r="AC369" s="86">
        <v>0</v>
      </c>
      <c r="AD369" s="86">
        <v>0</v>
      </c>
      <c r="AE369" s="86">
        <v>0</v>
      </c>
      <c r="AF369" s="88">
        <v>0</v>
      </c>
      <c r="AG369" s="85">
        <v>0</v>
      </c>
      <c r="AH369" s="86">
        <v>2.0100000000000001E-4</v>
      </c>
      <c r="AI369" s="88">
        <v>0</v>
      </c>
      <c r="AJ369" s="151">
        <v>1.9</v>
      </c>
      <c r="AK369" s="152">
        <v>0</v>
      </c>
    </row>
    <row r="370" spans="1:37" x14ac:dyDescent="0.2">
      <c r="A370" s="149" t="s">
        <v>1065</v>
      </c>
      <c r="B370" s="66" t="s">
        <v>1066</v>
      </c>
      <c r="C370" s="67">
        <v>51</v>
      </c>
      <c r="D370" s="84" t="s">
        <v>340</v>
      </c>
      <c r="E370" s="85">
        <v>90.252123361095101</v>
      </c>
      <c r="F370" s="91">
        <v>90.252123361095101</v>
      </c>
      <c r="G370" s="86">
        <v>77.810876556444299</v>
      </c>
      <c r="H370" s="86">
        <v>77.810876556444299</v>
      </c>
      <c r="I370" s="86">
        <v>5.35</v>
      </c>
      <c r="J370" s="86">
        <v>25.11</v>
      </c>
      <c r="K370" s="87">
        <v>0</v>
      </c>
      <c r="L370" s="150">
        <v>1.00000000053E-2</v>
      </c>
      <c r="M370" s="86">
        <v>7.5468765846931499E-3</v>
      </c>
      <c r="N370" s="86">
        <v>91.040648518561497</v>
      </c>
      <c r="O370" s="86">
        <v>50.127370506651602</v>
      </c>
      <c r="P370" s="86">
        <v>0.46600000000000003</v>
      </c>
      <c r="Q370" s="88">
        <v>0.34360000000000002</v>
      </c>
      <c r="R370" s="85">
        <v>2.3234200743494401E-2</v>
      </c>
      <c r="S370" s="86">
        <v>1.2</v>
      </c>
      <c r="T370" s="86">
        <v>1.0900000000000001</v>
      </c>
      <c r="U370" s="88">
        <v>0.50094829718809297</v>
      </c>
      <c r="V370" s="89">
        <v>4.8099999999999996</v>
      </c>
      <c r="W370" s="85">
        <v>66.218003063047803</v>
      </c>
      <c r="X370" s="88">
        <v>82.766666666700004</v>
      </c>
      <c r="Y370" s="85">
        <v>100</v>
      </c>
      <c r="Z370" s="88">
        <v>100</v>
      </c>
      <c r="AA370" s="85">
        <v>0.02</v>
      </c>
      <c r="AB370" s="91">
        <v>0.02</v>
      </c>
      <c r="AC370" s="86">
        <v>0.01</v>
      </c>
      <c r="AD370" s="86">
        <v>0.01</v>
      </c>
      <c r="AE370" s="86">
        <v>0</v>
      </c>
      <c r="AF370" s="88">
        <v>0</v>
      </c>
      <c r="AG370" s="85">
        <v>0</v>
      </c>
      <c r="AH370" s="86">
        <v>5.5328000000000002E-2</v>
      </c>
      <c r="AI370" s="88">
        <v>3.7741999982900003E-2</v>
      </c>
      <c r="AJ370" s="151">
        <v>1.92</v>
      </c>
      <c r="AK370" s="152">
        <v>0</v>
      </c>
    </row>
    <row r="371" spans="1:37" x14ac:dyDescent="0.2">
      <c r="A371" s="149" t="s">
        <v>1067</v>
      </c>
      <c r="B371" s="66" t="s">
        <v>1068</v>
      </c>
      <c r="C371" s="67">
        <v>51</v>
      </c>
      <c r="D371" s="84" t="s">
        <v>340</v>
      </c>
      <c r="E371" s="85">
        <v>60.8478042707791</v>
      </c>
      <c r="F371" s="91">
        <v>60.8312902529185</v>
      </c>
      <c r="G371" s="86">
        <v>46.273548354314599</v>
      </c>
      <c r="H371" s="86">
        <v>46.258304645520298</v>
      </c>
      <c r="I371" s="86">
        <v>16.190000000000001</v>
      </c>
      <c r="J371" s="86">
        <v>14.96</v>
      </c>
      <c r="K371" s="87">
        <v>0</v>
      </c>
      <c r="L371" s="150">
        <v>1.1299999999799999</v>
      </c>
      <c r="M371" s="86">
        <v>0</v>
      </c>
      <c r="N371" s="86">
        <v>58.698479902060797</v>
      </c>
      <c r="O371" s="86">
        <v>47.8894541454695</v>
      </c>
      <c r="P371" s="86">
        <v>0.44</v>
      </c>
      <c r="Q371" s="88">
        <v>0.36699999999999999</v>
      </c>
      <c r="R371" s="85">
        <v>0</v>
      </c>
      <c r="S371" s="86">
        <v>3.8</v>
      </c>
      <c r="T371" s="86">
        <v>1.1299999999999999</v>
      </c>
      <c r="U371" s="88">
        <v>6.5903634354238401</v>
      </c>
      <c r="V371" s="89">
        <v>4.33</v>
      </c>
      <c r="W371" s="85">
        <v>45.757851900516599</v>
      </c>
      <c r="X371" s="88">
        <v>48.633333333300001</v>
      </c>
      <c r="Y371" s="85">
        <v>100</v>
      </c>
      <c r="Z371" s="88"/>
      <c r="AA371" s="85">
        <v>0</v>
      </c>
      <c r="AB371" s="91">
        <v>0</v>
      </c>
      <c r="AC371" s="86">
        <v>0</v>
      </c>
      <c r="AD371" s="86">
        <v>0</v>
      </c>
      <c r="AE371" s="86">
        <v>0</v>
      </c>
      <c r="AF371" s="88">
        <v>0.145400002596</v>
      </c>
      <c r="AG371" s="85">
        <v>0</v>
      </c>
      <c r="AH371" s="86">
        <v>3.4743000000000003E-2</v>
      </c>
      <c r="AI371" s="88">
        <v>1.78199999837E-3</v>
      </c>
      <c r="AJ371" s="151">
        <v>1.85</v>
      </c>
      <c r="AK371" s="152">
        <v>0</v>
      </c>
    </row>
    <row r="372" spans="1:37" x14ac:dyDescent="0.2">
      <c r="A372" s="149" t="s">
        <v>1069</v>
      </c>
      <c r="B372" s="66" t="s">
        <v>1070</v>
      </c>
      <c r="C372" s="67">
        <v>51</v>
      </c>
      <c r="D372" s="84" t="s">
        <v>340</v>
      </c>
      <c r="E372" s="85">
        <v>75.759051614402907</v>
      </c>
      <c r="F372" s="91">
        <v>75.759051614402907</v>
      </c>
      <c r="G372" s="86">
        <v>57.348106660172903</v>
      </c>
      <c r="H372" s="86">
        <v>57.348106660172903</v>
      </c>
      <c r="I372" s="86">
        <v>15.83</v>
      </c>
      <c r="J372" s="86">
        <v>16.5</v>
      </c>
      <c r="K372" s="87">
        <v>0</v>
      </c>
      <c r="L372" s="150">
        <v>0.839999999537</v>
      </c>
      <c r="M372" s="86">
        <v>0</v>
      </c>
      <c r="N372" s="86">
        <v>74.458042734663096</v>
      </c>
      <c r="O372" s="86">
        <v>36.259115695420803</v>
      </c>
      <c r="P372" s="86">
        <v>0.309</v>
      </c>
      <c r="Q372" s="88">
        <v>0.71330000000000005</v>
      </c>
      <c r="R372" s="85">
        <v>0</v>
      </c>
      <c r="S372" s="86">
        <v>8.1</v>
      </c>
      <c r="T372" s="86">
        <v>1.1299999999999999</v>
      </c>
      <c r="U372" s="88">
        <v>5.41934626921842</v>
      </c>
      <c r="V372" s="89">
        <v>4.5</v>
      </c>
      <c r="W372" s="85">
        <v>52.032413078559998</v>
      </c>
      <c r="X372" s="88">
        <v>62.666666666700003</v>
      </c>
      <c r="Y372" s="85">
        <v>100</v>
      </c>
      <c r="Z372" s="88"/>
      <c r="AA372" s="85">
        <v>0</v>
      </c>
      <c r="AB372" s="91">
        <v>0</v>
      </c>
      <c r="AC372" s="86">
        <v>0.01</v>
      </c>
      <c r="AD372" s="86">
        <v>0.01</v>
      </c>
      <c r="AE372" s="86">
        <v>0</v>
      </c>
      <c r="AF372" s="88">
        <v>0</v>
      </c>
      <c r="AG372" s="85">
        <v>0</v>
      </c>
      <c r="AH372" s="86">
        <v>4.0680000000000001E-2</v>
      </c>
      <c r="AI372" s="88">
        <v>0.12887400004499999</v>
      </c>
      <c r="AJ372" s="151">
        <v>1.76</v>
      </c>
      <c r="AK372" s="152">
        <v>0</v>
      </c>
    </row>
    <row r="373" spans="1:37" x14ac:dyDescent="0.2">
      <c r="A373" s="149" t="s">
        <v>1071</v>
      </c>
      <c r="B373" s="66" t="s">
        <v>1072</v>
      </c>
      <c r="C373" s="67">
        <v>51</v>
      </c>
      <c r="D373" s="84" t="s">
        <v>340</v>
      </c>
      <c r="E373" s="85">
        <v>74.889103676061097</v>
      </c>
      <c r="F373" s="91">
        <v>74.889103676061097</v>
      </c>
      <c r="G373" s="86">
        <v>52.5312526003828</v>
      </c>
      <c r="H373" s="86">
        <v>52.5312526003828</v>
      </c>
      <c r="I373" s="86">
        <v>8.9700000000000006</v>
      </c>
      <c r="J373" s="86">
        <v>9.65</v>
      </c>
      <c r="K373" s="87">
        <v>0</v>
      </c>
      <c r="L373" s="150">
        <v>0.38000000023399999</v>
      </c>
      <c r="M373" s="86">
        <v>8.4891925542940998E-3</v>
      </c>
      <c r="N373" s="86">
        <v>74.330607974580502</v>
      </c>
      <c r="O373" s="86">
        <v>49.777178134837897</v>
      </c>
      <c r="P373" s="86">
        <v>0.23</v>
      </c>
      <c r="Q373" s="88">
        <v>0.27029999999999998</v>
      </c>
      <c r="R373" s="85">
        <v>1.49075730471079E-2</v>
      </c>
      <c r="S373" s="86">
        <v>1.5</v>
      </c>
      <c r="T373" s="86">
        <v>0.74</v>
      </c>
      <c r="U373" s="88">
        <v>2.8983466366249102</v>
      </c>
      <c r="V373" s="89">
        <v>4.72</v>
      </c>
      <c r="W373" s="85">
        <v>53.212467368092398</v>
      </c>
      <c r="X373" s="88">
        <v>64.333333333300004</v>
      </c>
      <c r="Y373" s="85">
        <v>100</v>
      </c>
      <c r="Z373" s="88"/>
      <c r="AA373" s="85">
        <v>0.03</v>
      </c>
      <c r="AB373" s="91">
        <v>0.03</v>
      </c>
      <c r="AC373" s="86">
        <v>0</v>
      </c>
      <c r="AD373" s="86">
        <v>0</v>
      </c>
      <c r="AE373" s="86">
        <v>0</v>
      </c>
      <c r="AF373" s="88">
        <v>1.1252000338799999</v>
      </c>
      <c r="AG373" s="85">
        <v>0</v>
      </c>
      <c r="AH373" s="86">
        <v>4.3456000000000002E-2</v>
      </c>
      <c r="AI373" s="88">
        <v>5.1868000030300003E-2</v>
      </c>
      <c r="AJ373" s="151">
        <v>1.7</v>
      </c>
      <c r="AK373" s="152">
        <v>0</v>
      </c>
    </row>
    <row r="374" spans="1:37" x14ac:dyDescent="0.2">
      <c r="A374" s="149" t="s">
        <v>1073</v>
      </c>
      <c r="B374" s="66" t="s">
        <v>1074</v>
      </c>
      <c r="C374" s="67">
        <v>51</v>
      </c>
      <c r="D374" s="84" t="s">
        <v>340</v>
      </c>
      <c r="E374" s="85">
        <v>86.506561029957894</v>
      </c>
      <c r="F374" s="91">
        <v>86.506561029957894</v>
      </c>
      <c r="G374" s="86">
        <v>72.9872380652277</v>
      </c>
      <c r="H374" s="86">
        <v>72.9872380652277</v>
      </c>
      <c r="I374" s="86">
        <v>7.32</v>
      </c>
      <c r="J374" s="86">
        <v>7.8</v>
      </c>
      <c r="K374" s="87">
        <v>0</v>
      </c>
      <c r="L374" s="150">
        <v>0.25999999992200001</v>
      </c>
      <c r="M374" s="86">
        <v>8.8356791272788603E-4</v>
      </c>
      <c r="N374" s="86">
        <v>85.930148700161396</v>
      </c>
      <c r="O374" s="86">
        <v>50.408210870072303</v>
      </c>
      <c r="P374" s="86">
        <v>0.125</v>
      </c>
      <c r="Q374" s="88">
        <v>0.21260000000000001</v>
      </c>
      <c r="R374" s="85">
        <v>2.7563395810363801E-2</v>
      </c>
      <c r="S374" s="86">
        <v>3.6</v>
      </c>
      <c r="T374" s="86">
        <v>0.89</v>
      </c>
      <c r="U374" s="88">
        <v>1.95930585878593</v>
      </c>
      <c r="V374" s="89">
        <v>4.7300000000000004</v>
      </c>
      <c r="W374" s="85">
        <v>50.949889477223898</v>
      </c>
      <c r="X374" s="88"/>
      <c r="Y374" s="85">
        <v>100</v>
      </c>
      <c r="Z374" s="88">
        <v>100</v>
      </c>
      <c r="AA374" s="85">
        <v>0.12</v>
      </c>
      <c r="AB374" s="91">
        <v>0.12</v>
      </c>
      <c r="AC374" s="86">
        <v>0</v>
      </c>
      <c r="AD374" s="86">
        <v>0</v>
      </c>
      <c r="AE374" s="86">
        <v>0</v>
      </c>
      <c r="AF374" s="88">
        <v>0</v>
      </c>
      <c r="AG374" s="85">
        <v>0.12096000000899999</v>
      </c>
      <c r="AH374" s="86">
        <v>1.5063999999999999E-2</v>
      </c>
      <c r="AI374" s="88">
        <v>0</v>
      </c>
      <c r="AJ374" s="151">
        <v>1.92</v>
      </c>
      <c r="AK374" s="152">
        <v>0</v>
      </c>
    </row>
    <row r="375" spans="1:37" x14ac:dyDescent="0.2">
      <c r="A375" s="149" t="s">
        <v>1075</v>
      </c>
      <c r="B375" s="66" t="s">
        <v>1076</v>
      </c>
      <c r="C375" s="67">
        <v>51</v>
      </c>
      <c r="D375" s="84" t="s">
        <v>340</v>
      </c>
      <c r="E375" s="85">
        <v>59.114470842332601</v>
      </c>
      <c r="F375" s="91">
        <v>59.094040044364</v>
      </c>
      <c r="G375" s="86">
        <v>48.045648240032698</v>
      </c>
      <c r="H375" s="86">
        <v>48.0304710758274</v>
      </c>
      <c r="I375" s="86">
        <v>16.61</v>
      </c>
      <c r="J375" s="86">
        <v>18.29</v>
      </c>
      <c r="K375" s="87">
        <v>6.4999999999999997E-3</v>
      </c>
      <c r="L375" s="150">
        <v>1.4900000020999999</v>
      </c>
      <c r="M375" s="86">
        <v>2.8521466120119601E-2</v>
      </c>
      <c r="N375" s="86">
        <v>58.047637086845299</v>
      </c>
      <c r="O375" s="86">
        <v>51.2817663184411</v>
      </c>
      <c r="P375" s="86">
        <v>0.53</v>
      </c>
      <c r="Q375" s="88">
        <v>0.35670000000000002</v>
      </c>
      <c r="R375" s="85">
        <v>3.9195192056441099E-2</v>
      </c>
      <c r="S375" s="86">
        <v>11.9</v>
      </c>
      <c r="T375" s="86">
        <v>0.93</v>
      </c>
      <c r="U375" s="88">
        <v>6.8355612632070502</v>
      </c>
      <c r="V375" s="89">
        <v>4.2300000000000004</v>
      </c>
      <c r="W375" s="85">
        <v>43.991870264293802</v>
      </c>
      <c r="X375" s="88">
        <v>48.666666666700003</v>
      </c>
      <c r="Y375" s="85">
        <v>100</v>
      </c>
      <c r="Z375" s="88"/>
      <c r="AA375" s="85">
        <v>0.22</v>
      </c>
      <c r="AB375" s="91">
        <v>0.25</v>
      </c>
      <c r="AC375" s="86">
        <v>0.03</v>
      </c>
      <c r="AD375" s="86">
        <v>0.05</v>
      </c>
      <c r="AE375" s="86">
        <v>0</v>
      </c>
      <c r="AF375" s="88">
        <v>0.34889999081299999</v>
      </c>
      <c r="AG375" s="85">
        <v>0</v>
      </c>
      <c r="AH375" s="86">
        <v>8.7117E-2</v>
      </c>
      <c r="AI375" s="88">
        <v>0.12887400006800001</v>
      </c>
      <c r="AJ375" s="151">
        <v>1.96</v>
      </c>
      <c r="AK375" s="152">
        <v>0</v>
      </c>
    </row>
    <row r="376" spans="1:37" x14ac:dyDescent="0.2">
      <c r="A376" s="149" t="s">
        <v>1037</v>
      </c>
      <c r="B376" s="66" t="s">
        <v>1077</v>
      </c>
      <c r="C376" s="67">
        <v>51</v>
      </c>
      <c r="D376" s="84" t="s">
        <v>340</v>
      </c>
      <c r="E376" s="85">
        <v>21.527995813710099</v>
      </c>
      <c r="F376" s="91">
        <v>21.4835164835165</v>
      </c>
      <c r="G376" s="86">
        <v>19.050235478806901</v>
      </c>
      <c r="H376" s="86">
        <v>19.029304029304001</v>
      </c>
      <c r="I376" s="86">
        <v>20.399999999999999</v>
      </c>
      <c r="J376" s="86">
        <v>19.22</v>
      </c>
      <c r="K376" s="87">
        <v>0</v>
      </c>
      <c r="L376" s="150">
        <v>5.6400000123099998</v>
      </c>
      <c r="M376" s="86">
        <v>0</v>
      </c>
      <c r="N376" s="86">
        <v>16.3196382717428</v>
      </c>
      <c r="O376" s="86">
        <v>63.409038770360198</v>
      </c>
      <c r="P376" s="86">
        <v>0.85399999999999998</v>
      </c>
      <c r="Q376" s="88">
        <v>0.81399999999999995</v>
      </c>
      <c r="R376" s="85">
        <v>0</v>
      </c>
      <c r="S376" s="86">
        <v>24.4</v>
      </c>
      <c r="T376" s="86">
        <v>1.04</v>
      </c>
      <c r="U376" s="88">
        <v>15.795395081109399</v>
      </c>
      <c r="V376" s="89">
        <v>3.91</v>
      </c>
      <c r="W376" s="85">
        <v>21.094073866444202</v>
      </c>
      <c r="X376" s="88">
        <v>22.0333333333</v>
      </c>
      <c r="Y376" s="85">
        <v>100</v>
      </c>
      <c r="Z376" s="88"/>
      <c r="AA376" s="85">
        <v>0.13</v>
      </c>
      <c r="AB376" s="91">
        <v>0.17</v>
      </c>
      <c r="AC376" s="86">
        <v>0</v>
      </c>
      <c r="AD376" s="86">
        <v>0</v>
      </c>
      <c r="AE376" s="86">
        <v>0</v>
      </c>
      <c r="AF376" s="88">
        <v>0</v>
      </c>
      <c r="AG376" s="85">
        <v>4.2240000107500002E-2</v>
      </c>
      <c r="AH376" s="86">
        <v>2.2313E-2</v>
      </c>
      <c r="AI376" s="88">
        <v>2.14790000546E-2</v>
      </c>
      <c r="AJ376" s="151">
        <v>2.11</v>
      </c>
      <c r="AK376" s="152">
        <v>0</v>
      </c>
    </row>
    <row r="377" spans="1:37" x14ac:dyDescent="0.2">
      <c r="A377" s="149" t="s">
        <v>1078</v>
      </c>
      <c r="B377" s="66" t="s">
        <v>1079</v>
      </c>
      <c r="C377" s="67">
        <v>51</v>
      </c>
      <c r="D377" s="84" t="s">
        <v>340</v>
      </c>
      <c r="E377" s="85">
        <v>83.429524457416207</v>
      </c>
      <c r="F377" s="91">
        <v>83.429524457416207</v>
      </c>
      <c r="G377" s="86">
        <v>74.587987447606906</v>
      </c>
      <c r="H377" s="86">
        <v>74.587987447606906</v>
      </c>
      <c r="I377" s="86">
        <v>37.700000000000003</v>
      </c>
      <c r="J377" s="86">
        <v>42.83</v>
      </c>
      <c r="K377" s="87">
        <v>0</v>
      </c>
      <c r="L377" s="150">
        <v>0.17999999924499999</v>
      </c>
      <c r="M377" s="86">
        <v>0</v>
      </c>
      <c r="N377" s="86">
        <v>86.683471371984197</v>
      </c>
      <c r="O377" s="86">
        <v>77.204280708400404</v>
      </c>
      <c r="P377" s="86">
        <v>0.29499999999999998</v>
      </c>
      <c r="Q377" s="88">
        <v>0.26819999999999999</v>
      </c>
      <c r="R377" s="85">
        <v>0</v>
      </c>
      <c r="S377" s="86">
        <v>1.1000000000000001</v>
      </c>
      <c r="T377" s="86">
        <v>1.41</v>
      </c>
      <c r="U377" s="88">
        <v>0.54422962979218303</v>
      </c>
      <c r="V377" s="89">
        <v>4.9800000000000004</v>
      </c>
      <c r="W377" s="85">
        <v>59.077215623343101</v>
      </c>
      <c r="X377" s="88"/>
      <c r="Y377" s="85">
        <v>100</v>
      </c>
      <c r="Z377" s="88">
        <v>79.400000000000006</v>
      </c>
      <c r="AA377" s="85">
        <v>0.02</v>
      </c>
      <c r="AB377" s="91">
        <v>0.02</v>
      </c>
      <c r="AC377" s="86">
        <v>0</v>
      </c>
      <c r="AD377" s="86">
        <v>0</v>
      </c>
      <c r="AE377" s="86">
        <v>0.09</v>
      </c>
      <c r="AF377" s="88">
        <v>2.7000000587100001E-3</v>
      </c>
      <c r="AG377" s="85">
        <v>0</v>
      </c>
      <c r="AH377" s="86">
        <v>4.4295000000000001E-2</v>
      </c>
      <c r="AI377" s="88">
        <v>0.15035299981799999</v>
      </c>
      <c r="AJ377" s="151">
        <v>2.25</v>
      </c>
      <c r="AK377" s="152">
        <v>0</v>
      </c>
    </row>
    <row r="378" spans="1:37" x14ac:dyDescent="0.2">
      <c r="A378" s="149" t="s">
        <v>1080</v>
      </c>
      <c r="B378" s="66" t="s">
        <v>1081</v>
      </c>
      <c r="C378" s="67">
        <v>51</v>
      </c>
      <c r="D378" s="84" t="s">
        <v>340</v>
      </c>
      <c r="E378" s="85">
        <v>38.639544220548302</v>
      </c>
      <c r="F378" s="91">
        <v>38.406301380338803</v>
      </c>
      <c r="G378" s="86">
        <v>33.902802737735598</v>
      </c>
      <c r="H378" s="86">
        <v>33.804917217910003</v>
      </c>
      <c r="I378" s="86">
        <v>122.96</v>
      </c>
      <c r="J378" s="86">
        <v>123.22</v>
      </c>
      <c r="K378" s="87">
        <v>0</v>
      </c>
      <c r="L378" s="150">
        <v>2.6200000033499999</v>
      </c>
      <c r="M378" s="86">
        <v>0</v>
      </c>
      <c r="N378" s="86">
        <v>45.2390605686032</v>
      </c>
      <c r="O378" s="86">
        <v>62.992366412213698</v>
      </c>
      <c r="P378" s="86">
        <v>3.286</v>
      </c>
      <c r="Q378" s="88">
        <v>0.45029999999999998</v>
      </c>
      <c r="R378" s="85">
        <v>0</v>
      </c>
      <c r="S378" s="86">
        <v>11.2</v>
      </c>
      <c r="T378" s="86">
        <v>1.77</v>
      </c>
      <c r="U378" s="88">
        <v>6.2585554238519503</v>
      </c>
      <c r="V378" s="89">
        <v>4.3099999999999996</v>
      </c>
      <c r="W378" s="85">
        <v>40.262042001994899</v>
      </c>
      <c r="X378" s="88">
        <v>47.233333333300003</v>
      </c>
      <c r="Y378" s="85">
        <v>100</v>
      </c>
      <c r="Z378" s="88">
        <v>-99.04</v>
      </c>
      <c r="AA378" s="85">
        <v>0.09</v>
      </c>
      <c r="AB378" s="91">
        <v>0.31</v>
      </c>
      <c r="AC378" s="86">
        <v>0</v>
      </c>
      <c r="AD378" s="86">
        <v>7.0000000000000007E-2</v>
      </c>
      <c r="AE378" s="86">
        <v>0</v>
      </c>
      <c r="AF378" s="88">
        <v>0.74479997253399999</v>
      </c>
      <c r="AG378" s="85">
        <v>6.7200000061300004E-3</v>
      </c>
      <c r="AH378" s="86">
        <v>0.38356699999999999</v>
      </c>
      <c r="AI378" s="88">
        <v>0.68732800062699995</v>
      </c>
      <c r="AJ378" s="151">
        <v>2.11</v>
      </c>
      <c r="AK378" s="152">
        <v>0</v>
      </c>
    </row>
    <row r="379" spans="1:37" x14ac:dyDescent="0.2">
      <c r="A379" s="149" t="s">
        <v>1082</v>
      </c>
      <c r="B379" s="66" t="s">
        <v>1083</v>
      </c>
      <c r="C379" s="67">
        <v>51</v>
      </c>
      <c r="D379" s="84" t="s">
        <v>340</v>
      </c>
      <c r="E379" s="85">
        <v>94.463308809658599</v>
      </c>
      <c r="F379" s="91">
        <v>94.463308809658599</v>
      </c>
      <c r="G379" s="86">
        <v>70.930870676201707</v>
      </c>
      <c r="H379" s="86">
        <v>70.930870676201707</v>
      </c>
      <c r="I379" s="86">
        <v>2.08</v>
      </c>
      <c r="J379" s="86">
        <v>2.0699999999999998</v>
      </c>
      <c r="K379" s="87">
        <v>0</v>
      </c>
      <c r="L379" s="150">
        <v>3.0000000006000001E-2</v>
      </c>
      <c r="M379" s="86">
        <v>0</v>
      </c>
      <c r="N379" s="86">
        <v>94.690086993124694</v>
      </c>
      <c r="O379" s="86">
        <v>52.682708949807399</v>
      </c>
      <c r="P379" s="86">
        <v>8.5999999999999993E-2</v>
      </c>
      <c r="Q379" s="88">
        <v>0.27629999999999999</v>
      </c>
      <c r="R379" s="85">
        <v>0</v>
      </c>
      <c r="S379" s="86">
        <v>0</v>
      </c>
      <c r="T379" s="86">
        <v>0.96</v>
      </c>
      <c r="U379" s="88">
        <v>0.18006894068014601</v>
      </c>
      <c r="V379" s="89">
        <v>4.88</v>
      </c>
      <c r="W379" s="85">
        <v>66.117301382055004</v>
      </c>
      <c r="X379" s="88">
        <v>85.166666666699996</v>
      </c>
      <c r="Y379" s="85">
        <v>100</v>
      </c>
      <c r="Z379" s="88"/>
      <c r="AA379" s="85">
        <v>0</v>
      </c>
      <c r="AB379" s="91">
        <v>0</v>
      </c>
      <c r="AC379" s="86">
        <v>0</v>
      </c>
      <c r="AD379" s="86">
        <v>0</v>
      </c>
      <c r="AE379" s="86">
        <v>0</v>
      </c>
      <c r="AF379" s="88">
        <v>0</v>
      </c>
      <c r="AG379" s="85">
        <v>0</v>
      </c>
      <c r="AH379" s="86">
        <v>8.3990000000000002E-3</v>
      </c>
      <c r="AI379" s="88">
        <v>1.46079999848E-2</v>
      </c>
      <c r="AJ379" s="151">
        <v>1.78</v>
      </c>
      <c r="AK379" s="152">
        <v>0</v>
      </c>
    </row>
    <row r="380" spans="1:37" x14ac:dyDescent="0.2">
      <c r="A380" s="149" t="s">
        <v>1084</v>
      </c>
      <c r="B380" s="66" t="s">
        <v>1085</v>
      </c>
      <c r="C380" s="67">
        <v>51</v>
      </c>
      <c r="D380" s="84" t="s">
        <v>340</v>
      </c>
      <c r="E380" s="85">
        <v>78.126080181328803</v>
      </c>
      <c r="F380" s="91">
        <v>78.126080181328803</v>
      </c>
      <c r="G380" s="86">
        <v>61.735089956084401</v>
      </c>
      <c r="H380" s="86">
        <v>61.735089956084401</v>
      </c>
      <c r="I380" s="86">
        <v>53.92</v>
      </c>
      <c r="J380" s="86">
        <v>48.67</v>
      </c>
      <c r="K380" s="87">
        <v>0</v>
      </c>
      <c r="L380" s="150">
        <v>0.57000000009200003</v>
      </c>
      <c r="M380" s="86">
        <v>3.3744750761633302E-2</v>
      </c>
      <c r="N380" s="86">
        <v>80.834981376105603</v>
      </c>
      <c r="O380" s="86">
        <v>67.722181935379894</v>
      </c>
      <c r="P380" s="86">
        <v>0.874</v>
      </c>
      <c r="Q380" s="88">
        <v>0.28960000000000002</v>
      </c>
      <c r="R380" s="85">
        <v>6.6079295154184994E-2</v>
      </c>
      <c r="S380" s="86">
        <v>3</v>
      </c>
      <c r="T380" s="86">
        <v>1.82</v>
      </c>
      <c r="U380" s="88">
        <v>1.8404873211502999</v>
      </c>
      <c r="V380" s="89">
        <v>4.5599999999999996</v>
      </c>
      <c r="W380" s="85">
        <v>61.958179756753303</v>
      </c>
      <c r="X380" s="88">
        <v>67.599999999999994</v>
      </c>
      <c r="Y380" s="85">
        <v>100</v>
      </c>
      <c r="Z380" s="88">
        <v>100</v>
      </c>
      <c r="AA380" s="85">
        <v>0.08</v>
      </c>
      <c r="AB380" s="91">
        <v>0.08</v>
      </c>
      <c r="AC380" s="86">
        <v>0.03</v>
      </c>
      <c r="AD380" s="86">
        <v>0.03</v>
      </c>
      <c r="AE380" s="86">
        <v>0.34</v>
      </c>
      <c r="AF380" s="88">
        <v>5.2000000150000001E-3</v>
      </c>
      <c r="AG380" s="85">
        <v>6.40000000641E-4</v>
      </c>
      <c r="AH380" s="86">
        <v>0.255942</v>
      </c>
      <c r="AI380" s="88">
        <v>0.17524800017600001</v>
      </c>
      <c r="AJ380" s="151">
        <v>1.99</v>
      </c>
      <c r="AK380" s="152">
        <v>1</v>
      </c>
    </row>
    <row r="381" spans="1:37" x14ac:dyDescent="0.2">
      <c r="A381" s="149" t="s">
        <v>1086</v>
      </c>
      <c r="B381" s="66" t="s">
        <v>1087</v>
      </c>
      <c r="C381" s="67">
        <v>51</v>
      </c>
      <c r="D381" s="84" t="s">
        <v>340</v>
      </c>
      <c r="E381" s="85">
        <v>18.6297522319189</v>
      </c>
      <c r="F381" s="91">
        <v>18.6297522319189</v>
      </c>
      <c r="G381" s="86">
        <v>17.0468452201826</v>
      </c>
      <c r="H381" s="86">
        <v>17.0468452201826</v>
      </c>
      <c r="I381" s="86">
        <v>10.48</v>
      </c>
      <c r="J381" s="86">
        <v>11.68</v>
      </c>
      <c r="K381" s="87">
        <v>0</v>
      </c>
      <c r="L381" s="150">
        <v>7.9199999950400004</v>
      </c>
      <c r="M381" s="86">
        <v>0</v>
      </c>
      <c r="N381" s="86">
        <v>16.8004667914126</v>
      </c>
      <c r="O381" s="86">
        <v>36.840358446730797</v>
      </c>
      <c r="P381" s="86">
        <v>0.77900000000000003</v>
      </c>
      <c r="Q381" s="88">
        <v>0.80249999999999999</v>
      </c>
      <c r="R381" s="85">
        <v>0</v>
      </c>
      <c r="S381" s="86">
        <v>27.2</v>
      </c>
      <c r="T381" s="86">
        <v>1.02</v>
      </c>
      <c r="U381" s="88">
        <v>17.020764369545599</v>
      </c>
      <c r="V381" s="89">
        <v>3.77</v>
      </c>
      <c r="W381" s="85">
        <v>24.6220992800401</v>
      </c>
      <c r="X381" s="88">
        <v>56.4</v>
      </c>
      <c r="Y381" s="85">
        <v>100</v>
      </c>
      <c r="Z381" s="88"/>
      <c r="AA381" s="85">
        <v>0.2</v>
      </c>
      <c r="AB381" s="91">
        <v>0.2</v>
      </c>
      <c r="AC381" s="86">
        <v>0.02</v>
      </c>
      <c r="AD381" s="86">
        <v>0.02</v>
      </c>
      <c r="AE381" s="86">
        <v>0</v>
      </c>
      <c r="AF381" s="88">
        <v>1.18159997389</v>
      </c>
      <c r="AG381" s="85">
        <v>0.10848000019200001</v>
      </c>
      <c r="AH381" s="86">
        <v>2.0371E-2</v>
      </c>
      <c r="AI381" s="88">
        <v>0</v>
      </c>
      <c r="AJ381" s="151">
        <v>1.34</v>
      </c>
      <c r="AK381" s="152">
        <v>0</v>
      </c>
    </row>
    <row r="382" spans="1:37" x14ac:dyDescent="0.2">
      <c r="A382" s="149" t="s">
        <v>1088</v>
      </c>
      <c r="B382" s="66" t="s">
        <v>1089</v>
      </c>
      <c r="C382" s="67">
        <v>51</v>
      </c>
      <c r="D382" s="84" t="s">
        <v>340</v>
      </c>
      <c r="E382" s="85">
        <v>43.759923021409698</v>
      </c>
      <c r="F382" s="91">
        <v>43.692566754871301</v>
      </c>
      <c r="G382" s="86">
        <v>41.745248977628101</v>
      </c>
      <c r="H382" s="86">
        <v>41.709165263411101</v>
      </c>
      <c r="I382" s="86">
        <v>11.27</v>
      </c>
      <c r="J382" s="86">
        <v>39.619999999999997</v>
      </c>
      <c r="K382" s="87">
        <v>0</v>
      </c>
      <c r="L382" s="150">
        <v>6.0499999926900001</v>
      </c>
      <c r="M382" s="86">
        <v>0</v>
      </c>
      <c r="N382" s="86">
        <v>34.890494382872497</v>
      </c>
      <c r="O382" s="86">
        <v>60.706095674897298</v>
      </c>
      <c r="P382" s="86">
        <v>1.6140000000000001</v>
      </c>
      <c r="Q382" s="88">
        <v>0.72170000000000001</v>
      </c>
      <c r="R382" s="85">
        <v>0</v>
      </c>
      <c r="S382" s="86">
        <v>18.100000000000001</v>
      </c>
      <c r="T382" s="86">
        <v>0.78</v>
      </c>
      <c r="U382" s="88">
        <v>11.6851094539331</v>
      </c>
      <c r="V382" s="89">
        <v>4.32</v>
      </c>
      <c r="W382" s="85">
        <v>35.852065725644799</v>
      </c>
      <c r="X382" s="88">
        <v>44.066666666700002</v>
      </c>
      <c r="Y382" s="85">
        <v>100</v>
      </c>
      <c r="Z382" s="88"/>
      <c r="AA382" s="85">
        <v>0</v>
      </c>
      <c r="AB382" s="91">
        <v>0</v>
      </c>
      <c r="AC382" s="86">
        <v>0</v>
      </c>
      <c r="AD382" s="86">
        <v>0</v>
      </c>
      <c r="AE382" s="86">
        <v>0</v>
      </c>
      <c r="AF382" s="88">
        <v>24.993099182400002</v>
      </c>
      <c r="AG382" s="85">
        <v>0</v>
      </c>
      <c r="AH382" s="86">
        <v>8.6032999999999998E-2</v>
      </c>
      <c r="AI382" s="88">
        <v>0.23626899995799999</v>
      </c>
      <c r="AJ382" s="151">
        <v>1.97</v>
      </c>
      <c r="AK382" s="152">
        <v>0</v>
      </c>
    </row>
    <row r="383" spans="1:37" x14ac:dyDescent="0.2">
      <c r="A383" s="149" t="s">
        <v>1090</v>
      </c>
      <c r="B383" s="66" t="s">
        <v>1091</v>
      </c>
      <c r="C383" s="67">
        <v>51</v>
      </c>
      <c r="D383" s="84" t="s">
        <v>340</v>
      </c>
      <c r="E383" s="85">
        <v>13.293374867886699</v>
      </c>
      <c r="F383" s="91">
        <v>13.2752962118262</v>
      </c>
      <c r="G383" s="86">
        <v>12.0862769093842</v>
      </c>
      <c r="H383" s="86">
        <v>12.080714245981</v>
      </c>
      <c r="I383" s="86">
        <v>14.86</v>
      </c>
      <c r="J383" s="86">
        <v>15.56</v>
      </c>
      <c r="K383" s="87">
        <v>0</v>
      </c>
      <c r="L383" s="150">
        <v>9.8000000012600008</v>
      </c>
      <c r="M383" s="86">
        <v>0</v>
      </c>
      <c r="N383" s="86">
        <v>11.4306856735965</v>
      </c>
      <c r="O383" s="86">
        <v>50.5033949894638</v>
      </c>
      <c r="P383" s="86">
        <v>0.755</v>
      </c>
      <c r="Q383" s="88">
        <v>0.94259999999999999</v>
      </c>
      <c r="R383" s="85">
        <v>0</v>
      </c>
      <c r="S383" s="86">
        <v>29.6</v>
      </c>
      <c r="T383" s="86">
        <v>1.17</v>
      </c>
      <c r="U383" s="88">
        <v>18.520887801079201</v>
      </c>
      <c r="V383" s="89">
        <v>3.54</v>
      </c>
      <c r="W383" s="85">
        <v>21.223525148922199</v>
      </c>
      <c r="X383" s="88">
        <v>24.566666666700002</v>
      </c>
      <c r="Y383" s="85">
        <v>100</v>
      </c>
      <c r="Z383" s="88"/>
      <c r="AA383" s="85">
        <v>0.09</v>
      </c>
      <c r="AB383" s="91">
        <v>0.09</v>
      </c>
      <c r="AC383" s="86">
        <v>0.05</v>
      </c>
      <c r="AD383" s="86">
        <v>0.05</v>
      </c>
      <c r="AE383" s="86">
        <v>0</v>
      </c>
      <c r="AF383" s="88">
        <v>0</v>
      </c>
      <c r="AG383" s="85">
        <v>0</v>
      </c>
      <c r="AH383" s="86">
        <v>4.1132000000000002E-2</v>
      </c>
      <c r="AI383" s="88">
        <v>0.15916600031299999</v>
      </c>
      <c r="AJ383" s="151">
        <v>1.25</v>
      </c>
      <c r="AK383" s="152">
        <v>0</v>
      </c>
    </row>
    <row r="384" spans="1:37" x14ac:dyDescent="0.2">
      <c r="A384" s="149" t="s">
        <v>1092</v>
      </c>
      <c r="B384" s="66" t="s">
        <v>1093</v>
      </c>
      <c r="C384" s="67">
        <v>51</v>
      </c>
      <c r="D384" s="84" t="s">
        <v>340</v>
      </c>
      <c r="E384" s="85">
        <v>20.244877896195</v>
      </c>
      <c r="F384" s="91">
        <v>19.909734790088699</v>
      </c>
      <c r="G384" s="86">
        <v>18.671939584869399</v>
      </c>
      <c r="H384" s="86">
        <v>18.642893849006899</v>
      </c>
      <c r="I384" s="86">
        <v>14.32</v>
      </c>
      <c r="J384" s="86">
        <v>19.59</v>
      </c>
      <c r="K384" s="87">
        <v>0</v>
      </c>
      <c r="L384" s="150">
        <v>7.6599999967999999</v>
      </c>
      <c r="M384" s="86">
        <v>0</v>
      </c>
      <c r="N384" s="86">
        <v>15.7392178362573</v>
      </c>
      <c r="O384" s="86">
        <v>60.724605467881801</v>
      </c>
      <c r="P384" s="86">
        <v>0.92500000000000004</v>
      </c>
      <c r="Q384" s="88">
        <v>0.5958</v>
      </c>
      <c r="R384" s="85">
        <v>0</v>
      </c>
      <c r="S384" s="86">
        <v>29.6</v>
      </c>
      <c r="T384" s="86">
        <v>0.83</v>
      </c>
      <c r="U384" s="88">
        <v>13.6693701543893</v>
      </c>
      <c r="V384" s="89">
        <v>3.54</v>
      </c>
      <c r="W384" s="85">
        <v>17.992683017492201</v>
      </c>
      <c r="X384" s="88">
        <v>21.9666666667</v>
      </c>
      <c r="Y384" s="85">
        <v>100</v>
      </c>
      <c r="Z384" s="88"/>
      <c r="AA384" s="85">
        <v>0</v>
      </c>
      <c r="AB384" s="91">
        <v>0.08</v>
      </c>
      <c r="AC384" s="86">
        <v>0</v>
      </c>
      <c r="AD384" s="86">
        <v>0</v>
      </c>
      <c r="AE384" s="86">
        <v>0</v>
      </c>
      <c r="AF384" s="88">
        <v>0</v>
      </c>
      <c r="AG384" s="85">
        <v>0.17139199992699999</v>
      </c>
      <c r="AH384" s="86">
        <v>3.0469E-2</v>
      </c>
      <c r="AI384" s="88">
        <v>0.15916599993300001</v>
      </c>
      <c r="AJ384" s="151">
        <v>1.23</v>
      </c>
      <c r="AK384" s="152">
        <v>0</v>
      </c>
    </row>
    <row r="385" spans="1:37" x14ac:dyDescent="0.2">
      <c r="A385" s="149" t="s">
        <v>1094</v>
      </c>
      <c r="B385" s="66" t="s">
        <v>1095</v>
      </c>
      <c r="C385" s="67">
        <v>51</v>
      </c>
      <c r="D385" s="84" t="s">
        <v>340</v>
      </c>
      <c r="E385" s="85">
        <v>5.1256671761846304</v>
      </c>
      <c r="F385" s="91">
        <v>5.1056205678201803</v>
      </c>
      <c r="G385" s="86">
        <v>4.6057082717317801</v>
      </c>
      <c r="H385" s="86">
        <v>4.5856616633673299</v>
      </c>
      <c r="I385" s="86">
        <v>48.1</v>
      </c>
      <c r="J385" s="86">
        <v>65.58</v>
      </c>
      <c r="K385" s="87">
        <v>0</v>
      </c>
      <c r="L385" s="150">
        <v>7.3899999968600003</v>
      </c>
      <c r="M385" s="86">
        <v>0</v>
      </c>
      <c r="N385" s="86">
        <v>4.5149220937386199</v>
      </c>
      <c r="O385" s="86">
        <v>25.538461538461501</v>
      </c>
      <c r="P385" s="86">
        <v>3.1469999999999998</v>
      </c>
      <c r="Q385" s="88">
        <v>1.0163</v>
      </c>
      <c r="R385" s="85">
        <v>0</v>
      </c>
      <c r="S385" s="86">
        <v>31.9</v>
      </c>
      <c r="T385" s="86">
        <v>1.47</v>
      </c>
      <c r="U385" s="88">
        <v>16.121231864083999</v>
      </c>
      <c r="V385" s="89">
        <v>3.19</v>
      </c>
      <c r="W385" s="85">
        <v>21.1733479941125</v>
      </c>
      <c r="X385" s="88">
        <v>21.666666666699999</v>
      </c>
      <c r="Y385" s="85">
        <v>100</v>
      </c>
      <c r="Z385" s="88"/>
      <c r="AA385" s="85">
        <v>0.18</v>
      </c>
      <c r="AB385" s="91">
        <v>0.18</v>
      </c>
      <c r="AC385" s="86">
        <v>7.0000000000000007E-2</v>
      </c>
      <c r="AD385" s="86">
        <v>7.0000000000000007E-2</v>
      </c>
      <c r="AE385" s="86">
        <v>0.09</v>
      </c>
      <c r="AF385" s="88">
        <v>0.14190000289599999</v>
      </c>
      <c r="AG385" s="85">
        <v>0.61184800059800004</v>
      </c>
      <c r="AH385" s="86">
        <v>0.209207</v>
      </c>
      <c r="AI385" s="88">
        <v>1.2733280012399999</v>
      </c>
      <c r="AJ385" s="151">
        <v>1.08</v>
      </c>
      <c r="AK385" s="152">
        <v>0</v>
      </c>
    </row>
    <row r="386" spans="1:37" x14ac:dyDescent="0.2">
      <c r="A386" s="149" t="s">
        <v>1096</v>
      </c>
      <c r="B386" s="66" t="s">
        <v>1097</v>
      </c>
      <c r="C386" s="67">
        <v>51</v>
      </c>
      <c r="D386" s="84" t="s">
        <v>340</v>
      </c>
      <c r="E386" s="85">
        <v>24.8407054061868</v>
      </c>
      <c r="F386" s="91">
        <v>24.673026886383301</v>
      </c>
      <c r="G386" s="86">
        <v>23.880890430760299</v>
      </c>
      <c r="H386" s="86">
        <v>23.8103498120844</v>
      </c>
      <c r="I386" s="86">
        <v>13.96</v>
      </c>
      <c r="J386" s="86">
        <v>34.81</v>
      </c>
      <c r="K386" s="87">
        <v>0</v>
      </c>
      <c r="L386" s="150">
        <v>13.160000011999999</v>
      </c>
      <c r="M386" s="86">
        <v>0</v>
      </c>
      <c r="N386" s="86">
        <v>15.5920937554662</v>
      </c>
      <c r="O386" s="86">
        <v>47.438446245603302</v>
      </c>
      <c r="P386" s="86">
        <v>1.46</v>
      </c>
      <c r="Q386" s="88">
        <v>0.60389999999999999</v>
      </c>
      <c r="R386" s="85">
        <v>0</v>
      </c>
      <c r="S386" s="86">
        <v>28.4</v>
      </c>
      <c r="T386" s="86">
        <v>0.61</v>
      </c>
      <c r="U386" s="88">
        <v>16.228967909800499</v>
      </c>
      <c r="V386" s="89">
        <v>3.41</v>
      </c>
      <c r="W386" s="85">
        <v>26.056810082673302</v>
      </c>
      <c r="X386" s="88">
        <v>34.5333333333</v>
      </c>
      <c r="Y386" s="85">
        <v>100</v>
      </c>
      <c r="Z386" s="88"/>
      <c r="AA386" s="85">
        <v>0</v>
      </c>
      <c r="AB386" s="91">
        <v>0</v>
      </c>
      <c r="AC386" s="86">
        <v>0</v>
      </c>
      <c r="AD386" s="86">
        <v>0</v>
      </c>
      <c r="AE386" s="86">
        <v>0.02</v>
      </c>
      <c r="AF386" s="88">
        <v>0.41029998697600001</v>
      </c>
      <c r="AG386" s="85">
        <v>2.9664000000399999E-2</v>
      </c>
      <c r="AH386" s="86">
        <v>0.108014</v>
      </c>
      <c r="AI386" s="88">
        <v>0.87541300001199995</v>
      </c>
      <c r="AJ386" s="151">
        <v>1.06</v>
      </c>
      <c r="AK386" s="152">
        <v>0</v>
      </c>
    </row>
    <row r="387" spans="1:37" x14ac:dyDescent="0.2">
      <c r="A387" s="149" t="s">
        <v>1098</v>
      </c>
      <c r="B387" s="66" t="s">
        <v>1099</v>
      </c>
      <c r="C387" s="67">
        <v>51</v>
      </c>
      <c r="D387" s="84" t="s">
        <v>340</v>
      </c>
      <c r="E387" s="85">
        <v>42.5126828255259</v>
      </c>
      <c r="F387" s="91">
        <v>42.491173940131098</v>
      </c>
      <c r="G387" s="86">
        <v>40.051769662087999</v>
      </c>
      <c r="H387" s="86">
        <v>40.040644376538999</v>
      </c>
      <c r="I387" s="86">
        <v>14.25</v>
      </c>
      <c r="J387" s="86">
        <v>15.97</v>
      </c>
      <c r="K387" s="87">
        <v>0</v>
      </c>
      <c r="L387" s="150">
        <v>11.1799999873</v>
      </c>
      <c r="M387" s="86">
        <v>0</v>
      </c>
      <c r="N387" s="86">
        <v>36.742900226187501</v>
      </c>
      <c r="O387" s="86">
        <v>51.001016657542799</v>
      </c>
      <c r="P387" s="86">
        <v>0.54400000000000004</v>
      </c>
      <c r="Q387" s="88">
        <v>0.94769999999999999</v>
      </c>
      <c r="R387" s="85">
        <v>0</v>
      </c>
      <c r="S387" s="86">
        <v>21</v>
      </c>
      <c r="T387" s="86">
        <v>1.04</v>
      </c>
      <c r="U387" s="88">
        <v>16.115346960572001</v>
      </c>
      <c r="V387" s="89">
        <v>3.75</v>
      </c>
      <c r="W387" s="85">
        <v>31.963864785615499</v>
      </c>
      <c r="X387" s="88">
        <v>59.833333333299997</v>
      </c>
      <c r="Y387" s="85">
        <v>100</v>
      </c>
      <c r="Z387" s="88"/>
      <c r="AA387" s="85">
        <v>0</v>
      </c>
      <c r="AB387" s="91">
        <v>0</v>
      </c>
      <c r="AC387" s="86">
        <v>0</v>
      </c>
      <c r="AD387" s="86">
        <v>0</v>
      </c>
      <c r="AE387" s="86">
        <v>0.01</v>
      </c>
      <c r="AF387" s="88">
        <v>2.8296000925399998</v>
      </c>
      <c r="AG387" s="85">
        <v>0.53065599906799998</v>
      </c>
      <c r="AH387" s="86">
        <v>6.7308000000000007E-2</v>
      </c>
      <c r="AI387" s="88">
        <v>0.15916599972000001</v>
      </c>
      <c r="AJ387" s="151">
        <v>1.31</v>
      </c>
      <c r="AK387" s="152">
        <v>0</v>
      </c>
    </row>
    <row r="388" spans="1:37" x14ac:dyDescent="0.2">
      <c r="A388" s="149" t="s">
        <v>1100</v>
      </c>
      <c r="B388" s="66" t="s">
        <v>1101</v>
      </c>
      <c r="C388" s="67">
        <v>51</v>
      </c>
      <c r="D388" s="84" t="s">
        <v>340</v>
      </c>
      <c r="E388" s="85">
        <v>32.142650267420997</v>
      </c>
      <c r="F388" s="91">
        <v>32.013284161340799</v>
      </c>
      <c r="G388" s="86">
        <v>28.213396149910199</v>
      </c>
      <c r="H388" s="86">
        <v>28.1911915197621</v>
      </c>
      <c r="I388" s="86">
        <v>25.89</v>
      </c>
      <c r="J388" s="86">
        <v>59.3</v>
      </c>
      <c r="K388" s="87">
        <v>0</v>
      </c>
      <c r="L388" s="150">
        <v>5.13999999307</v>
      </c>
      <c r="M388" s="86">
        <v>3.8240617826770401E-3</v>
      </c>
      <c r="N388" s="86">
        <v>29.5194998975999</v>
      </c>
      <c r="O388" s="86">
        <v>63.6440159167432</v>
      </c>
      <c r="P388" s="86">
        <v>2.5289999999999999</v>
      </c>
      <c r="Q388" s="88">
        <v>0.43980000000000002</v>
      </c>
      <c r="R388" s="85">
        <v>2.2114108801415299E-2</v>
      </c>
      <c r="S388" s="86">
        <v>20.7</v>
      </c>
      <c r="T388" s="86">
        <v>1.5</v>
      </c>
      <c r="U388" s="88">
        <v>10.6649804020003</v>
      </c>
      <c r="V388" s="89">
        <v>4.07</v>
      </c>
      <c r="W388" s="85">
        <v>43.011708020802899</v>
      </c>
      <c r="X388" s="88">
        <v>66.533333333300007</v>
      </c>
      <c r="Y388" s="85">
        <v>37.52000000000001</v>
      </c>
      <c r="Z388" s="88"/>
      <c r="AA388" s="85">
        <v>0.1</v>
      </c>
      <c r="AB388" s="91">
        <v>0.16</v>
      </c>
      <c r="AC388" s="86">
        <v>0.03</v>
      </c>
      <c r="AD388" s="86">
        <v>0.04</v>
      </c>
      <c r="AE388" s="86">
        <v>0</v>
      </c>
      <c r="AF388" s="88">
        <v>0.62679999982300005</v>
      </c>
      <c r="AG388" s="85">
        <v>1.3439999981099999E-2</v>
      </c>
      <c r="AH388" s="86">
        <v>0.19430700000000001</v>
      </c>
      <c r="AI388" s="88">
        <v>0.27922699960800001</v>
      </c>
      <c r="AJ388" s="151">
        <v>2.0699999999999998</v>
      </c>
      <c r="AK388" s="152">
        <v>0</v>
      </c>
    </row>
    <row r="389" spans="1:37" x14ac:dyDescent="0.2">
      <c r="A389" s="149" t="s">
        <v>1102</v>
      </c>
      <c r="B389" s="66" t="s">
        <v>1103</v>
      </c>
      <c r="C389" s="67">
        <v>51</v>
      </c>
      <c r="D389" s="84" t="s">
        <v>340</v>
      </c>
      <c r="E389" s="85">
        <v>46.758300307707003</v>
      </c>
      <c r="F389" s="91">
        <v>46.758300307707003</v>
      </c>
      <c r="G389" s="86">
        <v>42.542594078135998</v>
      </c>
      <c r="H389" s="86">
        <v>42.542594078135998</v>
      </c>
      <c r="I389" s="86">
        <v>9.42</v>
      </c>
      <c r="J389" s="86">
        <v>14.79</v>
      </c>
      <c r="K389" s="87">
        <v>0</v>
      </c>
      <c r="L389" s="150">
        <v>4.0400000017600002</v>
      </c>
      <c r="M389" s="86">
        <v>0</v>
      </c>
      <c r="N389" s="86">
        <v>43.340572508312803</v>
      </c>
      <c r="O389" s="86">
        <v>71.940639269406404</v>
      </c>
      <c r="P389" s="86">
        <v>0.47699999999999998</v>
      </c>
      <c r="Q389" s="88">
        <v>0.23949999999999999</v>
      </c>
      <c r="R389" s="85">
        <v>0</v>
      </c>
      <c r="S389" s="86">
        <v>16.600000000000001</v>
      </c>
      <c r="T389" s="86">
        <v>0.95</v>
      </c>
      <c r="U389" s="88">
        <v>8.5092371978304904</v>
      </c>
      <c r="V389" s="89">
        <v>4.0999999999999996</v>
      </c>
      <c r="W389" s="85">
        <v>44.884382239681798</v>
      </c>
      <c r="X389" s="88">
        <v>68.900000000000006</v>
      </c>
      <c r="Y389" s="85">
        <v>-9.6800000000000068</v>
      </c>
      <c r="Z389" s="88"/>
      <c r="AA389" s="85">
        <v>0.04</v>
      </c>
      <c r="AB389" s="91">
        <v>0.04</v>
      </c>
      <c r="AC389" s="86">
        <v>0.03</v>
      </c>
      <c r="AD389" s="86">
        <v>0.03</v>
      </c>
      <c r="AE389" s="86">
        <v>0</v>
      </c>
      <c r="AF389" s="88">
        <v>5.2256999038499998</v>
      </c>
      <c r="AG389" s="85">
        <v>0</v>
      </c>
      <c r="AH389" s="86">
        <v>3.4139000000000003E-2</v>
      </c>
      <c r="AI389" s="88">
        <v>2.1478999973800001E-2</v>
      </c>
      <c r="AJ389" s="151">
        <v>2.19</v>
      </c>
      <c r="AK389" s="152">
        <v>0</v>
      </c>
    </row>
    <row r="390" spans="1:37" x14ac:dyDescent="0.2">
      <c r="A390" s="149" t="s">
        <v>1104</v>
      </c>
      <c r="B390" s="66" t="s">
        <v>1105</v>
      </c>
      <c r="C390" s="67">
        <v>51</v>
      </c>
      <c r="D390" s="84" t="s">
        <v>340</v>
      </c>
      <c r="E390" s="85">
        <v>68.030051622418895</v>
      </c>
      <c r="F390" s="91">
        <v>68.027286135693203</v>
      </c>
      <c r="G390" s="86">
        <v>63.077986725663699</v>
      </c>
      <c r="H390" s="86">
        <v>63.075221238937999</v>
      </c>
      <c r="I390" s="86">
        <v>6.99</v>
      </c>
      <c r="J390" s="86">
        <v>7.72</v>
      </c>
      <c r="K390" s="87">
        <v>0</v>
      </c>
      <c r="L390" s="150">
        <v>6.5600000037199999</v>
      </c>
      <c r="M390" s="86">
        <v>5.5313877039350398E-4</v>
      </c>
      <c r="N390" s="86">
        <v>59.030636017706001</v>
      </c>
      <c r="O390" s="86">
        <v>68.750757594123499</v>
      </c>
      <c r="P390" s="86">
        <v>0.222</v>
      </c>
      <c r="Q390" s="88">
        <v>0.379</v>
      </c>
      <c r="R390" s="85">
        <v>2.70343336036767E-2</v>
      </c>
      <c r="S390" s="86">
        <v>8</v>
      </c>
      <c r="T390" s="86">
        <v>0.64</v>
      </c>
      <c r="U390" s="88">
        <v>9.6469395280235997</v>
      </c>
      <c r="V390" s="89">
        <v>4.3499999999999996</v>
      </c>
      <c r="W390" s="85">
        <v>61.357332370035301</v>
      </c>
      <c r="X390" s="88">
        <v>72.266666666700004</v>
      </c>
      <c r="Y390" s="85">
        <v>-100</v>
      </c>
      <c r="Z390" s="88"/>
      <c r="AA390" s="85">
        <v>0.03</v>
      </c>
      <c r="AB390" s="91">
        <v>0.03</v>
      </c>
      <c r="AC390" s="86">
        <v>0.02</v>
      </c>
      <c r="AD390" s="86">
        <v>0.02</v>
      </c>
      <c r="AE390" s="86">
        <v>0</v>
      </c>
      <c r="AF390" s="88">
        <v>34.231300373400003</v>
      </c>
      <c r="AG390" s="85">
        <v>0</v>
      </c>
      <c r="AH390" s="86">
        <v>1.9695000000000001E-2</v>
      </c>
      <c r="AI390" s="88">
        <v>0</v>
      </c>
      <c r="AJ390" s="151">
        <v>1.71</v>
      </c>
      <c r="AK390" s="152">
        <v>0</v>
      </c>
    </row>
    <row r="391" spans="1:37" x14ac:dyDescent="0.2">
      <c r="A391" s="149" t="s">
        <v>1106</v>
      </c>
      <c r="B391" s="66" t="s">
        <v>1107</v>
      </c>
      <c r="C391" s="67">
        <v>51</v>
      </c>
      <c r="D391" s="84" t="s">
        <v>340</v>
      </c>
      <c r="E391" s="85">
        <v>60.345120034376301</v>
      </c>
      <c r="F391" s="91">
        <v>60.334942838080799</v>
      </c>
      <c r="G391" s="86">
        <v>58.705460631212297</v>
      </c>
      <c r="H391" s="86">
        <v>58.699806633270398</v>
      </c>
      <c r="I391" s="86">
        <v>12.83</v>
      </c>
      <c r="J391" s="86">
        <v>18.14</v>
      </c>
      <c r="K391" s="87">
        <v>0</v>
      </c>
      <c r="L391" s="150">
        <v>4.4600000028200002</v>
      </c>
      <c r="M391" s="86">
        <v>0</v>
      </c>
      <c r="N391" s="86">
        <v>42.115940081950697</v>
      </c>
      <c r="O391" s="86">
        <v>65.292270017035804</v>
      </c>
      <c r="P391" s="86">
        <v>0.40600000000000003</v>
      </c>
      <c r="Q391" s="88">
        <v>0.3392</v>
      </c>
      <c r="R391" s="85">
        <v>0</v>
      </c>
      <c r="S391" s="86">
        <v>15.1</v>
      </c>
      <c r="T391" s="86">
        <v>0.73</v>
      </c>
      <c r="U391" s="88">
        <v>11.820248097429699</v>
      </c>
      <c r="V391" s="89">
        <v>3.9</v>
      </c>
      <c r="W391" s="85">
        <v>66.101629733539099</v>
      </c>
      <c r="X391" s="88">
        <v>66.633333333300001</v>
      </c>
      <c r="Y391" s="85">
        <v>-99.78</v>
      </c>
      <c r="Z391" s="88"/>
      <c r="AA391" s="85">
        <v>0</v>
      </c>
      <c r="AB391" s="91">
        <v>0</v>
      </c>
      <c r="AC391" s="86">
        <v>0</v>
      </c>
      <c r="AD391" s="86">
        <v>0</v>
      </c>
      <c r="AE391" s="86">
        <v>0.04</v>
      </c>
      <c r="AF391" s="88">
        <v>25.9050998851</v>
      </c>
      <c r="AG391" s="85">
        <v>0</v>
      </c>
      <c r="AH391" s="86">
        <v>3.3593999999999999E-2</v>
      </c>
      <c r="AI391" s="88">
        <v>0.15916600017300001</v>
      </c>
      <c r="AJ391" s="151">
        <v>1.48</v>
      </c>
      <c r="AK391" s="152">
        <v>0</v>
      </c>
    </row>
    <row r="392" spans="1:37" x14ac:dyDescent="0.2">
      <c r="A392" s="149" t="s">
        <v>1108</v>
      </c>
      <c r="B392" s="66" t="s">
        <v>1109</v>
      </c>
      <c r="C392" s="67">
        <v>51</v>
      </c>
      <c r="D392" s="84" t="s">
        <v>340</v>
      </c>
      <c r="E392" s="85">
        <v>53.591559278785503</v>
      </c>
      <c r="F392" s="91">
        <v>53.590209195417799</v>
      </c>
      <c r="G392" s="86">
        <v>41.714200851902604</v>
      </c>
      <c r="H392" s="86">
        <v>41.713525810218798</v>
      </c>
      <c r="I392" s="86">
        <v>22.6</v>
      </c>
      <c r="J392" s="86">
        <v>22.96</v>
      </c>
      <c r="K392" s="87">
        <v>0</v>
      </c>
      <c r="L392" s="150">
        <v>2.6499999998699999</v>
      </c>
      <c r="M392" s="86">
        <v>0</v>
      </c>
      <c r="N392" s="86">
        <v>53.236046686644002</v>
      </c>
      <c r="O392" s="86">
        <v>48.574941321113201</v>
      </c>
      <c r="P392" s="86">
        <v>1.056</v>
      </c>
      <c r="Q392" s="88">
        <v>0.6</v>
      </c>
      <c r="R392" s="85">
        <v>0</v>
      </c>
      <c r="S392" s="86">
        <v>3.8</v>
      </c>
      <c r="T392" s="86">
        <v>1.37</v>
      </c>
      <c r="U392" s="88">
        <v>8.4305955892776403</v>
      </c>
      <c r="V392" s="89">
        <v>4.18</v>
      </c>
      <c r="W392" s="85">
        <v>38.347140321109698</v>
      </c>
      <c r="X392" s="88">
        <v>40.0333333333</v>
      </c>
      <c r="Y392" s="85">
        <v>100</v>
      </c>
      <c r="Z392" s="88">
        <v>40</v>
      </c>
      <c r="AA392" s="85">
        <v>0</v>
      </c>
      <c r="AB392" s="91">
        <v>0</v>
      </c>
      <c r="AC392" s="86">
        <v>0</v>
      </c>
      <c r="AD392" s="86">
        <v>0</v>
      </c>
      <c r="AE392" s="86">
        <v>0</v>
      </c>
      <c r="AF392" s="88">
        <v>0.89059996600500002</v>
      </c>
      <c r="AG392" s="85">
        <v>0</v>
      </c>
      <c r="AH392" s="86">
        <v>9.8124000000000003E-2</v>
      </c>
      <c r="AI392" s="88">
        <v>0.59970000029299997</v>
      </c>
      <c r="AJ392" s="151">
        <v>1.94</v>
      </c>
      <c r="AK392" s="152">
        <v>0</v>
      </c>
    </row>
    <row r="393" spans="1:37" x14ac:dyDescent="0.2">
      <c r="A393" s="149" t="s">
        <v>1110</v>
      </c>
      <c r="B393" s="66" t="s">
        <v>1111</v>
      </c>
      <c r="C393" s="67">
        <v>51</v>
      </c>
      <c r="D393" s="84" t="s">
        <v>340</v>
      </c>
      <c r="E393" s="85">
        <v>67.880505706234899</v>
      </c>
      <c r="F393" s="91">
        <v>67.875518465259702</v>
      </c>
      <c r="G393" s="86">
        <v>46.110367642780602</v>
      </c>
      <c r="H393" s="86">
        <v>46.107874022292997</v>
      </c>
      <c r="I393" s="86">
        <v>28.37</v>
      </c>
      <c r="J393" s="86">
        <v>25.1</v>
      </c>
      <c r="K393" s="87">
        <v>0</v>
      </c>
      <c r="L393" s="150">
        <v>2.36999999928</v>
      </c>
      <c r="M393" s="86">
        <v>3.95022884579516E-4</v>
      </c>
      <c r="N393" s="86">
        <v>66.642821493927798</v>
      </c>
      <c r="O393" s="86">
        <v>47.3663139834144</v>
      </c>
      <c r="P393" s="86">
        <v>1.167</v>
      </c>
      <c r="Q393" s="88">
        <v>1.0898000000000001</v>
      </c>
      <c r="R393" s="85">
        <v>1.5647003598810799E-2</v>
      </c>
      <c r="S393" s="86">
        <v>9.6</v>
      </c>
      <c r="T393" s="86">
        <v>1.27</v>
      </c>
      <c r="U393" s="88">
        <v>6.5573906755217903</v>
      </c>
      <c r="V393" s="89">
        <v>4.28</v>
      </c>
      <c r="W393" s="85">
        <v>44.548271761956599</v>
      </c>
      <c r="X393" s="88"/>
      <c r="Y393" s="85">
        <v>100</v>
      </c>
      <c r="Z393" s="88"/>
      <c r="AA393" s="85">
        <v>0</v>
      </c>
      <c r="AB393" s="91">
        <v>0</v>
      </c>
      <c r="AC393" s="86">
        <v>0</v>
      </c>
      <c r="AD393" s="86">
        <v>0</v>
      </c>
      <c r="AE393" s="86">
        <v>0</v>
      </c>
      <c r="AF393" s="88">
        <v>0.29919999828799998</v>
      </c>
      <c r="AG393" s="85">
        <v>0</v>
      </c>
      <c r="AH393" s="86">
        <v>9.0677999999999995E-2</v>
      </c>
      <c r="AI393" s="88">
        <v>0.279226999611</v>
      </c>
      <c r="AJ393" s="151">
        <v>1.71</v>
      </c>
      <c r="AK393" s="152">
        <v>0</v>
      </c>
    </row>
    <row r="394" spans="1:37" x14ac:dyDescent="0.2">
      <c r="A394" s="149" t="s">
        <v>1112</v>
      </c>
      <c r="B394" s="66" t="s">
        <v>1113</v>
      </c>
      <c r="C394" s="67">
        <v>51</v>
      </c>
      <c r="D394" s="84" t="s">
        <v>340</v>
      </c>
      <c r="E394" s="85">
        <v>59.555640743047903</v>
      </c>
      <c r="F394" s="91">
        <v>59.555640743047903</v>
      </c>
      <c r="G394" s="86">
        <v>50.2435829859281</v>
      </c>
      <c r="H394" s="86">
        <v>50.2435829859281</v>
      </c>
      <c r="I394" s="86">
        <v>14.33</v>
      </c>
      <c r="J394" s="86">
        <v>16.97</v>
      </c>
      <c r="K394" s="87">
        <v>0</v>
      </c>
      <c r="L394" s="150">
        <v>3.2099999865700002</v>
      </c>
      <c r="M394" s="86">
        <v>0</v>
      </c>
      <c r="N394" s="86">
        <v>58.168586052463198</v>
      </c>
      <c r="O394" s="86">
        <v>51.861430613217202</v>
      </c>
      <c r="P394" s="86">
        <v>0.69</v>
      </c>
      <c r="Q394" s="88">
        <v>0.49690000000000001</v>
      </c>
      <c r="R394" s="85">
        <v>0</v>
      </c>
      <c r="S394" s="86">
        <v>9.3000000000000007</v>
      </c>
      <c r="T394" s="86">
        <v>1.08</v>
      </c>
      <c r="U394" s="88">
        <v>9.5356749245292107</v>
      </c>
      <c r="V394" s="89">
        <v>3.91</v>
      </c>
      <c r="W394" s="85">
        <v>43.032174147342502</v>
      </c>
      <c r="X394" s="88">
        <v>44.133333333300001</v>
      </c>
      <c r="Y394" s="85">
        <v>100</v>
      </c>
      <c r="Z394" s="88"/>
      <c r="AA394" s="85">
        <v>0</v>
      </c>
      <c r="AB394" s="91">
        <v>0</v>
      </c>
      <c r="AC394" s="86">
        <v>0</v>
      </c>
      <c r="AD394" s="86">
        <v>0</v>
      </c>
      <c r="AE394" s="86">
        <v>0</v>
      </c>
      <c r="AF394" s="88">
        <v>0.24920000031600001</v>
      </c>
      <c r="AG394" s="85">
        <v>0</v>
      </c>
      <c r="AH394" s="86">
        <v>2.8198999999999998E-2</v>
      </c>
      <c r="AI394" s="88">
        <v>2.14789999295E-2</v>
      </c>
      <c r="AJ394" s="151">
        <v>2.02</v>
      </c>
      <c r="AK394" s="152">
        <v>0</v>
      </c>
    </row>
    <row r="395" spans="1:37" x14ac:dyDescent="0.2">
      <c r="A395" s="149" t="s">
        <v>1114</v>
      </c>
      <c r="B395" s="66" t="s">
        <v>1115</v>
      </c>
      <c r="C395" s="67">
        <v>51</v>
      </c>
      <c r="D395" s="84" t="s">
        <v>340</v>
      </c>
      <c r="E395" s="85">
        <v>66.910756550979301</v>
      </c>
      <c r="F395" s="91">
        <v>66.910756550979301</v>
      </c>
      <c r="G395" s="86">
        <v>54.452214809311201</v>
      </c>
      <c r="H395" s="86">
        <v>54.452214809311201</v>
      </c>
      <c r="I395" s="86">
        <v>15.88</v>
      </c>
      <c r="J395" s="86">
        <v>13.19</v>
      </c>
      <c r="K395" s="87">
        <v>0</v>
      </c>
      <c r="L395" s="150">
        <v>1.3399999997600001</v>
      </c>
      <c r="M395" s="86">
        <v>0</v>
      </c>
      <c r="N395" s="86">
        <v>65.1800923865502</v>
      </c>
      <c r="O395" s="86">
        <v>43.144429753082598</v>
      </c>
      <c r="P395" s="86">
        <v>0.436</v>
      </c>
      <c r="Q395" s="88">
        <v>0.60429999999999995</v>
      </c>
      <c r="R395" s="85">
        <v>0</v>
      </c>
      <c r="S395" s="86">
        <v>8.3000000000000007</v>
      </c>
      <c r="T395" s="86">
        <v>1.01</v>
      </c>
      <c r="U395" s="88">
        <v>6.9458380887455702</v>
      </c>
      <c r="V395" s="89">
        <v>4.32</v>
      </c>
      <c r="W395" s="85">
        <v>49.313022050556299</v>
      </c>
      <c r="X395" s="88">
        <v>48.4666666667</v>
      </c>
      <c r="Y395" s="85">
        <v>100</v>
      </c>
      <c r="Z395" s="88"/>
      <c r="AA395" s="85">
        <v>0</v>
      </c>
      <c r="AB395" s="91">
        <v>0</v>
      </c>
      <c r="AC395" s="86">
        <v>0</v>
      </c>
      <c r="AD395" s="86">
        <v>0</v>
      </c>
      <c r="AE395" s="86">
        <v>0</v>
      </c>
      <c r="AF395" s="88">
        <v>0.422800004407</v>
      </c>
      <c r="AG395" s="85">
        <v>0</v>
      </c>
      <c r="AH395" s="86">
        <v>4.2424000000000003E-2</v>
      </c>
      <c r="AI395" s="88">
        <v>2.1479000024400001E-2</v>
      </c>
      <c r="AJ395" s="151">
        <v>1.88</v>
      </c>
      <c r="AK395" s="152">
        <v>0</v>
      </c>
    </row>
    <row r="396" spans="1:37" x14ac:dyDescent="0.2">
      <c r="A396" s="149" t="s">
        <v>1116</v>
      </c>
      <c r="B396" s="66" t="s">
        <v>1117</v>
      </c>
      <c r="C396" s="67">
        <v>51</v>
      </c>
      <c r="D396" s="84" t="s">
        <v>340</v>
      </c>
      <c r="E396" s="85">
        <v>60.663305011566798</v>
      </c>
      <c r="F396" s="91">
        <v>60.655842563670703</v>
      </c>
      <c r="G396" s="86">
        <v>39.3974606355874</v>
      </c>
      <c r="H396" s="86">
        <v>39.389998187691198</v>
      </c>
      <c r="I396" s="86">
        <v>11.37</v>
      </c>
      <c r="J396" s="86">
        <v>11.18</v>
      </c>
      <c r="K396" s="87">
        <v>0</v>
      </c>
      <c r="L396" s="150">
        <v>2.2400000034200001</v>
      </c>
      <c r="M396" s="86">
        <v>3.2682492470079202E-3</v>
      </c>
      <c r="N396" s="86">
        <v>58.864732491364698</v>
      </c>
      <c r="O396" s="86">
        <v>34.796573875802999</v>
      </c>
      <c r="P396" s="86">
        <v>0.83299999999999996</v>
      </c>
      <c r="Q396" s="88">
        <v>0.62780000000000002</v>
      </c>
      <c r="R396" s="85">
        <v>1.7088174982911802E-2</v>
      </c>
      <c r="S396" s="86">
        <v>11.7</v>
      </c>
      <c r="T396" s="86">
        <v>1.27</v>
      </c>
      <c r="U396" s="88">
        <v>7.5125529034252603</v>
      </c>
      <c r="V396" s="89">
        <v>4.1500000000000004</v>
      </c>
      <c r="W396" s="85">
        <v>43.267227317533603</v>
      </c>
      <c r="X396" s="88">
        <v>50.9</v>
      </c>
      <c r="Y396" s="85">
        <v>100</v>
      </c>
      <c r="Z396" s="88">
        <v>100</v>
      </c>
      <c r="AA396" s="85">
        <v>0</v>
      </c>
      <c r="AB396" s="91">
        <v>0</v>
      </c>
      <c r="AC396" s="86">
        <v>0.04</v>
      </c>
      <c r="AD396" s="86">
        <v>0.05</v>
      </c>
      <c r="AE396" s="86">
        <v>0</v>
      </c>
      <c r="AF396" s="88">
        <v>0.32379999806300003</v>
      </c>
      <c r="AG396" s="85">
        <v>0</v>
      </c>
      <c r="AH396" s="86">
        <v>3.2143999999999999E-2</v>
      </c>
      <c r="AI396" s="88">
        <v>0.12887399999599999</v>
      </c>
      <c r="AJ396" s="151">
        <v>1.67</v>
      </c>
      <c r="AK396" s="152">
        <v>0</v>
      </c>
    </row>
    <row r="397" spans="1:37" x14ac:dyDescent="0.2">
      <c r="A397" s="149" t="s">
        <v>1118</v>
      </c>
      <c r="B397" s="66" t="s">
        <v>1119</v>
      </c>
      <c r="C397" s="67">
        <v>51</v>
      </c>
      <c r="D397" s="84" t="s">
        <v>340</v>
      </c>
      <c r="E397" s="85">
        <v>71.978651961453394</v>
      </c>
      <c r="F397" s="91">
        <v>71.969097212743307</v>
      </c>
      <c r="G397" s="86">
        <v>57.609674865551</v>
      </c>
      <c r="H397" s="86">
        <v>57.609674865551</v>
      </c>
      <c r="I397" s="86">
        <v>7.19</v>
      </c>
      <c r="J397" s="86">
        <v>7.03</v>
      </c>
      <c r="K397" s="87">
        <v>0</v>
      </c>
      <c r="L397" s="150">
        <v>2.2100000026500002</v>
      </c>
      <c r="M397" s="86">
        <v>0</v>
      </c>
      <c r="N397" s="86">
        <v>70.912123822415495</v>
      </c>
      <c r="O397" s="86">
        <v>53.491052060737502</v>
      </c>
      <c r="P397" s="86">
        <v>0.371</v>
      </c>
      <c r="Q397" s="88">
        <v>0.48530000000000001</v>
      </c>
      <c r="R397" s="85">
        <v>0</v>
      </c>
      <c r="S397" s="86">
        <v>9.1</v>
      </c>
      <c r="T397" s="86">
        <v>0.92</v>
      </c>
      <c r="U397" s="88">
        <v>7.2725287324943304</v>
      </c>
      <c r="V397" s="89">
        <v>4.49</v>
      </c>
      <c r="W397" s="85">
        <v>43.399292286992797</v>
      </c>
      <c r="X397" s="88"/>
      <c r="Y397" s="85">
        <v>100</v>
      </c>
      <c r="Z397" s="88"/>
      <c r="AA397" s="85">
        <v>0</v>
      </c>
      <c r="AB397" s="91">
        <v>0</v>
      </c>
      <c r="AC397" s="86">
        <v>0</v>
      </c>
      <c r="AD397" s="86">
        <v>0</v>
      </c>
      <c r="AE397" s="86">
        <v>0</v>
      </c>
      <c r="AF397" s="88">
        <v>0</v>
      </c>
      <c r="AG397" s="85">
        <v>0</v>
      </c>
      <c r="AH397" s="86">
        <v>1.3443E-2</v>
      </c>
      <c r="AI397" s="88">
        <v>0</v>
      </c>
      <c r="AJ397" s="151">
        <v>1.87</v>
      </c>
      <c r="AK397" s="152">
        <v>0</v>
      </c>
    </row>
    <row r="398" spans="1:37" x14ac:dyDescent="0.2">
      <c r="A398" s="149" t="s">
        <v>1120</v>
      </c>
      <c r="B398" s="66" t="s">
        <v>1121</v>
      </c>
      <c r="C398" s="67">
        <v>51</v>
      </c>
      <c r="D398" s="84" t="s">
        <v>340</v>
      </c>
      <c r="E398" s="85">
        <v>49.298121703048103</v>
      </c>
      <c r="F398" s="91">
        <v>49.298121703048103</v>
      </c>
      <c r="G398" s="86">
        <v>35.5894232679277</v>
      </c>
      <c r="H398" s="86">
        <v>35.5894232679277</v>
      </c>
      <c r="I398" s="86">
        <v>21.61</v>
      </c>
      <c r="J398" s="86">
        <v>15.89</v>
      </c>
      <c r="K398" s="87">
        <v>0</v>
      </c>
      <c r="L398" s="150">
        <v>2.8199999974200001</v>
      </c>
      <c r="M398" s="86">
        <v>7.7981123454758203E-4</v>
      </c>
      <c r="N398" s="86">
        <v>46.951705804164803</v>
      </c>
      <c r="O398" s="86">
        <v>52.535119546004303</v>
      </c>
      <c r="P398" s="86">
        <v>0.627</v>
      </c>
      <c r="Q398" s="88">
        <v>0.42920000000000003</v>
      </c>
      <c r="R398" s="85">
        <v>2.46791707798618E-2</v>
      </c>
      <c r="S398" s="86">
        <v>14.6</v>
      </c>
      <c r="T398" s="86">
        <v>1.1399999999999999</v>
      </c>
      <c r="U398" s="88">
        <v>7.5760919946145204</v>
      </c>
      <c r="V398" s="89">
        <v>4.1100000000000003</v>
      </c>
      <c r="W398" s="85">
        <v>33.899090777817698</v>
      </c>
      <c r="X398" s="88">
        <v>42.766666666699997</v>
      </c>
      <c r="Y398" s="85">
        <v>100</v>
      </c>
      <c r="Z398" s="88">
        <v>100</v>
      </c>
      <c r="AA398" s="85">
        <v>0.17</v>
      </c>
      <c r="AB398" s="91">
        <v>0.17</v>
      </c>
      <c r="AC398" s="86">
        <v>0.04</v>
      </c>
      <c r="AD398" s="86">
        <v>0.04</v>
      </c>
      <c r="AE398" s="86">
        <v>0</v>
      </c>
      <c r="AF398" s="88">
        <v>5.0500001712200003E-2</v>
      </c>
      <c r="AG398" s="85">
        <v>0</v>
      </c>
      <c r="AH398" s="86">
        <v>4.4216999999999999E-2</v>
      </c>
      <c r="AI398" s="88">
        <v>0.107395000123</v>
      </c>
      <c r="AJ398" s="151">
        <v>1.86</v>
      </c>
      <c r="AK398" s="152">
        <v>0</v>
      </c>
    </row>
    <row r="399" spans="1:37" x14ac:dyDescent="0.2">
      <c r="A399" s="149" t="s">
        <v>1122</v>
      </c>
      <c r="B399" s="66" t="s">
        <v>1123</v>
      </c>
      <c r="C399" s="67">
        <v>51</v>
      </c>
      <c r="D399" s="84" t="s">
        <v>340</v>
      </c>
      <c r="E399" s="85">
        <v>43.243813688822797</v>
      </c>
      <c r="F399" s="91">
        <v>43.188092564606997</v>
      </c>
      <c r="G399" s="86">
        <v>29.743260698878</v>
      </c>
      <c r="H399" s="86">
        <v>29.732285325926401</v>
      </c>
      <c r="I399" s="86">
        <v>26.04</v>
      </c>
      <c r="J399" s="86">
        <v>25.02</v>
      </c>
      <c r="K399" s="87">
        <v>0</v>
      </c>
      <c r="L399" s="150">
        <v>3.5899999992299998</v>
      </c>
      <c r="M399" s="86">
        <v>2.3030837373944301E-2</v>
      </c>
      <c r="N399" s="86">
        <v>41.539825876373897</v>
      </c>
      <c r="O399" s="86">
        <v>59.901823281907397</v>
      </c>
      <c r="P399" s="86">
        <v>1.1559999999999999</v>
      </c>
      <c r="Q399" s="88">
        <v>0.58160000000000001</v>
      </c>
      <c r="R399" s="85">
        <v>1.71821305841924E-2</v>
      </c>
      <c r="S399" s="86">
        <v>11.4</v>
      </c>
      <c r="T399" s="86">
        <v>1.25</v>
      </c>
      <c r="U399" s="88">
        <v>7.3290163533056996</v>
      </c>
      <c r="V399" s="89">
        <v>4.1500000000000004</v>
      </c>
      <c r="W399" s="85">
        <v>37.292245930694101</v>
      </c>
      <c r="X399" s="88">
        <v>47.1</v>
      </c>
      <c r="Y399" s="85"/>
      <c r="Z399" s="88"/>
      <c r="AA399" s="85">
        <v>0.02</v>
      </c>
      <c r="AB399" s="91">
        <v>0.06</v>
      </c>
      <c r="AC399" s="86">
        <v>0.01</v>
      </c>
      <c r="AD399" s="86">
        <v>0.02</v>
      </c>
      <c r="AE399" s="86">
        <v>0</v>
      </c>
      <c r="AF399" s="88">
        <v>0.48340001692000001</v>
      </c>
      <c r="AG399" s="85">
        <v>2.5080000039299999E-2</v>
      </c>
      <c r="AH399" s="86">
        <v>9.8754999999999996E-2</v>
      </c>
      <c r="AI399" s="88">
        <v>0.15077400023599999</v>
      </c>
      <c r="AJ399" s="151">
        <v>1.95</v>
      </c>
      <c r="AK399" s="152">
        <v>0</v>
      </c>
    </row>
    <row r="400" spans="1:37" x14ac:dyDescent="0.2">
      <c r="A400" s="149" t="s">
        <v>1124</v>
      </c>
      <c r="B400" s="66" t="s">
        <v>1125</v>
      </c>
      <c r="C400" s="67">
        <v>51</v>
      </c>
      <c r="D400" s="84" t="s">
        <v>340</v>
      </c>
      <c r="E400" s="85">
        <v>56.534546844061602</v>
      </c>
      <c r="F400" s="91">
        <v>56.526209747455397</v>
      </c>
      <c r="G400" s="86">
        <v>40.407128217598199</v>
      </c>
      <c r="H400" s="86">
        <v>40.405043943446699</v>
      </c>
      <c r="I400" s="86">
        <v>9.9600000000000009</v>
      </c>
      <c r="J400" s="86">
        <v>8.3800000000000008</v>
      </c>
      <c r="K400" s="87">
        <v>0</v>
      </c>
      <c r="L400" s="150">
        <v>4.5799999972299998</v>
      </c>
      <c r="M400" s="86">
        <v>2.9954672621340999E-3</v>
      </c>
      <c r="N400" s="86">
        <v>55.334959916347202</v>
      </c>
      <c r="O400" s="86">
        <v>54.704944178628402</v>
      </c>
      <c r="P400" s="86">
        <v>0.39900000000000002</v>
      </c>
      <c r="Q400" s="88">
        <v>0.49409999999999998</v>
      </c>
      <c r="R400" s="85">
        <v>1.3149243918474701E-2</v>
      </c>
      <c r="S400" s="86">
        <v>5.8</v>
      </c>
      <c r="T400" s="86">
        <v>1.03</v>
      </c>
      <c r="U400" s="88">
        <v>7.8591030673567897</v>
      </c>
      <c r="V400" s="89">
        <v>4.4000000000000004</v>
      </c>
      <c r="W400" s="85">
        <v>41.001834794147101</v>
      </c>
      <c r="X400" s="88">
        <v>42.7</v>
      </c>
      <c r="Y400" s="85">
        <v>100</v>
      </c>
      <c r="Z400" s="88"/>
      <c r="AA400" s="85">
        <v>0</v>
      </c>
      <c r="AB400" s="91">
        <v>0</v>
      </c>
      <c r="AC400" s="86">
        <v>0</v>
      </c>
      <c r="AD400" s="86">
        <v>0</v>
      </c>
      <c r="AE400" s="86">
        <v>0</v>
      </c>
      <c r="AF400" s="88">
        <v>0.37790000415800001</v>
      </c>
      <c r="AG400" s="85">
        <v>0</v>
      </c>
      <c r="AH400" s="86">
        <v>3.7797999999999998E-2</v>
      </c>
      <c r="AI400" s="88">
        <v>9.0922999883600003E-2</v>
      </c>
      <c r="AJ400" s="151">
        <v>1.83</v>
      </c>
      <c r="AK400" s="152">
        <v>0</v>
      </c>
    </row>
    <row r="401" spans="1:37" x14ac:dyDescent="0.2">
      <c r="A401" s="149" t="s">
        <v>1126</v>
      </c>
      <c r="B401" s="66" t="s">
        <v>1127</v>
      </c>
      <c r="C401" s="67">
        <v>51</v>
      </c>
      <c r="D401" s="84" t="s">
        <v>340</v>
      </c>
      <c r="E401" s="85">
        <v>24.1522491349481</v>
      </c>
      <c r="F401" s="91">
        <v>24.1522491349481</v>
      </c>
      <c r="G401" s="86">
        <v>20.6662595834181</v>
      </c>
      <c r="H401" s="86">
        <v>20.6662595834181</v>
      </c>
      <c r="I401" s="86">
        <v>70.16</v>
      </c>
      <c r="J401" s="86">
        <v>95.92</v>
      </c>
      <c r="K401" s="87">
        <v>0</v>
      </c>
      <c r="L401" s="150">
        <v>6.1500000013899996</v>
      </c>
      <c r="M401" s="86">
        <v>1.0027944813176801E-2</v>
      </c>
      <c r="N401" s="86">
        <v>22.220694585750799</v>
      </c>
      <c r="O401" s="86">
        <v>72.0835455934794</v>
      </c>
      <c r="P401" s="86">
        <v>3.851</v>
      </c>
      <c r="Q401" s="88">
        <v>0.58799999999999997</v>
      </c>
      <c r="R401" s="85">
        <v>2.7225701061802301E-2</v>
      </c>
      <c r="S401" s="86">
        <v>5.5</v>
      </c>
      <c r="T401" s="86">
        <v>1.97</v>
      </c>
      <c r="U401" s="88">
        <v>11.4336115068865</v>
      </c>
      <c r="V401" s="89">
        <v>3.64</v>
      </c>
      <c r="W401" s="85">
        <v>45.706974402050101</v>
      </c>
      <c r="X401" s="88">
        <v>48.4666666667</v>
      </c>
      <c r="Y401" s="85">
        <v>100</v>
      </c>
      <c r="Z401" s="88">
        <v>100</v>
      </c>
      <c r="AA401" s="85">
        <v>0</v>
      </c>
      <c r="AB401" s="91">
        <v>0</v>
      </c>
      <c r="AC401" s="86">
        <v>0</v>
      </c>
      <c r="AD401" s="86">
        <v>0</v>
      </c>
      <c r="AE401" s="86">
        <v>0</v>
      </c>
      <c r="AF401" s="88">
        <v>0</v>
      </c>
      <c r="AG401" s="85">
        <v>0.114911999998</v>
      </c>
      <c r="AH401" s="86">
        <v>0.24931200000000001</v>
      </c>
      <c r="AI401" s="88">
        <v>0.17267399999700001</v>
      </c>
      <c r="AJ401" s="151">
        <v>2.11</v>
      </c>
      <c r="AK401" s="152">
        <v>0</v>
      </c>
    </row>
    <row r="402" spans="1:37" x14ac:dyDescent="0.2">
      <c r="A402" s="149" t="s">
        <v>1128</v>
      </c>
      <c r="B402" s="66" t="s">
        <v>1129</v>
      </c>
      <c r="C402" s="67">
        <v>51</v>
      </c>
      <c r="D402" s="84" t="s">
        <v>340</v>
      </c>
      <c r="E402" s="85">
        <v>64.436394471801094</v>
      </c>
      <c r="F402" s="91">
        <v>64.424493074874704</v>
      </c>
      <c r="G402" s="86">
        <v>51.445275889257502</v>
      </c>
      <c r="H402" s="86">
        <v>51.438581353486398</v>
      </c>
      <c r="I402" s="86">
        <v>11.98</v>
      </c>
      <c r="J402" s="86">
        <v>11.52</v>
      </c>
      <c r="K402" s="87">
        <v>0</v>
      </c>
      <c r="L402" s="150">
        <v>1.3200000009799999</v>
      </c>
      <c r="M402" s="86">
        <v>0</v>
      </c>
      <c r="N402" s="86">
        <v>62.820646584489701</v>
      </c>
      <c r="O402" s="86">
        <v>39.0609264853978</v>
      </c>
      <c r="P402" s="86">
        <v>0.40300000000000002</v>
      </c>
      <c r="Q402" s="88">
        <v>0.51239999999999997</v>
      </c>
      <c r="R402" s="85">
        <v>0</v>
      </c>
      <c r="S402" s="86">
        <v>11</v>
      </c>
      <c r="T402" s="86">
        <v>0.97</v>
      </c>
      <c r="U402" s="88">
        <v>7.2576206132194798</v>
      </c>
      <c r="V402" s="89">
        <v>4.5999999999999996</v>
      </c>
      <c r="W402" s="85">
        <v>41.8238040242518</v>
      </c>
      <c r="X402" s="88">
        <v>47.1</v>
      </c>
      <c r="Y402" s="85">
        <v>100</v>
      </c>
      <c r="Z402" s="88"/>
      <c r="AA402" s="85">
        <v>0</v>
      </c>
      <c r="AB402" s="91">
        <v>0</v>
      </c>
      <c r="AC402" s="86">
        <v>0</v>
      </c>
      <c r="AD402" s="86">
        <v>0</v>
      </c>
      <c r="AE402" s="86">
        <v>0</v>
      </c>
      <c r="AF402" s="88">
        <v>0.40829998284899999</v>
      </c>
      <c r="AG402" s="85">
        <v>0.118080000065</v>
      </c>
      <c r="AH402" s="86">
        <v>4.0987000000000003E-2</v>
      </c>
      <c r="AI402" s="88">
        <v>4.2958000023499997E-2</v>
      </c>
      <c r="AJ402" s="151">
        <v>1.89</v>
      </c>
      <c r="AK402" s="152">
        <v>0</v>
      </c>
    </row>
    <row r="403" spans="1:37" x14ac:dyDescent="0.2">
      <c r="A403" s="149" t="s">
        <v>1130</v>
      </c>
      <c r="B403" s="66" t="s">
        <v>1131</v>
      </c>
      <c r="C403" s="67">
        <v>51</v>
      </c>
      <c r="D403" s="84" t="s">
        <v>340</v>
      </c>
      <c r="E403" s="85">
        <v>67.835184353834407</v>
      </c>
      <c r="F403" s="91">
        <v>67.829328752952193</v>
      </c>
      <c r="G403" s="86">
        <v>56.635371733062698</v>
      </c>
      <c r="H403" s="86">
        <v>56.635371733062698</v>
      </c>
      <c r="I403" s="86">
        <v>11.42</v>
      </c>
      <c r="J403" s="86">
        <v>10.09</v>
      </c>
      <c r="K403" s="87">
        <v>0</v>
      </c>
      <c r="L403" s="150">
        <v>1.61000000209</v>
      </c>
      <c r="M403" s="86">
        <v>2.5955407285737698E-3</v>
      </c>
      <c r="N403" s="86">
        <v>66.709053916581894</v>
      </c>
      <c r="O403" s="86">
        <v>53.203368112758596</v>
      </c>
      <c r="P403" s="86">
        <v>0.59099999999999997</v>
      </c>
      <c r="Q403" s="88">
        <v>0.54220000000000002</v>
      </c>
      <c r="R403" s="85">
        <v>1.8453589223103899E-2</v>
      </c>
      <c r="S403" s="86">
        <v>10</v>
      </c>
      <c r="T403" s="86">
        <v>1.03</v>
      </c>
      <c r="U403" s="88">
        <v>7.8562645170105201</v>
      </c>
      <c r="V403" s="89">
        <v>4.4400000000000004</v>
      </c>
      <c r="W403" s="85">
        <v>46.522383309043498</v>
      </c>
      <c r="X403" s="88">
        <v>54.866666666699999</v>
      </c>
      <c r="Y403" s="85">
        <v>100</v>
      </c>
      <c r="Z403" s="88"/>
      <c r="AA403" s="85">
        <v>0</v>
      </c>
      <c r="AB403" s="91">
        <v>0</v>
      </c>
      <c r="AC403" s="86">
        <v>0.01</v>
      </c>
      <c r="AD403" s="86">
        <v>0.01</v>
      </c>
      <c r="AE403" s="86">
        <v>0</v>
      </c>
      <c r="AF403" s="88">
        <v>8.5900001339200005E-2</v>
      </c>
      <c r="AG403" s="85">
        <v>0</v>
      </c>
      <c r="AH403" s="86">
        <v>2.5356E-2</v>
      </c>
      <c r="AI403" s="88">
        <v>6.4437000026900004E-2</v>
      </c>
      <c r="AJ403" s="151">
        <v>1.89</v>
      </c>
      <c r="AK403" s="152">
        <v>0</v>
      </c>
    </row>
    <row r="404" spans="1:37" x14ac:dyDescent="0.2">
      <c r="A404" s="149" t="s">
        <v>1132</v>
      </c>
      <c r="B404" s="66" t="s">
        <v>1133</v>
      </c>
      <c r="C404" s="67">
        <v>51</v>
      </c>
      <c r="D404" s="84" t="s">
        <v>340</v>
      </c>
      <c r="E404" s="85">
        <v>56.129822718975802</v>
      </c>
      <c r="F404" s="91">
        <v>56.129822718975802</v>
      </c>
      <c r="G404" s="86">
        <v>46.529809383308702</v>
      </c>
      <c r="H404" s="86">
        <v>46.529809383308702</v>
      </c>
      <c r="I404" s="86">
        <v>15.21</v>
      </c>
      <c r="J404" s="86">
        <v>14.34</v>
      </c>
      <c r="K404" s="87">
        <v>0</v>
      </c>
      <c r="L404" s="150">
        <v>1.3899999970900001</v>
      </c>
      <c r="M404" s="86">
        <v>0</v>
      </c>
      <c r="N404" s="86">
        <v>54.596002604818899</v>
      </c>
      <c r="O404" s="86">
        <v>51.233091209603799</v>
      </c>
      <c r="P404" s="86">
        <v>0.72599999999999998</v>
      </c>
      <c r="Q404" s="88">
        <v>0.37969999999999998</v>
      </c>
      <c r="R404" s="85">
        <v>0</v>
      </c>
      <c r="S404" s="86">
        <v>12.9</v>
      </c>
      <c r="T404" s="86">
        <v>0.93</v>
      </c>
      <c r="U404" s="88">
        <v>7.8005317597246204</v>
      </c>
      <c r="V404" s="89">
        <v>4.34</v>
      </c>
      <c r="W404" s="85">
        <v>41.732450075850998</v>
      </c>
      <c r="X404" s="88">
        <v>38.799999999999997</v>
      </c>
      <c r="Y404" s="85">
        <v>100</v>
      </c>
      <c r="Z404" s="88"/>
      <c r="AA404" s="85">
        <v>0</v>
      </c>
      <c r="AB404" s="91">
        <v>0</v>
      </c>
      <c r="AC404" s="86">
        <v>0.01</v>
      </c>
      <c r="AD404" s="86">
        <v>0.01</v>
      </c>
      <c r="AE404" s="86">
        <v>0</v>
      </c>
      <c r="AF404" s="88">
        <v>0.130899995292</v>
      </c>
      <c r="AG404" s="85">
        <v>0</v>
      </c>
      <c r="AH404" s="86">
        <v>4.6156999999999997E-2</v>
      </c>
      <c r="AI404" s="88">
        <v>4.2957999912900002E-2</v>
      </c>
      <c r="AJ404" s="151">
        <v>2</v>
      </c>
      <c r="AK404" s="152">
        <v>0</v>
      </c>
    </row>
    <row r="405" spans="1:37" x14ac:dyDescent="0.2">
      <c r="A405" s="149" t="s">
        <v>1134</v>
      </c>
      <c r="B405" s="66" t="s">
        <v>1135</v>
      </c>
      <c r="C405" s="67">
        <v>51</v>
      </c>
      <c r="D405" s="84" t="s">
        <v>340</v>
      </c>
      <c r="E405" s="85">
        <v>38.748060010346599</v>
      </c>
      <c r="F405" s="91">
        <v>38.656165763607198</v>
      </c>
      <c r="G405" s="86">
        <v>32.206551038745303</v>
      </c>
      <c r="H405" s="86">
        <v>32.130993546981799</v>
      </c>
      <c r="I405" s="86">
        <v>22.98</v>
      </c>
      <c r="J405" s="86">
        <v>22.57</v>
      </c>
      <c r="K405" s="87">
        <v>0</v>
      </c>
      <c r="L405" s="150">
        <v>3.7899999960200002</v>
      </c>
      <c r="M405" s="86">
        <v>1.9632859770436798E-3</v>
      </c>
      <c r="N405" s="86">
        <v>36.738842860126702</v>
      </c>
      <c r="O405" s="86">
        <v>69.023538482470897</v>
      </c>
      <c r="P405" s="86">
        <v>0.65700000000000003</v>
      </c>
      <c r="Q405" s="88">
        <v>0.43869999999999998</v>
      </c>
      <c r="R405" s="85">
        <v>2.8348688873139599E-2</v>
      </c>
      <c r="S405" s="86">
        <v>13.1</v>
      </c>
      <c r="T405" s="86">
        <v>1.38</v>
      </c>
      <c r="U405" s="88">
        <v>10.095433876984201</v>
      </c>
      <c r="V405" s="89">
        <v>3.7</v>
      </c>
      <c r="W405" s="85">
        <v>36.775627859514401</v>
      </c>
      <c r="X405" s="88">
        <v>44.433333333299998</v>
      </c>
      <c r="Y405" s="85">
        <v>100</v>
      </c>
      <c r="Z405" s="88">
        <v>-43.82</v>
      </c>
      <c r="AA405" s="85">
        <v>0.18</v>
      </c>
      <c r="AB405" s="91">
        <v>0.28999999999999998</v>
      </c>
      <c r="AC405" s="86">
        <v>0.03</v>
      </c>
      <c r="AD405" s="86">
        <v>0.1</v>
      </c>
      <c r="AE405" s="86">
        <v>0</v>
      </c>
      <c r="AF405" s="88">
        <v>0.104699998984</v>
      </c>
      <c r="AG405" s="85">
        <v>0</v>
      </c>
      <c r="AH405" s="86">
        <v>0.10429099999999999</v>
      </c>
      <c r="AI405" s="88">
        <v>8.1330000104599995E-2</v>
      </c>
      <c r="AJ405" s="151">
        <v>2.06</v>
      </c>
      <c r="AK405" s="152">
        <v>0</v>
      </c>
    </row>
    <row r="406" spans="1:37" x14ac:dyDescent="0.2">
      <c r="A406" s="149" t="s">
        <v>1136</v>
      </c>
      <c r="B406" s="66" t="s">
        <v>1137</v>
      </c>
      <c r="C406" s="67">
        <v>51</v>
      </c>
      <c r="D406" s="84" t="s">
        <v>340</v>
      </c>
      <c r="E406" s="85">
        <v>34.572264402996403</v>
      </c>
      <c r="F406" s="91">
        <v>34.572264402996403</v>
      </c>
      <c r="G406" s="86">
        <v>32.443309603124902</v>
      </c>
      <c r="H406" s="86">
        <v>32.443309603124902</v>
      </c>
      <c r="I406" s="86">
        <v>10.31</v>
      </c>
      <c r="J406" s="86">
        <v>13.07</v>
      </c>
      <c r="K406" s="87">
        <v>0</v>
      </c>
      <c r="L406" s="150">
        <v>7.04000001039</v>
      </c>
      <c r="M406" s="86">
        <v>0</v>
      </c>
      <c r="N406" s="86">
        <v>30.370517721540899</v>
      </c>
      <c r="O406" s="86">
        <v>67.523413111342407</v>
      </c>
      <c r="P406" s="86">
        <v>0.72799999999999998</v>
      </c>
      <c r="Q406" s="88">
        <v>0.85489999999999999</v>
      </c>
      <c r="R406" s="85">
        <v>0</v>
      </c>
      <c r="S406" s="86">
        <v>18.5</v>
      </c>
      <c r="T406" s="86">
        <v>0.85</v>
      </c>
      <c r="U406" s="88">
        <v>18.944146642541899</v>
      </c>
      <c r="V406" s="89">
        <v>3.33</v>
      </c>
      <c r="W406" s="85">
        <v>46.756041993643301</v>
      </c>
      <c r="X406" s="88">
        <v>59.166666666700003</v>
      </c>
      <c r="Y406" s="85">
        <v>100</v>
      </c>
      <c r="Z406" s="88"/>
      <c r="AA406" s="85">
        <v>0.04</v>
      </c>
      <c r="AB406" s="91">
        <v>0.04</v>
      </c>
      <c r="AC406" s="86">
        <v>0.01</v>
      </c>
      <c r="AD406" s="86">
        <v>0.01</v>
      </c>
      <c r="AE406" s="86">
        <v>0</v>
      </c>
      <c r="AF406" s="88">
        <v>6.2885999772399996</v>
      </c>
      <c r="AG406" s="85">
        <v>0.68785200016600001</v>
      </c>
      <c r="AH406" s="86">
        <v>5.0233E-2</v>
      </c>
      <c r="AI406" s="88">
        <v>1.9186000004599999E-2</v>
      </c>
      <c r="AJ406" s="151">
        <v>1.57</v>
      </c>
      <c r="AK406" s="152">
        <v>0</v>
      </c>
    </row>
    <row r="407" spans="1:37" x14ac:dyDescent="0.2">
      <c r="A407" s="149" t="s">
        <v>1138</v>
      </c>
      <c r="B407" s="66" t="s">
        <v>1139</v>
      </c>
      <c r="C407" s="67">
        <v>51</v>
      </c>
      <c r="D407" s="84" t="s">
        <v>340</v>
      </c>
      <c r="E407" s="85">
        <v>37.860845767216702</v>
      </c>
      <c r="F407" s="91">
        <v>37.860845767216702</v>
      </c>
      <c r="G407" s="86">
        <v>33.307018236362197</v>
      </c>
      <c r="H407" s="86">
        <v>33.307018236362197</v>
      </c>
      <c r="I407" s="86">
        <v>10.9</v>
      </c>
      <c r="J407" s="86">
        <v>17.37</v>
      </c>
      <c r="K407" s="87">
        <v>0</v>
      </c>
      <c r="L407" s="150">
        <v>7.6499999933499998</v>
      </c>
      <c r="M407" s="86">
        <v>0</v>
      </c>
      <c r="N407" s="86">
        <v>34.335730081171597</v>
      </c>
      <c r="O407" s="86">
        <v>78.566380021203898</v>
      </c>
      <c r="P407" s="86">
        <v>0.67200000000000004</v>
      </c>
      <c r="Q407" s="88">
        <v>0.3216</v>
      </c>
      <c r="R407" s="85">
        <v>0</v>
      </c>
      <c r="S407" s="86">
        <v>8.9</v>
      </c>
      <c r="T407" s="86">
        <v>0.6</v>
      </c>
      <c r="U407" s="88">
        <v>10.5957737954264</v>
      </c>
      <c r="V407" s="89">
        <v>3.97</v>
      </c>
      <c r="W407" s="85">
        <v>29.917309372773101</v>
      </c>
      <c r="X407" s="88"/>
      <c r="Y407" s="85"/>
      <c r="Z407" s="88"/>
      <c r="AA407" s="85">
        <v>0</v>
      </c>
      <c r="AB407" s="91">
        <v>0</v>
      </c>
      <c r="AC407" s="86">
        <v>0</v>
      </c>
      <c r="AD407" s="86">
        <v>0</v>
      </c>
      <c r="AE407" s="86">
        <v>0.01</v>
      </c>
      <c r="AF407" s="88">
        <v>0</v>
      </c>
      <c r="AG407" s="85">
        <v>0.93936000080100002</v>
      </c>
      <c r="AH407" s="86">
        <v>4.5579000000000001E-2</v>
      </c>
      <c r="AI407" s="88">
        <v>1.9186000016400001E-2</v>
      </c>
      <c r="AJ407" s="151">
        <v>1.86</v>
      </c>
      <c r="AK407" s="152">
        <v>0</v>
      </c>
    </row>
    <row r="408" spans="1:37" x14ac:dyDescent="0.2">
      <c r="A408" s="149" t="s">
        <v>1140</v>
      </c>
      <c r="B408" s="66" t="s">
        <v>1141</v>
      </c>
      <c r="C408" s="67">
        <v>51</v>
      </c>
      <c r="D408" s="84" t="s">
        <v>340</v>
      </c>
      <c r="E408" s="85">
        <v>18.357900457055202</v>
      </c>
      <c r="F408" s="91">
        <v>18.316173545137801</v>
      </c>
      <c r="G408" s="86">
        <v>17.388477549950998</v>
      </c>
      <c r="H408" s="86">
        <v>17.3651881107413</v>
      </c>
      <c r="I408" s="86">
        <v>8.6199999999999992</v>
      </c>
      <c r="J408" s="86">
        <v>16.09</v>
      </c>
      <c r="K408" s="87">
        <v>0</v>
      </c>
      <c r="L408" s="150">
        <v>9.3699999903899993</v>
      </c>
      <c r="M408" s="86">
        <v>0</v>
      </c>
      <c r="N408" s="86">
        <v>16.353748162665401</v>
      </c>
      <c r="O408" s="86">
        <v>64.161986870204899</v>
      </c>
      <c r="P408" s="86">
        <v>0.94899999999999995</v>
      </c>
      <c r="Q408" s="88">
        <v>0.72240000000000004</v>
      </c>
      <c r="R408" s="85">
        <v>0</v>
      </c>
      <c r="S408" s="86">
        <v>17.5</v>
      </c>
      <c r="T408" s="86">
        <v>0.78</v>
      </c>
      <c r="U408" s="88">
        <v>19.517520451038799</v>
      </c>
      <c r="V408" s="89">
        <v>3.29</v>
      </c>
      <c r="W408" s="85">
        <v>27.711446532460499</v>
      </c>
      <c r="X408" s="88">
        <v>33.733333333300003</v>
      </c>
      <c r="Y408" s="85">
        <v>43.960000000000008</v>
      </c>
      <c r="Z408" s="88"/>
      <c r="AA408" s="85">
        <v>0</v>
      </c>
      <c r="AB408" s="91">
        <v>0</v>
      </c>
      <c r="AC408" s="86">
        <v>0</v>
      </c>
      <c r="AD408" s="86">
        <v>0</v>
      </c>
      <c r="AE408" s="86">
        <v>0.02</v>
      </c>
      <c r="AF408" s="88">
        <v>0.15719999356799999</v>
      </c>
      <c r="AG408" s="85">
        <v>0.57741199972699997</v>
      </c>
      <c r="AH408" s="86">
        <v>5.9768000000000002E-2</v>
      </c>
      <c r="AI408" s="88">
        <v>0.159165999925</v>
      </c>
      <c r="AJ408" s="151">
        <v>1.6</v>
      </c>
      <c r="AK408" s="152">
        <v>0</v>
      </c>
    </row>
    <row r="409" spans="1:37" x14ac:dyDescent="0.2">
      <c r="A409" s="149" t="s">
        <v>1142</v>
      </c>
      <c r="B409" s="66" t="s">
        <v>1143</v>
      </c>
      <c r="C409" s="67">
        <v>51</v>
      </c>
      <c r="D409" s="84" t="s">
        <v>340</v>
      </c>
      <c r="E409" s="85">
        <v>36.566777428893701</v>
      </c>
      <c r="F409" s="91">
        <v>36.566777428893701</v>
      </c>
      <c r="G409" s="86">
        <v>35.6085317399831</v>
      </c>
      <c r="H409" s="86">
        <v>35.6085317399831</v>
      </c>
      <c r="I409" s="86">
        <v>16.25</v>
      </c>
      <c r="J409" s="86">
        <v>17.82</v>
      </c>
      <c r="K409" s="87">
        <v>0</v>
      </c>
      <c r="L409" s="150">
        <v>8.6599999942799997</v>
      </c>
      <c r="M409" s="86">
        <v>0</v>
      </c>
      <c r="N409" s="86">
        <v>27.845694995247602</v>
      </c>
      <c r="O409" s="86">
        <v>71.263136061946895</v>
      </c>
      <c r="P409" s="86">
        <v>1.2070000000000001</v>
      </c>
      <c r="Q409" s="88">
        <v>1.1291</v>
      </c>
      <c r="R409" s="85">
        <v>0</v>
      </c>
      <c r="S409" s="86">
        <v>22.5</v>
      </c>
      <c r="T409" s="86">
        <v>0.93</v>
      </c>
      <c r="U409" s="88">
        <v>20.597709559085001</v>
      </c>
      <c r="V409" s="89">
        <v>3.46</v>
      </c>
      <c r="W409" s="85">
        <v>46.713608904515198</v>
      </c>
      <c r="X409" s="88">
        <v>45.733333333300003</v>
      </c>
      <c r="Y409" s="85">
        <v>100</v>
      </c>
      <c r="Z409" s="88"/>
      <c r="AA409" s="85">
        <v>0</v>
      </c>
      <c r="AB409" s="91">
        <v>0</v>
      </c>
      <c r="AC409" s="86">
        <v>0</v>
      </c>
      <c r="AD409" s="86">
        <v>0</v>
      </c>
      <c r="AE409" s="86">
        <v>0.02</v>
      </c>
      <c r="AF409" s="88">
        <v>0.302799999514</v>
      </c>
      <c r="AG409" s="85">
        <v>3.0265519996400001</v>
      </c>
      <c r="AH409" s="86">
        <v>4.7705999999999998E-2</v>
      </c>
      <c r="AI409" s="88">
        <v>0.25793499996899999</v>
      </c>
      <c r="AJ409" s="151">
        <v>1.48</v>
      </c>
      <c r="AK409" s="152">
        <v>0</v>
      </c>
    </row>
    <row r="410" spans="1:37" x14ac:dyDescent="0.2">
      <c r="A410" s="149" t="s">
        <v>1144</v>
      </c>
      <c r="B410" s="66" t="s">
        <v>1145</v>
      </c>
      <c r="C410" s="67">
        <v>51</v>
      </c>
      <c r="D410" s="84" t="s">
        <v>340</v>
      </c>
      <c r="E410" s="85">
        <v>20.270572951664199</v>
      </c>
      <c r="F410" s="91">
        <v>18.3765622900148</v>
      </c>
      <c r="G410" s="86">
        <v>18.6587824217175</v>
      </c>
      <c r="H410" s="86">
        <v>17.580074362764901</v>
      </c>
      <c r="I410" s="86">
        <v>77.010000000000005</v>
      </c>
      <c r="J410" s="86">
        <v>113.46</v>
      </c>
      <c r="K410" s="87">
        <v>1.9900000000000001E-2</v>
      </c>
      <c r="L410" s="150">
        <v>6.1100000021999996</v>
      </c>
      <c r="M410" s="86">
        <v>0</v>
      </c>
      <c r="N410" s="86">
        <v>14.5132132377656</v>
      </c>
      <c r="O410" s="86">
        <v>53.122432210353303</v>
      </c>
      <c r="P410" s="86">
        <v>4.7679999999999998</v>
      </c>
      <c r="Q410" s="88">
        <v>1.3340000000000001</v>
      </c>
      <c r="R410" s="85">
        <v>0</v>
      </c>
      <c r="S410" s="86">
        <v>29.7</v>
      </c>
      <c r="T410" s="86">
        <v>1.47</v>
      </c>
      <c r="U410" s="88">
        <v>13.5492541325091</v>
      </c>
      <c r="V410" s="89">
        <v>3.34</v>
      </c>
      <c r="W410" s="85">
        <v>42.933333333299998</v>
      </c>
      <c r="X410" s="88">
        <v>32.0333333333</v>
      </c>
      <c r="Y410" s="85">
        <v>100</v>
      </c>
      <c r="Z410" s="88"/>
      <c r="AA410" s="85">
        <v>0</v>
      </c>
      <c r="AB410" s="91">
        <v>0.33</v>
      </c>
      <c r="AC410" s="86">
        <v>0.01</v>
      </c>
      <c r="AD410" s="86">
        <v>0.17</v>
      </c>
      <c r="AE410" s="86">
        <v>0.43</v>
      </c>
      <c r="AF410" s="88">
        <v>0.31130000960100002</v>
      </c>
      <c r="AG410" s="85">
        <v>0.29828799996900002</v>
      </c>
      <c r="AH410" s="86">
        <v>0.45626100000000003</v>
      </c>
      <c r="AI410" s="88">
        <v>2.3874899997500001</v>
      </c>
      <c r="AJ410" s="151">
        <v>1.01</v>
      </c>
      <c r="AK410" s="152">
        <v>0</v>
      </c>
    </row>
    <row r="411" spans="1:37" x14ac:dyDescent="0.2">
      <c r="A411" s="149" t="s">
        <v>1146</v>
      </c>
      <c r="B411" s="66" t="s">
        <v>1147</v>
      </c>
      <c r="C411" s="67">
        <v>51</v>
      </c>
      <c r="D411" s="84" t="s">
        <v>340</v>
      </c>
      <c r="E411" s="85">
        <v>15.80078263963</v>
      </c>
      <c r="F411" s="91">
        <v>15.7879758093205</v>
      </c>
      <c r="G411" s="86">
        <v>13.7175382426183</v>
      </c>
      <c r="H411" s="86">
        <v>13.7175382426183</v>
      </c>
      <c r="I411" s="86">
        <v>30.9</v>
      </c>
      <c r="J411" s="86">
        <v>34.44</v>
      </c>
      <c r="K411" s="87">
        <v>0</v>
      </c>
      <c r="L411" s="150">
        <v>6.4299999992399997</v>
      </c>
      <c r="M411" s="86">
        <v>0</v>
      </c>
      <c r="N411" s="86">
        <v>12.813192864492001</v>
      </c>
      <c r="O411" s="86">
        <v>56.520778072502203</v>
      </c>
      <c r="P411" s="86">
        <v>1.24</v>
      </c>
      <c r="Q411" s="88">
        <v>0.9012</v>
      </c>
      <c r="R411" s="85">
        <v>0</v>
      </c>
      <c r="S411" s="86">
        <v>31.6</v>
      </c>
      <c r="T411" s="86">
        <v>1.43</v>
      </c>
      <c r="U411" s="88">
        <v>16.553539665599398</v>
      </c>
      <c r="V411" s="89">
        <v>3.2</v>
      </c>
      <c r="W411" s="85">
        <v>26.5532187540949</v>
      </c>
      <c r="X411" s="88">
        <v>33.666666666700003</v>
      </c>
      <c r="Y411" s="85">
        <v>100</v>
      </c>
      <c r="Z411" s="88"/>
      <c r="AA411" s="85">
        <v>0.19</v>
      </c>
      <c r="AB411" s="91">
        <v>0.19</v>
      </c>
      <c r="AC411" s="86">
        <v>0.03</v>
      </c>
      <c r="AD411" s="86">
        <v>0.03</v>
      </c>
      <c r="AE411" s="86">
        <v>0.12</v>
      </c>
      <c r="AF411" s="88">
        <v>0</v>
      </c>
      <c r="AG411" s="85">
        <v>0.30982399949700001</v>
      </c>
      <c r="AH411" s="86">
        <v>9.4320000000000001E-2</v>
      </c>
      <c r="AI411" s="88">
        <v>0.238748999613</v>
      </c>
      <c r="AJ411" s="151">
        <v>1.1100000000000001</v>
      </c>
      <c r="AK411" s="152">
        <v>0</v>
      </c>
    </row>
    <row r="412" spans="1:37" x14ac:dyDescent="0.2">
      <c r="A412" s="149" t="s">
        <v>1148</v>
      </c>
      <c r="B412" s="66" t="s">
        <v>1149</v>
      </c>
      <c r="C412" s="67">
        <v>51</v>
      </c>
      <c r="D412" s="84" t="s">
        <v>340</v>
      </c>
      <c r="E412" s="85">
        <v>41.2639336198175</v>
      </c>
      <c r="F412" s="91">
        <v>41.254652274393699</v>
      </c>
      <c r="G412" s="86">
        <v>40.015592660312002</v>
      </c>
      <c r="H412" s="86">
        <v>40.006311314888201</v>
      </c>
      <c r="I412" s="86">
        <v>36.71</v>
      </c>
      <c r="J412" s="86">
        <v>37.99</v>
      </c>
      <c r="K412" s="87">
        <v>0</v>
      </c>
      <c r="L412" s="150">
        <v>8.5200000181700002</v>
      </c>
      <c r="M412" s="86">
        <v>0</v>
      </c>
      <c r="N412" s="86">
        <v>30.115807360986999</v>
      </c>
      <c r="O412" s="86">
        <v>57.413628634233298</v>
      </c>
      <c r="P412" s="86">
        <v>1.1100000000000001</v>
      </c>
      <c r="Q412" s="88">
        <v>0.45379999999999998</v>
      </c>
      <c r="R412" s="85">
        <v>0</v>
      </c>
      <c r="S412" s="86">
        <v>23.4</v>
      </c>
      <c r="T412" s="86">
        <v>0.85</v>
      </c>
      <c r="U412" s="88">
        <v>12.5066129586145</v>
      </c>
      <c r="V412" s="89">
        <v>3.89</v>
      </c>
      <c r="W412" s="85">
        <v>57.330966223497001</v>
      </c>
      <c r="X412" s="88">
        <v>68.466666666699993</v>
      </c>
      <c r="Y412" s="85">
        <v>-99.48</v>
      </c>
      <c r="Z412" s="88"/>
      <c r="AA412" s="85">
        <v>0.2</v>
      </c>
      <c r="AB412" s="91">
        <v>0.2</v>
      </c>
      <c r="AC412" s="86">
        <v>0.03</v>
      </c>
      <c r="AD412" s="86">
        <v>0.03</v>
      </c>
      <c r="AE412" s="86">
        <v>0.14000000000000001</v>
      </c>
      <c r="AF412" s="88">
        <v>9.5721998418900007</v>
      </c>
      <c r="AG412" s="85">
        <v>0.25708800048500002</v>
      </c>
      <c r="AH412" s="86">
        <v>0.11548799999999999</v>
      </c>
      <c r="AI412" s="88">
        <v>0.159166000301</v>
      </c>
      <c r="AJ412" s="151">
        <v>1.29</v>
      </c>
      <c r="AK412" s="152">
        <v>0</v>
      </c>
    </row>
    <row r="413" spans="1:37" x14ac:dyDescent="0.2">
      <c r="A413" s="149" t="s">
        <v>1150</v>
      </c>
      <c r="B413" s="66" t="s">
        <v>1151</v>
      </c>
      <c r="C413" s="67">
        <v>51</v>
      </c>
      <c r="D413" s="84" t="s">
        <v>340</v>
      </c>
      <c r="E413" s="85">
        <v>33.724293329297602</v>
      </c>
      <c r="F413" s="91">
        <v>33.372849720022202</v>
      </c>
      <c r="G413" s="86">
        <v>30.100556592510401</v>
      </c>
      <c r="H413" s="86">
        <v>30.0215238191327</v>
      </c>
      <c r="I413" s="86">
        <v>77.31</v>
      </c>
      <c r="J413" s="86">
        <v>101.04</v>
      </c>
      <c r="K413" s="87">
        <v>9.2999999999999992E-3</v>
      </c>
      <c r="L413" s="150">
        <v>6.1199999944899997</v>
      </c>
      <c r="M413" s="86">
        <v>2.8834209198989099E-4</v>
      </c>
      <c r="N413" s="86">
        <v>24.305506342569601</v>
      </c>
      <c r="O413" s="86">
        <v>65.1951547779273</v>
      </c>
      <c r="P413" s="86">
        <v>3.1160000000000001</v>
      </c>
      <c r="Q413" s="88">
        <v>0.5605</v>
      </c>
      <c r="R413" s="85">
        <v>1.4279594459517301E-2</v>
      </c>
      <c r="S413" s="86">
        <v>22.4</v>
      </c>
      <c r="T413" s="86">
        <v>1.01</v>
      </c>
      <c r="U413" s="88">
        <v>9.5680102238140901</v>
      </c>
      <c r="V413" s="89">
        <v>3.95</v>
      </c>
      <c r="W413" s="85">
        <v>50.394598256499201</v>
      </c>
      <c r="X413" s="88">
        <v>61.7</v>
      </c>
      <c r="Y413" s="85">
        <v>-55.18</v>
      </c>
      <c r="Z413" s="88"/>
      <c r="AA413" s="85">
        <v>0</v>
      </c>
      <c r="AB413" s="91">
        <v>0.12</v>
      </c>
      <c r="AC413" s="86">
        <v>0.01</v>
      </c>
      <c r="AD413" s="86">
        <v>0.02</v>
      </c>
      <c r="AE413" s="86">
        <v>0.24</v>
      </c>
      <c r="AF413" s="88">
        <v>0.60589998905999998</v>
      </c>
      <c r="AG413" s="85">
        <v>0.82400000023300002</v>
      </c>
      <c r="AH413" s="86">
        <v>0.371224</v>
      </c>
      <c r="AI413" s="88">
        <v>3.4316620009699998</v>
      </c>
      <c r="AJ413" s="151">
        <v>1.29</v>
      </c>
      <c r="AK413" s="152">
        <v>0</v>
      </c>
    </row>
    <row r="414" spans="1:37" x14ac:dyDescent="0.2">
      <c r="A414" s="149" t="s">
        <v>1152</v>
      </c>
      <c r="B414" s="66" t="s">
        <v>1153</v>
      </c>
      <c r="C414" s="67">
        <v>51</v>
      </c>
      <c r="D414" s="84" t="s">
        <v>340</v>
      </c>
      <c r="E414" s="85">
        <v>62.2206270714805</v>
      </c>
      <c r="F414" s="91">
        <v>62.2206270714805</v>
      </c>
      <c r="G414" s="86">
        <v>48.333067474876401</v>
      </c>
      <c r="H414" s="86">
        <v>48.333067474876401</v>
      </c>
      <c r="I414" s="86">
        <v>8.1300000000000008</v>
      </c>
      <c r="J414" s="86">
        <v>8.07</v>
      </c>
      <c r="K414" s="87">
        <v>0</v>
      </c>
      <c r="L414" s="150">
        <v>2.6900000017200001</v>
      </c>
      <c r="M414" s="86">
        <v>0</v>
      </c>
      <c r="N414" s="86">
        <v>61.898910167287099</v>
      </c>
      <c r="O414" s="86">
        <v>53.799523706430001</v>
      </c>
      <c r="P414" s="86">
        <v>0.34499999999999997</v>
      </c>
      <c r="Q414" s="88">
        <v>0.53169999999999995</v>
      </c>
      <c r="R414" s="85">
        <v>0</v>
      </c>
      <c r="S414" s="86">
        <v>0.2</v>
      </c>
      <c r="T414" s="86">
        <v>0.76</v>
      </c>
      <c r="U414" s="88">
        <v>7.8516864288119699</v>
      </c>
      <c r="V414" s="89">
        <v>4.42</v>
      </c>
      <c r="W414" s="85">
        <v>37.983482361367301</v>
      </c>
      <c r="X414" s="88">
        <v>39.5</v>
      </c>
      <c r="Y414" s="85">
        <v>100</v>
      </c>
      <c r="Z414" s="88">
        <v>100</v>
      </c>
      <c r="AA414" s="85">
        <v>0</v>
      </c>
      <c r="AB414" s="91">
        <v>0</v>
      </c>
      <c r="AC414" s="86">
        <v>0</v>
      </c>
      <c r="AD414" s="86">
        <v>0</v>
      </c>
      <c r="AE414" s="86">
        <v>0</v>
      </c>
      <c r="AF414" s="88">
        <v>0</v>
      </c>
      <c r="AG414" s="85">
        <v>0.55637700046299998</v>
      </c>
      <c r="AH414" s="86">
        <v>2.6239999999999999E-2</v>
      </c>
      <c r="AI414" s="88">
        <v>0.23541300019600001</v>
      </c>
      <c r="AJ414" s="151">
        <v>1.92</v>
      </c>
      <c r="AK414" s="152">
        <v>0</v>
      </c>
    </row>
    <row r="415" spans="1:37" x14ac:dyDescent="0.2">
      <c r="A415" s="149" t="s">
        <v>1154</v>
      </c>
      <c r="B415" s="66" t="s">
        <v>1155</v>
      </c>
      <c r="C415" s="67">
        <v>51</v>
      </c>
      <c r="D415" s="84" t="s">
        <v>340</v>
      </c>
      <c r="E415" s="85">
        <v>52.126261499169303</v>
      </c>
      <c r="F415" s="91">
        <v>52.124401795234199</v>
      </c>
      <c r="G415" s="86">
        <v>37.838776066850201</v>
      </c>
      <c r="H415" s="86">
        <v>37.838776066850201</v>
      </c>
      <c r="I415" s="86">
        <v>13.14</v>
      </c>
      <c r="J415" s="86">
        <v>13.7</v>
      </c>
      <c r="K415" s="87">
        <v>0</v>
      </c>
      <c r="L415" s="150">
        <v>1.9599999994099999</v>
      </c>
      <c r="M415" s="86">
        <v>1.1202567076311399E-3</v>
      </c>
      <c r="N415" s="86">
        <v>51.884211841119203</v>
      </c>
      <c r="O415" s="86">
        <v>54.527740189445197</v>
      </c>
      <c r="P415" s="86">
        <v>0.58499999999999996</v>
      </c>
      <c r="Q415" s="88">
        <v>0.29620000000000002</v>
      </c>
      <c r="R415" s="85">
        <v>1.8925056775170299E-2</v>
      </c>
      <c r="S415" s="86">
        <v>1.4</v>
      </c>
      <c r="T415" s="86">
        <v>0.94</v>
      </c>
      <c r="U415" s="88">
        <v>6.9707902501921701</v>
      </c>
      <c r="V415" s="89">
        <v>4.22</v>
      </c>
      <c r="W415" s="85">
        <v>37.653585001308002</v>
      </c>
      <c r="X415" s="88">
        <v>48.5333333333</v>
      </c>
      <c r="Y415" s="85"/>
      <c r="Z415" s="88"/>
      <c r="AA415" s="85">
        <v>0</v>
      </c>
      <c r="AB415" s="91">
        <v>0</v>
      </c>
      <c r="AC415" s="86">
        <v>0</v>
      </c>
      <c r="AD415" s="86">
        <v>0</v>
      </c>
      <c r="AE415" s="86">
        <v>0</v>
      </c>
      <c r="AF415" s="88">
        <v>2.8618998518900001</v>
      </c>
      <c r="AG415" s="85">
        <v>0.38712000011600001</v>
      </c>
      <c r="AH415" s="86">
        <v>8.1520999999999996E-2</v>
      </c>
      <c r="AI415" s="88">
        <v>0.57856400017300003</v>
      </c>
      <c r="AJ415" s="151">
        <v>1.94</v>
      </c>
      <c r="AK415" s="152">
        <v>0</v>
      </c>
    </row>
    <row r="416" spans="1:37" x14ac:dyDescent="0.2">
      <c r="A416" s="149" t="s">
        <v>1156</v>
      </c>
      <c r="B416" s="66" t="s">
        <v>1157</v>
      </c>
      <c r="C416" s="67">
        <v>51</v>
      </c>
      <c r="D416" s="84" t="s">
        <v>340</v>
      </c>
      <c r="E416" s="85">
        <v>70.701359339039996</v>
      </c>
      <c r="F416" s="91">
        <v>70.701359339039996</v>
      </c>
      <c r="G416" s="86">
        <v>49.5272944020398</v>
      </c>
      <c r="H416" s="86">
        <v>49.5272944020398</v>
      </c>
      <c r="I416" s="86">
        <v>7.2</v>
      </c>
      <c r="J416" s="86">
        <v>7.57</v>
      </c>
      <c r="K416" s="87">
        <v>0</v>
      </c>
      <c r="L416" s="150">
        <v>1.2200000012000001</v>
      </c>
      <c r="M416" s="86">
        <v>0</v>
      </c>
      <c r="N416" s="86">
        <v>69.825336945141501</v>
      </c>
      <c r="O416" s="86">
        <v>51.245166279969098</v>
      </c>
      <c r="P416" s="86">
        <v>0.311</v>
      </c>
      <c r="Q416" s="88">
        <v>0.39550000000000002</v>
      </c>
      <c r="R416" s="85">
        <v>0</v>
      </c>
      <c r="S416" s="86">
        <v>3.1</v>
      </c>
      <c r="T416" s="86">
        <v>0.8</v>
      </c>
      <c r="U416" s="88">
        <v>4.7883173005281696</v>
      </c>
      <c r="V416" s="89">
        <v>4.6500000000000004</v>
      </c>
      <c r="W416" s="85">
        <v>44.700801126675699</v>
      </c>
      <c r="X416" s="88">
        <v>54.733333333300003</v>
      </c>
      <c r="Y416" s="85"/>
      <c r="Z416" s="88"/>
      <c r="AA416" s="85">
        <v>0.02</v>
      </c>
      <c r="AB416" s="91">
        <v>0.02</v>
      </c>
      <c r="AC416" s="86">
        <v>0</v>
      </c>
      <c r="AD416" s="86">
        <v>0</v>
      </c>
      <c r="AE416" s="86">
        <v>0</v>
      </c>
      <c r="AF416" s="88">
        <v>4.82000001251E-2</v>
      </c>
      <c r="AG416" s="85">
        <v>0.30781200068499998</v>
      </c>
      <c r="AH416" s="86">
        <v>2.7380999999999999E-2</v>
      </c>
      <c r="AI416" s="88">
        <v>2.1479000047800002E-2</v>
      </c>
      <c r="AJ416" s="151">
        <v>1.75</v>
      </c>
      <c r="AK416" s="152">
        <v>0</v>
      </c>
    </row>
    <row r="417" spans="1:37" x14ac:dyDescent="0.2">
      <c r="A417" s="149" t="s">
        <v>1158</v>
      </c>
      <c r="B417" s="66" t="s">
        <v>1159</v>
      </c>
      <c r="C417" s="67">
        <v>51</v>
      </c>
      <c r="D417" s="84" t="s">
        <v>340</v>
      </c>
      <c r="E417" s="85">
        <v>70.001011665278895</v>
      </c>
      <c r="F417" s="91">
        <v>69.970661706912793</v>
      </c>
      <c r="G417" s="86">
        <v>47.726476836756099</v>
      </c>
      <c r="H417" s="86">
        <v>47.721029408331397</v>
      </c>
      <c r="I417" s="86">
        <v>8.14</v>
      </c>
      <c r="J417" s="86">
        <v>7</v>
      </c>
      <c r="K417" s="87">
        <v>0</v>
      </c>
      <c r="L417" s="150">
        <v>1.1499999990700001</v>
      </c>
      <c r="M417" s="86">
        <v>0</v>
      </c>
      <c r="N417" s="86">
        <v>69.088005761117202</v>
      </c>
      <c r="O417" s="86">
        <v>48.401966810079898</v>
      </c>
      <c r="P417" s="86">
        <v>0.25900000000000001</v>
      </c>
      <c r="Q417" s="88">
        <v>0.2767</v>
      </c>
      <c r="R417" s="85">
        <v>0</v>
      </c>
      <c r="S417" s="86">
        <v>1.9</v>
      </c>
      <c r="T417" s="86">
        <v>0.81</v>
      </c>
      <c r="U417" s="88">
        <v>4.1703955611240398</v>
      </c>
      <c r="V417" s="89">
        <v>4.38</v>
      </c>
      <c r="W417" s="85">
        <v>46.3303257976577</v>
      </c>
      <c r="X417" s="88">
        <v>55.4</v>
      </c>
      <c r="Y417" s="85">
        <v>100</v>
      </c>
      <c r="Z417" s="88">
        <v>100</v>
      </c>
      <c r="AA417" s="85">
        <v>0</v>
      </c>
      <c r="AB417" s="91">
        <v>0</v>
      </c>
      <c r="AC417" s="86">
        <v>0</v>
      </c>
      <c r="AD417" s="86">
        <v>0</v>
      </c>
      <c r="AE417" s="86">
        <v>0</v>
      </c>
      <c r="AF417" s="88">
        <v>6.2653999277799999</v>
      </c>
      <c r="AG417" s="85">
        <v>0.180216999647</v>
      </c>
      <c r="AH417" s="86">
        <v>2.9696E-2</v>
      </c>
      <c r="AI417" s="88">
        <v>0.14464099971700001</v>
      </c>
      <c r="AJ417" s="151">
        <v>1.82</v>
      </c>
      <c r="AK417" s="152">
        <v>0</v>
      </c>
    </row>
    <row r="418" spans="1:37" x14ac:dyDescent="0.2">
      <c r="A418" s="149" t="s">
        <v>1160</v>
      </c>
      <c r="B418" s="66" t="s">
        <v>1161</v>
      </c>
      <c r="C418" s="67">
        <v>51</v>
      </c>
      <c r="D418" s="84" t="s">
        <v>340</v>
      </c>
      <c r="E418" s="85">
        <v>49.300804895022303</v>
      </c>
      <c r="F418" s="91">
        <v>49.294239682768897</v>
      </c>
      <c r="G418" s="86">
        <v>17.881012093121001</v>
      </c>
      <c r="H418" s="86">
        <v>17.874446880867701</v>
      </c>
      <c r="I418" s="86">
        <v>15.4</v>
      </c>
      <c r="J418" s="86">
        <v>8.77</v>
      </c>
      <c r="K418" s="87">
        <v>0</v>
      </c>
      <c r="L418" s="150">
        <v>3.4600000021400001</v>
      </c>
      <c r="M418" s="86">
        <v>0</v>
      </c>
      <c r="N418" s="86">
        <v>49.329513510605402</v>
      </c>
      <c r="O418" s="86">
        <v>55.451936872309901</v>
      </c>
      <c r="P418" s="86">
        <v>0.29399999999999998</v>
      </c>
      <c r="Q418" s="88">
        <v>0.2918</v>
      </c>
      <c r="R418" s="85">
        <v>0</v>
      </c>
      <c r="S418" s="86">
        <v>3.5</v>
      </c>
      <c r="T418" s="86">
        <v>1.45</v>
      </c>
      <c r="U418" s="88">
        <v>5.8259693535892003</v>
      </c>
      <c r="V418" s="89">
        <v>4.29</v>
      </c>
      <c r="W418" s="85">
        <v>31.5750835859475</v>
      </c>
      <c r="X418" s="88">
        <v>35.133333333300001</v>
      </c>
      <c r="Y418" s="85">
        <v>100</v>
      </c>
      <c r="Z418" s="88">
        <v>100</v>
      </c>
      <c r="AA418" s="85">
        <v>0</v>
      </c>
      <c r="AB418" s="91">
        <v>0</v>
      </c>
      <c r="AC418" s="86">
        <v>0</v>
      </c>
      <c r="AD418" s="86">
        <v>0</v>
      </c>
      <c r="AE418" s="86">
        <v>0</v>
      </c>
      <c r="AF418" s="88">
        <v>3.0943999309599999</v>
      </c>
      <c r="AG418" s="85">
        <v>1.29960000032E-2</v>
      </c>
      <c r="AH418" s="86">
        <v>2.6272E-2</v>
      </c>
      <c r="AI418" s="88">
        <v>0.14464100003499999</v>
      </c>
      <c r="AJ418" s="151">
        <v>1.39</v>
      </c>
      <c r="AK418" s="152">
        <v>0</v>
      </c>
    </row>
    <row r="419" spans="1:37" x14ac:dyDescent="0.2">
      <c r="A419" s="149" t="s">
        <v>1162</v>
      </c>
      <c r="B419" s="66" t="s">
        <v>1163</v>
      </c>
      <c r="C419" s="67">
        <v>51</v>
      </c>
      <c r="D419" s="84" t="s">
        <v>340</v>
      </c>
      <c r="E419" s="85">
        <v>51.409506017700302</v>
      </c>
      <c r="F419" s="91">
        <v>51.4061460510312</v>
      </c>
      <c r="G419" s="86">
        <v>24.044593477632699</v>
      </c>
      <c r="H419" s="86">
        <v>24.0419055042974</v>
      </c>
      <c r="I419" s="86">
        <v>38.65</v>
      </c>
      <c r="J419" s="86">
        <v>24.6</v>
      </c>
      <c r="K419" s="87">
        <v>0</v>
      </c>
      <c r="L419" s="150">
        <v>2.8100000021099998</v>
      </c>
      <c r="M419" s="86">
        <v>2.1288159926634999E-2</v>
      </c>
      <c r="N419" s="86">
        <v>51.600973303286302</v>
      </c>
      <c r="O419" s="86">
        <v>67.043494922398907</v>
      </c>
      <c r="P419" s="86">
        <v>0.71699999999999997</v>
      </c>
      <c r="Q419" s="88">
        <v>0.53759999999999997</v>
      </c>
      <c r="R419" s="85">
        <v>3.6859565057132303E-2</v>
      </c>
      <c r="S419" s="86">
        <v>3.9</v>
      </c>
      <c r="T419" s="86">
        <v>1.71</v>
      </c>
      <c r="U419" s="88">
        <v>7.0969215985377403</v>
      </c>
      <c r="V419" s="89">
        <v>4.12</v>
      </c>
      <c r="W419" s="85">
        <v>37.5561588520303</v>
      </c>
      <c r="X419" s="88">
        <v>43.4</v>
      </c>
      <c r="Y419" s="85"/>
      <c r="Z419" s="88">
        <v>100</v>
      </c>
      <c r="AA419" s="85">
        <v>0.06</v>
      </c>
      <c r="AB419" s="91">
        <v>0.06</v>
      </c>
      <c r="AC419" s="86">
        <v>0.01</v>
      </c>
      <c r="AD419" s="86">
        <v>0.01</v>
      </c>
      <c r="AE419" s="86">
        <v>0</v>
      </c>
      <c r="AF419" s="88">
        <v>1.72689998279</v>
      </c>
      <c r="AG419" s="85">
        <v>0.143868000015</v>
      </c>
      <c r="AH419" s="86">
        <v>0.13833000000000001</v>
      </c>
      <c r="AI419" s="88">
        <v>0.143895000015</v>
      </c>
      <c r="AJ419" s="151">
        <v>1.53</v>
      </c>
      <c r="AK419" s="152">
        <v>0</v>
      </c>
    </row>
    <row r="420" spans="1:37" x14ac:dyDescent="0.2">
      <c r="A420" s="149" t="s">
        <v>1164</v>
      </c>
      <c r="B420" s="66" t="s">
        <v>1165</v>
      </c>
      <c r="C420" s="67">
        <v>51</v>
      </c>
      <c r="D420" s="84" t="s">
        <v>340</v>
      </c>
      <c r="E420" s="85">
        <v>54.654020001415702</v>
      </c>
      <c r="F420" s="91">
        <v>54.622672989999302</v>
      </c>
      <c r="G420" s="86">
        <v>37.848988300486397</v>
      </c>
      <c r="H420" s="86">
        <v>37.834831585653198</v>
      </c>
      <c r="I420" s="86">
        <v>17.32</v>
      </c>
      <c r="J420" s="86">
        <v>15.97</v>
      </c>
      <c r="K420" s="87">
        <v>0</v>
      </c>
      <c r="L420" s="150">
        <v>3.4100000007100002</v>
      </c>
      <c r="M420" s="86">
        <v>8.9949014852406198E-3</v>
      </c>
      <c r="N420" s="86">
        <v>52.695719796580299</v>
      </c>
      <c r="O420" s="86">
        <v>68.210475266731294</v>
      </c>
      <c r="P420" s="86">
        <v>0.56599999999999995</v>
      </c>
      <c r="Q420" s="88">
        <v>0.38200000000000001</v>
      </c>
      <c r="R420" s="85">
        <v>2.68817204301075E-2</v>
      </c>
      <c r="S420" s="86">
        <v>4.4000000000000004</v>
      </c>
      <c r="T420" s="86">
        <v>1.03</v>
      </c>
      <c r="U420" s="88">
        <v>8.55975650450487</v>
      </c>
      <c r="V420" s="89">
        <v>4.2</v>
      </c>
      <c r="W420" s="85">
        <v>39.750472732374298</v>
      </c>
      <c r="X420" s="88">
        <v>43.5333333333</v>
      </c>
      <c r="Y420" s="85">
        <v>100</v>
      </c>
      <c r="Z420" s="88"/>
      <c r="AA420" s="85">
        <v>0.12</v>
      </c>
      <c r="AB420" s="91">
        <v>0.15</v>
      </c>
      <c r="AC420" s="86">
        <v>7.0000000000000007E-2</v>
      </c>
      <c r="AD420" s="86">
        <v>7.0000000000000007E-2</v>
      </c>
      <c r="AE420" s="86">
        <v>0</v>
      </c>
      <c r="AF420" s="88">
        <v>0.29600000387600001</v>
      </c>
      <c r="AG420" s="85">
        <v>0</v>
      </c>
      <c r="AH420" s="86">
        <v>5.1950999999999997E-2</v>
      </c>
      <c r="AI420" s="88">
        <v>6.7151000060899996E-2</v>
      </c>
      <c r="AJ420" s="151">
        <v>1.8</v>
      </c>
      <c r="AK420" s="152">
        <v>0</v>
      </c>
    </row>
    <row r="421" spans="1:37" x14ac:dyDescent="0.2">
      <c r="A421" s="149" t="s">
        <v>1166</v>
      </c>
      <c r="B421" s="66" t="s">
        <v>1167</v>
      </c>
      <c r="C421" s="67">
        <v>51</v>
      </c>
      <c r="D421" s="84" t="s">
        <v>340</v>
      </c>
      <c r="E421" s="85">
        <v>50.778872179606701</v>
      </c>
      <c r="F421" s="91">
        <v>50.618268399240797</v>
      </c>
      <c r="G421" s="86">
        <v>31.250350969799801</v>
      </c>
      <c r="H421" s="86">
        <v>31.216657869023699</v>
      </c>
      <c r="I421" s="86">
        <v>14.06</v>
      </c>
      <c r="J421" s="86">
        <v>13.84</v>
      </c>
      <c r="K421" s="87">
        <v>0</v>
      </c>
      <c r="L421" s="150">
        <v>5.3899999983100004</v>
      </c>
      <c r="M421" s="86">
        <v>0</v>
      </c>
      <c r="N421" s="86">
        <v>48.690600462942001</v>
      </c>
      <c r="O421" s="86">
        <v>68.685992015275104</v>
      </c>
      <c r="P421" s="86">
        <v>0.45900000000000002</v>
      </c>
      <c r="Q421" s="88">
        <v>0.63639999999999997</v>
      </c>
      <c r="R421" s="85">
        <v>0</v>
      </c>
      <c r="S421" s="86">
        <v>4.5999999999999996</v>
      </c>
      <c r="T421" s="86">
        <v>1.03</v>
      </c>
      <c r="U421" s="88">
        <v>9.5183009692382008</v>
      </c>
      <c r="V421" s="89">
        <v>3.73</v>
      </c>
      <c r="W421" s="85">
        <v>38.4437241063698</v>
      </c>
      <c r="X421" s="88">
        <v>45.5</v>
      </c>
      <c r="Y421" s="85">
        <v>100</v>
      </c>
      <c r="Z421" s="88"/>
      <c r="AA421" s="85">
        <v>0</v>
      </c>
      <c r="AB421" s="91">
        <v>0.04</v>
      </c>
      <c r="AC421" s="86">
        <v>0</v>
      </c>
      <c r="AD421" s="86">
        <v>0</v>
      </c>
      <c r="AE421" s="86">
        <v>0</v>
      </c>
      <c r="AF421" s="88">
        <v>0.17409999663100001</v>
      </c>
      <c r="AG421" s="85">
        <v>0</v>
      </c>
      <c r="AH421" s="86">
        <v>4.2404999999999998E-2</v>
      </c>
      <c r="AI421" s="88">
        <v>2.8779000030100001E-2</v>
      </c>
      <c r="AJ421" s="151">
        <v>1.74</v>
      </c>
      <c r="AK421" s="152">
        <v>0</v>
      </c>
    </row>
    <row r="422" spans="1:37" x14ac:dyDescent="0.2">
      <c r="A422" s="149" t="s">
        <v>1168</v>
      </c>
      <c r="B422" s="66" t="s">
        <v>1169</v>
      </c>
      <c r="C422" s="67">
        <v>51</v>
      </c>
      <c r="D422" s="84" t="s">
        <v>340</v>
      </c>
      <c r="E422" s="85">
        <v>48.337751363398503</v>
      </c>
      <c r="F422" s="91">
        <v>48.337751363398503</v>
      </c>
      <c r="G422" s="86">
        <v>42.381008661590201</v>
      </c>
      <c r="H422" s="86">
        <v>42.381008661590201</v>
      </c>
      <c r="I422" s="86">
        <v>19.75</v>
      </c>
      <c r="J422" s="86">
        <v>19.05</v>
      </c>
      <c r="K422" s="87">
        <v>0</v>
      </c>
      <c r="L422" s="150">
        <v>4.2400000004400002</v>
      </c>
      <c r="M422" s="86">
        <v>2.1918935541860501E-2</v>
      </c>
      <c r="N422" s="86">
        <v>45.5610743193525</v>
      </c>
      <c r="O422" s="86">
        <v>74.882713821725005</v>
      </c>
      <c r="P422" s="86">
        <v>0.73599999999999999</v>
      </c>
      <c r="Q422" s="88">
        <v>0.31890000000000002</v>
      </c>
      <c r="R422" s="85">
        <v>3.7835792659856197E-2</v>
      </c>
      <c r="S422" s="86">
        <v>3.9</v>
      </c>
      <c r="T422" s="86">
        <v>0.69</v>
      </c>
      <c r="U422" s="88">
        <v>7.1251287419588998</v>
      </c>
      <c r="V422" s="89">
        <v>3.27</v>
      </c>
      <c r="W422" s="85">
        <v>45.128706162275698</v>
      </c>
      <c r="X422" s="88">
        <v>47.266666666699997</v>
      </c>
      <c r="Y422" s="85">
        <v>100</v>
      </c>
      <c r="Z422" s="88">
        <v>100</v>
      </c>
      <c r="AA422" s="85">
        <v>0</v>
      </c>
      <c r="AB422" s="91">
        <v>0</v>
      </c>
      <c r="AC422" s="86">
        <v>0</v>
      </c>
      <c r="AD422" s="86">
        <v>0</v>
      </c>
      <c r="AE422" s="86">
        <v>0</v>
      </c>
      <c r="AF422" s="88">
        <v>0</v>
      </c>
      <c r="AG422" s="85">
        <v>0</v>
      </c>
      <c r="AH422" s="86">
        <v>2.9493999999999999E-2</v>
      </c>
      <c r="AI422" s="88">
        <v>0</v>
      </c>
      <c r="AJ422" s="151">
        <v>2.2000000000000002</v>
      </c>
      <c r="AK422" s="152">
        <v>0</v>
      </c>
    </row>
    <row r="423" spans="1:37" x14ac:dyDescent="0.2">
      <c r="A423" s="149" t="s">
        <v>1170</v>
      </c>
      <c r="B423" s="66" t="s">
        <v>1171</v>
      </c>
      <c r="C423" s="67">
        <v>51</v>
      </c>
      <c r="D423" s="84" t="s">
        <v>340</v>
      </c>
      <c r="E423" s="85">
        <v>63.037589104028598</v>
      </c>
      <c r="F423" s="91">
        <v>63.037589104028598</v>
      </c>
      <c r="G423" s="86">
        <v>45.679937081008198</v>
      </c>
      <c r="H423" s="86">
        <v>45.679937081008198</v>
      </c>
      <c r="I423" s="86">
        <v>9.25</v>
      </c>
      <c r="J423" s="86">
        <v>9.19</v>
      </c>
      <c r="K423" s="87">
        <v>0</v>
      </c>
      <c r="L423" s="150">
        <v>2.7599999957599999</v>
      </c>
      <c r="M423" s="86">
        <v>0</v>
      </c>
      <c r="N423" s="86">
        <v>62.796540622435501</v>
      </c>
      <c r="O423" s="86">
        <v>61.696185786727398</v>
      </c>
      <c r="P423" s="86">
        <v>0.32900000000000001</v>
      </c>
      <c r="Q423" s="88">
        <v>0.49940000000000001</v>
      </c>
      <c r="R423" s="85">
        <v>0</v>
      </c>
      <c r="S423" s="86">
        <v>3.2</v>
      </c>
      <c r="T423" s="86">
        <v>1.2</v>
      </c>
      <c r="U423" s="88">
        <v>7.0983608603922397</v>
      </c>
      <c r="V423" s="89">
        <v>4.7</v>
      </c>
      <c r="W423" s="85">
        <v>45.734335896361102</v>
      </c>
      <c r="X423" s="88">
        <v>46.3</v>
      </c>
      <c r="Y423" s="85">
        <v>100</v>
      </c>
      <c r="Z423" s="88">
        <v>100</v>
      </c>
      <c r="AA423" s="85">
        <v>0</v>
      </c>
      <c r="AB423" s="91">
        <v>0</v>
      </c>
      <c r="AC423" s="86">
        <v>0</v>
      </c>
      <c r="AD423" s="86">
        <v>0</v>
      </c>
      <c r="AE423" s="86">
        <v>0</v>
      </c>
      <c r="AF423" s="88">
        <v>3.2913000533100001</v>
      </c>
      <c r="AG423" s="85">
        <v>0</v>
      </c>
      <c r="AH423" s="86">
        <v>2.2901999999999999E-2</v>
      </c>
      <c r="AI423" s="88">
        <v>9.5929999879200006E-3</v>
      </c>
      <c r="AJ423" s="151">
        <v>1.98</v>
      </c>
      <c r="AK423" s="152">
        <v>0</v>
      </c>
    </row>
    <row r="424" spans="1:37" x14ac:dyDescent="0.2">
      <c r="A424" s="149" t="s">
        <v>1172</v>
      </c>
      <c r="B424" s="66" t="s">
        <v>1173</v>
      </c>
      <c r="C424" s="67">
        <v>51</v>
      </c>
      <c r="D424" s="84" t="s">
        <v>340</v>
      </c>
      <c r="E424" s="85">
        <v>52.720816070744704</v>
      </c>
      <c r="F424" s="91">
        <v>52.715013519943398</v>
      </c>
      <c r="G424" s="86">
        <v>39.675521359189503</v>
      </c>
      <c r="H424" s="86">
        <v>39.669718808388197</v>
      </c>
      <c r="I424" s="86">
        <v>8.1999999999999993</v>
      </c>
      <c r="J424" s="86">
        <v>8.86</v>
      </c>
      <c r="K424" s="87">
        <v>0</v>
      </c>
      <c r="L424" s="150">
        <v>5.6200000014900002</v>
      </c>
      <c r="M424" s="86">
        <v>0</v>
      </c>
      <c r="N424" s="86">
        <v>53.139881822968498</v>
      </c>
      <c r="O424" s="86">
        <v>62.6180540303097</v>
      </c>
      <c r="P424" s="86">
        <v>0.46200000000000002</v>
      </c>
      <c r="Q424" s="88">
        <v>0.56740000000000002</v>
      </c>
      <c r="R424" s="85">
        <v>0</v>
      </c>
      <c r="S424" s="86">
        <v>4.2</v>
      </c>
      <c r="T424" s="86">
        <v>1.07</v>
      </c>
      <c r="U424" s="88">
        <v>9.89799115691258</v>
      </c>
      <c r="V424" s="89">
        <v>4.41</v>
      </c>
      <c r="W424" s="85">
        <v>37.523515903635499</v>
      </c>
      <c r="X424" s="88">
        <v>34.1</v>
      </c>
      <c r="Y424" s="85">
        <v>100</v>
      </c>
      <c r="Z424" s="88"/>
      <c r="AA424" s="85">
        <v>0</v>
      </c>
      <c r="AB424" s="91">
        <v>0</v>
      </c>
      <c r="AC424" s="86">
        <v>0</v>
      </c>
      <c r="AD424" s="86">
        <v>0</v>
      </c>
      <c r="AE424" s="86">
        <v>0</v>
      </c>
      <c r="AF424" s="88">
        <v>0.286399990396</v>
      </c>
      <c r="AG424" s="85">
        <v>0</v>
      </c>
      <c r="AH424" s="86">
        <v>2.5427000000000002E-2</v>
      </c>
      <c r="AI424" s="88">
        <v>0</v>
      </c>
      <c r="AJ424" s="151">
        <v>1.98</v>
      </c>
      <c r="AK424" s="152">
        <v>0</v>
      </c>
    </row>
    <row r="425" spans="1:37" x14ac:dyDescent="0.2">
      <c r="A425" s="149" t="s">
        <v>1174</v>
      </c>
      <c r="B425" s="66" t="s">
        <v>1175</v>
      </c>
      <c r="C425" s="67">
        <v>51</v>
      </c>
      <c r="D425" s="84" t="s">
        <v>340</v>
      </c>
      <c r="E425" s="85">
        <v>49.4510836834353</v>
      </c>
      <c r="F425" s="91">
        <v>49.447455683986703</v>
      </c>
      <c r="G425" s="86">
        <v>38.356661369787503</v>
      </c>
      <c r="H425" s="86">
        <v>38.356661369787503</v>
      </c>
      <c r="I425" s="86">
        <v>8.5399999999999991</v>
      </c>
      <c r="J425" s="86">
        <v>9.0399999999999991</v>
      </c>
      <c r="K425" s="87">
        <v>0</v>
      </c>
      <c r="L425" s="150">
        <v>5.2400000057199998</v>
      </c>
      <c r="M425" s="86">
        <v>5.0764252924820005E-4</v>
      </c>
      <c r="N425" s="86">
        <v>48.590811919200704</v>
      </c>
      <c r="O425" s="86">
        <v>67.4903532205402</v>
      </c>
      <c r="P425" s="86">
        <v>0.47</v>
      </c>
      <c r="Q425" s="88">
        <v>0.35470000000000002</v>
      </c>
      <c r="R425" s="85">
        <v>1.3166556945358799E-2</v>
      </c>
      <c r="S425" s="86">
        <v>4.0999999999999996</v>
      </c>
      <c r="T425" s="86">
        <v>0.77</v>
      </c>
      <c r="U425" s="88">
        <v>9.8754144989369994</v>
      </c>
      <c r="V425" s="89">
        <v>3.99</v>
      </c>
      <c r="W425" s="85">
        <v>42.277043404175402</v>
      </c>
      <c r="X425" s="88">
        <v>44.833333333299997</v>
      </c>
      <c r="Y425" s="85">
        <v>100</v>
      </c>
      <c r="Z425" s="88"/>
      <c r="AA425" s="85">
        <v>0</v>
      </c>
      <c r="AB425" s="91">
        <v>0</v>
      </c>
      <c r="AC425" s="86">
        <v>0</v>
      </c>
      <c r="AD425" s="86">
        <v>0</v>
      </c>
      <c r="AE425" s="86">
        <v>0</v>
      </c>
      <c r="AF425" s="88">
        <v>0.64319998096200004</v>
      </c>
      <c r="AG425" s="85">
        <v>0</v>
      </c>
      <c r="AH425" s="86">
        <v>3.9477999999999999E-2</v>
      </c>
      <c r="AI425" s="88">
        <v>1.9186000040200001E-2</v>
      </c>
      <c r="AJ425" s="151">
        <v>2</v>
      </c>
      <c r="AK425" s="152">
        <v>0</v>
      </c>
    </row>
    <row r="426" spans="1:37" x14ac:dyDescent="0.2">
      <c r="A426" s="149" t="s">
        <v>1176</v>
      </c>
      <c r="B426" s="66" t="s">
        <v>1177</v>
      </c>
      <c r="C426" s="67">
        <v>51</v>
      </c>
      <c r="D426" s="84" t="s">
        <v>340</v>
      </c>
      <c r="E426" s="85">
        <v>26.0251981144696</v>
      </c>
      <c r="F426" s="91">
        <v>25.876464709261601</v>
      </c>
      <c r="G426" s="86">
        <v>20.675517222383998</v>
      </c>
      <c r="H426" s="86">
        <v>20.649547897665101</v>
      </c>
      <c r="I426" s="86">
        <v>25.75</v>
      </c>
      <c r="J426" s="86">
        <v>30.33</v>
      </c>
      <c r="K426" s="87">
        <v>0</v>
      </c>
      <c r="L426" s="150">
        <v>8.7400000025400004</v>
      </c>
      <c r="M426" s="86">
        <v>5.3237201954651403E-3</v>
      </c>
      <c r="N426" s="86">
        <v>25.472116679977098</v>
      </c>
      <c r="O426" s="86">
        <v>71.009083867333302</v>
      </c>
      <c r="P426" s="86">
        <v>1.222</v>
      </c>
      <c r="Q426" s="88">
        <v>0.51590000000000003</v>
      </c>
      <c r="R426" s="85">
        <v>1.5921031682852999E-2</v>
      </c>
      <c r="S426" s="86">
        <v>6</v>
      </c>
      <c r="T426" s="86">
        <v>1.1100000000000001</v>
      </c>
      <c r="U426" s="88">
        <v>10.1799752897941</v>
      </c>
      <c r="V426" s="89">
        <v>3.84</v>
      </c>
      <c r="W426" s="85">
        <v>36.070683562815702</v>
      </c>
      <c r="X426" s="88">
        <v>42.7</v>
      </c>
      <c r="Y426" s="85">
        <v>100</v>
      </c>
      <c r="Z426" s="88">
        <v>100</v>
      </c>
      <c r="AA426" s="85">
        <v>0</v>
      </c>
      <c r="AB426" s="91">
        <v>0</v>
      </c>
      <c r="AC426" s="86">
        <v>0</v>
      </c>
      <c r="AD426" s="86">
        <v>0</v>
      </c>
      <c r="AE426" s="86">
        <v>0</v>
      </c>
      <c r="AF426" s="88">
        <v>0.135199993888</v>
      </c>
      <c r="AG426" s="85">
        <v>3.7619999945299999E-2</v>
      </c>
      <c r="AH426" s="86">
        <v>0.13825899999999999</v>
      </c>
      <c r="AI426" s="88">
        <v>9.5929999860599996E-2</v>
      </c>
      <c r="AJ426" s="151">
        <v>2.0099999999999998</v>
      </c>
      <c r="AK426" s="152">
        <v>0</v>
      </c>
    </row>
    <row r="427" spans="1:37" x14ac:dyDescent="0.2">
      <c r="A427" s="149" t="s">
        <v>1178</v>
      </c>
      <c r="B427" s="66" t="s">
        <v>1179</v>
      </c>
      <c r="C427" s="67">
        <v>51</v>
      </c>
      <c r="D427" s="84" t="s">
        <v>340</v>
      </c>
      <c r="E427" s="85">
        <v>32.705735060432403</v>
      </c>
      <c r="F427" s="91">
        <v>32.696104396398098</v>
      </c>
      <c r="G427" s="86">
        <v>23.156931670438698</v>
      </c>
      <c r="H427" s="86">
        <v>23.156931670438698</v>
      </c>
      <c r="I427" s="86">
        <v>22.39</v>
      </c>
      <c r="J427" s="86">
        <v>23.05</v>
      </c>
      <c r="K427" s="87">
        <v>0</v>
      </c>
      <c r="L427" s="150">
        <v>6.4300000043300001</v>
      </c>
      <c r="M427" s="86">
        <v>0</v>
      </c>
      <c r="N427" s="86">
        <v>31.436931079323799</v>
      </c>
      <c r="O427" s="86">
        <v>83.880597014925399</v>
      </c>
      <c r="P427" s="86">
        <v>0.72099999999999997</v>
      </c>
      <c r="Q427" s="88">
        <v>0.30320000000000003</v>
      </c>
      <c r="R427" s="85">
        <v>0</v>
      </c>
      <c r="S427" s="86">
        <v>5.6</v>
      </c>
      <c r="T427" s="86">
        <v>0.92</v>
      </c>
      <c r="U427" s="88">
        <v>9.5776953820966</v>
      </c>
      <c r="V427" s="89">
        <v>3.53</v>
      </c>
      <c r="W427" s="85">
        <v>39.975248021579603</v>
      </c>
      <c r="X427" s="88">
        <v>48.5</v>
      </c>
      <c r="Y427" s="85">
        <v>100</v>
      </c>
      <c r="Z427" s="88"/>
      <c r="AA427" s="85">
        <v>0.05</v>
      </c>
      <c r="AB427" s="91">
        <v>0.05</v>
      </c>
      <c r="AC427" s="86">
        <v>0.01</v>
      </c>
      <c r="AD427" s="86">
        <v>0.01</v>
      </c>
      <c r="AE427" s="86">
        <v>0</v>
      </c>
      <c r="AF427" s="88">
        <v>1.0708999641000001</v>
      </c>
      <c r="AG427" s="85">
        <v>0</v>
      </c>
      <c r="AH427" s="86">
        <v>5.2971999999999998E-2</v>
      </c>
      <c r="AI427" s="88">
        <v>0</v>
      </c>
      <c r="AJ427" s="151">
        <v>1.98</v>
      </c>
      <c r="AK427" s="152">
        <v>0</v>
      </c>
    </row>
    <row r="428" spans="1:37" x14ac:dyDescent="0.2">
      <c r="A428" s="149" t="s">
        <v>1180</v>
      </c>
      <c r="B428" s="66" t="s">
        <v>1181</v>
      </c>
      <c r="C428" s="67">
        <v>51</v>
      </c>
      <c r="D428" s="84" t="s">
        <v>340</v>
      </c>
      <c r="E428" s="85">
        <v>45.586403786093399</v>
      </c>
      <c r="F428" s="91">
        <v>45.579697649019899</v>
      </c>
      <c r="G428" s="86">
        <v>29.8959590734035</v>
      </c>
      <c r="H428" s="86">
        <v>29.8959590734035</v>
      </c>
      <c r="I428" s="86">
        <v>14.98</v>
      </c>
      <c r="J428" s="86">
        <v>16.059999999999999</v>
      </c>
      <c r="K428" s="87">
        <v>0</v>
      </c>
      <c r="L428" s="150">
        <v>2.28999999941</v>
      </c>
      <c r="M428" s="86">
        <v>0</v>
      </c>
      <c r="N428" s="86">
        <v>45.243429056990003</v>
      </c>
      <c r="O428" s="86">
        <v>42.5100734771273</v>
      </c>
      <c r="P428" s="86">
        <v>0.55100000000000005</v>
      </c>
      <c r="Q428" s="88">
        <v>0.24479999999999999</v>
      </c>
      <c r="R428" s="85">
        <v>0</v>
      </c>
      <c r="S428" s="86">
        <v>0.7</v>
      </c>
      <c r="T428" s="86">
        <v>1.1000000000000001</v>
      </c>
      <c r="U428" s="88">
        <v>6.1456956180184301</v>
      </c>
      <c r="V428" s="89">
        <v>4.12</v>
      </c>
      <c r="W428" s="85">
        <v>37.586367013235503</v>
      </c>
      <c r="X428" s="88">
        <v>38.0333333333</v>
      </c>
      <c r="Y428" s="85">
        <v>100</v>
      </c>
      <c r="Z428" s="88"/>
      <c r="AA428" s="85">
        <v>0</v>
      </c>
      <c r="AB428" s="91">
        <v>0</v>
      </c>
      <c r="AC428" s="86">
        <v>0</v>
      </c>
      <c r="AD428" s="86">
        <v>0</v>
      </c>
      <c r="AE428" s="86">
        <v>0.03</v>
      </c>
      <c r="AF428" s="88">
        <v>4.0187997807700002</v>
      </c>
      <c r="AG428" s="85">
        <v>7.7157999974799996E-2</v>
      </c>
      <c r="AH428" s="86">
        <v>6.8275000000000002E-2</v>
      </c>
      <c r="AI428" s="88">
        <v>0.144640999953</v>
      </c>
      <c r="AJ428" s="151">
        <v>1.83</v>
      </c>
      <c r="AK428" s="152">
        <v>0</v>
      </c>
    </row>
    <row r="429" spans="1:37" x14ac:dyDescent="0.2">
      <c r="A429" s="149" t="s">
        <v>958</v>
      </c>
      <c r="B429" s="66" t="s">
        <v>1182</v>
      </c>
      <c r="C429" s="67">
        <v>51</v>
      </c>
      <c r="D429" s="84" t="s">
        <v>340</v>
      </c>
      <c r="E429" s="85">
        <v>18.623410475888502</v>
      </c>
      <c r="F429" s="91">
        <v>18.623410475888502</v>
      </c>
      <c r="G429" s="86">
        <v>8.5349959491352294</v>
      </c>
      <c r="H429" s="86">
        <v>8.5349959491352294</v>
      </c>
      <c r="I429" s="86">
        <v>23.76</v>
      </c>
      <c r="J429" s="86">
        <v>29.13</v>
      </c>
      <c r="K429" s="87">
        <v>0</v>
      </c>
      <c r="L429" s="150">
        <v>0.42000000085</v>
      </c>
      <c r="M429" s="86">
        <v>0</v>
      </c>
      <c r="N429" s="86">
        <v>19.244995648389899</v>
      </c>
      <c r="O429" s="86">
        <v>94.968553459119505</v>
      </c>
      <c r="P429" s="86">
        <v>1.228</v>
      </c>
      <c r="Q429" s="88">
        <v>0</v>
      </c>
      <c r="R429" s="85">
        <v>0</v>
      </c>
      <c r="S429" s="86">
        <v>0.9</v>
      </c>
      <c r="T429" s="86">
        <v>2.67</v>
      </c>
      <c r="U429" s="88">
        <v>3.64930078551552</v>
      </c>
      <c r="V429" s="89">
        <v>3.4</v>
      </c>
      <c r="W429" s="85"/>
      <c r="X429" s="88"/>
      <c r="Y429" s="85"/>
      <c r="Z429" s="88">
        <v>100</v>
      </c>
      <c r="AA429" s="85">
        <v>0.03</v>
      </c>
      <c r="AB429" s="91">
        <v>0.03</v>
      </c>
      <c r="AC429" s="86">
        <v>0</v>
      </c>
      <c r="AD429" s="86">
        <v>0</v>
      </c>
      <c r="AE429" s="86">
        <v>0.01</v>
      </c>
      <c r="AF429" s="88">
        <v>1.02540004461</v>
      </c>
      <c r="AG429" s="85">
        <v>0.65093700178699998</v>
      </c>
      <c r="AH429" s="86">
        <v>3.4730999999999998E-2</v>
      </c>
      <c r="AI429" s="88">
        <v>0</v>
      </c>
      <c r="AJ429" s="151">
        <v>1.74</v>
      </c>
      <c r="AK429" s="152">
        <v>0</v>
      </c>
    </row>
    <row r="430" spans="1:37" x14ac:dyDescent="0.2">
      <c r="A430" s="149" t="s">
        <v>545</v>
      </c>
      <c r="B430" s="66" t="s">
        <v>1183</v>
      </c>
      <c r="C430" s="67">
        <v>51</v>
      </c>
      <c r="D430" s="84" t="s">
        <v>340</v>
      </c>
      <c r="E430" s="85">
        <v>38.557059480938797</v>
      </c>
      <c r="F430" s="91">
        <v>38.557059480938797</v>
      </c>
      <c r="G430" s="86">
        <v>15.344769473665499</v>
      </c>
      <c r="H430" s="86">
        <v>15.344769473665499</v>
      </c>
      <c r="I430" s="86">
        <v>28.07</v>
      </c>
      <c r="J430" s="86">
        <v>13.92</v>
      </c>
      <c r="K430" s="87">
        <v>0</v>
      </c>
      <c r="L430" s="150">
        <v>0.93999999941000001</v>
      </c>
      <c r="M430" s="86">
        <v>5.0276990554811701E-3</v>
      </c>
      <c r="N430" s="86">
        <v>39.370148987420798</v>
      </c>
      <c r="O430" s="86">
        <v>40.434083601286197</v>
      </c>
      <c r="P430" s="86">
        <v>0.47499999999999998</v>
      </c>
      <c r="Q430" s="88">
        <v>0.39419999999999999</v>
      </c>
      <c r="R430" s="85">
        <v>7.8003120124804995E-2</v>
      </c>
      <c r="S430" s="86">
        <v>0.8</v>
      </c>
      <c r="T430" s="86">
        <v>1.73</v>
      </c>
      <c r="U430" s="88">
        <v>3.7678948395451601</v>
      </c>
      <c r="V430" s="89">
        <v>3.86</v>
      </c>
      <c r="W430" s="85">
        <v>38.494770582835102</v>
      </c>
      <c r="X430" s="88">
        <v>40.433333333299998</v>
      </c>
      <c r="Y430" s="85">
        <v>100</v>
      </c>
      <c r="Z430" s="88">
        <v>100</v>
      </c>
      <c r="AA430" s="85">
        <v>0.05</v>
      </c>
      <c r="AB430" s="91">
        <v>0.05</v>
      </c>
      <c r="AC430" s="86">
        <v>0</v>
      </c>
      <c r="AD430" s="86">
        <v>0</v>
      </c>
      <c r="AE430" s="86">
        <v>0</v>
      </c>
      <c r="AF430" s="88">
        <v>0.31619998792800003</v>
      </c>
      <c r="AG430" s="85">
        <v>0.68081899957400005</v>
      </c>
      <c r="AH430" s="86">
        <v>3.2497999999999999E-2</v>
      </c>
      <c r="AI430" s="88">
        <v>0.14464099990900001</v>
      </c>
      <c r="AJ430" s="151">
        <v>1.5</v>
      </c>
      <c r="AK430" s="152">
        <v>0</v>
      </c>
    </row>
    <row r="431" spans="1:37" x14ac:dyDescent="0.2">
      <c r="A431" s="149" t="s">
        <v>1184</v>
      </c>
      <c r="B431" s="66" t="s">
        <v>1185</v>
      </c>
      <c r="C431" s="67">
        <v>51</v>
      </c>
      <c r="D431" s="84" t="s">
        <v>340</v>
      </c>
      <c r="E431" s="85">
        <v>32.9993968162388</v>
      </c>
      <c r="F431" s="91">
        <v>32.965959455561098</v>
      </c>
      <c r="G431" s="86">
        <v>16.997325011145801</v>
      </c>
      <c r="H431" s="86">
        <v>16.9901130313918</v>
      </c>
      <c r="I431" s="86">
        <v>31.21</v>
      </c>
      <c r="J431" s="86">
        <v>25.27</v>
      </c>
      <c r="K431" s="87">
        <v>0</v>
      </c>
      <c r="L431" s="150">
        <v>1.9899999981100001</v>
      </c>
      <c r="M431" s="86">
        <v>2.1021789081483401E-3</v>
      </c>
      <c r="N431" s="86">
        <v>33.515187755732804</v>
      </c>
      <c r="O431" s="86">
        <v>49.860118122474397</v>
      </c>
      <c r="P431" s="86">
        <v>1.234</v>
      </c>
      <c r="Q431" s="88">
        <v>1.1000000000000001</v>
      </c>
      <c r="R431" s="85">
        <v>1.82715147085693E-2</v>
      </c>
      <c r="S431" s="86">
        <v>0.9</v>
      </c>
      <c r="T431" s="86">
        <v>2.17</v>
      </c>
      <c r="U431" s="88">
        <v>6.2534420812462299</v>
      </c>
      <c r="V431" s="89">
        <v>3.55</v>
      </c>
      <c r="W431" s="85">
        <v>32.732799320731601</v>
      </c>
      <c r="X431" s="88">
        <v>37.9666666667</v>
      </c>
      <c r="Y431" s="85"/>
      <c r="Z431" s="88">
        <v>100</v>
      </c>
      <c r="AA431" s="85">
        <v>0</v>
      </c>
      <c r="AB431" s="91">
        <v>0.05</v>
      </c>
      <c r="AC431" s="86">
        <v>0</v>
      </c>
      <c r="AD431" s="86">
        <v>0</v>
      </c>
      <c r="AE431" s="86">
        <v>0.01</v>
      </c>
      <c r="AF431" s="88">
        <v>1.55019998403</v>
      </c>
      <c r="AG431" s="85">
        <v>0.770910999569</v>
      </c>
      <c r="AH431" s="86">
        <v>0.16261</v>
      </c>
      <c r="AI431" s="88">
        <v>1.7356919990299999</v>
      </c>
      <c r="AJ431" s="151">
        <v>1.54</v>
      </c>
      <c r="AK431" s="152">
        <v>0</v>
      </c>
    </row>
    <row r="432" spans="1:37" x14ac:dyDescent="0.2">
      <c r="A432" s="149" t="s">
        <v>1186</v>
      </c>
      <c r="B432" s="66" t="s">
        <v>1187</v>
      </c>
      <c r="C432" s="67">
        <v>51</v>
      </c>
      <c r="D432" s="84" t="s">
        <v>340</v>
      </c>
      <c r="E432" s="85">
        <v>44.118443133221497</v>
      </c>
      <c r="F432" s="91">
        <v>44.0643100741623</v>
      </c>
      <c r="G432" s="86">
        <v>19.915552427867699</v>
      </c>
      <c r="H432" s="86">
        <v>19.861419368808502</v>
      </c>
      <c r="I432" s="86">
        <v>6.65</v>
      </c>
      <c r="J432" s="86">
        <v>10.199999999999999</v>
      </c>
      <c r="K432" s="87">
        <v>0</v>
      </c>
      <c r="L432" s="150">
        <v>9.0000000067399999E-2</v>
      </c>
      <c r="M432" s="86">
        <v>0</v>
      </c>
      <c r="N432" s="86">
        <v>48.748742826717098</v>
      </c>
      <c r="O432" s="86">
        <v>100</v>
      </c>
      <c r="P432" s="86">
        <v>0.45900000000000002</v>
      </c>
      <c r="Q432" s="88">
        <v>0</v>
      </c>
      <c r="R432" s="85">
        <v>0</v>
      </c>
      <c r="S432" s="86">
        <v>0.8</v>
      </c>
      <c r="T432" s="86">
        <v>1.47</v>
      </c>
      <c r="U432" s="88">
        <v>2.9394251069127901</v>
      </c>
      <c r="V432" s="89">
        <v>4.2300000000000004</v>
      </c>
      <c r="W432" s="85"/>
      <c r="X432" s="88"/>
      <c r="Y432" s="85"/>
      <c r="Z432" s="88">
        <v>100</v>
      </c>
      <c r="AA432" s="85">
        <v>0</v>
      </c>
      <c r="AB432" s="91">
        <v>0</v>
      </c>
      <c r="AC432" s="86">
        <v>0</v>
      </c>
      <c r="AD432" s="86">
        <v>0</v>
      </c>
      <c r="AE432" s="86">
        <v>0</v>
      </c>
      <c r="AF432" s="88">
        <v>0</v>
      </c>
      <c r="AG432" s="85">
        <v>0.17059500008</v>
      </c>
      <c r="AH432" s="86">
        <v>7.5760000000000003E-3</v>
      </c>
      <c r="AI432" s="88">
        <v>0</v>
      </c>
      <c r="AJ432" s="151">
        <v>1.78</v>
      </c>
      <c r="AK432" s="152">
        <v>0</v>
      </c>
    </row>
    <row r="433" spans="1:37" x14ac:dyDescent="0.2">
      <c r="A433" s="149" t="s">
        <v>1188</v>
      </c>
      <c r="B433" s="66" t="s">
        <v>1189</v>
      </c>
      <c r="C433" s="67">
        <v>51</v>
      </c>
      <c r="D433" s="84" t="s">
        <v>340</v>
      </c>
      <c r="E433" s="85">
        <v>49.139377286957902</v>
      </c>
      <c r="F433" s="91">
        <v>49.103710651114298</v>
      </c>
      <c r="G433" s="86">
        <v>28.4738642818457</v>
      </c>
      <c r="H433" s="86">
        <v>28.4659383627693</v>
      </c>
      <c r="I433" s="86">
        <v>7.37</v>
      </c>
      <c r="J433" s="86">
        <v>6.37</v>
      </c>
      <c r="K433" s="87">
        <v>0</v>
      </c>
      <c r="L433" s="150">
        <v>0.16999999978399999</v>
      </c>
      <c r="M433" s="86">
        <v>4.7329924633675797E-3</v>
      </c>
      <c r="N433" s="86">
        <v>52.007743961875903</v>
      </c>
      <c r="O433" s="86">
        <v>87.533875338753404</v>
      </c>
      <c r="P433" s="86">
        <v>0.4</v>
      </c>
      <c r="Q433" s="88">
        <v>0.2495</v>
      </c>
      <c r="R433" s="85">
        <v>5.4614964500273103E-2</v>
      </c>
      <c r="S433" s="86">
        <v>1.5</v>
      </c>
      <c r="T433" s="86">
        <v>1.31</v>
      </c>
      <c r="U433" s="88">
        <v>6.1756119470020199</v>
      </c>
      <c r="V433" s="89">
        <v>4.2</v>
      </c>
      <c r="W433" s="85">
        <v>51.281045950668101</v>
      </c>
      <c r="X433" s="88">
        <v>54.3</v>
      </c>
      <c r="Y433" s="85"/>
      <c r="Z433" s="88"/>
      <c r="AA433" s="85">
        <v>0</v>
      </c>
      <c r="AB433" s="91">
        <v>0</v>
      </c>
      <c r="AC433" s="86">
        <v>0.09</v>
      </c>
      <c r="AD433" s="86">
        <v>0.09</v>
      </c>
      <c r="AE433" s="86">
        <v>0</v>
      </c>
      <c r="AF433" s="88">
        <v>10.728200898800001</v>
      </c>
      <c r="AG433" s="85">
        <v>5.0397999936999997E-2</v>
      </c>
      <c r="AH433" s="86">
        <v>2.0714E-2</v>
      </c>
      <c r="AI433" s="88">
        <v>0.298874999626</v>
      </c>
      <c r="AJ433" s="151">
        <v>1.87</v>
      </c>
      <c r="AK433" s="152">
        <v>1</v>
      </c>
    </row>
    <row r="434" spans="1:37" x14ac:dyDescent="0.2">
      <c r="A434" s="149" t="s">
        <v>1190</v>
      </c>
      <c r="B434" s="66" t="s">
        <v>1191</v>
      </c>
      <c r="C434" s="67">
        <v>51</v>
      </c>
      <c r="D434" s="84" t="s">
        <v>340</v>
      </c>
      <c r="E434" s="85">
        <v>41.643649641870702</v>
      </c>
      <c r="F434" s="91">
        <v>41.528954636955199</v>
      </c>
      <c r="G434" s="86">
        <v>27.691821543935198</v>
      </c>
      <c r="H434" s="86">
        <v>27.655540470951699</v>
      </c>
      <c r="I434" s="86">
        <v>12.82</v>
      </c>
      <c r="J434" s="86">
        <v>11.67</v>
      </c>
      <c r="K434" s="87">
        <v>0</v>
      </c>
      <c r="L434" s="150">
        <v>1.4100000009</v>
      </c>
      <c r="M434" s="86">
        <v>0</v>
      </c>
      <c r="N434" s="86">
        <v>44.0300541591116</v>
      </c>
      <c r="O434" s="86">
        <v>60.669191919191903</v>
      </c>
      <c r="P434" s="86">
        <v>0.55200000000000005</v>
      </c>
      <c r="Q434" s="88">
        <v>0.22109999999999999</v>
      </c>
      <c r="R434" s="85">
        <v>0</v>
      </c>
      <c r="S434" s="86">
        <v>4</v>
      </c>
      <c r="T434" s="86">
        <v>1.34</v>
      </c>
      <c r="U434" s="88">
        <v>8.3680539300594496</v>
      </c>
      <c r="V434" s="89">
        <v>3.72</v>
      </c>
      <c r="W434" s="85">
        <v>46.5928049681714</v>
      </c>
      <c r="X434" s="88">
        <v>47.9</v>
      </c>
      <c r="Y434" s="85">
        <v>100</v>
      </c>
      <c r="Z434" s="88">
        <v>100</v>
      </c>
      <c r="AA434" s="85">
        <v>0</v>
      </c>
      <c r="AB434" s="91">
        <v>0</v>
      </c>
      <c r="AC434" s="86">
        <v>0</v>
      </c>
      <c r="AD434" s="86">
        <v>0</v>
      </c>
      <c r="AE434" s="86">
        <v>0</v>
      </c>
      <c r="AF434" s="88">
        <v>8.9524993953499994</v>
      </c>
      <c r="AG434" s="85">
        <v>8.5955999961800006E-2</v>
      </c>
      <c r="AH434" s="86">
        <v>3.9666E-2</v>
      </c>
      <c r="AI434" s="88">
        <v>0.28928199987100001</v>
      </c>
      <c r="AJ434" s="151">
        <v>1.93</v>
      </c>
      <c r="AK434" s="152">
        <v>0</v>
      </c>
    </row>
    <row r="435" spans="1:37" x14ac:dyDescent="0.2">
      <c r="A435" s="149" t="s">
        <v>1192</v>
      </c>
      <c r="B435" s="66" t="s">
        <v>1193</v>
      </c>
      <c r="C435" s="67">
        <v>51</v>
      </c>
      <c r="D435" s="84" t="s">
        <v>340</v>
      </c>
      <c r="E435" s="85">
        <v>46.119869946629002</v>
      </c>
      <c r="F435" s="91">
        <v>46.113735353659301</v>
      </c>
      <c r="G435" s="86">
        <v>31.016502055088601</v>
      </c>
      <c r="H435" s="86">
        <v>31.016502055088601</v>
      </c>
      <c r="I435" s="86">
        <v>141.71</v>
      </c>
      <c r="J435" s="86">
        <v>122.66</v>
      </c>
      <c r="K435" s="87">
        <v>2.2700000000000001E-2</v>
      </c>
      <c r="L435" s="150">
        <v>0.76000000045600002</v>
      </c>
      <c r="M435" s="86">
        <v>5.2308963846606797E-3</v>
      </c>
      <c r="N435" s="86">
        <v>49.467670734874098</v>
      </c>
      <c r="O435" s="86">
        <v>73.767885532591393</v>
      </c>
      <c r="P435" s="86">
        <v>3.1619999999999999</v>
      </c>
      <c r="Q435" s="88">
        <v>0.55669999999999997</v>
      </c>
      <c r="R435" s="85">
        <v>0.18208302986161701</v>
      </c>
      <c r="S435" s="86">
        <v>3.8</v>
      </c>
      <c r="T435" s="86">
        <v>3.24</v>
      </c>
      <c r="U435" s="88">
        <v>6.4116720855571199</v>
      </c>
      <c r="V435" s="89">
        <v>3.89</v>
      </c>
      <c r="W435" s="85">
        <v>52.6594775001371</v>
      </c>
      <c r="X435" s="88">
        <v>62.566666666700002</v>
      </c>
      <c r="Y435" s="85">
        <v>100</v>
      </c>
      <c r="Z435" s="88">
        <v>62.02000000000001</v>
      </c>
      <c r="AA435" s="85">
        <v>0.36</v>
      </c>
      <c r="AB435" s="91">
        <v>0.36</v>
      </c>
      <c r="AC435" s="86">
        <v>0.19</v>
      </c>
      <c r="AD435" s="86">
        <v>0.19</v>
      </c>
      <c r="AE435" s="86">
        <v>0.01</v>
      </c>
      <c r="AF435" s="88">
        <v>5.0476002723400004</v>
      </c>
      <c r="AG435" s="85">
        <v>0.213151000299</v>
      </c>
      <c r="AH435" s="86">
        <v>0.41864699999999999</v>
      </c>
      <c r="AI435" s="88">
        <v>0.346094000485</v>
      </c>
      <c r="AJ435" s="151">
        <v>1.97</v>
      </c>
      <c r="AK435" s="152">
        <v>0</v>
      </c>
    </row>
    <row r="436" spans="1:37" x14ac:dyDescent="0.2">
      <c r="A436" s="149" t="s">
        <v>1194</v>
      </c>
      <c r="B436" s="66" t="s">
        <v>1195</v>
      </c>
      <c r="C436" s="67">
        <v>51</v>
      </c>
      <c r="D436" s="84" t="s">
        <v>340</v>
      </c>
      <c r="E436" s="85">
        <v>47.478901414013102</v>
      </c>
      <c r="F436" s="91">
        <v>47.180988521339003</v>
      </c>
      <c r="G436" s="86">
        <v>26.6653502408201</v>
      </c>
      <c r="H436" s="86">
        <v>26.549447530413701</v>
      </c>
      <c r="I436" s="86">
        <v>63.88</v>
      </c>
      <c r="J436" s="86">
        <v>41.7</v>
      </c>
      <c r="K436" s="87">
        <v>0</v>
      </c>
      <c r="L436" s="150">
        <v>2.1399999974399999</v>
      </c>
      <c r="M436" s="86">
        <v>2.66473505825495E-3</v>
      </c>
      <c r="N436" s="86">
        <v>48.541855282401301</v>
      </c>
      <c r="O436" s="86">
        <v>46.597136291320503</v>
      </c>
      <c r="P436" s="86">
        <v>1.7090000000000001</v>
      </c>
      <c r="Q436" s="88">
        <v>0.82989999999999997</v>
      </c>
      <c r="R436" s="85">
        <v>1.99044585987261E-2</v>
      </c>
      <c r="S436" s="86">
        <v>3.2</v>
      </c>
      <c r="T436" s="86">
        <v>2.2599999999999998</v>
      </c>
      <c r="U436" s="88">
        <v>7.7028082797462201</v>
      </c>
      <c r="V436" s="89">
        <v>3.89</v>
      </c>
      <c r="W436" s="85">
        <v>40.412742577458999</v>
      </c>
      <c r="X436" s="88">
        <v>53.2</v>
      </c>
      <c r="Y436" s="85"/>
      <c r="Z436" s="88"/>
      <c r="AA436" s="85">
        <v>0</v>
      </c>
      <c r="AB436" s="91">
        <v>0</v>
      </c>
      <c r="AC436" s="86">
        <v>0</v>
      </c>
      <c r="AD436" s="86">
        <v>0</v>
      </c>
      <c r="AE436" s="86">
        <v>0</v>
      </c>
      <c r="AF436" s="88">
        <v>0.75300002008199995</v>
      </c>
      <c r="AG436" s="85">
        <v>0.31931099956499998</v>
      </c>
      <c r="AH436" s="86">
        <v>0.18535199999999999</v>
      </c>
      <c r="AI436" s="88">
        <v>0.42358399942300001</v>
      </c>
      <c r="AJ436" s="151">
        <v>1.72</v>
      </c>
      <c r="AK436" s="152">
        <v>0</v>
      </c>
    </row>
    <row r="437" spans="1:37" x14ac:dyDescent="0.2">
      <c r="A437" s="149" t="s">
        <v>1196</v>
      </c>
      <c r="B437" s="66" t="s">
        <v>1197</v>
      </c>
      <c r="C437" s="67">
        <v>51</v>
      </c>
      <c r="D437" s="84" t="s">
        <v>340</v>
      </c>
      <c r="E437" s="85">
        <v>19.862330727910201</v>
      </c>
      <c r="F437" s="91">
        <v>19.822659675983999</v>
      </c>
      <c r="G437" s="86">
        <v>16.223315856626702</v>
      </c>
      <c r="H437" s="86">
        <v>16.198655472996901</v>
      </c>
      <c r="I437" s="86">
        <v>24.49</v>
      </c>
      <c r="J437" s="86">
        <v>37.74</v>
      </c>
      <c r="K437" s="87">
        <v>0</v>
      </c>
      <c r="L437" s="150">
        <v>16.060000007700001</v>
      </c>
      <c r="M437" s="86">
        <v>7.4813920563443501E-3</v>
      </c>
      <c r="N437" s="86">
        <v>19.829752377157199</v>
      </c>
      <c r="O437" s="86">
        <v>74.172813487881996</v>
      </c>
      <c r="P437" s="86">
        <v>2.6960000000000002</v>
      </c>
      <c r="Q437" s="88">
        <v>0.92920000000000003</v>
      </c>
      <c r="R437" s="85">
        <v>1.6183848519177899E-2</v>
      </c>
      <c r="S437" s="86">
        <v>7.1</v>
      </c>
      <c r="T437" s="86">
        <v>1.36</v>
      </c>
      <c r="U437" s="88">
        <v>14.357704225503101</v>
      </c>
      <c r="V437" s="89">
        <v>3.16</v>
      </c>
      <c r="W437" s="85">
        <v>44.467060353474501</v>
      </c>
      <c r="X437" s="88">
        <v>54.9</v>
      </c>
      <c r="Y437" s="85"/>
      <c r="Z437" s="88">
        <v>100</v>
      </c>
      <c r="AA437" s="85">
        <v>0.09</v>
      </c>
      <c r="AB437" s="91">
        <v>0.09</v>
      </c>
      <c r="AC437" s="86">
        <v>0.08</v>
      </c>
      <c r="AD437" s="86">
        <v>0.08</v>
      </c>
      <c r="AE437" s="86">
        <v>0</v>
      </c>
      <c r="AF437" s="88">
        <v>0</v>
      </c>
      <c r="AG437" s="85">
        <v>0.23119199993299999</v>
      </c>
      <c r="AH437" s="86">
        <v>0.13062799999999999</v>
      </c>
      <c r="AI437" s="88">
        <v>0.23982499993</v>
      </c>
      <c r="AJ437" s="151">
        <v>1.9</v>
      </c>
      <c r="AK437" s="152">
        <v>0</v>
      </c>
    </row>
    <row r="438" spans="1:37" x14ac:dyDescent="0.2">
      <c r="A438" s="149" t="s">
        <v>1198</v>
      </c>
      <c r="B438" s="66" t="s">
        <v>1199</v>
      </c>
      <c r="C438" s="67">
        <v>51</v>
      </c>
      <c r="D438" s="84" t="s">
        <v>340</v>
      </c>
      <c r="E438" s="85">
        <v>41.284654180988802</v>
      </c>
      <c r="F438" s="91">
        <v>40.728902309743297</v>
      </c>
      <c r="G438" s="86">
        <v>35.563301101866401</v>
      </c>
      <c r="H438" s="86">
        <v>35.396254296636599</v>
      </c>
      <c r="I438" s="86">
        <v>34.869999999999997</v>
      </c>
      <c r="J438" s="86">
        <v>37.25</v>
      </c>
      <c r="K438" s="87">
        <v>0</v>
      </c>
      <c r="L438" s="150">
        <v>8.9700000055399993</v>
      </c>
      <c r="M438" s="86">
        <v>0</v>
      </c>
      <c r="N438" s="86">
        <v>35.692429177771203</v>
      </c>
      <c r="O438" s="86">
        <v>75.796351756057703</v>
      </c>
      <c r="P438" s="86">
        <v>0.64200000000000002</v>
      </c>
      <c r="Q438" s="88">
        <v>0.57110000000000005</v>
      </c>
      <c r="R438" s="85">
        <v>0</v>
      </c>
      <c r="S438" s="86">
        <v>14.1</v>
      </c>
      <c r="T438" s="86">
        <v>1.0900000000000001</v>
      </c>
      <c r="U438" s="88">
        <v>11.7462816023644</v>
      </c>
      <c r="V438" s="89">
        <v>4.12</v>
      </c>
      <c r="W438" s="85">
        <v>29.457098300150701</v>
      </c>
      <c r="X438" s="88"/>
      <c r="Y438" s="85">
        <v>100</v>
      </c>
      <c r="Z438" s="88">
        <v>100</v>
      </c>
      <c r="AA438" s="85">
        <v>0</v>
      </c>
      <c r="AB438" s="91">
        <v>0.18</v>
      </c>
      <c r="AC438" s="86">
        <v>0</v>
      </c>
      <c r="AD438" s="86">
        <v>0.06</v>
      </c>
      <c r="AE438" s="86">
        <v>0.05</v>
      </c>
      <c r="AF438" s="88">
        <v>0</v>
      </c>
      <c r="AG438" s="85">
        <v>0</v>
      </c>
      <c r="AH438" s="86">
        <v>7.3380000000000001E-2</v>
      </c>
      <c r="AI438" s="88">
        <v>0.108362000069</v>
      </c>
      <c r="AJ438" s="151">
        <v>1.73</v>
      </c>
      <c r="AK438" s="152">
        <v>0</v>
      </c>
    </row>
    <row r="439" spans="1:37" x14ac:dyDescent="0.2">
      <c r="A439" s="149" t="s">
        <v>1200</v>
      </c>
      <c r="B439" s="66" t="s">
        <v>1201</v>
      </c>
      <c r="C439" s="67">
        <v>51</v>
      </c>
      <c r="D439" s="84" t="s">
        <v>340</v>
      </c>
      <c r="E439" s="85">
        <v>52.746125627012098</v>
      </c>
      <c r="F439" s="91">
        <v>52.721419480422199</v>
      </c>
      <c r="G439" s="86">
        <v>48.710039679568801</v>
      </c>
      <c r="H439" s="86">
        <v>48.690574230740403</v>
      </c>
      <c r="I439" s="86">
        <v>54.6</v>
      </c>
      <c r="J439" s="86">
        <v>105.6</v>
      </c>
      <c r="K439" s="87">
        <v>0</v>
      </c>
      <c r="L439" s="150">
        <v>5.59000000113</v>
      </c>
      <c r="M439" s="86">
        <v>0</v>
      </c>
      <c r="N439" s="86">
        <v>45.446176997950801</v>
      </c>
      <c r="O439" s="86">
        <v>79.288712473765898</v>
      </c>
      <c r="P439" s="86">
        <v>1.8440000000000001</v>
      </c>
      <c r="Q439" s="88">
        <v>0.31609999999999999</v>
      </c>
      <c r="R439" s="85">
        <v>0</v>
      </c>
      <c r="S439" s="86">
        <v>4.0999999999999996</v>
      </c>
      <c r="T439" s="86">
        <v>1.06</v>
      </c>
      <c r="U439" s="88">
        <v>9.3681215841880707</v>
      </c>
      <c r="V439" s="89">
        <v>3.92</v>
      </c>
      <c r="W439" s="85">
        <v>50.979161548191101</v>
      </c>
      <c r="X439" s="88">
        <v>68.566666666700002</v>
      </c>
      <c r="Y439" s="85">
        <v>-65.819999999999993</v>
      </c>
      <c r="Z439" s="88"/>
      <c r="AA439" s="85">
        <v>0.03</v>
      </c>
      <c r="AB439" s="91">
        <v>0.03</v>
      </c>
      <c r="AC439" s="86">
        <v>0.01</v>
      </c>
      <c r="AD439" s="86">
        <v>0.01</v>
      </c>
      <c r="AE439" s="86">
        <v>0.01</v>
      </c>
      <c r="AF439" s="88">
        <v>6.08969974641</v>
      </c>
      <c r="AG439" s="85">
        <v>0</v>
      </c>
      <c r="AH439" s="86">
        <v>0.34452500000000003</v>
      </c>
      <c r="AI439" s="88">
        <v>0.17267399994099999</v>
      </c>
      <c r="AJ439" s="151">
        <v>2.12</v>
      </c>
      <c r="AK439" s="152">
        <v>0</v>
      </c>
    </row>
    <row r="440" spans="1:37" x14ac:dyDescent="0.2">
      <c r="A440" s="149" t="s">
        <v>1202</v>
      </c>
      <c r="B440" s="66" t="s">
        <v>1203</v>
      </c>
      <c r="C440" s="67">
        <v>51</v>
      </c>
      <c r="D440" s="84" t="s">
        <v>340</v>
      </c>
      <c r="E440" s="85">
        <v>43.968378320632397</v>
      </c>
      <c r="F440" s="91">
        <v>43.942739121145202</v>
      </c>
      <c r="G440" s="86">
        <v>36.297984474040298</v>
      </c>
      <c r="H440" s="86">
        <v>36.293711274125798</v>
      </c>
      <c r="I440" s="86">
        <v>10.57</v>
      </c>
      <c r="J440" s="86">
        <v>11.17</v>
      </c>
      <c r="K440" s="87">
        <v>0</v>
      </c>
      <c r="L440" s="150">
        <v>9.2099999889100008</v>
      </c>
      <c r="M440" s="86">
        <v>0</v>
      </c>
      <c r="N440" s="86">
        <v>41.653869889062697</v>
      </c>
      <c r="O440" s="86">
        <v>68.461354391002601</v>
      </c>
      <c r="P440" s="86">
        <v>0.434</v>
      </c>
      <c r="Q440" s="88">
        <v>0.44309999999999999</v>
      </c>
      <c r="R440" s="85">
        <v>0</v>
      </c>
      <c r="S440" s="86">
        <v>4</v>
      </c>
      <c r="T440" s="86">
        <v>0.93</v>
      </c>
      <c r="U440" s="88">
        <v>11.2100277757994</v>
      </c>
      <c r="V440" s="89">
        <v>4.07</v>
      </c>
      <c r="W440" s="85">
        <v>33.113536316301698</v>
      </c>
      <c r="X440" s="88">
        <v>34.5333333333</v>
      </c>
      <c r="Y440" s="85">
        <v>100</v>
      </c>
      <c r="Z440" s="88"/>
      <c r="AA440" s="85">
        <v>0.06</v>
      </c>
      <c r="AB440" s="91">
        <v>0.06</v>
      </c>
      <c r="AC440" s="86">
        <v>0</v>
      </c>
      <c r="AD440" s="86">
        <v>0</v>
      </c>
      <c r="AE440" s="86">
        <v>0</v>
      </c>
      <c r="AF440" s="88">
        <v>0</v>
      </c>
      <c r="AG440" s="85">
        <v>0</v>
      </c>
      <c r="AH440" s="86">
        <v>2.4896000000000001E-2</v>
      </c>
      <c r="AI440" s="88">
        <v>1.9186000003000001E-2</v>
      </c>
      <c r="AJ440" s="151">
        <v>2</v>
      </c>
      <c r="AK440" s="152">
        <v>1</v>
      </c>
    </row>
    <row r="441" spans="1:37" x14ac:dyDescent="0.2">
      <c r="A441" s="149" t="s">
        <v>1204</v>
      </c>
      <c r="B441" s="66" t="s">
        <v>1205</v>
      </c>
      <c r="C441" s="67">
        <v>51</v>
      </c>
      <c r="D441" s="84" t="s">
        <v>340</v>
      </c>
      <c r="E441" s="85">
        <v>31.4233011315936</v>
      </c>
      <c r="F441" s="91">
        <v>31.4233011315936</v>
      </c>
      <c r="G441" s="86">
        <v>22.143524375968099</v>
      </c>
      <c r="H441" s="86">
        <v>22.143524375968099</v>
      </c>
      <c r="I441" s="86">
        <v>30.91</v>
      </c>
      <c r="J441" s="86">
        <v>18.559999999999999</v>
      </c>
      <c r="K441" s="87">
        <v>0</v>
      </c>
      <c r="L441" s="150">
        <v>10.8700000115</v>
      </c>
      <c r="M441" s="86">
        <v>0</v>
      </c>
      <c r="N441" s="86">
        <v>33.789538865931199</v>
      </c>
      <c r="O441" s="86">
        <v>71.646083572999501</v>
      </c>
      <c r="P441" s="86">
        <v>0.78</v>
      </c>
      <c r="Q441" s="88">
        <v>0.61750000000000005</v>
      </c>
      <c r="R441" s="85">
        <v>0</v>
      </c>
      <c r="S441" s="86">
        <v>6.2</v>
      </c>
      <c r="T441" s="86">
        <v>1.71</v>
      </c>
      <c r="U441" s="88">
        <v>9.9242056969883308</v>
      </c>
      <c r="V441" s="89">
        <v>3.45</v>
      </c>
      <c r="W441" s="85">
        <v>43.7888630448154</v>
      </c>
      <c r="X441" s="88">
        <v>48.766666666699997</v>
      </c>
      <c r="Y441" s="85">
        <v>100</v>
      </c>
      <c r="Z441" s="88">
        <v>100</v>
      </c>
      <c r="AA441" s="85">
        <v>0.06</v>
      </c>
      <c r="AB441" s="91">
        <v>0.06</v>
      </c>
      <c r="AC441" s="86">
        <v>0</v>
      </c>
      <c r="AD441" s="86">
        <v>0</v>
      </c>
      <c r="AE441" s="86">
        <v>0</v>
      </c>
      <c r="AF441" s="88">
        <v>3.0000001456600002E-4</v>
      </c>
      <c r="AG441" s="85">
        <v>0.20519999998499999</v>
      </c>
      <c r="AH441" s="86">
        <v>6.1799E-2</v>
      </c>
      <c r="AI441" s="88">
        <v>4.7964999996500002E-2</v>
      </c>
      <c r="AJ441" s="151">
        <v>1.86</v>
      </c>
      <c r="AK441" s="152">
        <v>0</v>
      </c>
    </row>
    <row r="442" spans="1:37" x14ac:dyDescent="0.2">
      <c r="A442" s="149" t="s">
        <v>1206</v>
      </c>
      <c r="B442" s="66" t="s">
        <v>1207</v>
      </c>
      <c r="C442" s="67">
        <v>51</v>
      </c>
      <c r="D442" s="84" t="s">
        <v>340</v>
      </c>
      <c r="E442" s="85">
        <v>49.3448726006866</v>
      </c>
      <c r="F442" s="91">
        <v>49.330367935019098</v>
      </c>
      <c r="G442" s="86">
        <v>44.142532514625501</v>
      </c>
      <c r="H442" s="86">
        <v>44.137697626069702</v>
      </c>
      <c r="I442" s="86">
        <v>16.7</v>
      </c>
      <c r="J442" s="86">
        <v>18.47</v>
      </c>
      <c r="K442" s="87">
        <v>0</v>
      </c>
      <c r="L442" s="150">
        <v>10.1599999946</v>
      </c>
      <c r="M442" s="86">
        <v>0</v>
      </c>
      <c r="N442" s="86">
        <v>45.8049941702293</v>
      </c>
      <c r="O442" s="86">
        <v>78.648057494010999</v>
      </c>
      <c r="P442" s="86">
        <v>1.052</v>
      </c>
      <c r="Q442" s="88">
        <v>0.80579999999999996</v>
      </c>
      <c r="R442" s="85">
        <v>0</v>
      </c>
      <c r="S442" s="86">
        <v>4</v>
      </c>
      <c r="T442" s="86">
        <v>1.26</v>
      </c>
      <c r="U442" s="88">
        <v>13.670647391577599</v>
      </c>
      <c r="V442" s="89">
        <v>3.95</v>
      </c>
      <c r="W442" s="85">
        <v>35.663690767287498</v>
      </c>
      <c r="X442" s="88">
        <v>34.200000000000003</v>
      </c>
      <c r="Y442" s="85"/>
      <c r="Z442" s="88"/>
      <c r="AA442" s="85">
        <v>0</v>
      </c>
      <c r="AB442" s="91">
        <v>0</v>
      </c>
      <c r="AC442" s="86">
        <v>0</v>
      </c>
      <c r="AD442" s="86">
        <v>0</v>
      </c>
      <c r="AE442" s="86">
        <v>0</v>
      </c>
      <c r="AF442" s="88">
        <v>0</v>
      </c>
      <c r="AG442" s="85">
        <v>0</v>
      </c>
      <c r="AH442" s="86">
        <v>2.2259000000000001E-2</v>
      </c>
      <c r="AI442" s="88">
        <v>1.27009999768E-2</v>
      </c>
      <c r="AJ442" s="151">
        <v>2.0699999999999998</v>
      </c>
      <c r="AK442" s="152">
        <v>0</v>
      </c>
    </row>
    <row r="443" spans="1:37" x14ac:dyDescent="0.2">
      <c r="A443" s="149" t="s">
        <v>1208</v>
      </c>
      <c r="B443" s="66" t="s">
        <v>1209</v>
      </c>
      <c r="C443" s="67">
        <v>51</v>
      </c>
      <c r="D443" s="84" t="s">
        <v>340</v>
      </c>
      <c r="E443" s="85">
        <v>36.938503822039003</v>
      </c>
      <c r="F443" s="91">
        <v>36.918105299321503</v>
      </c>
      <c r="G443" s="86">
        <v>35.365670359872901</v>
      </c>
      <c r="H443" s="86">
        <v>35.345271837155401</v>
      </c>
      <c r="I443" s="86">
        <v>24.08</v>
      </c>
      <c r="J443" s="86">
        <v>34.29</v>
      </c>
      <c r="K443" s="87">
        <v>0</v>
      </c>
      <c r="L443" s="150">
        <v>13.4099999981</v>
      </c>
      <c r="M443" s="86">
        <v>0</v>
      </c>
      <c r="N443" s="86">
        <v>27.554692266507299</v>
      </c>
      <c r="O443" s="86">
        <v>72.273847084756</v>
      </c>
      <c r="P443" s="86">
        <v>1.774</v>
      </c>
      <c r="Q443" s="88">
        <v>0.93049999999999999</v>
      </c>
      <c r="R443" s="85">
        <v>0</v>
      </c>
      <c r="S443" s="86">
        <v>6.2</v>
      </c>
      <c r="T443" s="86">
        <v>1.36</v>
      </c>
      <c r="U443" s="88">
        <v>12.4280683672593</v>
      </c>
      <c r="V443" s="89">
        <v>3.72</v>
      </c>
      <c r="W443" s="85">
        <v>40.766041727593198</v>
      </c>
      <c r="X443" s="88">
        <v>48.333333333299997</v>
      </c>
      <c r="Y443" s="85">
        <v>-79.739999999999995</v>
      </c>
      <c r="Z443" s="88">
        <v>100</v>
      </c>
      <c r="AA443" s="85">
        <v>0.19</v>
      </c>
      <c r="AB443" s="91">
        <v>0.14000000000000001</v>
      </c>
      <c r="AC443" s="86">
        <v>0.1</v>
      </c>
      <c r="AD443" s="86">
        <v>0.1</v>
      </c>
      <c r="AE443" s="86">
        <v>0</v>
      </c>
      <c r="AF443" s="88">
        <v>2.3362998959199999</v>
      </c>
      <c r="AG443" s="85">
        <v>8.8464000032599993E-2</v>
      </c>
      <c r="AH443" s="86">
        <v>8.5490999999999998E-2</v>
      </c>
      <c r="AI443" s="88">
        <v>0.17660700006499999</v>
      </c>
      <c r="AJ443" s="151">
        <v>2.13</v>
      </c>
      <c r="AK443" s="152">
        <v>0</v>
      </c>
    </row>
    <row r="444" spans="1:37" x14ac:dyDescent="0.2">
      <c r="A444" s="149" t="s">
        <v>1210</v>
      </c>
      <c r="B444" s="66" t="s">
        <v>1211</v>
      </c>
      <c r="C444" s="67">
        <v>51</v>
      </c>
      <c r="D444" s="84" t="s">
        <v>340</v>
      </c>
      <c r="E444" s="85">
        <v>52.397802134576096</v>
      </c>
      <c r="F444" s="91">
        <v>52.303587353643501</v>
      </c>
      <c r="G444" s="86">
        <v>34.9723828428411</v>
      </c>
      <c r="H444" s="86">
        <v>34.924915853974298</v>
      </c>
      <c r="I444" s="86">
        <v>22.07</v>
      </c>
      <c r="J444" s="86">
        <v>14.09</v>
      </c>
      <c r="K444" s="87">
        <v>0</v>
      </c>
      <c r="L444" s="150">
        <v>2.5299999995400002</v>
      </c>
      <c r="M444" s="86">
        <v>1.8203041661274399E-3</v>
      </c>
      <c r="N444" s="86">
        <v>58.574286947310597</v>
      </c>
      <c r="O444" s="86">
        <v>61.285459777991001</v>
      </c>
      <c r="P444" s="86">
        <v>0.53900000000000003</v>
      </c>
      <c r="Q444" s="88">
        <v>0.25569999999999998</v>
      </c>
      <c r="R444" s="85">
        <v>2.9824038174768901E-2</v>
      </c>
      <c r="S444" s="86">
        <v>3.1</v>
      </c>
      <c r="T444" s="86">
        <v>1.98</v>
      </c>
      <c r="U444" s="88">
        <v>7.6004717931014598</v>
      </c>
      <c r="V444" s="89">
        <v>4.1500000000000004</v>
      </c>
      <c r="W444" s="85">
        <v>50.778642694913401</v>
      </c>
      <c r="X444" s="88">
        <v>70.833333333300004</v>
      </c>
      <c r="Y444" s="85">
        <v>100</v>
      </c>
      <c r="Z444" s="88"/>
      <c r="AA444" s="85">
        <v>0</v>
      </c>
      <c r="AB444" s="91">
        <v>0.04</v>
      </c>
      <c r="AC444" s="86">
        <v>0</v>
      </c>
      <c r="AD444" s="86">
        <v>0.01</v>
      </c>
      <c r="AE444" s="86">
        <v>0</v>
      </c>
      <c r="AF444" s="88">
        <v>5.9100999821400002</v>
      </c>
      <c r="AG444" s="85">
        <v>0.449391000097</v>
      </c>
      <c r="AH444" s="86">
        <v>6.6381999999999997E-2</v>
      </c>
      <c r="AI444" s="88">
        <v>1.5540000003299999E-2</v>
      </c>
      <c r="AJ444" s="151">
        <v>1.87</v>
      </c>
      <c r="AK444" s="152">
        <v>1</v>
      </c>
    </row>
    <row r="445" spans="1:37" x14ac:dyDescent="0.2">
      <c r="A445" s="149" t="s">
        <v>1212</v>
      </c>
      <c r="B445" s="66" t="s">
        <v>1213</v>
      </c>
      <c r="C445" s="67">
        <v>51</v>
      </c>
      <c r="D445" s="84" t="s">
        <v>340</v>
      </c>
      <c r="E445" s="85">
        <v>57.445716299667502</v>
      </c>
      <c r="F445" s="91">
        <v>57.432691276299103</v>
      </c>
      <c r="G445" s="86">
        <v>43.826905101212098</v>
      </c>
      <c r="H445" s="86">
        <v>43.826905101212098</v>
      </c>
      <c r="I445" s="86">
        <v>21.24</v>
      </c>
      <c r="J445" s="86">
        <v>16.93</v>
      </c>
      <c r="K445" s="87">
        <v>0</v>
      </c>
      <c r="L445" s="150">
        <v>5.1999999934299996</v>
      </c>
      <c r="M445" s="86">
        <v>4.38622501724884E-3</v>
      </c>
      <c r="N445" s="86">
        <v>58.021428571428601</v>
      </c>
      <c r="O445" s="86">
        <v>80</v>
      </c>
      <c r="P445" s="86">
        <v>0.53800000000000003</v>
      </c>
      <c r="Q445" s="88">
        <v>0.37459999999999999</v>
      </c>
      <c r="R445" s="85">
        <v>5.4392167527875998E-2</v>
      </c>
      <c r="S445" s="86">
        <v>2.4</v>
      </c>
      <c r="T445" s="86">
        <v>2.21</v>
      </c>
      <c r="U445" s="88">
        <v>9.9082118941448698</v>
      </c>
      <c r="V445" s="89">
        <v>4.12</v>
      </c>
      <c r="W445" s="85">
        <v>52.332010630087403</v>
      </c>
      <c r="X445" s="88">
        <v>68.3</v>
      </c>
      <c r="Y445" s="85">
        <v>11.439999999999998</v>
      </c>
      <c r="Z445" s="88">
        <v>-53.84</v>
      </c>
      <c r="AA445" s="85">
        <v>0</v>
      </c>
      <c r="AB445" s="91">
        <v>0</v>
      </c>
      <c r="AC445" s="86">
        <v>0</v>
      </c>
      <c r="AD445" s="86">
        <v>0</v>
      </c>
      <c r="AE445" s="86">
        <v>0</v>
      </c>
      <c r="AF445" s="88">
        <v>2.4644000499100001</v>
      </c>
      <c r="AG445" s="85">
        <v>0</v>
      </c>
      <c r="AH445" s="86">
        <v>6.8375000000000005E-2</v>
      </c>
      <c r="AI445" s="88">
        <v>1.24319999805E-2</v>
      </c>
      <c r="AJ445" s="151">
        <v>2.04</v>
      </c>
      <c r="AK445" s="152">
        <v>3</v>
      </c>
    </row>
    <row r="446" spans="1:37" x14ac:dyDescent="0.2">
      <c r="A446" s="149" t="s">
        <v>1214</v>
      </c>
      <c r="B446" s="66" t="s">
        <v>1215</v>
      </c>
      <c r="C446" s="67">
        <v>51</v>
      </c>
      <c r="D446" s="84" t="s">
        <v>340</v>
      </c>
      <c r="E446" s="85">
        <v>39.524249422632799</v>
      </c>
      <c r="F446" s="91">
        <v>39.506697459584302</v>
      </c>
      <c r="G446" s="86">
        <v>33.9916859122402</v>
      </c>
      <c r="H446" s="86">
        <v>33.9833718244804</v>
      </c>
      <c r="I446" s="86">
        <v>6.98</v>
      </c>
      <c r="J446" s="86">
        <v>16.989999999999998</v>
      </c>
      <c r="K446" s="87">
        <v>0</v>
      </c>
      <c r="L446" s="150">
        <v>15.2899999839</v>
      </c>
      <c r="M446" s="86">
        <v>2.0001999205359602E-3</v>
      </c>
      <c r="N446" s="86">
        <v>32.493886481616499</v>
      </c>
      <c r="O446" s="86">
        <v>87.680902068720599</v>
      </c>
      <c r="P446" s="86">
        <v>0.70899999999999996</v>
      </c>
      <c r="Q446" s="88">
        <v>0.54400000000000004</v>
      </c>
      <c r="R446" s="85">
        <v>1.66417041105009E-2</v>
      </c>
      <c r="S446" s="86">
        <v>3.9</v>
      </c>
      <c r="T446" s="86">
        <v>0.96</v>
      </c>
      <c r="U446" s="88">
        <v>12.2346420323326</v>
      </c>
      <c r="V446" s="89">
        <v>4</v>
      </c>
      <c r="W446" s="85">
        <v>62.459517786879402</v>
      </c>
      <c r="X446" s="88"/>
      <c r="Y446" s="85">
        <v>100</v>
      </c>
      <c r="Z446" s="88"/>
      <c r="AA446" s="85">
        <v>0.08</v>
      </c>
      <c r="AB446" s="91">
        <v>0.08</v>
      </c>
      <c r="AC446" s="86">
        <v>0.04</v>
      </c>
      <c r="AD446" s="86">
        <v>0.05</v>
      </c>
      <c r="AE446" s="86">
        <v>0</v>
      </c>
      <c r="AF446" s="88">
        <v>7.8556003487700004</v>
      </c>
      <c r="AG446" s="85">
        <v>0</v>
      </c>
      <c r="AH446" s="86">
        <v>4.9914E-2</v>
      </c>
      <c r="AI446" s="88">
        <v>3.1080000003399998E-3</v>
      </c>
      <c r="AJ446" s="151">
        <v>2.11</v>
      </c>
      <c r="AK446" s="152">
        <v>0</v>
      </c>
    </row>
    <row r="447" spans="1:37" x14ac:dyDescent="0.2">
      <c r="A447" s="149" t="s">
        <v>1216</v>
      </c>
      <c r="B447" s="66" t="s">
        <v>1217</v>
      </c>
      <c r="C447" s="67">
        <v>51</v>
      </c>
      <c r="D447" s="84" t="s">
        <v>340</v>
      </c>
      <c r="E447" s="85">
        <v>54.339762378474703</v>
      </c>
      <c r="F447" s="91">
        <v>54.336624217813501</v>
      </c>
      <c r="G447" s="86">
        <v>38.3307495810555</v>
      </c>
      <c r="H447" s="86">
        <v>38.327611420394298</v>
      </c>
      <c r="I447" s="86">
        <v>24.86</v>
      </c>
      <c r="J447" s="86">
        <v>20.99</v>
      </c>
      <c r="K447" s="87">
        <v>0</v>
      </c>
      <c r="L447" s="150">
        <v>1.97999999796</v>
      </c>
      <c r="M447" s="86">
        <v>5.8126097882529801E-2</v>
      </c>
      <c r="N447" s="86">
        <v>55.0440228970403</v>
      </c>
      <c r="O447" s="86">
        <v>69.2139303482587</v>
      </c>
      <c r="P447" s="86">
        <v>0.63</v>
      </c>
      <c r="Q447" s="88">
        <v>0.27889999999999998</v>
      </c>
      <c r="R447" s="85">
        <v>4.8673643222195202E-2</v>
      </c>
      <c r="S447" s="86">
        <v>2.7</v>
      </c>
      <c r="T447" s="86">
        <v>1.89</v>
      </c>
      <c r="U447" s="88">
        <v>9.06112509336028</v>
      </c>
      <c r="V447" s="89">
        <v>4.0599999999999996</v>
      </c>
      <c r="W447" s="85">
        <v>50.750160499812502</v>
      </c>
      <c r="X447" s="88">
        <v>59.566666666700002</v>
      </c>
      <c r="Y447" s="85">
        <v>100</v>
      </c>
      <c r="Z447" s="88">
        <v>100</v>
      </c>
      <c r="AA447" s="85">
        <v>0</v>
      </c>
      <c r="AB447" s="91">
        <v>0</v>
      </c>
      <c r="AC447" s="86">
        <v>0</v>
      </c>
      <c r="AD447" s="86">
        <v>0</v>
      </c>
      <c r="AE447" s="86">
        <v>0</v>
      </c>
      <c r="AF447" s="88">
        <v>4.6020002317599999</v>
      </c>
      <c r="AG447" s="85">
        <v>0.10570200003499999</v>
      </c>
      <c r="AH447" s="86">
        <v>0.10456500000000001</v>
      </c>
      <c r="AI447" s="88">
        <v>1.24320000041E-2</v>
      </c>
      <c r="AJ447" s="151">
        <v>2.25</v>
      </c>
      <c r="AK447" s="152">
        <v>12</v>
      </c>
    </row>
    <row r="448" spans="1:37" x14ac:dyDescent="0.2">
      <c r="A448" s="149" t="s">
        <v>1218</v>
      </c>
      <c r="B448" s="66" t="s">
        <v>1219</v>
      </c>
      <c r="C448" s="67">
        <v>53</v>
      </c>
      <c r="D448" s="84" t="s">
        <v>340</v>
      </c>
      <c r="E448" s="85">
        <v>48.051196942265101</v>
      </c>
      <c r="F448" s="91">
        <v>48.046167773083901</v>
      </c>
      <c r="G448" s="86">
        <v>40.502414001207001</v>
      </c>
      <c r="H448" s="86">
        <v>40.502414001207001</v>
      </c>
      <c r="I448" s="86">
        <v>37.08</v>
      </c>
      <c r="J448" s="86">
        <v>62.33</v>
      </c>
      <c r="K448" s="87">
        <v>0</v>
      </c>
      <c r="L448" s="150">
        <v>13.0000000186</v>
      </c>
      <c r="M448" s="86">
        <v>1.0901910146706001E-2</v>
      </c>
      <c r="N448" s="86">
        <v>47.354446401056599</v>
      </c>
      <c r="O448" s="86">
        <v>74.292584722066906</v>
      </c>
      <c r="P448" s="86">
        <v>1.3759999999999999</v>
      </c>
      <c r="Q448" s="88">
        <v>0.26540000000000002</v>
      </c>
      <c r="R448" s="85">
        <v>2.8793550244745201E-2</v>
      </c>
      <c r="S448" s="86">
        <v>3.2</v>
      </c>
      <c r="T448" s="86">
        <v>1.48</v>
      </c>
      <c r="U448" s="88">
        <v>16.148662240997801</v>
      </c>
      <c r="V448" s="89">
        <v>4.07</v>
      </c>
      <c r="W448" s="85">
        <v>45.356860469004701</v>
      </c>
      <c r="X448" s="88"/>
      <c r="Y448" s="85">
        <v>100</v>
      </c>
      <c r="Z448" s="88">
        <v>100</v>
      </c>
      <c r="AA448" s="85">
        <v>0.06</v>
      </c>
      <c r="AB448" s="91">
        <v>0</v>
      </c>
      <c r="AC448" s="86">
        <v>0</v>
      </c>
      <c r="AD448" s="86">
        <v>0</v>
      </c>
      <c r="AE448" s="86">
        <v>0</v>
      </c>
      <c r="AF448" s="88">
        <v>3.7279000335600001</v>
      </c>
      <c r="AG448" s="85">
        <v>0</v>
      </c>
      <c r="AH448" s="86">
        <v>0.135851</v>
      </c>
      <c r="AI448" s="88">
        <v>1.8648000005500001E-2</v>
      </c>
      <c r="AJ448" s="151">
        <v>2.12</v>
      </c>
      <c r="AK448" s="152">
        <v>2</v>
      </c>
    </row>
    <row r="449" spans="1:37" x14ac:dyDescent="0.2">
      <c r="A449" s="149" t="s">
        <v>1220</v>
      </c>
      <c r="B449" s="66" t="s">
        <v>1221</v>
      </c>
      <c r="C449" s="67">
        <v>53</v>
      </c>
      <c r="D449" s="84" t="s">
        <v>340</v>
      </c>
      <c r="E449" s="85">
        <v>32.152241747413399</v>
      </c>
      <c r="F449" s="91">
        <v>32.145672524223997</v>
      </c>
      <c r="G449" s="86">
        <v>29.4711775332567</v>
      </c>
      <c r="H449" s="86">
        <v>29.4711775332567</v>
      </c>
      <c r="I449" s="86">
        <v>3.78</v>
      </c>
      <c r="J449" s="86">
        <v>11.03</v>
      </c>
      <c r="K449" s="87">
        <v>0</v>
      </c>
      <c r="L449" s="150">
        <v>26.690000008799998</v>
      </c>
      <c r="M449" s="86">
        <v>0</v>
      </c>
      <c r="N449" s="86">
        <v>21.113839345943202</v>
      </c>
      <c r="O449" s="86">
        <v>69.588803646518798</v>
      </c>
      <c r="P449" s="86">
        <v>0.80100000000000005</v>
      </c>
      <c r="Q449" s="88">
        <v>0.31929999999999997</v>
      </c>
      <c r="R449" s="85">
        <v>0</v>
      </c>
      <c r="S449" s="86">
        <v>3.9</v>
      </c>
      <c r="T449" s="86">
        <v>0.85</v>
      </c>
      <c r="U449" s="88">
        <v>16.575792412547202</v>
      </c>
      <c r="V449" s="89">
        <v>3.79</v>
      </c>
      <c r="W449" s="85">
        <v>45.230593390488302</v>
      </c>
      <c r="X449" s="88"/>
      <c r="Y449" s="85">
        <v>100</v>
      </c>
      <c r="Z449" s="88"/>
      <c r="AA449" s="85">
        <v>0</v>
      </c>
      <c r="AB449" s="91">
        <v>0</v>
      </c>
      <c r="AC449" s="86">
        <v>0</v>
      </c>
      <c r="AD449" s="86">
        <v>0</v>
      </c>
      <c r="AE449" s="86">
        <v>0</v>
      </c>
      <c r="AF449" s="88">
        <v>5.7100000400299997</v>
      </c>
      <c r="AG449" s="85">
        <v>0.14940999988600001</v>
      </c>
      <c r="AH449" s="86">
        <v>3.6475E-2</v>
      </c>
      <c r="AI449" s="88">
        <v>6.2159999952500003E-3</v>
      </c>
      <c r="AJ449" s="151">
        <v>2.1800000000000002</v>
      </c>
      <c r="AK449" s="152">
        <v>0</v>
      </c>
    </row>
    <row r="450" spans="1:37" x14ac:dyDescent="0.2">
      <c r="A450" s="149" t="s">
        <v>1222</v>
      </c>
      <c r="B450" s="66" t="s">
        <v>1223</v>
      </c>
      <c r="C450" s="67">
        <v>53</v>
      </c>
      <c r="D450" s="84" t="s">
        <v>340</v>
      </c>
      <c r="E450" s="85">
        <v>16.239124752623098</v>
      </c>
      <c r="F450" s="91">
        <v>16.001394023125801</v>
      </c>
      <c r="G450" s="86">
        <v>14.336034253139699</v>
      </c>
      <c r="H450" s="86">
        <v>14.2962050209726</v>
      </c>
      <c r="I450" s="86">
        <v>55.48</v>
      </c>
      <c r="J450" s="86">
        <v>48.98</v>
      </c>
      <c r="K450" s="87">
        <v>0</v>
      </c>
      <c r="L450" s="150">
        <v>17.630000013099998</v>
      </c>
      <c r="M450" s="86">
        <v>0</v>
      </c>
      <c r="N450" s="86">
        <v>10.8589522019402</v>
      </c>
      <c r="O450" s="86">
        <v>63.215169002473203</v>
      </c>
      <c r="P450" s="86">
        <v>2.1280000000000001</v>
      </c>
      <c r="Q450" s="88">
        <v>1.0649</v>
      </c>
      <c r="R450" s="85">
        <v>0</v>
      </c>
      <c r="S450" s="86">
        <v>28.6</v>
      </c>
      <c r="T450" s="86">
        <v>1.55</v>
      </c>
      <c r="U450" s="88">
        <v>14.3111409830352</v>
      </c>
      <c r="V450" s="89">
        <v>3.56</v>
      </c>
      <c r="W450" s="85">
        <v>51.985167963783603</v>
      </c>
      <c r="X450" s="88">
        <v>51.8</v>
      </c>
      <c r="Y450" s="85">
        <v>-100</v>
      </c>
      <c r="Z450" s="88"/>
      <c r="AA450" s="85">
        <v>0</v>
      </c>
      <c r="AB450" s="91">
        <v>0.08</v>
      </c>
      <c r="AC450" s="86">
        <v>0.02</v>
      </c>
      <c r="AD450" s="86">
        <v>0.02</v>
      </c>
      <c r="AE450" s="86">
        <v>0.26</v>
      </c>
      <c r="AF450" s="88">
        <v>4.0556001693299999</v>
      </c>
      <c r="AG450" s="85">
        <v>0.93337600039500002</v>
      </c>
      <c r="AH450" s="86">
        <v>0.14116100000000001</v>
      </c>
      <c r="AI450" s="88">
        <v>0.16309000006900001</v>
      </c>
      <c r="AJ450" s="151">
        <v>1.1599999999999999</v>
      </c>
      <c r="AK450" s="152">
        <v>0</v>
      </c>
    </row>
    <row r="451" spans="1:37" x14ac:dyDescent="0.2">
      <c r="A451" s="149" t="s">
        <v>1224</v>
      </c>
      <c r="B451" s="66" t="s">
        <v>1225</v>
      </c>
      <c r="C451" s="67">
        <v>53</v>
      </c>
      <c r="D451" s="84" t="s">
        <v>340</v>
      </c>
      <c r="E451" s="85">
        <v>38.690791317616998</v>
      </c>
      <c r="F451" s="91">
        <v>38.616829123976203</v>
      </c>
      <c r="G451" s="86">
        <v>37.234903927003202</v>
      </c>
      <c r="H451" s="86">
        <v>37.203761950733401</v>
      </c>
      <c r="I451" s="86">
        <v>23.17</v>
      </c>
      <c r="J451" s="86">
        <v>36.369999999999997</v>
      </c>
      <c r="K451" s="87">
        <v>0</v>
      </c>
      <c r="L451" s="150">
        <v>16.119999996400001</v>
      </c>
      <c r="M451" s="86">
        <v>0</v>
      </c>
      <c r="N451" s="86">
        <v>20.910148889792001</v>
      </c>
      <c r="O451" s="86">
        <v>78.381670342693496</v>
      </c>
      <c r="P451" s="86">
        <v>1.53</v>
      </c>
      <c r="Q451" s="88">
        <v>0.44979999999999998</v>
      </c>
      <c r="R451" s="85">
        <v>0</v>
      </c>
      <c r="S451" s="86">
        <v>19.399999999999999</v>
      </c>
      <c r="T451" s="86">
        <v>1.02</v>
      </c>
      <c r="U451" s="88">
        <v>12.241132322257201</v>
      </c>
      <c r="V451" s="89">
        <v>4.07</v>
      </c>
      <c r="W451" s="85">
        <v>47.721989090396697</v>
      </c>
      <c r="X451" s="88"/>
      <c r="Y451" s="85">
        <v>-100</v>
      </c>
      <c r="Z451" s="88"/>
      <c r="AA451" s="85">
        <v>0.09</v>
      </c>
      <c r="AB451" s="91">
        <v>0.17</v>
      </c>
      <c r="AC451" s="86">
        <v>0.12</v>
      </c>
      <c r="AD451" s="86">
        <v>0.14000000000000001</v>
      </c>
      <c r="AE451" s="86">
        <v>0.04</v>
      </c>
      <c r="AF451" s="88">
        <v>13.5312004059</v>
      </c>
      <c r="AG451" s="85">
        <v>0</v>
      </c>
      <c r="AH451" s="86">
        <v>0.12851699999999999</v>
      </c>
      <c r="AI451" s="88">
        <v>0.63666399925999995</v>
      </c>
      <c r="AJ451" s="151">
        <v>1.62</v>
      </c>
      <c r="AK451" s="152">
        <v>0</v>
      </c>
    </row>
    <row r="452" spans="1:37" x14ac:dyDescent="0.2">
      <c r="A452" s="149" t="s">
        <v>473</v>
      </c>
      <c r="B452" s="66" t="s">
        <v>1226</v>
      </c>
      <c r="C452" s="67">
        <v>51</v>
      </c>
      <c r="D452" s="84" t="s">
        <v>340</v>
      </c>
      <c r="E452" s="85">
        <v>30.9014838016416</v>
      </c>
      <c r="F452" s="91">
        <v>30.9014838016416</v>
      </c>
      <c r="G452" s="86">
        <v>26.962207640778299</v>
      </c>
      <c r="H452" s="86">
        <v>26.962207640778299</v>
      </c>
      <c r="I452" s="86">
        <v>7.08</v>
      </c>
      <c r="J452" s="86">
        <v>15.33</v>
      </c>
      <c r="K452" s="87">
        <v>0</v>
      </c>
      <c r="L452" s="150">
        <v>18.390000088499999</v>
      </c>
      <c r="M452" s="86">
        <v>0</v>
      </c>
      <c r="N452" s="86">
        <v>28.035644564892898</v>
      </c>
      <c r="O452" s="86">
        <v>82.330257540283696</v>
      </c>
      <c r="P452" s="86">
        <v>0.63400000000000001</v>
      </c>
      <c r="Q452" s="88">
        <v>0.55889999999999995</v>
      </c>
      <c r="R452" s="85">
        <v>0</v>
      </c>
      <c r="S452" s="86">
        <v>9.4</v>
      </c>
      <c r="T452" s="86">
        <v>1.1100000000000001</v>
      </c>
      <c r="U452" s="88">
        <v>14.7351334049704</v>
      </c>
      <c r="V452" s="89">
        <v>3.74</v>
      </c>
      <c r="W452" s="85">
        <v>34.272232369296198</v>
      </c>
      <c r="X452" s="88">
        <v>33</v>
      </c>
      <c r="Y452" s="85">
        <v>100</v>
      </c>
      <c r="Z452" s="88"/>
      <c r="AA452" s="85">
        <v>0.1</v>
      </c>
      <c r="AB452" s="91">
        <v>0.1</v>
      </c>
      <c r="AC452" s="86">
        <v>0.1</v>
      </c>
      <c r="AD452" s="86">
        <v>0.1</v>
      </c>
      <c r="AE452" s="86">
        <v>0</v>
      </c>
      <c r="AF452" s="88">
        <v>0</v>
      </c>
      <c r="AG452" s="85">
        <v>0</v>
      </c>
      <c r="AH452" s="86">
        <v>2.1582E-2</v>
      </c>
      <c r="AI452" s="88">
        <v>6.2160000269499997E-3</v>
      </c>
      <c r="AJ452" s="151">
        <v>2.0099999999999998</v>
      </c>
      <c r="AK452" s="152">
        <v>0</v>
      </c>
    </row>
    <row r="453" spans="1:37" x14ac:dyDescent="0.2">
      <c r="A453" s="149" t="s">
        <v>1227</v>
      </c>
      <c r="B453" s="66" t="s">
        <v>1228</v>
      </c>
      <c r="C453" s="67">
        <v>53</v>
      </c>
      <c r="D453" s="84" t="s">
        <v>340</v>
      </c>
      <c r="E453" s="85">
        <v>24.2303957964475</v>
      </c>
      <c r="F453" s="91">
        <v>24.191844194414301</v>
      </c>
      <c r="G453" s="86">
        <v>22.408475641098899</v>
      </c>
      <c r="H453" s="86">
        <v>22.408475641098899</v>
      </c>
      <c r="I453" s="86">
        <v>15.4</v>
      </c>
      <c r="J453" s="86">
        <v>18.600000000000001</v>
      </c>
      <c r="K453" s="87">
        <v>0</v>
      </c>
      <c r="L453" s="150">
        <v>20.180000034700001</v>
      </c>
      <c r="M453" s="86">
        <v>0</v>
      </c>
      <c r="N453" s="86">
        <v>10.545925546885</v>
      </c>
      <c r="O453" s="86">
        <v>76.545906454771398</v>
      </c>
      <c r="P453" s="86">
        <v>0.90900000000000003</v>
      </c>
      <c r="Q453" s="88">
        <v>0.39660000000000001</v>
      </c>
      <c r="R453" s="85">
        <v>0</v>
      </c>
      <c r="S453" s="86">
        <v>19</v>
      </c>
      <c r="T453" s="86">
        <v>0.89</v>
      </c>
      <c r="U453" s="88">
        <v>20.656519504255002</v>
      </c>
      <c r="V453" s="89">
        <v>3.47</v>
      </c>
      <c r="W453" s="85">
        <v>43.790093421836502</v>
      </c>
      <c r="X453" s="88">
        <v>52.866666666699999</v>
      </c>
      <c r="Y453" s="85">
        <v>100</v>
      </c>
      <c r="Z453" s="88"/>
      <c r="AA453" s="85">
        <v>0.02</v>
      </c>
      <c r="AB453" s="91">
        <v>0.02</v>
      </c>
      <c r="AC453" s="86">
        <v>0.02</v>
      </c>
      <c r="AD453" s="86">
        <v>0.02</v>
      </c>
      <c r="AE453" s="86">
        <v>0.01</v>
      </c>
      <c r="AF453" s="88">
        <v>7.0233998419399999</v>
      </c>
      <c r="AG453" s="85">
        <v>0.71496000111199998</v>
      </c>
      <c r="AH453" s="86">
        <v>3.9467000000000002E-2</v>
      </c>
      <c r="AI453" s="88">
        <v>8.3507000129900005E-2</v>
      </c>
      <c r="AJ453" s="151">
        <v>2.12</v>
      </c>
      <c r="AK453" s="152">
        <v>0</v>
      </c>
    </row>
    <row r="454" spans="1:37" x14ac:dyDescent="0.2">
      <c r="A454" s="149" t="s">
        <v>1229</v>
      </c>
      <c r="B454" s="66" t="s">
        <v>1230</v>
      </c>
      <c r="C454" s="67">
        <v>53</v>
      </c>
      <c r="D454" s="84" t="s">
        <v>340</v>
      </c>
      <c r="E454" s="85">
        <v>7.1326261134237496</v>
      </c>
      <c r="F454" s="91">
        <v>6.6950897453113098</v>
      </c>
      <c r="G454" s="86">
        <v>5.3254106799158496</v>
      </c>
      <c r="H454" s="86">
        <v>5.1217492502573698</v>
      </c>
      <c r="I454" s="86">
        <v>30.83</v>
      </c>
      <c r="J454" s="86">
        <v>41.65</v>
      </c>
      <c r="K454" s="87">
        <v>0</v>
      </c>
      <c r="L454" s="150">
        <v>18.7999999862</v>
      </c>
      <c r="M454" s="86">
        <v>0</v>
      </c>
      <c r="N454" s="86">
        <v>5.4007808911345903</v>
      </c>
      <c r="O454" s="86">
        <v>33.854545454545502</v>
      </c>
      <c r="P454" s="86">
        <v>1.9039999999999999</v>
      </c>
      <c r="Q454" s="88">
        <v>1.2806999999999999</v>
      </c>
      <c r="R454" s="85">
        <v>0</v>
      </c>
      <c r="S454" s="86">
        <v>25</v>
      </c>
      <c r="T454" s="86">
        <v>2.27</v>
      </c>
      <c r="U454" s="88">
        <v>18.072154335078999</v>
      </c>
      <c r="V454" s="89">
        <v>3.1</v>
      </c>
      <c r="W454" s="85">
        <v>39.977692288687102</v>
      </c>
      <c r="X454" s="88">
        <v>52.433333333299998</v>
      </c>
      <c r="Y454" s="85">
        <v>100</v>
      </c>
      <c r="Z454" s="88"/>
      <c r="AA454" s="85">
        <v>0</v>
      </c>
      <c r="AB454" s="91">
        <v>0.05</v>
      </c>
      <c r="AC454" s="86">
        <v>0</v>
      </c>
      <c r="AD454" s="86">
        <v>0</v>
      </c>
      <c r="AE454" s="86">
        <v>0.15</v>
      </c>
      <c r="AF454" s="88">
        <v>0</v>
      </c>
      <c r="AG454" s="85">
        <v>0</v>
      </c>
      <c r="AH454" s="86">
        <v>0.13800499999999999</v>
      </c>
      <c r="AI454" s="88">
        <v>0.334027999676</v>
      </c>
      <c r="AJ454" s="151">
        <v>1.05</v>
      </c>
      <c r="AK454" s="152">
        <v>0</v>
      </c>
    </row>
    <row r="455" spans="1:37" x14ac:dyDescent="0.2">
      <c r="A455" s="149" t="s">
        <v>1231</v>
      </c>
      <c r="B455" s="66" t="s">
        <v>1232</v>
      </c>
      <c r="C455" s="67">
        <v>53</v>
      </c>
      <c r="D455" s="84" t="s">
        <v>340</v>
      </c>
      <c r="E455" s="85">
        <v>20.041466049100201</v>
      </c>
      <c r="F455" s="91">
        <v>19.9407758636472</v>
      </c>
      <c r="G455" s="86">
        <v>19.238232978781799</v>
      </c>
      <c r="H455" s="86">
        <v>19.210314336451699</v>
      </c>
      <c r="I455" s="86">
        <v>85.83</v>
      </c>
      <c r="J455" s="86">
        <v>57.3</v>
      </c>
      <c r="K455" s="87">
        <v>0</v>
      </c>
      <c r="L455" s="150">
        <v>9.9400000066400001</v>
      </c>
      <c r="M455" s="86">
        <v>0</v>
      </c>
      <c r="N455" s="86">
        <v>11.869943995021799</v>
      </c>
      <c r="O455" s="86">
        <v>81.266316665232196</v>
      </c>
      <c r="P455" s="86">
        <v>1.071</v>
      </c>
      <c r="Q455" s="88">
        <v>0.3916</v>
      </c>
      <c r="R455" s="85">
        <v>0</v>
      </c>
      <c r="S455" s="86">
        <v>10.9</v>
      </c>
      <c r="T455" s="86">
        <v>0.79</v>
      </c>
      <c r="U455" s="88">
        <v>9.7912051699833391</v>
      </c>
      <c r="V455" s="89">
        <v>3.59</v>
      </c>
      <c r="W455" s="85">
        <v>44.948481804737</v>
      </c>
      <c r="X455" s="88">
        <v>50.733333333300003</v>
      </c>
      <c r="Y455" s="85">
        <v>-100</v>
      </c>
      <c r="Z455" s="88">
        <v>-100</v>
      </c>
      <c r="AA455" s="85">
        <v>0</v>
      </c>
      <c r="AB455" s="91">
        <v>0.02</v>
      </c>
      <c r="AC455" s="86">
        <v>0.01</v>
      </c>
      <c r="AD455" s="86">
        <v>0.01</v>
      </c>
      <c r="AE455" s="86">
        <v>0.17</v>
      </c>
      <c r="AF455" s="88">
        <v>4.0116996791900004</v>
      </c>
      <c r="AG455" s="85">
        <v>8.1000000094000005E-2</v>
      </c>
      <c r="AH455" s="86">
        <v>0.21329899999999999</v>
      </c>
      <c r="AI455" s="88">
        <v>1.1690980013600001</v>
      </c>
      <c r="AJ455" s="151">
        <v>2.09</v>
      </c>
      <c r="AK455" s="152">
        <v>0</v>
      </c>
    </row>
    <row r="456" spans="1:37" x14ac:dyDescent="0.2">
      <c r="A456" s="149" t="s">
        <v>1233</v>
      </c>
      <c r="B456" s="66" t="s">
        <v>1234</v>
      </c>
      <c r="C456" s="67">
        <v>53</v>
      </c>
      <c r="D456" s="84" t="s">
        <v>340</v>
      </c>
      <c r="E456" s="85">
        <v>10.591080947796099</v>
      </c>
      <c r="F456" s="91">
        <v>10.591080947796099</v>
      </c>
      <c r="G456" s="86">
        <v>10.2693563159007</v>
      </c>
      <c r="H456" s="86">
        <v>10.2693563159007</v>
      </c>
      <c r="I456" s="86">
        <v>388.4</v>
      </c>
      <c r="J456" s="86">
        <v>903.45</v>
      </c>
      <c r="K456" s="87">
        <v>0</v>
      </c>
      <c r="L456" s="150">
        <v>1.6300000028299999</v>
      </c>
      <c r="M456" s="86">
        <v>0</v>
      </c>
      <c r="N456" s="86">
        <v>5.4901960784313699</v>
      </c>
      <c r="O456" s="86">
        <v>49.524393985885197</v>
      </c>
      <c r="P456" s="86">
        <v>24.343</v>
      </c>
      <c r="Q456" s="88">
        <v>0.15659999999999999</v>
      </c>
      <c r="R456" s="85">
        <v>0</v>
      </c>
      <c r="S456" s="86">
        <v>6</v>
      </c>
      <c r="T456" s="86">
        <v>5.35</v>
      </c>
      <c r="U456" s="88">
        <v>10.591080947796099</v>
      </c>
      <c r="V456" s="89">
        <v>1.2</v>
      </c>
      <c r="W456" s="85"/>
      <c r="X456" s="88"/>
      <c r="Y456" s="85"/>
      <c r="Z456" s="88">
        <v>-100</v>
      </c>
      <c r="AA456" s="85">
        <v>0.92</v>
      </c>
      <c r="AB456" s="91">
        <v>0.92</v>
      </c>
      <c r="AC456" s="86">
        <v>0.6</v>
      </c>
      <c r="AD456" s="86">
        <v>0.6</v>
      </c>
      <c r="AE456" s="86">
        <v>0.78</v>
      </c>
      <c r="AF456" s="88">
        <v>0.19370000098099999</v>
      </c>
      <c r="AG456" s="85">
        <v>0</v>
      </c>
      <c r="AH456" s="86">
        <v>1.377462</v>
      </c>
      <c r="AI456" s="88">
        <v>7.0145880071900004</v>
      </c>
      <c r="AJ456" s="151">
        <v>1</v>
      </c>
      <c r="AK456" s="152">
        <v>0</v>
      </c>
    </row>
    <row r="457" spans="1:37" x14ac:dyDescent="0.2">
      <c r="A457" s="149" t="s">
        <v>1235</v>
      </c>
      <c r="B457" s="66" t="s">
        <v>1236</v>
      </c>
      <c r="C457" s="67">
        <v>53</v>
      </c>
      <c r="D457" s="84" t="s">
        <v>340</v>
      </c>
      <c r="E457" s="85">
        <v>6.4062964062964101</v>
      </c>
      <c r="F457" s="91">
        <v>6.4013464013463999</v>
      </c>
      <c r="G457" s="86">
        <v>5.8994158994159003</v>
      </c>
      <c r="H457" s="86">
        <v>5.8944658944658901</v>
      </c>
      <c r="I457" s="86">
        <v>54.74</v>
      </c>
      <c r="J457" s="86">
        <v>78.66</v>
      </c>
      <c r="K457" s="87">
        <v>0</v>
      </c>
      <c r="L457" s="150">
        <v>14.9100000015</v>
      </c>
      <c r="M457" s="86">
        <v>0</v>
      </c>
      <c r="N457" s="86">
        <v>5.4701636475711402</v>
      </c>
      <c r="O457" s="86">
        <v>30.924216820486201</v>
      </c>
      <c r="P457" s="86">
        <v>5.5990000000000002</v>
      </c>
      <c r="Q457" s="88">
        <v>1.6279999999999999</v>
      </c>
      <c r="R457" s="85">
        <v>0</v>
      </c>
      <c r="S457" s="86">
        <v>20.2</v>
      </c>
      <c r="T457" s="86">
        <v>1.96</v>
      </c>
      <c r="U457" s="88">
        <v>19.4703494703495</v>
      </c>
      <c r="V457" s="89">
        <v>3.12</v>
      </c>
      <c r="W457" s="85">
        <v>34.177879974698897</v>
      </c>
      <c r="X457" s="88">
        <v>38.266666666699997</v>
      </c>
      <c r="Y457" s="85"/>
      <c r="Z457" s="88">
        <v>-100</v>
      </c>
      <c r="AA457" s="85">
        <v>0.22</v>
      </c>
      <c r="AB457" s="91">
        <v>0.23</v>
      </c>
      <c r="AC457" s="86">
        <v>0.04</v>
      </c>
      <c r="AD457" s="86">
        <v>0.04</v>
      </c>
      <c r="AE457" s="86">
        <v>0.26</v>
      </c>
      <c r="AF457" s="88">
        <v>0</v>
      </c>
      <c r="AG457" s="85">
        <v>3.1860000013899999E-2</v>
      </c>
      <c r="AH457" s="86">
        <v>0.29557800000000001</v>
      </c>
      <c r="AI457" s="88">
        <v>3.9303560017199999</v>
      </c>
      <c r="AJ457" s="151">
        <v>1.01</v>
      </c>
      <c r="AK457" s="152">
        <v>0</v>
      </c>
    </row>
    <row r="458" spans="1:37" x14ac:dyDescent="0.2">
      <c r="A458" s="149" t="s">
        <v>1237</v>
      </c>
      <c r="B458" s="66" t="s">
        <v>1238</v>
      </c>
      <c r="C458" s="67">
        <v>53</v>
      </c>
      <c r="D458" s="84" t="s">
        <v>340</v>
      </c>
      <c r="E458" s="85">
        <v>7.38048485763915</v>
      </c>
      <c r="F458" s="91">
        <v>7.3606600709916199</v>
      </c>
      <c r="G458" s="86">
        <v>7.1180424439241703</v>
      </c>
      <c r="H458" s="86">
        <v>7.0991616947360496</v>
      </c>
      <c r="I458" s="86">
        <v>118.16</v>
      </c>
      <c r="J458" s="86">
        <v>118.17</v>
      </c>
      <c r="K458" s="87">
        <v>0</v>
      </c>
      <c r="L458" s="150">
        <v>23.3799999742</v>
      </c>
      <c r="M458" s="86">
        <v>0</v>
      </c>
      <c r="N458" s="86">
        <v>4.3281660296249704</v>
      </c>
      <c r="O458" s="86">
        <v>32.577614379084999</v>
      </c>
      <c r="P458" s="86">
        <v>6.4950000000000001</v>
      </c>
      <c r="Q458" s="88">
        <v>2.1713</v>
      </c>
      <c r="R458" s="85">
        <v>0</v>
      </c>
      <c r="S458" s="86">
        <v>8.1999999999999993</v>
      </c>
      <c r="T458" s="86">
        <v>2.57</v>
      </c>
      <c r="U458" s="88">
        <v>24.2060644966392</v>
      </c>
      <c r="V458" s="89">
        <v>3.01</v>
      </c>
      <c r="W458" s="85">
        <v>32.768644959773603</v>
      </c>
      <c r="X458" s="88">
        <v>32.633333333300001</v>
      </c>
      <c r="Y458" s="85">
        <v>-99.92</v>
      </c>
      <c r="Z458" s="88">
        <v>-100</v>
      </c>
      <c r="AA458" s="85">
        <v>0.21</v>
      </c>
      <c r="AB458" s="91">
        <v>0.21</v>
      </c>
      <c r="AC458" s="86">
        <v>0.12</v>
      </c>
      <c r="AD458" s="86">
        <v>0.12</v>
      </c>
      <c r="AE458" s="86">
        <v>0.1</v>
      </c>
      <c r="AF458" s="88">
        <v>0.28749999372200002</v>
      </c>
      <c r="AG458" s="85">
        <v>0.26267999981000001</v>
      </c>
      <c r="AH458" s="86">
        <v>0.43895800000000001</v>
      </c>
      <c r="AI458" s="88">
        <v>0.24991899981900001</v>
      </c>
      <c r="AJ458" s="151">
        <v>1</v>
      </c>
      <c r="AK458" s="152">
        <v>0</v>
      </c>
    </row>
    <row r="459" spans="1:37" x14ac:dyDescent="0.2">
      <c r="A459" s="149" t="s">
        <v>1239</v>
      </c>
      <c r="B459" s="66" t="s">
        <v>1240</v>
      </c>
      <c r="C459" s="67">
        <v>53</v>
      </c>
      <c r="D459" s="84" t="s">
        <v>340</v>
      </c>
      <c r="E459" s="85">
        <v>21.1243654822335</v>
      </c>
      <c r="F459" s="91">
        <v>21.0945431472081</v>
      </c>
      <c r="G459" s="86">
        <v>20.888324873096401</v>
      </c>
      <c r="H459" s="86">
        <v>20.862944162436499</v>
      </c>
      <c r="I459" s="86">
        <v>15.96</v>
      </c>
      <c r="J459" s="86">
        <v>20.68</v>
      </c>
      <c r="K459" s="87">
        <v>0</v>
      </c>
      <c r="L459" s="150">
        <v>27.820000011400001</v>
      </c>
      <c r="M459" s="86">
        <v>0</v>
      </c>
      <c r="N459" s="86">
        <v>5.2625196224406601</v>
      </c>
      <c r="O459" s="86">
        <v>60.366983097939297</v>
      </c>
      <c r="P459" s="86">
        <v>1.306</v>
      </c>
      <c r="Q459" s="88">
        <v>0.50760000000000005</v>
      </c>
      <c r="R459" s="85">
        <v>0</v>
      </c>
      <c r="S459" s="86">
        <v>8.6999999999999993</v>
      </c>
      <c r="T459" s="86">
        <v>0.95</v>
      </c>
      <c r="U459" s="88">
        <v>26.466370558375601</v>
      </c>
      <c r="V459" s="89">
        <v>3.49</v>
      </c>
      <c r="W459" s="85">
        <v>48.011667576769497</v>
      </c>
      <c r="X459" s="88">
        <v>66.3</v>
      </c>
      <c r="Y459" s="85"/>
      <c r="Z459" s="88"/>
      <c r="AA459" s="85">
        <v>0.05</v>
      </c>
      <c r="AB459" s="91">
        <v>0.05</v>
      </c>
      <c r="AC459" s="86">
        <v>0.03</v>
      </c>
      <c r="AD459" s="86">
        <v>0.03</v>
      </c>
      <c r="AE459" s="86">
        <v>0</v>
      </c>
      <c r="AF459" s="88">
        <v>5.0099998733099997E-2</v>
      </c>
      <c r="AG459" s="85">
        <v>0.49897600040200002</v>
      </c>
      <c r="AH459" s="86">
        <v>9.3894000000000005E-2</v>
      </c>
      <c r="AI459" s="88">
        <v>4.4216000035699997E-2</v>
      </c>
      <c r="AJ459" s="151">
        <v>1.21</v>
      </c>
      <c r="AK459" s="152">
        <v>0</v>
      </c>
    </row>
    <row r="460" spans="1:37" x14ac:dyDescent="0.2">
      <c r="A460" s="149" t="s">
        <v>1241</v>
      </c>
      <c r="B460" s="66" t="s">
        <v>1242</v>
      </c>
      <c r="C460" s="67">
        <v>53</v>
      </c>
      <c r="D460" s="84" t="s">
        <v>340</v>
      </c>
      <c r="E460" s="85">
        <v>19.169942546114299</v>
      </c>
      <c r="F460" s="91">
        <v>19.169942546114299</v>
      </c>
      <c r="G460" s="86">
        <v>18.6566374357424</v>
      </c>
      <c r="H460" s="86">
        <v>18.6566374357424</v>
      </c>
      <c r="I460" s="86">
        <v>16.329999999999998</v>
      </c>
      <c r="J460" s="86">
        <v>25.57</v>
      </c>
      <c r="K460" s="87">
        <v>0</v>
      </c>
      <c r="L460" s="150">
        <v>26.4099999725</v>
      </c>
      <c r="M460" s="86">
        <v>0</v>
      </c>
      <c r="N460" s="86">
        <v>8.2571142831166497</v>
      </c>
      <c r="O460" s="86">
        <v>64.282514558757697</v>
      </c>
      <c r="P460" s="86">
        <v>1.2470000000000001</v>
      </c>
      <c r="Q460" s="88">
        <v>0.78959999999999997</v>
      </c>
      <c r="R460" s="85">
        <v>0</v>
      </c>
      <c r="S460" s="86">
        <v>8.1</v>
      </c>
      <c r="T460" s="86">
        <v>1.1100000000000001</v>
      </c>
      <c r="U460" s="88">
        <v>23.714847293619599</v>
      </c>
      <c r="V460" s="89">
        <v>3.78</v>
      </c>
      <c r="W460" s="85">
        <v>39.554621677987399</v>
      </c>
      <c r="X460" s="88">
        <v>52.733333333300003</v>
      </c>
      <c r="Y460" s="85">
        <v>-80.460000000000008</v>
      </c>
      <c r="Z460" s="88"/>
      <c r="AA460" s="85">
        <v>0.09</v>
      </c>
      <c r="AB460" s="91">
        <v>0.09</v>
      </c>
      <c r="AC460" s="86">
        <v>0.05</v>
      </c>
      <c r="AD460" s="86">
        <v>0.05</v>
      </c>
      <c r="AE460" s="86">
        <v>0</v>
      </c>
      <c r="AF460" s="88">
        <v>1.22399997584</v>
      </c>
      <c r="AG460" s="85">
        <v>7.3903999839999998E-2</v>
      </c>
      <c r="AH460" s="86">
        <v>0.102853</v>
      </c>
      <c r="AI460" s="88">
        <v>3.8688999916300003E-2</v>
      </c>
      <c r="AJ460" s="151">
        <v>1.1100000000000001</v>
      </c>
      <c r="AK460" s="152">
        <v>0</v>
      </c>
    </row>
    <row r="461" spans="1:37" x14ac:dyDescent="0.2">
      <c r="A461" s="149" t="s">
        <v>1243</v>
      </c>
      <c r="B461" s="66" t="s">
        <v>1244</v>
      </c>
      <c r="C461" s="67">
        <v>53</v>
      </c>
      <c r="D461" s="84" t="s">
        <v>340</v>
      </c>
      <c r="E461" s="85">
        <v>11.0340615456895</v>
      </c>
      <c r="F461" s="91">
        <v>9.5579046276720696</v>
      </c>
      <c r="G461" s="86">
        <v>9.5804557199905993</v>
      </c>
      <c r="H461" s="86">
        <v>8.8898285177354897</v>
      </c>
      <c r="I461" s="86">
        <v>107.87</v>
      </c>
      <c r="J461" s="86">
        <v>178.98</v>
      </c>
      <c r="K461" s="87">
        <v>3.1300000000000001E-2</v>
      </c>
      <c r="L461" s="150">
        <v>24.459999995</v>
      </c>
      <c r="M461" s="86">
        <v>0</v>
      </c>
      <c r="N461" s="86">
        <v>14.9223696227613</v>
      </c>
      <c r="O461" s="86">
        <v>42.6949968219377</v>
      </c>
      <c r="P461" s="86">
        <v>6.62</v>
      </c>
      <c r="Q461" s="88">
        <v>2.0775999999999999</v>
      </c>
      <c r="R461" s="85">
        <v>0</v>
      </c>
      <c r="S461" s="86">
        <v>7.5</v>
      </c>
      <c r="T461" s="86">
        <v>2.0299999999999998</v>
      </c>
      <c r="U461" s="88">
        <v>22.420483908855999</v>
      </c>
      <c r="V461" s="89">
        <v>3.27</v>
      </c>
      <c r="W461" s="85">
        <v>48.8056105882537</v>
      </c>
      <c r="X461" s="88">
        <v>39.0333333333</v>
      </c>
      <c r="Y461" s="85">
        <v>77.639999999999986</v>
      </c>
      <c r="Z461" s="88"/>
      <c r="AA461" s="85">
        <v>0</v>
      </c>
      <c r="AB461" s="91">
        <v>0.2</v>
      </c>
      <c r="AC461" s="86">
        <v>0</v>
      </c>
      <c r="AD461" s="86">
        <v>0.14000000000000001</v>
      </c>
      <c r="AE461" s="86">
        <v>0</v>
      </c>
      <c r="AF461" s="88">
        <v>0.28099998826</v>
      </c>
      <c r="AG461" s="85">
        <v>0.121272000051</v>
      </c>
      <c r="AH461" s="86">
        <v>0.66239099999999995</v>
      </c>
      <c r="AI461" s="88">
        <v>0.30398500012899998</v>
      </c>
      <c r="AJ461" s="151">
        <v>1</v>
      </c>
      <c r="AK461" s="152">
        <v>0</v>
      </c>
    </row>
    <row r="462" spans="1:37" x14ac:dyDescent="0.2">
      <c r="A462" s="149" t="s">
        <v>1245</v>
      </c>
      <c r="B462" s="66" t="s">
        <v>1246</v>
      </c>
      <c r="C462" s="67">
        <v>53</v>
      </c>
      <c r="D462" s="84" t="s">
        <v>340</v>
      </c>
      <c r="E462" s="85">
        <v>30.387014459880898</v>
      </c>
      <c r="F462" s="91">
        <v>30.3576491554944</v>
      </c>
      <c r="G462" s="86">
        <v>29.675158977682401</v>
      </c>
      <c r="H462" s="86">
        <v>29.667058204058499</v>
      </c>
      <c r="I462" s="86">
        <v>120.3</v>
      </c>
      <c r="J462" s="86">
        <v>291.35000000000002</v>
      </c>
      <c r="K462" s="87">
        <v>0</v>
      </c>
      <c r="L462" s="150">
        <v>12.3000000082</v>
      </c>
      <c r="M462" s="86">
        <v>0.107373541253185</v>
      </c>
      <c r="N462" s="86">
        <v>10.5041957943991</v>
      </c>
      <c r="O462" s="86">
        <v>76.395633771441297</v>
      </c>
      <c r="P462" s="86">
        <v>9.1929999999999996</v>
      </c>
      <c r="Q462" s="88">
        <v>1.3050999999999999</v>
      </c>
      <c r="R462" s="85">
        <v>1.4757969303423799E-2</v>
      </c>
      <c r="S462" s="86">
        <v>6.1</v>
      </c>
      <c r="T462" s="86">
        <v>1.39</v>
      </c>
      <c r="U462" s="88">
        <v>16.8668232816234</v>
      </c>
      <c r="V462" s="89">
        <v>3.33</v>
      </c>
      <c r="W462" s="85">
        <v>51.009242355394498</v>
      </c>
      <c r="X462" s="88">
        <v>41.5</v>
      </c>
      <c r="Y462" s="85">
        <v>82.78</v>
      </c>
      <c r="Z462" s="88"/>
      <c r="AA462" s="85">
        <v>0.15</v>
      </c>
      <c r="AB462" s="91">
        <v>0.16</v>
      </c>
      <c r="AC462" s="86">
        <v>0.06</v>
      </c>
      <c r="AD462" s="86">
        <v>0.06</v>
      </c>
      <c r="AE462" s="86">
        <v>0.05</v>
      </c>
      <c r="AF462" s="88">
        <v>29.151699085600001</v>
      </c>
      <c r="AG462" s="85">
        <v>0.10093600023800001</v>
      </c>
      <c r="AH462" s="86">
        <v>0.75435700000000006</v>
      </c>
      <c r="AI462" s="88">
        <v>0.30398500071700002</v>
      </c>
      <c r="AJ462" s="151">
        <v>1.03</v>
      </c>
      <c r="AK462" s="152">
        <v>0</v>
      </c>
    </row>
    <row r="463" spans="1:37" x14ac:dyDescent="0.2">
      <c r="A463" s="149" t="s">
        <v>1247</v>
      </c>
      <c r="B463" s="66" t="s">
        <v>1248</v>
      </c>
      <c r="C463" s="67">
        <v>53</v>
      </c>
      <c r="D463" s="84" t="s">
        <v>340</v>
      </c>
      <c r="E463" s="85">
        <v>11.245651366231</v>
      </c>
      <c r="F463" s="91">
        <v>10.0162123822069</v>
      </c>
      <c r="G463" s="86">
        <v>9.7139190056405607</v>
      </c>
      <c r="H463" s="86">
        <v>9.2967879217752607</v>
      </c>
      <c r="I463" s="86">
        <v>207.86</v>
      </c>
      <c r="J463" s="86">
        <v>277.37</v>
      </c>
      <c r="K463" s="87">
        <v>1.8800000000000001E-2</v>
      </c>
      <c r="L463" s="150">
        <v>9.6399999891799997</v>
      </c>
      <c r="M463" s="86">
        <v>0</v>
      </c>
      <c r="N463" s="86">
        <v>10.0834492350487</v>
      </c>
      <c r="O463" s="86">
        <v>39.547270306258298</v>
      </c>
      <c r="P463" s="86">
        <v>7.891</v>
      </c>
      <c r="Q463" s="88">
        <v>2.3454999999999999</v>
      </c>
      <c r="R463" s="85">
        <v>0</v>
      </c>
      <c r="S463" s="86">
        <v>6.7</v>
      </c>
      <c r="T463" s="86">
        <v>3.57</v>
      </c>
      <c r="U463" s="88">
        <v>14.0676191441213</v>
      </c>
      <c r="V463" s="89">
        <v>3.04</v>
      </c>
      <c r="W463" s="85">
        <v>34.259611595041001</v>
      </c>
      <c r="X463" s="88">
        <v>27.266666666700001</v>
      </c>
      <c r="Y463" s="85">
        <v>-100</v>
      </c>
      <c r="Z463" s="88">
        <v>94.44</v>
      </c>
      <c r="AA463" s="85">
        <v>0</v>
      </c>
      <c r="AB463" s="91">
        <v>0.53</v>
      </c>
      <c r="AC463" s="86">
        <v>0.1</v>
      </c>
      <c r="AD463" s="86">
        <v>0.14000000000000001</v>
      </c>
      <c r="AE463" s="86">
        <v>0.06</v>
      </c>
      <c r="AF463" s="88">
        <v>9.4200000061199995E-2</v>
      </c>
      <c r="AG463" s="85">
        <v>4.5880000014199999E-2</v>
      </c>
      <c r="AH463" s="86">
        <v>0.56744099999999997</v>
      </c>
      <c r="AI463" s="88">
        <v>0.110540000034</v>
      </c>
      <c r="AJ463" s="151">
        <v>1</v>
      </c>
      <c r="AK463" s="152">
        <v>0</v>
      </c>
    </row>
    <row r="464" spans="1:37" x14ac:dyDescent="0.2">
      <c r="A464" s="149" t="s">
        <v>1249</v>
      </c>
      <c r="B464" s="66" t="s">
        <v>1250</v>
      </c>
      <c r="C464" s="67">
        <v>53</v>
      </c>
      <c r="D464" s="84" t="s">
        <v>340</v>
      </c>
      <c r="E464" s="85">
        <v>15.620173492968499</v>
      </c>
      <c r="F464" s="91">
        <v>15.405339495778801</v>
      </c>
      <c r="G464" s="86">
        <v>13.5101552611104</v>
      </c>
      <c r="H464" s="86">
        <v>13.445124429528599</v>
      </c>
      <c r="I464" s="86">
        <v>132.16</v>
      </c>
      <c r="J464" s="86">
        <v>108.78</v>
      </c>
      <c r="K464" s="87">
        <v>0</v>
      </c>
      <c r="L464" s="150">
        <v>13.4500000254</v>
      </c>
      <c r="M464" s="86">
        <v>0</v>
      </c>
      <c r="N464" s="86">
        <v>13.6458543813565</v>
      </c>
      <c r="O464" s="86">
        <v>45.275862068965502</v>
      </c>
      <c r="P464" s="86">
        <v>4.4039999999999999</v>
      </c>
      <c r="Q464" s="88">
        <v>1.3935</v>
      </c>
      <c r="R464" s="85">
        <v>0</v>
      </c>
      <c r="S464" s="86">
        <v>5.9</v>
      </c>
      <c r="T464" s="86">
        <v>3.13</v>
      </c>
      <c r="U464" s="88">
        <v>12.921393982325499</v>
      </c>
      <c r="V464" s="89">
        <v>3.32</v>
      </c>
      <c r="W464" s="85">
        <v>36.933915549055797</v>
      </c>
      <c r="X464" s="88"/>
      <c r="Y464" s="85"/>
      <c r="Z464" s="88">
        <v>-100</v>
      </c>
      <c r="AA464" s="85">
        <v>0.4</v>
      </c>
      <c r="AB464" s="91">
        <v>0.49</v>
      </c>
      <c r="AC464" s="86">
        <v>0.24</v>
      </c>
      <c r="AD464" s="86">
        <v>0.24</v>
      </c>
      <c r="AE464" s="86">
        <v>0.12</v>
      </c>
      <c r="AF464" s="88">
        <v>0</v>
      </c>
      <c r="AG464" s="85">
        <v>1.09119999988E-2</v>
      </c>
      <c r="AH464" s="86">
        <v>0.32579000000000002</v>
      </c>
      <c r="AI464" s="88">
        <v>0.12712099998599999</v>
      </c>
      <c r="AJ464" s="151">
        <v>1</v>
      </c>
      <c r="AK464" s="152">
        <v>0</v>
      </c>
    </row>
    <row r="465" spans="1:37" x14ac:dyDescent="0.2">
      <c r="A465" s="149" t="s">
        <v>1251</v>
      </c>
      <c r="B465" s="66" t="s">
        <v>1252</v>
      </c>
      <c r="C465" s="67">
        <v>53</v>
      </c>
      <c r="D465" s="84" t="s">
        <v>340</v>
      </c>
      <c r="E465" s="85">
        <v>14.6556066490096</v>
      </c>
      <c r="F465" s="91">
        <v>14.5824870415807</v>
      </c>
      <c r="G465" s="86">
        <v>11.183237736217</v>
      </c>
      <c r="H465" s="86">
        <v>11.132054011016701</v>
      </c>
      <c r="I465" s="86">
        <v>40.619999999999997</v>
      </c>
      <c r="J465" s="86">
        <v>28.5</v>
      </c>
      <c r="K465" s="87">
        <v>0</v>
      </c>
      <c r="L465" s="150">
        <v>4.8699999970899999</v>
      </c>
      <c r="M465" s="86">
        <v>0</v>
      </c>
      <c r="N465" s="86">
        <v>12.6726790624591</v>
      </c>
      <c r="O465" s="86">
        <v>48.459016393442603</v>
      </c>
      <c r="P465" s="86">
        <v>1.5189999999999999</v>
      </c>
      <c r="Q465" s="88">
        <v>1.2096</v>
      </c>
      <c r="R465" s="85">
        <v>0</v>
      </c>
      <c r="S465" s="86">
        <v>23.1</v>
      </c>
      <c r="T465" s="86">
        <v>1.79</v>
      </c>
      <c r="U465" s="88">
        <v>13.835854605722799</v>
      </c>
      <c r="V465" s="89">
        <v>3.55</v>
      </c>
      <c r="W465" s="85">
        <v>34.423258417305497</v>
      </c>
      <c r="X465" s="88">
        <v>34.566666666700002</v>
      </c>
      <c r="Y465" s="85"/>
      <c r="Z465" s="88">
        <v>-100</v>
      </c>
      <c r="AA465" s="85">
        <v>0.35</v>
      </c>
      <c r="AB465" s="91">
        <v>0.4</v>
      </c>
      <c r="AC465" s="86">
        <v>0.08</v>
      </c>
      <c r="AD465" s="86">
        <v>0.08</v>
      </c>
      <c r="AE465" s="86">
        <v>0.02</v>
      </c>
      <c r="AF465" s="88">
        <v>2.0866000639900002</v>
      </c>
      <c r="AG465" s="85">
        <v>0.66881999931199998</v>
      </c>
      <c r="AH465" s="86">
        <v>0.12714400000000001</v>
      </c>
      <c r="AI465" s="88">
        <v>2.7459999971700001E-2</v>
      </c>
      <c r="AJ465" s="151">
        <v>1</v>
      </c>
      <c r="AK465" s="152">
        <v>0</v>
      </c>
    </row>
    <row r="466" spans="1:37" x14ac:dyDescent="0.2">
      <c r="A466" s="149" t="s">
        <v>1253</v>
      </c>
      <c r="B466" s="66" t="s">
        <v>1254</v>
      </c>
      <c r="C466" s="67">
        <v>53</v>
      </c>
      <c r="D466" s="84" t="s">
        <v>340</v>
      </c>
      <c r="E466" s="85">
        <v>10.9202671253668</v>
      </c>
      <c r="F466" s="91">
        <v>10.8393200445209</v>
      </c>
      <c r="G466" s="86">
        <v>10.3561671557219</v>
      </c>
      <c r="H466" s="86">
        <v>10.351107963169101</v>
      </c>
      <c r="I466" s="86">
        <v>202.89</v>
      </c>
      <c r="J466" s="86">
        <v>295.89</v>
      </c>
      <c r="K466" s="87">
        <v>0</v>
      </c>
      <c r="L466" s="150">
        <v>3.6000000051400001</v>
      </c>
      <c r="M466" s="86"/>
      <c r="N466" s="86">
        <v>9.0535189679397092</v>
      </c>
      <c r="O466" s="86">
        <v>48.007968127490003</v>
      </c>
      <c r="P466" s="86">
        <v>11.003</v>
      </c>
      <c r="Q466" s="88">
        <v>1.6021000000000001</v>
      </c>
      <c r="R466" s="85">
        <v>6.0096153846153799E-2</v>
      </c>
      <c r="S466" s="86">
        <v>21.5</v>
      </c>
      <c r="T466" s="86">
        <v>4.8499999999999996</v>
      </c>
      <c r="U466" s="88">
        <v>9.5112819993928994</v>
      </c>
      <c r="V466" s="89">
        <v>3.12</v>
      </c>
      <c r="W466" s="85"/>
      <c r="X466" s="88"/>
      <c r="Y466" s="85"/>
      <c r="Z466" s="88">
        <v>-100</v>
      </c>
      <c r="AA466" s="85">
        <v>0.51</v>
      </c>
      <c r="AB466" s="91">
        <v>0.51</v>
      </c>
      <c r="AC466" s="86">
        <v>0.3</v>
      </c>
      <c r="AD466" s="86">
        <v>0.3</v>
      </c>
      <c r="AE466" s="86">
        <v>0.69</v>
      </c>
      <c r="AF466" s="88">
        <v>3.6589999251199998</v>
      </c>
      <c r="AG466" s="85">
        <v>0.78813000110099996</v>
      </c>
      <c r="AH466" s="86">
        <v>0.42840800000000001</v>
      </c>
      <c r="AI466" s="88">
        <v>6.0412000084400001E-2</v>
      </c>
      <c r="AJ466" s="151">
        <v>1</v>
      </c>
      <c r="AK466" s="152">
        <v>0</v>
      </c>
    </row>
    <row r="467" spans="1:37" x14ac:dyDescent="0.2">
      <c r="A467" s="149" t="s">
        <v>1255</v>
      </c>
      <c r="B467" s="66" t="s">
        <v>1256</v>
      </c>
      <c r="C467" s="67">
        <v>53</v>
      </c>
      <c r="D467" s="84" t="s">
        <v>340</v>
      </c>
      <c r="E467" s="85">
        <v>0.115405644109854</v>
      </c>
      <c r="F467" s="91">
        <v>0.115405644109854</v>
      </c>
      <c r="G467" s="86">
        <v>0.115405644109854</v>
      </c>
      <c r="H467" s="86">
        <v>0.115405644109854</v>
      </c>
      <c r="I467" s="86">
        <v>80.959999999999994</v>
      </c>
      <c r="J467" s="86">
        <v>134.81</v>
      </c>
      <c r="K467" s="87">
        <v>0</v>
      </c>
      <c r="L467" s="150">
        <v>1.00000000015E-2</v>
      </c>
      <c r="M467" s="86">
        <v>0</v>
      </c>
      <c r="N467" s="86"/>
      <c r="O467" s="86"/>
      <c r="P467" s="86">
        <v>3.4000000000000002E-2</v>
      </c>
      <c r="Q467" s="88">
        <v>1.9E-3</v>
      </c>
      <c r="R467" s="85">
        <v>0</v>
      </c>
      <c r="S467" s="86">
        <v>1.9</v>
      </c>
      <c r="T467" s="86">
        <v>0</v>
      </c>
      <c r="U467" s="88">
        <v>3.3477730579972199E-2</v>
      </c>
      <c r="V467" s="89">
        <v>4.4800000000000004</v>
      </c>
      <c r="W467" s="85">
        <v>41.8</v>
      </c>
      <c r="X467" s="88"/>
      <c r="Y467" s="85">
        <v>-100</v>
      </c>
      <c r="Z467" s="88">
        <v>-100</v>
      </c>
      <c r="AA467" s="85">
        <v>0</v>
      </c>
      <c r="AB467" s="91">
        <v>0</v>
      </c>
      <c r="AC467" s="86">
        <v>0</v>
      </c>
      <c r="AD467" s="86">
        <v>0</v>
      </c>
      <c r="AE467" s="86">
        <v>0.06</v>
      </c>
      <c r="AF467" s="88">
        <v>8.6000002933200002E-3</v>
      </c>
      <c r="AG467" s="85">
        <v>0</v>
      </c>
      <c r="AH467" s="86">
        <v>5.5789999999999998E-3</v>
      </c>
      <c r="AI467" s="88">
        <v>0</v>
      </c>
      <c r="AJ467" s="151">
        <v>1</v>
      </c>
      <c r="AK467" s="152">
        <v>0</v>
      </c>
    </row>
    <row r="468" spans="1:37" x14ac:dyDescent="0.2">
      <c r="A468" s="149" t="s">
        <v>1257</v>
      </c>
      <c r="B468" s="66" t="s">
        <v>1258</v>
      </c>
      <c r="C468" s="67">
        <v>51</v>
      </c>
      <c r="D468" s="84" t="s">
        <v>340</v>
      </c>
      <c r="E468" s="85">
        <v>55.117506560905902</v>
      </c>
      <c r="F468" s="91">
        <v>54.589685371391496</v>
      </c>
      <c r="G468" s="86">
        <v>52.947247368265899</v>
      </c>
      <c r="H468" s="86">
        <v>52.4194261787515</v>
      </c>
      <c r="I468" s="86">
        <v>73.64</v>
      </c>
      <c r="J468" s="86">
        <v>204.6</v>
      </c>
      <c r="K468" s="87">
        <v>0</v>
      </c>
      <c r="L468" s="150">
        <v>3.5299999988100002</v>
      </c>
      <c r="M468" s="86">
        <v>0</v>
      </c>
      <c r="N468" s="86">
        <v>53.2191753482617</v>
      </c>
      <c r="O468" s="86">
        <v>76.129032258064498</v>
      </c>
      <c r="P468" s="86">
        <v>5.6680000000000001</v>
      </c>
      <c r="Q468" s="88">
        <v>1.6053999999999999</v>
      </c>
      <c r="R468" s="85">
        <v>0</v>
      </c>
      <c r="S468" s="86">
        <v>6</v>
      </c>
      <c r="T468" s="86">
        <v>3.39</v>
      </c>
      <c r="U468" s="88">
        <v>9.6600123846312602</v>
      </c>
      <c r="V468" s="89">
        <v>4.22</v>
      </c>
      <c r="W468" s="85"/>
      <c r="X468" s="88">
        <v>34.5333333333</v>
      </c>
      <c r="Y468" s="85"/>
      <c r="Z468" s="88">
        <v>-100</v>
      </c>
      <c r="AA468" s="85">
        <v>0.93</v>
      </c>
      <c r="AB468" s="91">
        <v>0.52</v>
      </c>
      <c r="AC468" s="86">
        <v>0.67</v>
      </c>
      <c r="AD468" s="86">
        <v>0.33</v>
      </c>
      <c r="AE468" s="86">
        <v>1.49</v>
      </c>
      <c r="AF468" s="88">
        <v>7.3558001493500003</v>
      </c>
      <c r="AG468" s="85">
        <v>0</v>
      </c>
      <c r="AH468" s="86">
        <v>0.18531900000000001</v>
      </c>
      <c r="AI468" s="88">
        <v>1.1718069985499999</v>
      </c>
      <c r="AJ468" s="151">
        <v>1.38</v>
      </c>
      <c r="AK468" s="152">
        <v>0</v>
      </c>
    </row>
    <row r="469" spans="1:37" x14ac:dyDescent="0.2">
      <c r="A469" s="149" t="s">
        <v>1259</v>
      </c>
      <c r="B469" s="66" t="s">
        <v>1260</v>
      </c>
      <c r="C469" s="67">
        <v>51</v>
      </c>
      <c r="D469" s="84" t="s">
        <v>340</v>
      </c>
      <c r="E469" s="85">
        <v>13.8875474798729</v>
      </c>
      <c r="F469" s="91">
        <v>13.447885659096301</v>
      </c>
      <c r="G469" s="86">
        <v>12.6060413858717</v>
      </c>
      <c r="H469" s="86">
        <v>12.4280143863114</v>
      </c>
      <c r="I469" s="86">
        <v>26.92</v>
      </c>
      <c r="J469" s="86">
        <v>34.54</v>
      </c>
      <c r="K469" s="87">
        <v>0</v>
      </c>
      <c r="L469" s="150">
        <v>7.7699999953000001</v>
      </c>
      <c r="M469" s="86">
        <v>0</v>
      </c>
      <c r="N469" s="86">
        <v>11.9518567572067</v>
      </c>
      <c r="O469" s="86">
        <v>48.927356117768902</v>
      </c>
      <c r="P469" s="86">
        <v>1.2450000000000001</v>
      </c>
      <c r="Q469" s="88">
        <v>0.69669999999999999</v>
      </c>
      <c r="R469" s="85">
        <v>0</v>
      </c>
      <c r="S469" s="86">
        <v>31.6</v>
      </c>
      <c r="T469" s="86">
        <v>1.29</v>
      </c>
      <c r="U469" s="88">
        <v>14.5643383810354</v>
      </c>
      <c r="V469" s="89">
        <v>3.34</v>
      </c>
      <c r="W469" s="85">
        <v>52.4666666667</v>
      </c>
      <c r="X469" s="88">
        <v>52.4666666667</v>
      </c>
      <c r="Y469" s="85"/>
      <c r="Z469" s="88"/>
      <c r="AA469" s="85">
        <v>0</v>
      </c>
      <c r="AB469" s="91">
        <v>0.08</v>
      </c>
      <c r="AC469" s="86">
        <v>0</v>
      </c>
      <c r="AD469" s="86">
        <v>0.01</v>
      </c>
      <c r="AE469" s="86">
        <v>0.13</v>
      </c>
      <c r="AF469" s="88">
        <v>0</v>
      </c>
      <c r="AG469" s="85">
        <v>1.85729599943</v>
      </c>
      <c r="AH469" s="86">
        <v>0.19045500000000001</v>
      </c>
      <c r="AI469" s="88">
        <v>0.63666399980400001</v>
      </c>
      <c r="AJ469" s="151">
        <v>1</v>
      </c>
      <c r="AK469" s="152">
        <v>0</v>
      </c>
    </row>
    <row r="470" spans="1:37" x14ac:dyDescent="0.2">
      <c r="A470" s="149" t="s">
        <v>1261</v>
      </c>
      <c r="B470" s="66" t="s">
        <v>1262</v>
      </c>
      <c r="C470" s="67">
        <v>51</v>
      </c>
      <c r="D470" s="84" t="s">
        <v>340</v>
      </c>
      <c r="E470" s="85">
        <v>15.6231392163868</v>
      </c>
      <c r="F470" s="91">
        <v>15.441526735739</v>
      </c>
      <c r="G470" s="86">
        <v>14.3235679409313</v>
      </c>
      <c r="H470" s="86">
        <v>14.2848636417768</v>
      </c>
      <c r="I470" s="86">
        <v>36.049999999999997</v>
      </c>
      <c r="J470" s="86">
        <v>33.29</v>
      </c>
      <c r="K470" s="87">
        <v>0</v>
      </c>
      <c r="L470" s="150">
        <v>6.3400000053400003</v>
      </c>
      <c r="M470" s="86">
        <v>0</v>
      </c>
      <c r="N470" s="86">
        <v>14.9092500113155</v>
      </c>
      <c r="O470" s="86">
        <v>44.317352153808699</v>
      </c>
      <c r="P470" s="86">
        <v>1.4319999999999999</v>
      </c>
      <c r="Q470" s="88">
        <v>1.0916999999999999</v>
      </c>
      <c r="R470" s="85">
        <v>0</v>
      </c>
      <c r="S470" s="86">
        <v>31.2</v>
      </c>
      <c r="T470" s="86">
        <v>1.73</v>
      </c>
      <c r="U470" s="88">
        <v>14.6585089913064</v>
      </c>
      <c r="V470" s="89">
        <v>3.11</v>
      </c>
      <c r="W470" s="85"/>
      <c r="X470" s="88"/>
      <c r="Y470" s="85"/>
      <c r="Z470" s="88"/>
      <c r="AA470" s="85">
        <v>0.02</v>
      </c>
      <c r="AB470" s="91">
        <v>0.13</v>
      </c>
      <c r="AC470" s="86">
        <v>0.04</v>
      </c>
      <c r="AD470" s="86">
        <v>0.06</v>
      </c>
      <c r="AE470" s="86">
        <v>0.09</v>
      </c>
      <c r="AF470" s="88">
        <v>7.2599999667799994E-2</v>
      </c>
      <c r="AG470" s="85">
        <v>0.77867999800300003</v>
      </c>
      <c r="AH470" s="86">
        <v>8.9523000000000005E-2</v>
      </c>
      <c r="AI470" s="88">
        <v>0.23874899938800001</v>
      </c>
      <c r="AJ470" s="151">
        <v>1</v>
      </c>
      <c r="AK470" s="152">
        <v>0</v>
      </c>
    </row>
    <row r="471" spans="1:37" x14ac:dyDescent="0.2">
      <c r="A471" s="149" t="s">
        <v>1263</v>
      </c>
      <c r="B471" s="66" t="s">
        <v>1264</v>
      </c>
      <c r="C471" s="67">
        <v>51</v>
      </c>
      <c r="D471" s="84" t="s">
        <v>340</v>
      </c>
      <c r="E471" s="85">
        <v>18.8818343213071</v>
      </c>
      <c r="F471" s="91">
        <v>18.5929648241206</v>
      </c>
      <c r="G471" s="86">
        <v>16.960551259290501</v>
      </c>
      <c r="H471" s="86">
        <v>16.772485180393002</v>
      </c>
      <c r="I471" s="86">
        <v>41.94</v>
      </c>
      <c r="J471" s="86">
        <v>52.48</v>
      </c>
      <c r="K471" s="87">
        <v>0</v>
      </c>
      <c r="L471" s="150">
        <v>4.4399999931699998</v>
      </c>
      <c r="M471" s="86">
        <v>0</v>
      </c>
      <c r="N471" s="86">
        <v>16.976071044296599</v>
      </c>
      <c r="O471" s="86">
        <v>42.737063304439197</v>
      </c>
      <c r="P471" s="86">
        <v>1.91</v>
      </c>
      <c r="Q471" s="88">
        <v>1.2371000000000001</v>
      </c>
      <c r="R471" s="85">
        <v>0</v>
      </c>
      <c r="S471" s="86">
        <v>30.1</v>
      </c>
      <c r="T471" s="86">
        <v>1.46</v>
      </c>
      <c r="U471" s="88">
        <v>15.3627418529775</v>
      </c>
      <c r="V471" s="89">
        <v>3.52</v>
      </c>
      <c r="W471" s="85">
        <v>51.460345357555298</v>
      </c>
      <c r="X471" s="88">
        <v>64.3</v>
      </c>
      <c r="Y471" s="85">
        <v>-100</v>
      </c>
      <c r="Z471" s="88"/>
      <c r="AA471" s="85">
        <v>0</v>
      </c>
      <c r="AB471" s="91">
        <v>0.06</v>
      </c>
      <c r="AC471" s="86">
        <v>0</v>
      </c>
      <c r="AD471" s="86">
        <v>0.01</v>
      </c>
      <c r="AE471" s="86">
        <v>0.24</v>
      </c>
      <c r="AF471" s="88">
        <v>0</v>
      </c>
      <c r="AG471" s="85">
        <v>1.1519520000800001</v>
      </c>
      <c r="AH471" s="86">
        <v>0.13622699999999999</v>
      </c>
      <c r="AI471" s="88">
        <v>0.15916600001</v>
      </c>
      <c r="AJ471" s="151">
        <v>1</v>
      </c>
      <c r="AK471" s="152">
        <v>0</v>
      </c>
    </row>
    <row r="472" spans="1:37" x14ac:dyDescent="0.2">
      <c r="A472" s="149" t="s">
        <v>829</v>
      </c>
      <c r="B472" s="66" t="s">
        <v>1265</v>
      </c>
      <c r="C472" s="67">
        <v>51</v>
      </c>
      <c r="D472" s="84" t="s">
        <v>340</v>
      </c>
      <c r="E472" s="85">
        <v>29.164937419453501</v>
      </c>
      <c r="F472" s="91">
        <v>28.898451322601101</v>
      </c>
      <c r="G472" s="86">
        <v>25.1239597212818</v>
      </c>
      <c r="H472" s="86">
        <v>24.966689237893501</v>
      </c>
      <c r="I472" s="86">
        <v>46.56</v>
      </c>
      <c r="J472" s="86">
        <v>53.15</v>
      </c>
      <c r="K472" s="87">
        <v>0</v>
      </c>
      <c r="L472" s="150">
        <v>8.3800000025100001</v>
      </c>
      <c r="M472" s="86">
        <v>0</v>
      </c>
      <c r="N472" s="86">
        <v>27.954917851290901</v>
      </c>
      <c r="O472" s="86">
        <v>57.036074098147601</v>
      </c>
      <c r="P472" s="86">
        <v>2.2869999999999999</v>
      </c>
      <c r="Q472" s="88">
        <v>1.3106</v>
      </c>
      <c r="R472" s="85">
        <v>0</v>
      </c>
      <c r="S472" s="86">
        <v>18.8</v>
      </c>
      <c r="T472" s="86">
        <v>1.51</v>
      </c>
      <c r="U472" s="88">
        <v>14.3225355496822</v>
      </c>
      <c r="V472" s="89">
        <v>3.3</v>
      </c>
      <c r="W472" s="85"/>
      <c r="X472" s="88">
        <v>33.566666666700002</v>
      </c>
      <c r="Y472" s="85">
        <v>-100</v>
      </c>
      <c r="Z472" s="88"/>
      <c r="AA472" s="85">
        <v>0</v>
      </c>
      <c r="AB472" s="91">
        <v>0</v>
      </c>
      <c r="AC472" s="86">
        <v>0</v>
      </c>
      <c r="AD472" s="86">
        <v>0</v>
      </c>
      <c r="AE472" s="86">
        <v>0.86</v>
      </c>
      <c r="AF472" s="88">
        <v>0</v>
      </c>
      <c r="AG472" s="85">
        <v>0.670558000722</v>
      </c>
      <c r="AH472" s="86">
        <v>9.4647999999999996E-2</v>
      </c>
      <c r="AI472" s="88">
        <v>0.36055600038800001</v>
      </c>
      <c r="AJ472" s="151">
        <v>1.0900000000000001</v>
      </c>
      <c r="AK472" s="152">
        <v>0</v>
      </c>
    </row>
    <row r="473" spans="1:37" x14ac:dyDescent="0.2">
      <c r="A473" s="149" t="s">
        <v>1266</v>
      </c>
      <c r="B473" s="66" t="s">
        <v>1267</v>
      </c>
      <c r="C473" s="67">
        <v>53</v>
      </c>
      <c r="D473" s="84" t="s">
        <v>340</v>
      </c>
      <c r="E473" s="85">
        <v>23.0103457992834</v>
      </c>
      <c r="F473" s="91">
        <v>22.943520792238601</v>
      </c>
      <c r="G473" s="86">
        <v>19.029024596433299</v>
      </c>
      <c r="H473" s="86">
        <v>18.9630047099553</v>
      </c>
      <c r="I473" s="86">
        <v>243.61</v>
      </c>
      <c r="J473" s="86">
        <v>429.27</v>
      </c>
      <c r="K473" s="87">
        <v>0</v>
      </c>
      <c r="L473" s="150">
        <v>2.7399999997100002</v>
      </c>
      <c r="M473" s="86">
        <v>0</v>
      </c>
      <c r="N473" s="86">
        <v>19.548909657320898</v>
      </c>
      <c r="O473" s="86">
        <v>59.194616759541603</v>
      </c>
      <c r="P473" s="86">
        <v>15.94</v>
      </c>
      <c r="Q473" s="88">
        <v>2.1738</v>
      </c>
      <c r="R473" s="85">
        <v>0</v>
      </c>
      <c r="S473" s="86">
        <v>10</v>
      </c>
      <c r="T473" s="86">
        <v>3.71</v>
      </c>
      <c r="U473" s="88">
        <v>10.2057083048186</v>
      </c>
      <c r="V473" s="89">
        <v>3.04</v>
      </c>
      <c r="W473" s="85">
        <v>41.093839675677998</v>
      </c>
      <c r="X473" s="88">
        <v>46.233333333300003</v>
      </c>
      <c r="Y473" s="85">
        <v>-63.4</v>
      </c>
      <c r="Z473" s="88"/>
      <c r="AA473" s="85">
        <v>1.35</v>
      </c>
      <c r="AB473" s="91">
        <v>1.34</v>
      </c>
      <c r="AC473" s="86">
        <v>0.68</v>
      </c>
      <c r="AD473" s="86">
        <v>0.67</v>
      </c>
      <c r="AE473" s="86">
        <v>3.07</v>
      </c>
      <c r="AF473" s="88">
        <v>1.2401000259999999</v>
      </c>
      <c r="AG473" s="85">
        <v>0</v>
      </c>
      <c r="AH473" s="86">
        <v>2.045995</v>
      </c>
      <c r="AI473" s="88">
        <v>12.2272360014</v>
      </c>
      <c r="AJ473" s="151">
        <v>1.1299999999999999</v>
      </c>
      <c r="AK473" s="152">
        <v>0</v>
      </c>
    </row>
    <row r="474" spans="1:37" x14ac:dyDescent="0.2">
      <c r="A474" s="149" t="s">
        <v>1268</v>
      </c>
      <c r="B474" s="66" t="s">
        <v>1269</v>
      </c>
      <c r="C474" s="67">
        <v>53</v>
      </c>
      <c r="D474" s="84" t="s">
        <v>340</v>
      </c>
      <c r="E474" s="85">
        <v>7.3706178956340302</v>
      </c>
      <c r="F474" s="91">
        <v>6.5390038155473604</v>
      </c>
      <c r="G474" s="86">
        <v>6.5907805542500704</v>
      </c>
      <c r="H474" s="86">
        <v>5.96388373334183</v>
      </c>
      <c r="I474" s="86">
        <v>268.38</v>
      </c>
      <c r="J474" s="86">
        <v>563.29999999999995</v>
      </c>
      <c r="K474" s="87">
        <v>0</v>
      </c>
      <c r="L474" s="150">
        <v>3.3699999997300001</v>
      </c>
      <c r="M474" s="86">
        <v>0.26349894380516797</v>
      </c>
      <c r="N474" s="86">
        <v>5.2047958971515698</v>
      </c>
      <c r="O474" s="86">
        <v>40.652012842677202</v>
      </c>
      <c r="P474" s="86">
        <v>24.555</v>
      </c>
      <c r="Q474" s="88">
        <v>2.2658</v>
      </c>
      <c r="R474" s="85">
        <v>1.7406440382941701E-2</v>
      </c>
      <c r="S474" s="86">
        <v>13.7</v>
      </c>
      <c r="T474" s="86">
        <v>3.73</v>
      </c>
      <c r="U474" s="88">
        <v>12.0353037701431</v>
      </c>
      <c r="V474" s="89">
        <v>2.2200000000000002</v>
      </c>
      <c r="W474" s="85">
        <v>27.0243586393401</v>
      </c>
      <c r="X474" s="88"/>
      <c r="Y474" s="85">
        <v>-100</v>
      </c>
      <c r="Z474" s="88">
        <v>-100</v>
      </c>
      <c r="AA474" s="85">
        <v>0.06</v>
      </c>
      <c r="AB474" s="91">
        <v>0.04</v>
      </c>
      <c r="AC474" s="86">
        <v>7.0000000000000007E-2</v>
      </c>
      <c r="AD474" s="86">
        <v>7.0000000000000007E-2</v>
      </c>
      <c r="AE474" s="86">
        <v>1.4</v>
      </c>
      <c r="AF474" s="88">
        <v>1.04000000275E-2</v>
      </c>
      <c r="AG474" s="85">
        <v>0.51623999971400003</v>
      </c>
      <c r="AH474" s="86">
        <v>2.5067330000000001</v>
      </c>
      <c r="AI474" s="88">
        <v>21.232745988200001</v>
      </c>
      <c r="AJ474" s="151">
        <v>1</v>
      </c>
      <c r="AK474" s="152">
        <v>0</v>
      </c>
    </row>
    <row r="475" spans="1:37" x14ac:dyDescent="0.2">
      <c r="A475" s="149" t="s">
        <v>1270</v>
      </c>
      <c r="B475" s="66" t="s">
        <v>1271</v>
      </c>
      <c r="C475" s="67">
        <v>53</v>
      </c>
      <c r="D475" s="84" t="s">
        <v>340</v>
      </c>
      <c r="E475" s="85">
        <v>5.7349522087315901</v>
      </c>
      <c r="F475" s="91">
        <v>4.9667568559735704</v>
      </c>
      <c r="G475" s="86">
        <v>5.1489483201675101</v>
      </c>
      <c r="H475" s="86">
        <v>4.5004010931487803</v>
      </c>
      <c r="I475" s="86">
        <v>355.28</v>
      </c>
      <c r="J475" s="86">
        <v>432.2</v>
      </c>
      <c r="K475" s="87">
        <v>1.5100000000000001E-2</v>
      </c>
      <c r="L475" s="150">
        <v>1.5400000005600001</v>
      </c>
      <c r="M475" s="86">
        <v>0</v>
      </c>
      <c r="N475" s="86">
        <v>4.2289783620925796</v>
      </c>
      <c r="O475" s="86">
        <v>45.094339622641499</v>
      </c>
      <c r="P475" s="86">
        <v>28.776</v>
      </c>
      <c r="Q475" s="88">
        <v>4.2300000000000004</v>
      </c>
      <c r="R475" s="85">
        <v>0</v>
      </c>
      <c r="S475" s="86">
        <v>19.600000000000001</v>
      </c>
      <c r="T475" s="86">
        <v>4.88</v>
      </c>
      <c r="U475" s="88">
        <v>13.493045452691399</v>
      </c>
      <c r="V475" s="89">
        <v>1.65</v>
      </c>
      <c r="W475" s="85">
        <v>28.541697793505801</v>
      </c>
      <c r="X475" s="88">
        <v>32.133333333300001</v>
      </c>
      <c r="Y475" s="85">
        <v>-100</v>
      </c>
      <c r="Z475" s="88"/>
      <c r="AA475" s="85">
        <v>0.71</v>
      </c>
      <c r="AB475" s="91">
        <v>0.86</v>
      </c>
      <c r="AC475" s="86">
        <v>0.31</v>
      </c>
      <c r="AD475" s="86">
        <v>0.41</v>
      </c>
      <c r="AE475" s="86">
        <v>1.4</v>
      </c>
      <c r="AF475" s="88">
        <v>0</v>
      </c>
      <c r="AG475" s="85">
        <v>1.8360000029800001E-2</v>
      </c>
      <c r="AH475" s="86">
        <v>1.257579</v>
      </c>
      <c r="AI475" s="88">
        <v>13.0751560212</v>
      </c>
      <c r="AJ475" s="151">
        <v>1</v>
      </c>
      <c r="AK475" s="152">
        <v>0</v>
      </c>
    </row>
    <row r="476" spans="1:37" x14ac:dyDescent="0.2">
      <c r="A476" s="149" t="s">
        <v>1272</v>
      </c>
      <c r="B476" s="66" t="s">
        <v>1273</v>
      </c>
      <c r="C476" s="67">
        <v>53</v>
      </c>
      <c r="D476" s="84" t="s">
        <v>340</v>
      </c>
      <c r="E476" s="85">
        <v>11.155903032277299</v>
      </c>
      <c r="F476" s="91">
        <v>10.9278714336129</v>
      </c>
      <c r="G476" s="86">
        <v>10.0157450389554</v>
      </c>
      <c r="H476" s="86">
        <v>9.9017292396232097</v>
      </c>
      <c r="I476" s="86">
        <v>31.03</v>
      </c>
      <c r="J476" s="86">
        <v>124.43</v>
      </c>
      <c r="K476" s="87">
        <v>0</v>
      </c>
      <c r="L476" s="150">
        <v>5.04999999142</v>
      </c>
      <c r="M476" s="86">
        <v>0</v>
      </c>
      <c r="N476" s="86">
        <v>7.9018776333910603</v>
      </c>
      <c r="O476" s="86">
        <v>46.525270758122701</v>
      </c>
      <c r="P476" s="86">
        <v>4.6849999999999996</v>
      </c>
      <c r="Q476" s="88">
        <v>0.98029999999999995</v>
      </c>
      <c r="R476" s="85">
        <v>0</v>
      </c>
      <c r="S476" s="86">
        <v>29.4</v>
      </c>
      <c r="T476" s="86">
        <v>1.37</v>
      </c>
      <c r="U476" s="88">
        <v>13.6533919700301</v>
      </c>
      <c r="V476" s="89">
        <v>3.43</v>
      </c>
      <c r="W476" s="85">
        <v>38.2492667919932</v>
      </c>
      <c r="X476" s="88">
        <v>36.9666666667</v>
      </c>
      <c r="Y476" s="85">
        <v>-100</v>
      </c>
      <c r="Z476" s="88"/>
      <c r="AA476" s="85">
        <v>0</v>
      </c>
      <c r="AB476" s="91">
        <v>7.0000000000000007E-2</v>
      </c>
      <c r="AC476" s="86">
        <v>0.04</v>
      </c>
      <c r="AD476" s="86">
        <v>0.04</v>
      </c>
      <c r="AE476" s="86">
        <v>0.31</v>
      </c>
      <c r="AF476" s="88">
        <v>1.08440005595</v>
      </c>
      <c r="AG476" s="85">
        <v>1.1306259974599999</v>
      </c>
      <c r="AH476" s="86">
        <v>0.35703299999999999</v>
      </c>
      <c r="AI476" s="88">
        <v>0.49397399888900001</v>
      </c>
      <c r="AJ476" s="151">
        <v>1</v>
      </c>
      <c r="AK476" s="152">
        <v>0</v>
      </c>
    </row>
    <row r="477" spans="1:37" x14ac:dyDescent="0.2">
      <c r="A477" s="149" t="s">
        <v>1274</v>
      </c>
      <c r="B477" s="66" t="s">
        <v>1275</v>
      </c>
      <c r="C477" s="67">
        <v>53</v>
      </c>
      <c r="D477" s="84" t="s">
        <v>340</v>
      </c>
      <c r="E477" s="85">
        <v>9.2247760807404493</v>
      </c>
      <c r="F477" s="91">
        <v>9.1610126430941197</v>
      </c>
      <c r="G477" s="86">
        <v>8.2573651752000092</v>
      </c>
      <c r="H477" s="86">
        <v>8.2155204192445996</v>
      </c>
      <c r="I477" s="86">
        <v>32.049999999999997</v>
      </c>
      <c r="J477" s="86">
        <v>41.66</v>
      </c>
      <c r="K477" s="87">
        <v>0</v>
      </c>
      <c r="L477" s="150">
        <v>1.53999999952</v>
      </c>
      <c r="M477" s="86">
        <v>0</v>
      </c>
      <c r="N477" s="86">
        <v>7.8536385527722503</v>
      </c>
      <c r="O477" s="86">
        <v>55.549710678590202</v>
      </c>
      <c r="P477" s="86">
        <v>2.3239999999999998</v>
      </c>
      <c r="Q477" s="88">
        <v>1.5165999999999999</v>
      </c>
      <c r="R477" s="85">
        <v>0</v>
      </c>
      <c r="S477" s="86">
        <v>26.6</v>
      </c>
      <c r="T477" s="86">
        <v>1.52</v>
      </c>
      <c r="U477" s="88">
        <v>14.6157754729952</v>
      </c>
      <c r="V477" s="89">
        <v>3.56</v>
      </c>
      <c r="W477" s="85">
        <v>45.462959454053298</v>
      </c>
      <c r="X477" s="88">
        <v>48.333333333299997</v>
      </c>
      <c r="Y477" s="85">
        <v>-81.239999999999995</v>
      </c>
      <c r="Z477" s="88"/>
      <c r="AA477" s="85">
        <v>0.08</v>
      </c>
      <c r="AB477" s="91">
        <v>0.11</v>
      </c>
      <c r="AC477" s="86">
        <v>0.01</v>
      </c>
      <c r="AD477" s="86">
        <v>0.03</v>
      </c>
      <c r="AE477" s="86">
        <v>0.22</v>
      </c>
      <c r="AF477" s="88">
        <v>0.24459999792100001</v>
      </c>
      <c r="AG477" s="85">
        <v>0</v>
      </c>
      <c r="AH477" s="86">
        <v>0.16411700000000001</v>
      </c>
      <c r="AI477" s="88">
        <v>0.37703200049500002</v>
      </c>
      <c r="AJ477" s="151">
        <v>1</v>
      </c>
      <c r="AK477" s="152">
        <v>0</v>
      </c>
    </row>
    <row r="478" spans="1:37" x14ac:dyDescent="0.2">
      <c r="A478" s="149" t="s">
        <v>1276</v>
      </c>
      <c r="B478" s="66" t="s">
        <v>1277</v>
      </c>
      <c r="C478" s="67">
        <v>53</v>
      </c>
      <c r="D478" s="84" t="s">
        <v>340</v>
      </c>
      <c r="E478" s="85">
        <v>6.8608956276445703</v>
      </c>
      <c r="F478" s="91">
        <v>6.6290550070521901</v>
      </c>
      <c r="G478" s="86">
        <v>5.6108956276445703</v>
      </c>
      <c r="H478" s="86">
        <v>5.5509520451339904</v>
      </c>
      <c r="I478" s="86">
        <v>478.12</v>
      </c>
      <c r="J478" s="86">
        <v>1019.68</v>
      </c>
      <c r="K478" s="87">
        <v>9.7999999999999997E-3</v>
      </c>
      <c r="L478" s="150">
        <v>0.36999999987299997</v>
      </c>
      <c r="M478" s="86">
        <v>6.5152096390072804E-3</v>
      </c>
      <c r="N478" s="86">
        <v>5.7593063408340601</v>
      </c>
      <c r="O478" s="86">
        <v>70.419161676646695</v>
      </c>
      <c r="P478" s="86">
        <v>29.219000000000001</v>
      </c>
      <c r="Q478" s="88">
        <v>2.4878999999999998</v>
      </c>
      <c r="R478" s="85">
        <v>0.143487858719647</v>
      </c>
      <c r="S478" s="86">
        <v>13.1</v>
      </c>
      <c r="T478" s="86">
        <v>4.7</v>
      </c>
      <c r="U478" s="88">
        <v>6.8097672778561398</v>
      </c>
      <c r="V478" s="89">
        <v>2</v>
      </c>
      <c r="W478" s="85">
        <v>39.055109693001398</v>
      </c>
      <c r="X478" s="88">
        <v>42.433333333299998</v>
      </c>
      <c r="Y478" s="85">
        <v>-100</v>
      </c>
      <c r="Z478" s="88">
        <v>-100</v>
      </c>
      <c r="AA478" s="85">
        <v>0.2</v>
      </c>
      <c r="AB478" s="91">
        <v>0.42</v>
      </c>
      <c r="AC478" s="86">
        <v>0.16</v>
      </c>
      <c r="AD478" s="86">
        <v>0.16</v>
      </c>
      <c r="AE478" s="86">
        <v>1.74</v>
      </c>
      <c r="AF478" s="88">
        <v>0</v>
      </c>
      <c r="AG478" s="85">
        <v>1.4116260014999999</v>
      </c>
      <c r="AH478" s="86">
        <v>4.3318250000000003</v>
      </c>
      <c r="AI478" s="88">
        <v>17.404395018399999</v>
      </c>
      <c r="AJ478" s="151">
        <v>1</v>
      </c>
      <c r="AK478" s="152">
        <v>0</v>
      </c>
    </row>
    <row r="479" spans="1:37" x14ac:dyDescent="0.2">
      <c r="A479" s="149" t="s">
        <v>1278</v>
      </c>
      <c r="B479" s="66" t="s">
        <v>1279</v>
      </c>
      <c r="C479" s="67">
        <v>53</v>
      </c>
      <c r="D479" s="84" t="s">
        <v>340</v>
      </c>
      <c r="E479" s="85">
        <v>17.1812898297053</v>
      </c>
      <c r="F479" s="91">
        <v>16.905685191811202</v>
      </c>
      <c r="G479" s="86">
        <v>14.952276881122501</v>
      </c>
      <c r="H479" s="86">
        <v>14.7936833351062</v>
      </c>
      <c r="I479" s="86">
        <v>15.12</v>
      </c>
      <c r="J479" s="86">
        <v>19.84</v>
      </c>
      <c r="K479" s="87">
        <v>1.0699999999999999E-2</v>
      </c>
      <c r="L479" s="150">
        <v>4.7000000093800001</v>
      </c>
      <c r="M479" s="86">
        <v>0</v>
      </c>
      <c r="N479" s="86">
        <v>15.4097914865928</v>
      </c>
      <c r="O479" s="86">
        <v>68.577494692144398</v>
      </c>
      <c r="P479" s="86">
        <v>1.3340000000000001</v>
      </c>
      <c r="Q479" s="88">
        <v>1.3216000000000001</v>
      </c>
      <c r="R479" s="85">
        <v>0</v>
      </c>
      <c r="S479" s="86">
        <v>15.4</v>
      </c>
      <c r="T479" s="86">
        <v>1.32</v>
      </c>
      <c r="U479" s="88">
        <v>16.215223046349902</v>
      </c>
      <c r="V479" s="89">
        <v>3.69</v>
      </c>
      <c r="W479" s="85">
        <v>38.908484608008202</v>
      </c>
      <c r="X479" s="88">
        <v>48.833333333299997</v>
      </c>
      <c r="Y479" s="85">
        <v>-25.620000000000005</v>
      </c>
      <c r="Z479" s="88"/>
      <c r="AA479" s="85">
        <v>0</v>
      </c>
      <c r="AB479" s="91">
        <v>0.12</v>
      </c>
      <c r="AC479" s="86">
        <v>0</v>
      </c>
      <c r="AD479" s="86">
        <v>0.02</v>
      </c>
      <c r="AE479" s="86">
        <v>0.1</v>
      </c>
      <c r="AF479" s="88">
        <v>2.5687000802800002</v>
      </c>
      <c r="AG479" s="85">
        <v>0.330084000431</v>
      </c>
      <c r="AH479" s="86">
        <v>7.6551999999999995E-2</v>
      </c>
      <c r="AI479" s="88">
        <v>0.54083400070700005</v>
      </c>
      <c r="AJ479" s="151">
        <v>1</v>
      </c>
      <c r="AK479" s="152">
        <v>0</v>
      </c>
    </row>
    <row r="480" spans="1:37" x14ac:dyDescent="0.2">
      <c r="A480" s="149" t="s">
        <v>1280</v>
      </c>
      <c r="B480" s="66" t="s">
        <v>1281</v>
      </c>
      <c r="C480" s="67">
        <v>53</v>
      </c>
      <c r="D480" s="84" t="s">
        <v>340</v>
      </c>
      <c r="E480" s="85">
        <v>10.1871992617494</v>
      </c>
      <c r="F480" s="91">
        <v>8.8985564563970705</v>
      </c>
      <c r="G480" s="86">
        <v>8.2064465097884103</v>
      </c>
      <c r="H480" s="86">
        <v>7.5407026563838899</v>
      </c>
      <c r="I480" s="86">
        <v>122.42</v>
      </c>
      <c r="J480" s="86">
        <v>107.18</v>
      </c>
      <c r="K480" s="87">
        <v>1.83E-2</v>
      </c>
      <c r="L480" s="150">
        <v>4.3599999951099999</v>
      </c>
      <c r="M480" s="86">
        <v>0</v>
      </c>
      <c r="N480" s="86">
        <v>7.3099561053471698</v>
      </c>
      <c r="O480" s="86">
        <v>39.195402298850603</v>
      </c>
      <c r="P480" s="86">
        <v>4.726</v>
      </c>
      <c r="Q480" s="88">
        <v>2.5541999999999998</v>
      </c>
      <c r="R480" s="85">
        <v>0</v>
      </c>
      <c r="S480" s="86">
        <v>14.8</v>
      </c>
      <c r="T480" s="86">
        <v>2.83</v>
      </c>
      <c r="U480" s="88">
        <v>10.8422318897897</v>
      </c>
      <c r="V480" s="89">
        <v>3.3</v>
      </c>
      <c r="W480" s="85">
        <v>40.229494843598196</v>
      </c>
      <c r="X480" s="88">
        <v>43.8</v>
      </c>
      <c r="Y480" s="85"/>
      <c r="Z480" s="88"/>
      <c r="AA480" s="85">
        <v>0.03</v>
      </c>
      <c r="AB480" s="91">
        <v>0.53</v>
      </c>
      <c r="AC480" s="86">
        <v>7.0000000000000007E-2</v>
      </c>
      <c r="AD480" s="86">
        <v>0.24</v>
      </c>
      <c r="AE480" s="86">
        <v>1.39</v>
      </c>
      <c r="AF480" s="88">
        <v>0</v>
      </c>
      <c r="AG480" s="85">
        <v>0.56934299956500001</v>
      </c>
      <c r="AH480" s="86">
        <v>0.53103199999999995</v>
      </c>
      <c r="AI480" s="88">
        <v>1.8929189985499999</v>
      </c>
      <c r="AJ480" s="151">
        <v>1</v>
      </c>
      <c r="AK480" s="152">
        <v>0</v>
      </c>
    </row>
    <row r="481" spans="1:37" x14ac:dyDescent="0.2">
      <c r="A481" s="149" t="s">
        <v>1282</v>
      </c>
      <c r="B481" s="66" t="s">
        <v>1283</v>
      </c>
      <c r="C481" s="67">
        <v>53</v>
      </c>
      <c r="D481" s="84" t="s">
        <v>340</v>
      </c>
      <c r="E481" s="85">
        <v>6.3941626523094399</v>
      </c>
      <c r="F481" s="91">
        <v>6.3615755171436703</v>
      </c>
      <c r="G481" s="86">
        <v>5.3414565032587102</v>
      </c>
      <c r="H481" s="86">
        <v>5.3088693680929397</v>
      </c>
      <c r="I481" s="86">
        <v>289.35000000000002</v>
      </c>
      <c r="J481" s="86">
        <v>281.77</v>
      </c>
      <c r="K481" s="87">
        <v>0</v>
      </c>
      <c r="L481" s="150">
        <v>15.1500000232</v>
      </c>
      <c r="M481" s="86">
        <v>0</v>
      </c>
      <c r="N481" s="86">
        <v>5.7350750544287799</v>
      </c>
      <c r="O481" s="86">
        <v>24.0893379420367</v>
      </c>
      <c r="P481" s="86">
        <v>8.8239999999999998</v>
      </c>
      <c r="Q481" s="88">
        <v>1.7947</v>
      </c>
      <c r="R481" s="85">
        <v>0</v>
      </c>
      <c r="S481" s="86">
        <v>12</v>
      </c>
      <c r="T481" s="86">
        <v>3.46</v>
      </c>
      <c r="U481" s="88">
        <v>7.2003400396712998</v>
      </c>
      <c r="V481" s="89">
        <v>2.78</v>
      </c>
      <c r="W481" s="85">
        <v>30.676032689283101</v>
      </c>
      <c r="X481" s="88">
        <v>29.366666666699999</v>
      </c>
      <c r="Y481" s="85"/>
      <c r="Z481" s="88"/>
      <c r="AA481" s="85">
        <v>0.55000000000000004</v>
      </c>
      <c r="AB481" s="91">
        <v>0.57999999999999996</v>
      </c>
      <c r="AC481" s="86">
        <v>0.17</v>
      </c>
      <c r="AD481" s="86">
        <v>0.17</v>
      </c>
      <c r="AE481" s="86">
        <v>1.93</v>
      </c>
      <c r="AF481" s="88">
        <v>0</v>
      </c>
      <c r="AG481" s="85">
        <v>0</v>
      </c>
      <c r="AH481" s="86">
        <v>0.83214999999999995</v>
      </c>
      <c r="AI481" s="88">
        <v>3.87597699684</v>
      </c>
      <c r="AJ481" s="151">
        <v>1</v>
      </c>
      <c r="AK481" s="152">
        <v>0</v>
      </c>
    </row>
    <row r="482" spans="1:37" x14ac:dyDescent="0.2">
      <c r="A482" s="149" t="s">
        <v>1284</v>
      </c>
      <c r="B482" s="66" t="s">
        <v>1285</v>
      </c>
      <c r="C482" s="67">
        <v>53</v>
      </c>
      <c r="D482" s="84" t="s">
        <v>340</v>
      </c>
      <c r="E482" s="85">
        <v>11.726419699517299</v>
      </c>
      <c r="F482" s="91">
        <v>11.508689824034001</v>
      </c>
      <c r="G482" s="86">
        <v>10.0117000751594</v>
      </c>
      <c r="H482" s="86">
        <v>9.9264677395609802</v>
      </c>
      <c r="I482" s="86">
        <v>164.96</v>
      </c>
      <c r="J482" s="86">
        <v>445.86</v>
      </c>
      <c r="K482" s="87">
        <v>0</v>
      </c>
      <c r="L482" s="150">
        <v>2.2199999981</v>
      </c>
      <c r="M482" s="86">
        <v>8.2119830023220897E-4</v>
      </c>
      <c r="N482" s="86">
        <v>9.01431653265346</v>
      </c>
      <c r="O482" s="86">
        <v>47.5856697819315</v>
      </c>
      <c r="P482" s="86">
        <v>13.64</v>
      </c>
      <c r="Q482" s="88">
        <v>2.0146000000000002</v>
      </c>
      <c r="R482" s="85">
        <v>1.3661202185792301E-2</v>
      </c>
      <c r="S482" s="86">
        <v>12.1</v>
      </c>
      <c r="T482" s="86">
        <v>2.4900000000000002</v>
      </c>
      <c r="U482" s="88">
        <v>14.203581307774</v>
      </c>
      <c r="V482" s="89">
        <v>2.9</v>
      </c>
      <c r="W482" s="85">
        <v>43.908635369796102</v>
      </c>
      <c r="X482" s="88">
        <v>38.833333333299997</v>
      </c>
      <c r="Y482" s="85">
        <v>-76.7</v>
      </c>
      <c r="Z482" s="88"/>
      <c r="AA482" s="85">
        <v>0.52</v>
      </c>
      <c r="AB482" s="91">
        <v>0.53</v>
      </c>
      <c r="AC482" s="86">
        <v>0.24</v>
      </c>
      <c r="AD482" s="86">
        <v>0.24</v>
      </c>
      <c r="AE482" s="86">
        <v>2.61</v>
      </c>
      <c r="AF482" s="88">
        <v>0.30279999945500002</v>
      </c>
      <c r="AG482" s="85">
        <v>0.11106599971800001</v>
      </c>
      <c r="AH482" s="86">
        <v>2.2936459999999999</v>
      </c>
      <c r="AI482" s="88">
        <v>12.078625969300001</v>
      </c>
      <c r="AJ482" s="151">
        <v>1</v>
      </c>
      <c r="AK482" s="152">
        <v>0</v>
      </c>
    </row>
    <row r="483" spans="1:37" x14ac:dyDescent="0.2">
      <c r="A483" s="149" t="s">
        <v>1286</v>
      </c>
      <c r="B483" s="66" t="s">
        <v>1287</v>
      </c>
      <c r="C483" s="67">
        <v>53</v>
      </c>
      <c r="D483" s="84" t="s">
        <v>340</v>
      </c>
      <c r="E483" s="85">
        <v>15.9842073940749</v>
      </c>
      <c r="F483" s="91">
        <v>15.3092476739291</v>
      </c>
      <c r="G483" s="86">
        <v>14.7228310568563</v>
      </c>
      <c r="H483" s="86">
        <v>14.220602964016701</v>
      </c>
      <c r="I483" s="86">
        <v>155.69999999999999</v>
      </c>
      <c r="J483" s="86">
        <v>270.73</v>
      </c>
      <c r="K483" s="87">
        <v>1.61E-2</v>
      </c>
      <c r="L483" s="150">
        <v>9.5299999708400005</v>
      </c>
      <c r="M483" s="86">
        <v>0</v>
      </c>
      <c r="N483" s="86">
        <v>9.5577399310250506</v>
      </c>
      <c r="O483" s="86">
        <v>51.431957337546898</v>
      </c>
      <c r="P483" s="86">
        <v>11.077999999999999</v>
      </c>
      <c r="Q483" s="88">
        <v>1.516</v>
      </c>
      <c r="R483" s="85">
        <v>0</v>
      </c>
      <c r="S483" s="86">
        <v>10.199999999999999</v>
      </c>
      <c r="T483" s="86">
        <v>3.47</v>
      </c>
      <c r="U483" s="88">
        <v>10.6251723687457</v>
      </c>
      <c r="V483" s="89">
        <v>3</v>
      </c>
      <c r="W483" s="85">
        <v>45.866666666699999</v>
      </c>
      <c r="X483" s="88"/>
      <c r="Y483" s="85"/>
      <c r="Z483" s="88"/>
      <c r="AA483" s="85">
        <v>0.48</v>
      </c>
      <c r="AB483" s="91">
        <v>0.77</v>
      </c>
      <c r="AC483" s="86">
        <v>7.0000000000000007E-2</v>
      </c>
      <c r="AD483" s="86">
        <v>0.19</v>
      </c>
      <c r="AE483" s="86">
        <v>2.04</v>
      </c>
      <c r="AF483" s="88">
        <v>0</v>
      </c>
      <c r="AG483" s="85">
        <v>0.31347599943999999</v>
      </c>
      <c r="AH483" s="86">
        <v>0.71936900000000004</v>
      </c>
      <c r="AI483" s="88">
        <v>2.70416999517</v>
      </c>
      <c r="AJ483" s="151">
        <v>1.02</v>
      </c>
      <c r="AK483" s="152">
        <v>0</v>
      </c>
    </row>
    <row r="484" spans="1:37" x14ac:dyDescent="0.2">
      <c r="A484" s="149" t="s">
        <v>1288</v>
      </c>
      <c r="B484" s="66" t="s">
        <v>1289</v>
      </c>
      <c r="C484" s="67">
        <v>53</v>
      </c>
      <c r="D484" s="84" t="s">
        <v>340</v>
      </c>
      <c r="E484" s="85">
        <v>5.6875975796886804</v>
      </c>
      <c r="F484" s="91">
        <v>5.3719922003256597</v>
      </c>
      <c r="G484" s="86">
        <v>5.0490159946930104</v>
      </c>
      <c r="H484" s="86">
        <v>4.7883567747944502</v>
      </c>
      <c r="I484" s="86">
        <v>93.04</v>
      </c>
      <c r="J484" s="86">
        <v>168.92</v>
      </c>
      <c r="K484" s="87">
        <v>0</v>
      </c>
      <c r="L484" s="150">
        <v>3.3199999971900001</v>
      </c>
      <c r="M484" s="86">
        <v>2.97078200758049E-3</v>
      </c>
      <c r="N484" s="86">
        <v>4.2587177821096001</v>
      </c>
      <c r="O484" s="86">
        <v>33.078802687843599</v>
      </c>
      <c r="P484" s="86">
        <v>10.688000000000001</v>
      </c>
      <c r="Q484" s="88">
        <v>2.4792999999999998</v>
      </c>
      <c r="R484" s="85">
        <v>6.4213703204263799E-3</v>
      </c>
      <c r="S484" s="86">
        <v>30.2</v>
      </c>
      <c r="T484" s="86">
        <v>2.81</v>
      </c>
      <c r="U484" s="88">
        <v>15.683778151530801</v>
      </c>
      <c r="V484" s="89">
        <v>2.91</v>
      </c>
      <c r="W484" s="85">
        <v>41.333333333299997</v>
      </c>
      <c r="X484" s="88">
        <v>41.333333333299997</v>
      </c>
      <c r="Y484" s="85">
        <v>-100</v>
      </c>
      <c r="Z484" s="88"/>
      <c r="AA484" s="85">
        <v>0</v>
      </c>
      <c r="AB484" s="91">
        <v>0.28999999999999998</v>
      </c>
      <c r="AC484" s="86">
        <v>0.03</v>
      </c>
      <c r="AD484" s="86">
        <v>0.06</v>
      </c>
      <c r="AE484" s="86">
        <v>0.67</v>
      </c>
      <c r="AF484" s="88">
        <v>0</v>
      </c>
      <c r="AG484" s="85">
        <v>0.32959999983499999</v>
      </c>
      <c r="AH484" s="86">
        <v>1.0031620000000001</v>
      </c>
      <c r="AI484" s="88">
        <v>6.7962229966000001</v>
      </c>
      <c r="AJ484" s="151">
        <v>1</v>
      </c>
      <c r="AK484" s="152">
        <v>0</v>
      </c>
    </row>
    <row r="485" spans="1:37" x14ac:dyDescent="0.2">
      <c r="A485" s="149" t="s">
        <v>1290</v>
      </c>
      <c r="B485" s="66" t="s">
        <v>1291</v>
      </c>
      <c r="C485" s="67">
        <v>53</v>
      </c>
      <c r="D485" s="84" t="s">
        <v>340</v>
      </c>
      <c r="E485" s="85">
        <v>6.4728482406409604</v>
      </c>
      <c r="F485" s="91">
        <v>6.45293538865202</v>
      </c>
      <c r="G485" s="86">
        <v>6.0347654968842201</v>
      </c>
      <c r="H485" s="86">
        <v>6.0148526448952797</v>
      </c>
      <c r="I485" s="86">
        <v>134.07</v>
      </c>
      <c r="J485" s="86">
        <v>111.72</v>
      </c>
      <c r="K485" s="87">
        <v>0</v>
      </c>
      <c r="L485" s="150">
        <v>2.6300000031200002</v>
      </c>
      <c r="M485" s="86">
        <v>0</v>
      </c>
      <c r="N485" s="86">
        <v>5.3796178649341897</v>
      </c>
      <c r="O485" s="86">
        <v>45.748299319727899</v>
      </c>
      <c r="P485" s="86">
        <v>10.279</v>
      </c>
      <c r="Q485" s="88">
        <v>2.577</v>
      </c>
      <c r="R485" s="85">
        <v>0</v>
      </c>
      <c r="S485" s="86">
        <v>20.3</v>
      </c>
      <c r="T485" s="86">
        <v>3.14</v>
      </c>
      <c r="U485" s="88">
        <v>14.2365178278593</v>
      </c>
      <c r="V485" s="89">
        <v>2.88</v>
      </c>
      <c r="W485" s="85">
        <v>36.320369532343697</v>
      </c>
      <c r="X485" s="88">
        <v>37</v>
      </c>
      <c r="Y485" s="85">
        <v>100</v>
      </c>
      <c r="Z485" s="88"/>
      <c r="AA485" s="85">
        <v>0.6</v>
      </c>
      <c r="AB485" s="91">
        <v>0.6</v>
      </c>
      <c r="AC485" s="86">
        <v>0.16</v>
      </c>
      <c r="AD485" s="86">
        <v>0.16</v>
      </c>
      <c r="AE485" s="86">
        <v>1.48</v>
      </c>
      <c r="AF485" s="88">
        <v>0</v>
      </c>
      <c r="AG485" s="85">
        <v>0.185283000191</v>
      </c>
      <c r="AH485" s="86">
        <v>0.389349</v>
      </c>
      <c r="AI485" s="88">
        <v>5.4083400055800004</v>
      </c>
      <c r="AJ485" s="151">
        <v>1</v>
      </c>
      <c r="AK485" s="152">
        <v>0</v>
      </c>
    </row>
    <row r="486" spans="1:37" x14ac:dyDescent="0.2">
      <c r="A486" s="149" t="s">
        <v>1292</v>
      </c>
      <c r="B486" s="66" t="s">
        <v>1293</v>
      </c>
      <c r="C486" s="67">
        <v>53</v>
      </c>
      <c r="D486" s="84" t="s">
        <v>340</v>
      </c>
      <c r="E486" s="85">
        <v>10.497498986075399</v>
      </c>
      <c r="F486" s="91">
        <v>10.0558785093056</v>
      </c>
      <c r="G486" s="86">
        <v>9.2143211211752494</v>
      </c>
      <c r="H486" s="86">
        <v>8.8346627010950396</v>
      </c>
      <c r="I486" s="86">
        <v>182.52</v>
      </c>
      <c r="J486" s="86">
        <v>226.47</v>
      </c>
      <c r="K486" s="87">
        <v>1.2500000000000001E-2</v>
      </c>
      <c r="L486" s="150">
        <v>3.8500000034999999</v>
      </c>
      <c r="M486" s="86">
        <v>5.09855123244881E-3</v>
      </c>
      <c r="N486" s="86">
        <v>7.4170247990112097</v>
      </c>
      <c r="O486" s="86">
        <v>55.663633511138997</v>
      </c>
      <c r="P486" s="86">
        <v>14.683999999999999</v>
      </c>
      <c r="Q486" s="88">
        <v>1.9903</v>
      </c>
      <c r="R486" s="85">
        <v>1.2708095056551001E-2</v>
      </c>
      <c r="S486" s="86">
        <v>17.100000000000001</v>
      </c>
      <c r="T486" s="86">
        <v>3.09</v>
      </c>
      <c r="U486" s="88">
        <v>14.232121130187901</v>
      </c>
      <c r="V486" s="89">
        <v>2.59</v>
      </c>
      <c r="W486" s="85">
        <v>33.200000000000003</v>
      </c>
      <c r="X486" s="88">
        <v>33.200000000000003</v>
      </c>
      <c r="Y486" s="85">
        <v>-100</v>
      </c>
      <c r="Z486" s="88"/>
      <c r="AA486" s="85">
        <v>0</v>
      </c>
      <c r="AB486" s="91">
        <v>0</v>
      </c>
      <c r="AC486" s="86">
        <v>0</v>
      </c>
      <c r="AD486" s="86">
        <v>0</v>
      </c>
      <c r="AE486" s="86">
        <v>2.23</v>
      </c>
      <c r="AF486" s="88">
        <v>0</v>
      </c>
      <c r="AG486" s="85">
        <v>0</v>
      </c>
      <c r="AH486" s="86">
        <v>0.81188199999999999</v>
      </c>
      <c r="AI486" s="88">
        <v>9.0033439961500008</v>
      </c>
      <c r="AJ486" s="151">
        <v>1</v>
      </c>
      <c r="AK486" s="152">
        <v>0</v>
      </c>
    </row>
    <row r="487" spans="1:37" x14ac:dyDescent="0.2">
      <c r="A487" s="149" t="s">
        <v>1294</v>
      </c>
      <c r="B487" s="66" t="s">
        <v>1295</v>
      </c>
      <c r="C487" s="67">
        <v>53</v>
      </c>
      <c r="D487" s="84" t="s">
        <v>340</v>
      </c>
      <c r="E487" s="85">
        <v>3.8852751923952802</v>
      </c>
      <c r="F487" s="91">
        <v>3.8432343427029898</v>
      </c>
      <c r="G487" s="86">
        <v>3.21145379593839</v>
      </c>
      <c r="H487" s="86">
        <v>3.1764197545281498</v>
      </c>
      <c r="I487" s="86">
        <v>332.46</v>
      </c>
      <c r="J487" s="86">
        <v>871.84</v>
      </c>
      <c r="K487" s="87">
        <v>1.2999999999999999E-2</v>
      </c>
      <c r="L487" s="150">
        <v>0.49000000002999999</v>
      </c>
      <c r="M487" s="86">
        <v>4.6413285729032302E-3</v>
      </c>
      <c r="N487" s="86">
        <v>3.2850981498649698</v>
      </c>
      <c r="O487" s="86">
        <v>62.421711899791198</v>
      </c>
      <c r="P487" s="86">
        <v>29.074999999999999</v>
      </c>
      <c r="Q487" s="88">
        <v>0.4541</v>
      </c>
      <c r="R487" s="85">
        <v>5.0697084917617201E-2</v>
      </c>
      <c r="S487" s="86">
        <v>5.4</v>
      </c>
      <c r="T487" s="86">
        <v>2.65</v>
      </c>
      <c r="U487" s="88">
        <v>5.2807978419030501</v>
      </c>
      <c r="V487" s="89">
        <v>2.17</v>
      </c>
      <c r="W487" s="85">
        <v>39.020271766952803</v>
      </c>
      <c r="X487" s="88">
        <v>37.4</v>
      </c>
      <c r="Y487" s="85">
        <v>-12.760000000000005</v>
      </c>
      <c r="Z487" s="88"/>
      <c r="AA487" s="85">
        <v>0.21</v>
      </c>
      <c r="AB487" s="91">
        <v>0.33</v>
      </c>
      <c r="AC487" s="86">
        <v>0.11</v>
      </c>
      <c r="AD487" s="86">
        <v>0.14000000000000001</v>
      </c>
      <c r="AE487" s="86">
        <v>4.37</v>
      </c>
      <c r="AF487" s="88">
        <v>0.67280000452400002</v>
      </c>
      <c r="AG487" s="85">
        <v>0.154143000434</v>
      </c>
      <c r="AH487" s="86">
        <v>2.7781709999999999</v>
      </c>
      <c r="AI487" s="88">
        <v>15.4137690434</v>
      </c>
      <c r="AJ487" s="151">
        <v>1</v>
      </c>
      <c r="AK487" s="152">
        <v>0</v>
      </c>
    </row>
    <row r="488" spans="1:37" x14ac:dyDescent="0.2">
      <c r="A488" s="149" t="s">
        <v>1296</v>
      </c>
      <c r="B488" s="66" t="s">
        <v>1297</v>
      </c>
      <c r="C488" s="67">
        <v>53</v>
      </c>
      <c r="D488" s="84" t="s">
        <v>340</v>
      </c>
      <c r="E488" s="85">
        <v>17.319289549772801</v>
      </c>
      <c r="F488" s="91">
        <v>15.949332231860099</v>
      </c>
      <c r="G488" s="86">
        <v>12.5017210519069</v>
      </c>
      <c r="H488" s="86">
        <v>11.536555142503101</v>
      </c>
      <c r="I488" s="86">
        <v>440.31</v>
      </c>
      <c r="J488" s="86">
        <v>1102.45</v>
      </c>
      <c r="K488" s="87">
        <v>1.5299999999999999E-2</v>
      </c>
      <c r="L488" s="150">
        <v>2.2199999990200001</v>
      </c>
      <c r="M488" s="86">
        <v>0</v>
      </c>
      <c r="N488" s="86">
        <v>10.6926932797163</v>
      </c>
      <c r="O488" s="86">
        <v>74.046522611878601</v>
      </c>
      <c r="P488" s="86">
        <v>33.475999999999999</v>
      </c>
      <c r="Q488" s="88">
        <v>0.99439999999999995</v>
      </c>
      <c r="R488" s="85">
        <v>0</v>
      </c>
      <c r="S488" s="86">
        <v>1.3</v>
      </c>
      <c r="T488" s="86">
        <v>4.57</v>
      </c>
      <c r="U488" s="88">
        <v>6.32934049290927</v>
      </c>
      <c r="V488" s="89">
        <v>2.08</v>
      </c>
      <c r="W488" s="85">
        <v>28.027013972309302</v>
      </c>
      <c r="X488" s="88">
        <v>26.266666666700001</v>
      </c>
      <c r="Y488" s="85"/>
      <c r="Z488" s="88">
        <v>84.62</v>
      </c>
      <c r="AA488" s="85">
        <v>2.71</v>
      </c>
      <c r="AB488" s="91">
        <v>2.83</v>
      </c>
      <c r="AC488" s="86">
        <v>0.83</v>
      </c>
      <c r="AD488" s="86">
        <v>0.85</v>
      </c>
      <c r="AE488" s="86">
        <v>2.94</v>
      </c>
      <c r="AF488" s="88">
        <v>0</v>
      </c>
      <c r="AG488" s="85">
        <v>6.5000999914900007E-2</v>
      </c>
      <c r="AH488" s="86">
        <v>4.1251939999999996</v>
      </c>
      <c r="AI488" s="88">
        <v>0.70565399907600002</v>
      </c>
      <c r="AJ488" s="151">
        <v>1</v>
      </c>
      <c r="AK488" s="152">
        <v>0</v>
      </c>
    </row>
    <row r="489" spans="1:37" x14ac:dyDescent="0.2">
      <c r="A489" s="149" t="s">
        <v>1298</v>
      </c>
      <c r="B489" s="66" t="s">
        <v>1299</v>
      </c>
      <c r="C489" s="67">
        <v>53</v>
      </c>
      <c r="D489" s="84" t="s">
        <v>340</v>
      </c>
      <c r="E489" s="85">
        <v>18.720455869973499</v>
      </c>
      <c r="F489" s="91">
        <v>18.6220293984329</v>
      </c>
      <c r="G489" s="86">
        <v>12.076669040989399</v>
      </c>
      <c r="H489" s="86">
        <v>12.0183902091563</v>
      </c>
      <c r="I489" s="86">
        <v>392.12</v>
      </c>
      <c r="J489" s="86">
        <v>781.08</v>
      </c>
      <c r="K489" s="87">
        <v>0</v>
      </c>
      <c r="L489" s="150">
        <v>4.6100000003400003</v>
      </c>
      <c r="M489" s="86">
        <v>0</v>
      </c>
      <c r="N489" s="86">
        <v>12.7846770740063</v>
      </c>
      <c r="O489" s="86">
        <v>74.537074472386195</v>
      </c>
      <c r="P489" s="86">
        <v>30.402999999999999</v>
      </c>
      <c r="Q489" s="88">
        <v>2.0865</v>
      </c>
      <c r="R489" s="85">
        <v>0</v>
      </c>
      <c r="S489" s="86">
        <v>3.4</v>
      </c>
      <c r="T489" s="86">
        <v>3.98</v>
      </c>
      <c r="U489" s="88">
        <v>7.11519782425695</v>
      </c>
      <c r="V489" s="89">
        <v>1.6</v>
      </c>
      <c r="W489" s="85">
        <v>25.787432304858498</v>
      </c>
      <c r="X489" s="88">
        <v>28.6</v>
      </c>
      <c r="Y489" s="85">
        <v>-100</v>
      </c>
      <c r="Z489" s="88"/>
      <c r="AA489" s="85">
        <v>2.6</v>
      </c>
      <c r="AB489" s="91">
        <v>2.84</v>
      </c>
      <c r="AC489" s="86">
        <v>0.64</v>
      </c>
      <c r="AD489" s="86">
        <v>0.75</v>
      </c>
      <c r="AE489" s="86">
        <v>4.6500000000000004</v>
      </c>
      <c r="AF489" s="88">
        <v>0.59659999613500003</v>
      </c>
      <c r="AG489" s="85">
        <v>7.6519999998699998E-3</v>
      </c>
      <c r="AH489" s="86">
        <v>3.066465</v>
      </c>
      <c r="AI489" s="88">
        <v>0.703779999988</v>
      </c>
      <c r="AJ489" s="151">
        <v>1</v>
      </c>
      <c r="AK489" s="152">
        <v>0</v>
      </c>
    </row>
    <row r="490" spans="1:37" x14ac:dyDescent="0.2">
      <c r="A490" s="149" t="s">
        <v>1300</v>
      </c>
      <c r="B490" s="66" t="s">
        <v>1301</v>
      </c>
      <c r="C490" s="67">
        <v>54</v>
      </c>
      <c r="D490" s="84" t="s">
        <v>340</v>
      </c>
      <c r="E490" s="85">
        <v>7.1681883347166702</v>
      </c>
      <c r="F490" s="91">
        <v>7.09462008601826</v>
      </c>
      <c r="G490" s="86">
        <v>4.6536633215121102</v>
      </c>
      <c r="H490" s="86">
        <v>4.6442314947558998</v>
      </c>
      <c r="I490" s="86">
        <v>35.700000000000003</v>
      </c>
      <c r="J490" s="86">
        <v>79.319999999999993</v>
      </c>
      <c r="K490" s="87">
        <v>0</v>
      </c>
      <c r="L490" s="150">
        <v>18.5200000048</v>
      </c>
      <c r="M490" s="86">
        <v>0</v>
      </c>
      <c r="N490" s="86">
        <v>22.706892621019801</v>
      </c>
      <c r="O490" s="86">
        <v>3.3324949698189101</v>
      </c>
      <c r="P490" s="86">
        <v>3.7669999999999999</v>
      </c>
      <c r="Q490" s="88">
        <v>0.81740000000000002</v>
      </c>
      <c r="R490" s="85">
        <v>0</v>
      </c>
      <c r="S490" s="86">
        <v>3.9</v>
      </c>
      <c r="T490" s="86">
        <v>1.23</v>
      </c>
      <c r="U490" s="88">
        <v>15.8964008149098</v>
      </c>
      <c r="V490" s="89">
        <v>2.85</v>
      </c>
      <c r="W490" s="85">
        <v>33.480614631724798</v>
      </c>
      <c r="X490" s="88">
        <v>35.200000000000003</v>
      </c>
      <c r="Y490" s="85">
        <v>88.919999999999987</v>
      </c>
      <c r="Z490" s="88"/>
      <c r="AA490" s="85">
        <v>0.55000000000000004</v>
      </c>
      <c r="AB490" s="91">
        <v>0.56000000000000005</v>
      </c>
      <c r="AC490" s="86">
        <v>0.11</v>
      </c>
      <c r="AD490" s="86">
        <v>0.11</v>
      </c>
      <c r="AE490" s="86">
        <v>0.31</v>
      </c>
      <c r="AF490" s="88">
        <v>0</v>
      </c>
      <c r="AG490" s="85">
        <v>0.58262400076300003</v>
      </c>
      <c r="AH490" s="86">
        <v>0.22273899999999999</v>
      </c>
      <c r="AI490" s="88">
        <v>5.09200000667E-2</v>
      </c>
      <c r="AJ490" s="151">
        <v>1</v>
      </c>
      <c r="AK490" s="152">
        <v>0</v>
      </c>
    </row>
    <row r="491" spans="1:37" x14ac:dyDescent="0.2">
      <c r="A491" s="149" t="s">
        <v>1302</v>
      </c>
      <c r="B491" s="66" t="s">
        <v>1303</v>
      </c>
      <c r="C491" s="67">
        <v>54</v>
      </c>
      <c r="D491" s="84" t="s">
        <v>340</v>
      </c>
      <c r="E491" s="85">
        <v>9.1948016540191801</v>
      </c>
      <c r="F491" s="91">
        <v>9.1152815013404798</v>
      </c>
      <c r="G491" s="86">
        <v>6.4956604716681099</v>
      </c>
      <c r="H491" s="86">
        <v>6.4638524105966297</v>
      </c>
      <c r="I491" s="86">
        <v>35.78</v>
      </c>
      <c r="J491" s="86">
        <v>38.71</v>
      </c>
      <c r="K491" s="87">
        <v>0</v>
      </c>
      <c r="L491" s="150">
        <v>21.410000002299999</v>
      </c>
      <c r="M491" s="86">
        <v>0</v>
      </c>
      <c r="N491" s="86">
        <v>19.029163225109599</v>
      </c>
      <c r="O491" s="86">
        <v>4.5845697329376902</v>
      </c>
      <c r="P491" s="86">
        <v>4.7830000000000004</v>
      </c>
      <c r="Q491" s="88">
        <v>0.65639999999999998</v>
      </c>
      <c r="R491" s="85">
        <v>0</v>
      </c>
      <c r="S491" s="86">
        <v>3.2</v>
      </c>
      <c r="T491" s="86">
        <v>0.99</v>
      </c>
      <c r="U491" s="88">
        <v>13.014040986958699</v>
      </c>
      <c r="V491" s="89">
        <v>2.2799999999999998</v>
      </c>
      <c r="W491" s="85">
        <v>34.7114670955308</v>
      </c>
      <c r="X491" s="88">
        <v>37.833333333299997</v>
      </c>
      <c r="Y491" s="85"/>
      <c r="Z491" s="88"/>
      <c r="AA491" s="85">
        <v>0.33</v>
      </c>
      <c r="AB491" s="91">
        <v>0.38</v>
      </c>
      <c r="AC491" s="86">
        <v>0.03</v>
      </c>
      <c r="AD491" s="86">
        <v>0.03</v>
      </c>
      <c r="AE491" s="86">
        <v>0.08</v>
      </c>
      <c r="AF491" s="88">
        <v>0</v>
      </c>
      <c r="AG491" s="85">
        <v>0.59574200015099998</v>
      </c>
      <c r="AH491" s="86">
        <v>8.9502999999999999E-2</v>
      </c>
      <c r="AI491" s="88">
        <v>0.114570000029</v>
      </c>
      <c r="AJ491" s="151">
        <v>1</v>
      </c>
      <c r="AK491" s="152">
        <v>0</v>
      </c>
    </row>
    <row r="492" spans="1:37" x14ac:dyDescent="0.2">
      <c r="A492" s="149" t="s">
        <v>1304</v>
      </c>
      <c r="B492" s="66" t="s">
        <v>1305</v>
      </c>
      <c r="C492" s="67">
        <v>53</v>
      </c>
      <c r="D492" s="84" t="s">
        <v>340</v>
      </c>
      <c r="E492" s="85">
        <v>13.9805368337899</v>
      </c>
      <c r="F492" s="91">
        <v>13.8998604971679</v>
      </c>
      <c r="G492" s="86">
        <v>9.3954317024387795</v>
      </c>
      <c r="H492" s="86">
        <v>9.3685395902314408</v>
      </c>
      <c r="I492" s="86">
        <v>39.479999999999997</v>
      </c>
      <c r="J492" s="86">
        <v>42.82</v>
      </c>
      <c r="K492" s="87">
        <v>0</v>
      </c>
      <c r="L492" s="150">
        <v>19.069999992700001</v>
      </c>
      <c r="M492" s="86">
        <v>2.0171688190157001E-3</v>
      </c>
      <c r="N492" s="86">
        <v>20.114275770056299</v>
      </c>
      <c r="O492" s="86">
        <v>11.5782057303899</v>
      </c>
      <c r="P492" s="86">
        <v>1.629</v>
      </c>
      <c r="Q492" s="88">
        <v>0.69099999999999995</v>
      </c>
      <c r="R492" s="85">
        <v>2.7063599458728001E-2</v>
      </c>
      <c r="S492" s="86">
        <v>3.1</v>
      </c>
      <c r="T492" s="86">
        <v>1.23</v>
      </c>
      <c r="U492" s="88">
        <v>14.5015715078071</v>
      </c>
      <c r="V492" s="89">
        <v>3.13</v>
      </c>
      <c r="W492" s="85">
        <v>48.657332079862698</v>
      </c>
      <c r="X492" s="88">
        <v>74</v>
      </c>
      <c r="Y492" s="85">
        <v>-100</v>
      </c>
      <c r="Z492" s="88"/>
      <c r="AA492" s="85">
        <v>0</v>
      </c>
      <c r="AB492" s="91">
        <v>0</v>
      </c>
      <c r="AC492" s="86">
        <v>0</v>
      </c>
      <c r="AD492" s="86">
        <v>0</v>
      </c>
      <c r="AE492" s="86">
        <v>0.11</v>
      </c>
      <c r="AF492" s="88">
        <v>0</v>
      </c>
      <c r="AG492" s="85">
        <v>0.51098600011600004</v>
      </c>
      <c r="AH492" s="86">
        <v>0.13111200000000001</v>
      </c>
      <c r="AI492" s="88">
        <v>2.5460000005799999E-2</v>
      </c>
      <c r="AJ492" s="151">
        <v>1</v>
      </c>
      <c r="AK492" s="152">
        <v>0</v>
      </c>
    </row>
    <row r="493" spans="1:37" x14ac:dyDescent="0.2">
      <c r="A493" s="149" t="s">
        <v>1306</v>
      </c>
      <c r="B493" s="66" t="s">
        <v>1307</v>
      </c>
      <c r="C493" s="67">
        <v>53</v>
      </c>
      <c r="D493" s="84" t="s">
        <v>340</v>
      </c>
      <c r="E493" s="85">
        <v>18.919676912721599</v>
      </c>
      <c r="F493" s="91">
        <v>18.914067758582</v>
      </c>
      <c r="G493" s="86">
        <v>14.146286739959599</v>
      </c>
      <c r="H493" s="86">
        <v>14.146286739959599</v>
      </c>
      <c r="I493" s="86">
        <v>24.94</v>
      </c>
      <c r="J493" s="86">
        <v>39.130000000000003</v>
      </c>
      <c r="K493" s="87">
        <v>0</v>
      </c>
      <c r="L493" s="150">
        <v>16.200000013099999</v>
      </c>
      <c r="M493" s="86">
        <v>0</v>
      </c>
      <c r="N493" s="86">
        <v>27.136762379559901</v>
      </c>
      <c r="O493" s="86">
        <v>27.998629198080899</v>
      </c>
      <c r="P493" s="86">
        <v>1.3939999999999999</v>
      </c>
      <c r="Q493" s="88">
        <v>0.68559999999999999</v>
      </c>
      <c r="R493" s="85">
        <v>0</v>
      </c>
      <c r="S493" s="86">
        <v>3.8</v>
      </c>
      <c r="T493" s="86">
        <v>0.87</v>
      </c>
      <c r="U493" s="88">
        <v>14.4463764864258</v>
      </c>
      <c r="V493" s="89">
        <v>3.5</v>
      </c>
      <c r="W493" s="85">
        <v>64.896020978898306</v>
      </c>
      <c r="X493" s="88">
        <v>75.433333333299998</v>
      </c>
      <c r="Y493" s="85">
        <v>-100</v>
      </c>
      <c r="Z493" s="88"/>
      <c r="AA493" s="85">
        <v>0.06</v>
      </c>
      <c r="AB493" s="91">
        <v>0.09</v>
      </c>
      <c r="AC493" s="86">
        <v>0.02</v>
      </c>
      <c r="AD493" s="86">
        <v>0.02</v>
      </c>
      <c r="AE493" s="86">
        <v>0.32</v>
      </c>
      <c r="AF493" s="88">
        <v>0</v>
      </c>
      <c r="AG493" s="85">
        <v>0.160412000084</v>
      </c>
      <c r="AH493" s="86">
        <v>7.2894E-2</v>
      </c>
      <c r="AI493" s="88">
        <v>1.27300000067E-2</v>
      </c>
      <c r="AJ493" s="151">
        <v>1</v>
      </c>
      <c r="AK493" s="152">
        <v>0</v>
      </c>
    </row>
    <row r="494" spans="1:37" x14ac:dyDescent="0.2">
      <c r="A494" s="149" t="s">
        <v>1308</v>
      </c>
      <c r="B494" s="66" t="s">
        <v>1309</v>
      </c>
      <c r="C494" s="67">
        <v>53</v>
      </c>
      <c r="D494" s="84" t="s">
        <v>340</v>
      </c>
      <c r="E494" s="85">
        <v>13.0510524505398</v>
      </c>
      <c r="F494" s="91">
        <v>13.003339879941899</v>
      </c>
      <c r="G494" s="86">
        <v>9.5735827702140401</v>
      </c>
      <c r="H494" s="86">
        <v>9.5713635808839008</v>
      </c>
      <c r="I494" s="86">
        <v>553.05999999999995</v>
      </c>
      <c r="J494" s="86">
        <v>884.1</v>
      </c>
      <c r="K494" s="87">
        <v>0</v>
      </c>
      <c r="L494" s="150">
        <v>2.4299999995900001</v>
      </c>
      <c r="M494" s="86">
        <v>0</v>
      </c>
      <c r="N494" s="86">
        <v>10.346985528300801</v>
      </c>
      <c r="O494" s="86">
        <v>83.386243386243393</v>
      </c>
      <c r="P494" s="86">
        <v>25.402999999999999</v>
      </c>
      <c r="Q494" s="88">
        <v>3.6246999999999998</v>
      </c>
      <c r="R494" s="85">
        <v>0</v>
      </c>
      <c r="S494" s="86">
        <v>1.2</v>
      </c>
      <c r="T494" s="86">
        <v>6.12</v>
      </c>
      <c r="U494" s="88">
        <v>2.7917401773132302</v>
      </c>
      <c r="V494" s="89">
        <v>1.53</v>
      </c>
      <c r="W494" s="85">
        <v>24.157639863826098</v>
      </c>
      <c r="X494" s="88">
        <v>27.8</v>
      </c>
      <c r="Y494" s="85">
        <v>-100</v>
      </c>
      <c r="Z494" s="88"/>
      <c r="AA494" s="85">
        <v>0.52</v>
      </c>
      <c r="AB494" s="91">
        <v>0.54</v>
      </c>
      <c r="AC494" s="86">
        <v>0.12</v>
      </c>
      <c r="AD494" s="86">
        <v>0.13</v>
      </c>
      <c r="AE494" s="86">
        <v>3.55</v>
      </c>
      <c r="AF494" s="88">
        <v>0</v>
      </c>
      <c r="AG494" s="85">
        <v>0</v>
      </c>
      <c r="AH494" s="86">
        <v>3.8772350000000002</v>
      </c>
      <c r="AI494" s="88">
        <v>0.51778599952299997</v>
      </c>
      <c r="AJ494" s="151">
        <v>1</v>
      </c>
      <c r="AK494" s="152">
        <v>0</v>
      </c>
    </row>
    <row r="495" spans="1:37" x14ac:dyDescent="0.2">
      <c r="A495" s="149" t="s">
        <v>1310</v>
      </c>
      <c r="B495" s="66" t="s">
        <v>1311</v>
      </c>
      <c r="C495" s="67">
        <v>53</v>
      </c>
      <c r="D495" s="84" t="s">
        <v>340</v>
      </c>
      <c r="E495" s="85">
        <v>24.5977867759261</v>
      </c>
      <c r="F495" s="91">
        <v>22.5071190839511</v>
      </c>
      <c r="G495" s="86">
        <v>17.0245232917202</v>
      </c>
      <c r="H495" s="86">
        <v>16.6075912864816</v>
      </c>
      <c r="I495" s="86">
        <v>333.28</v>
      </c>
      <c r="J495" s="86">
        <v>599.23</v>
      </c>
      <c r="K495" s="87">
        <v>2.6700000000000002E-2</v>
      </c>
      <c r="L495" s="150">
        <v>5.2799999992000002</v>
      </c>
      <c r="M495" s="86">
        <v>0</v>
      </c>
      <c r="N495" s="86">
        <v>18.7114317112345</v>
      </c>
      <c r="O495" s="86">
        <v>58.557265849204299</v>
      </c>
      <c r="P495" s="86">
        <v>16.526</v>
      </c>
      <c r="Q495" s="88">
        <v>1.6420999999999999</v>
      </c>
      <c r="R495" s="85">
        <v>0</v>
      </c>
      <c r="S495" s="86">
        <v>4.5</v>
      </c>
      <c r="T495" s="86">
        <v>3.15</v>
      </c>
      <c r="U495" s="88">
        <v>9.0703737969649296</v>
      </c>
      <c r="V495" s="89">
        <v>2.42</v>
      </c>
      <c r="W495" s="85">
        <v>32.414872198363597</v>
      </c>
      <c r="X495" s="88">
        <v>48.5333333333</v>
      </c>
      <c r="Y495" s="85">
        <v>-100</v>
      </c>
      <c r="Z495" s="88"/>
      <c r="AA495" s="85">
        <v>2.25</v>
      </c>
      <c r="AB495" s="91">
        <v>2.39</v>
      </c>
      <c r="AC495" s="86">
        <v>0.41</v>
      </c>
      <c r="AD495" s="86">
        <v>0.41</v>
      </c>
      <c r="AE495" s="86">
        <v>2.68</v>
      </c>
      <c r="AF495" s="88">
        <v>0</v>
      </c>
      <c r="AG495" s="85">
        <v>1.50660399937</v>
      </c>
      <c r="AH495" s="86">
        <v>2.4444430000000001</v>
      </c>
      <c r="AI495" s="88">
        <v>0.45745699980900001</v>
      </c>
      <c r="AJ495" s="151">
        <v>1</v>
      </c>
      <c r="AK495" s="152">
        <v>0</v>
      </c>
    </row>
    <row r="496" spans="1:37" x14ac:dyDescent="0.2">
      <c r="A496" s="149" t="s">
        <v>1312</v>
      </c>
      <c r="B496" s="66" t="s">
        <v>1313</v>
      </c>
      <c r="C496" s="67">
        <v>53</v>
      </c>
      <c r="D496" s="84" t="s">
        <v>340</v>
      </c>
      <c r="E496" s="85">
        <v>17.148119723714501</v>
      </c>
      <c r="F496" s="91">
        <v>17.059094397544101</v>
      </c>
      <c r="G496" s="86">
        <v>12.3146584804298</v>
      </c>
      <c r="H496" s="86">
        <v>12.247122026093599</v>
      </c>
      <c r="I496" s="86">
        <v>45.97</v>
      </c>
      <c r="J496" s="86">
        <v>83.11</v>
      </c>
      <c r="K496" s="87">
        <v>0</v>
      </c>
      <c r="L496" s="150">
        <v>7.3899999967300003</v>
      </c>
      <c r="M496" s="86">
        <v>0</v>
      </c>
      <c r="N496" s="86">
        <v>16.094494848531401</v>
      </c>
      <c r="O496" s="86">
        <v>36.960618051629901</v>
      </c>
      <c r="P496" s="86">
        <v>7.4429999999999996</v>
      </c>
      <c r="Q496" s="88">
        <v>0.59689999999999999</v>
      </c>
      <c r="R496" s="85">
        <v>0</v>
      </c>
      <c r="S496" s="86">
        <v>4</v>
      </c>
      <c r="T496" s="86">
        <v>1.58</v>
      </c>
      <c r="U496" s="88">
        <v>13.060629316960901</v>
      </c>
      <c r="V496" s="89">
        <v>3.22</v>
      </c>
      <c r="W496" s="85">
        <v>41.563828310122403</v>
      </c>
      <c r="X496" s="88">
        <v>46.366666666699999</v>
      </c>
      <c r="Y496" s="85">
        <v>-25.08</v>
      </c>
      <c r="Z496" s="88"/>
      <c r="AA496" s="85">
        <v>0.65</v>
      </c>
      <c r="AB496" s="91">
        <v>0.76</v>
      </c>
      <c r="AC496" s="86">
        <v>0.2</v>
      </c>
      <c r="AD496" s="86">
        <v>0.2</v>
      </c>
      <c r="AE496" s="86">
        <v>0.67</v>
      </c>
      <c r="AF496" s="88">
        <v>0</v>
      </c>
      <c r="AG496" s="85">
        <v>0.75943700074099996</v>
      </c>
      <c r="AH496" s="86">
        <v>0.27124199999999998</v>
      </c>
      <c r="AI496" s="88">
        <v>0.193014000188</v>
      </c>
      <c r="AJ496" s="151">
        <v>1</v>
      </c>
      <c r="AK496" s="152">
        <v>0</v>
      </c>
    </row>
    <row r="497" spans="1:37" x14ac:dyDescent="0.2">
      <c r="A497" s="149" t="s">
        <v>1314</v>
      </c>
      <c r="B497" s="66" t="s">
        <v>1315</v>
      </c>
      <c r="C497" s="67">
        <v>54</v>
      </c>
      <c r="D497" s="84" t="s">
        <v>340</v>
      </c>
      <c r="E497" s="85">
        <v>8.4119274248001599</v>
      </c>
      <c r="F497" s="91">
        <v>8.3966805340768005</v>
      </c>
      <c r="G497" s="86">
        <v>6.5518067565507199</v>
      </c>
      <c r="H497" s="86">
        <v>6.5365598658273596</v>
      </c>
      <c r="I497" s="86">
        <v>130.52000000000001</v>
      </c>
      <c r="J497" s="86">
        <v>133.31</v>
      </c>
      <c r="K497" s="87">
        <v>0</v>
      </c>
      <c r="L497" s="150">
        <v>19.3600000014</v>
      </c>
      <c r="M497" s="86">
        <v>0</v>
      </c>
      <c r="N497" s="86">
        <v>18.2506788623696</v>
      </c>
      <c r="O497" s="86">
        <v>6.1251862891207196</v>
      </c>
      <c r="P497" s="86">
        <v>10.903</v>
      </c>
      <c r="Q497" s="88">
        <v>0.79859999999999998</v>
      </c>
      <c r="R497" s="85">
        <v>0</v>
      </c>
      <c r="S497" s="86">
        <v>3.4</v>
      </c>
      <c r="T497" s="86">
        <v>2.52</v>
      </c>
      <c r="U497" s="88">
        <v>12.7464006447257</v>
      </c>
      <c r="V497" s="89">
        <v>3.11</v>
      </c>
      <c r="W497" s="85">
        <v>27.8038397838977</v>
      </c>
      <c r="X497" s="88">
        <v>30.766666666700001</v>
      </c>
      <c r="Y497" s="85">
        <v>100</v>
      </c>
      <c r="Z497" s="88"/>
      <c r="AA497" s="85">
        <v>1.22</v>
      </c>
      <c r="AB497" s="91">
        <v>1.32</v>
      </c>
      <c r="AC497" s="86">
        <v>0.16</v>
      </c>
      <c r="AD497" s="86">
        <v>0.22</v>
      </c>
      <c r="AE497" s="86">
        <v>0.47</v>
      </c>
      <c r="AF497" s="88">
        <v>0</v>
      </c>
      <c r="AG497" s="85">
        <v>0.25156600036100002</v>
      </c>
      <c r="AH497" s="86">
        <v>0.32117000000000001</v>
      </c>
      <c r="AI497" s="88">
        <v>0.127300000183</v>
      </c>
      <c r="AJ497" s="151">
        <v>1</v>
      </c>
      <c r="AK497" s="152">
        <v>0</v>
      </c>
    </row>
    <row r="498" spans="1:37" x14ac:dyDescent="0.2">
      <c r="A498" s="149" t="s">
        <v>1316</v>
      </c>
      <c r="B498" s="66" t="s">
        <v>1317</v>
      </c>
      <c r="C498" s="67">
        <v>53</v>
      </c>
      <c r="D498" s="84" t="s">
        <v>340</v>
      </c>
      <c r="E498" s="85">
        <v>21.303592354628801</v>
      </c>
      <c r="F498" s="91">
        <v>21.137915706954399</v>
      </c>
      <c r="G498" s="86">
        <v>17.9536913565281</v>
      </c>
      <c r="H498" s="86">
        <v>17.878934820382302</v>
      </c>
      <c r="I498" s="86">
        <v>156.77000000000001</v>
      </c>
      <c r="J498" s="86">
        <v>224.01</v>
      </c>
      <c r="K498" s="87">
        <v>0</v>
      </c>
      <c r="L498" s="150">
        <v>6.7699999908899997</v>
      </c>
      <c r="M498" s="86">
        <v>0</v>
      </c>
      <c r="N498" s="86">
        <v>18.7901318012842</v>
      </c>
      <c r="O498" s="86">
        <v>57.721114196751699</v>
      </c>
      <c r="P498" s="86">
        <v>7.2519999999999998</v>
      </c>
      <c r="Q498" s="88">
        <v>0.98780000000000001</v>
      </c>
      <c r="R498" s="85">
        <v>0</v>
      </c>
      <c r="S498" s="86">
        <v>4</v>
      </c>
      <c r="T498" s="86">
        <v>2.23</v>
      </c>
      <c r="U498" s="88">
        <v>13.728936840829199</v>
      </c>
      <c r="V498" s="89">
        <v>3.37</v>
      </c>
      <c r="W498" s="85">
        <v>53.481630366900397</v>
      </c>
      <c r="X498" s="88">
        <v>52.5333333333</v>
      </c>
      <c r="Y498" s="85"/>
      <c r="Z498" s="88"/>
      <c r="AA498" s="85">
        <v>1.5</v>
      </c>
      <c r="AB498" s="91">
        <v>1.67</v>
      </c>
      <c r="AC498" s="86">
        <v>0.25</v>
      </c>
      <c r="AD498" s="86">
        <v>0.26</v>
      </c>
      <c r="AE498" s="86">
        <v>1.07</v>
      </c>
      <c r="AF498" s="88">
        <v>0</v>
      </c>
      <c r="AG498" s="85">
        <v>0.57772599952100001</v>
      </c>
      <c r="AH498" s="86">
        <v>0.52732599999999996</v>
      </c>
      <c r="AI498" s="88">
        <v>3.4175999971699997E-2</v>
      </c>
      <c r="AJ498" s="151">
        <v>1</v>
      </c>
      <c r="AK498" s="152">
        <v>0</v>
      </c>
    </row>
    <row r="499" spans="1:37" x14ac:dyDescent="0.2">
      <c r="A499" s="149" t="s">
        <v>1318</v>
      </c>
      <c r="B499" s="66" t="s">
        <v>1319</v>
      </c>
      <c r="C499" s="67">
        <v>54</v>
      </c>
      <c r="D499" s="84" t="s">
        <v>340</v>
      </c>
      <c r="E499" s="85">
        <v>17.037973579805598</v>
      </c>
      <c r="F499" s="91">
        <v>16.987836247111701</v>
      </c>
      <c r="G499" s="86">
        <v>12.375201639272801</v>
      </c>
      <c r="H499" s="86">
        <v>12.3708418712125</v>
      </c>
      <c r="I499" s="86">
        <v>511.55</v>
      </c>
      <c r="J499" s="86">
        <v>1501.31</v>
      </c>
      <c r="K499" s="87">
        <v>0</v>
      </c>
      <c r="L499" s="150">
        <v>0.84999999988300001</v>
      </c>
      <c r="M499" s="86">
        <v>1.2706285942372701E-3</v>
      </c>
      <c r="N499" s="86">
        <v>15.121424161350101</v>
      </c>
      <c r="O499" s="86">
        <v>44.519855595667899</v>
      </c>
      <c r="P499" s="86">
        <v>35.799999999999997</v>
      </c>
      <c r="Q499" s="88">
        <v>1.2353000000000001</v>
      </c>
      <c r="R499" s="85">
        <v>4.6296296296296301E-2</v>
      </c>
      <c r="S499" s="86">
        <v>0.5</v>
      </c>
      <c r="T499" s="86">
        <v>4.38</v>
      </c>
      <c r="U499" s="88">
        <v>5.4257313510921197</v>
      </c>
      <c r="V499" s="89">
        <v>1.99</v>
      </c>
      <c r="W499" s="85">
        <v>44.8266463571561</v>
      </c>
      <c r="X499" s="88">
        <v>42.8</v>
      </c>
      <c r="Y499" s="85">
        <v>-100</v>
      </c>
      <c r="Z499" s="88"/>
      <c r="AA499" s="85">
        <v>0.63</v>
      </c>
      <c r="AB499" s="91">
        <v>0.73</v>
      </c>
      <c r="AC499" s="86">
        <v>0.2</v>
      </c>
      <c r="AD499" s="86">
        <v>0.2</v>
      </c>
      <c r="AE499" s="86">
        <v>1.01</v>
      </c>
      <c r="AF499" s="88">
        <v>1.3600000178400001E-2</v>
      </c>
      <c r="AG499" s="85">
        <v>2.37999999849E-4</v>
      </c>
      <c r="AH499" s="86">
        <v>3.4988139999999999</v>
      </c>
      <c r="AI499" s="88">
        <v>1.1520649992700001</v>
      </c>
      <c r="AJ499" s="151">
        <v>1</v>
      </c>
      <c r="AK499" s="152">
        <v>0</v>
      </c>
    </row>
    <row r="500" spans="1:37" x14ac:dyDescent="0.2">
      <c r="A500" s="149" t="s">
        <v>1320</v>
      </c>
      <c r="B500" s="66" t="s">
        <v>1321</v>
      </c>
      <c r="C500" s="67">
        <v>54</v>
      </c>
      <c r="D500" s="84" t="s">
        <v>340</v>
      </c>
      <c r="E500" s="85">
        <v>9.5124210131420099</v>
      </c>
      <c r="F500" s="91">
        <v>9.3881522643876192</v>
      </c>
      <c r="G500" s="86">
        <v>6.4725260554051003</v>
      </c>
      <c r="H500" s="86">
        <v>6.4197704545188099</v>
      </c>
      <c r="I500" s="86">
        <v>486.46</v>
      </c>
      <c r="J500" s="86">
        <v>1438.32</v>
      </c>
      <c r="K500" s="87">
        <v>0</v>
      </c>
      <c r="L500" s="150">
        <v>2.8299999973199998</v>
      </c>
      <c r="M500" s="86">
        <v>0</v>
      </c>
      <c r="N500" s="86">
        <v>11.770696312640601</v>
      </c>
      <c r="O500" s="86">
        <v>7.5886634660058796</v>
      </c>
      <c r="P500" s="86">
        <v>40.268000000000001</v>
      </c>
      <c r="Q500" s="88">
        <v>1.4068000000000001</v>
      </c>
      <c r="R500" s="85">
        <v>0</v>
      </c>
      <c r="S500" s="86">
        <v>0.5</v>
      </c>
      <c r="T500" s="86">
        <v>4.88</v>
      </c>
      <c r="U500" s="88">
        <v>4.0469407613219399</v>
      </c>
      <c r="V500" s="89">
        <v>2.35</v>
      </c>
      <c r="W500" s="85">
        <v>35.126637868925101</v>
      </c>
      <c r="X500" s="88">
        <v>34.166666666700003</v>
      </c>
      <c r="Y500" s="85"/>
      <c r="Z500" s="88">
        <v>100</v>
      </c>
      <c r="AA500" s="85">
        <v>1.1599999999999999</v>
      </c>
      <c r="AB500" s="91">
        <v>1.23</v>
      </c>
      <c r="AC500" s="86">
        <v>0.16</v>
      </c>
      <c r="AD500" s="86">
        <v>0.16</v>
      </c>
      <c r="AE500" s="86">
        <v>2.11</v>
      </c>
      <c r="AF500" s="88">
        <v>2.4000000185900001E-2</v>
      </c>
      <c r="AG500" s="85">
        <v>0</v>
      </c>
      <c r="AH500" s="86">
        <v>5.6361689999999998</v>
      </c>
      <c r="AI500" s="88">
        <v>1.33338200177</v>
      </c>
      <c r="AJ500" s="151">
        <v>1</v>
      </c>
      <c r="AK500" s="152">
        <v>0</v>
      </c>
    </row>
    <row r="501" spans="1:37" x14ac:dyDescent="0.2">
      <c r="A501" s="149" t="s">
        <v>1322</v>
      </c>
      <c r="B501" s="66" t="s">
        <v>1323</v>
      </c>
      <c r="C501" s="67">
        <v>54</v>
      </c>
      <c r="D501" s="84" t="s">
        <v>340</v>
      </c>
      <c r="E501" s="85">
        <v>6.6676652873218902</v>
      </c>
      <c r="F501" s="91">
        <v>5.9992135862340099</v>
      </c>
      <c r="G501" s="86">
        <v>4.7259722508285398</v>
      </c>
      <c r="H501" s="86">
        <v>4.3533619188495898</v>
      </c>
      <c r="I501" s="86">
        <v>142.97999999999999</v>
      </c>
      <c r="J501" s="86">
        <v>172.04</v>
      </c>
      <c r="K501" s="87">
        <v>0</v>
      </c>
      <c r="L501" s="150">
        <v>14.0000000049</v>
      </c>
      <c r="M501" s="86">
        <v>0</v>
      </c>
      <c r="N501" s="86">
        <v>19.102004254842701</v>
      </c>
      <c r="O501" s="86">
        <v>3.21956769055745</v>
      </c>
      <c r="P501" s="86">
        <v>11.744999999999999</v>
      </c>
      <c r="Q501" s="88">
        <v>1.0818000000000001</v>
      </c>
      <c r="R501" s="85">
        <v>0</v>
      </c>
      <c r="S501" s="86">
        <v>1.8</v>
      </c>
      <c r="T501" s="86">
        <v>1.62</v>
      </c>
      <c r="U501" s="88">
        <v>10.571647911322501</v>
      </c>
      <c r="V501" s="89">
        <v>2.62</v>
      </c>
      <c r="W501" s="85">
        <v>28.299484884867098</v>
      </c>
      <c r="X501" s="88">
        <v>48.3</v>
      </c>
      <c r="Y501" s="85"/>
      <c r="Z501" s="88"/>
      <c r="AA501" s="85">
        <v>2.97</v>
      </c>
      <c r="AB501" s="91">
        <v>2.66</v>
      </c>
      <c r="AC501" s="86">
        <v>0.38</v>
      </c>
      <c r="AD501" s="86">
        <v>0.32</v>
      </c>
      <c r="AE501" s="86">
        <v>1.25</v>
      </c>
      <c r="AF501" s="88">
        <v>0</v>
      </c>
      <c r="AG501" s="85">
        <v>0.38793200023300001</v>
      </c>
      <c r="AH501" s="86">
        <v>0.40787699999999999</v>
      </c>
      <c r="AI501" s="88">
        <v>0.24418800014700001</v>
      </c>
      <c r="AJ501" s="151">
        <v>1</v>
      </c>
      <c r="AK501" s="152">
        <v>0</v>
      </c>
    </row>
    <row r="502" spans="1:37" x14ac:dyDescent="0.2">
      <c r="A502" s="149" t="s">
        <v>909</v>
      </c>
      <c r="B502" s="66" t="s">
        <v>1324</v>
      </c>
      <c r="C502" s="67">
        <v>54</v>
      </c>
      <c r="D502" s="84" t="s">
        <v>340</v>
      </c>
      <c r="E502" s="85">
        <v>16.768082168134001</v>
      </c>
      <c r="F502" s="91">
        <v>16.517780079406201</v>
      </c>
      <c r="G502" s="86">
        <v>12.063050233039901</v>
      </c>
      <c r="H502" s="86">
        <v>11.855903676851399</v>
      </c>
      <c r="I502" s="86">
        <v>287.13</v>
      </c>
      <c r="J502" s="86">
        <v>538.99</v>
      </c>
      <c r="K502" s="87">
        <v>0</v>
      </c>
      <c r="L502" s="150">
        <v>8.2600000204199997</v>
      </c>
      <c r="M502" s="86">
        <v>0</v>
      </c>
      <c r="N502" s="86">
        <v>27.811354875553199</v>
      </c>
      <c r="O502" s="86">
        <v>5.1714969423025803</v>
      </c>
      <c r="P502" s="86">
        <v>20.603000000000002</v>
      </c>
      <c r="Q502" s="88">
        <v>1.3067</v>
      </c>
      <c r="R502" s="85">
        <v>0</v>
      </c>
      <c r="S502" s="86">
        <v>2</v>
      </c>
      <c r="T502" s="86">
        <v>3.1</v>
      </c>
      <c r="U502" s="88">
        <v>8.6656309338857191</v>
      </c>
      <c r="V502" s="89">
        <v>2.31</v>
      </c>
      <c r="W502" s="85">
        <v>29.560917403294599</v>
      </c>
      <c r="X502" s="88">
        <v>35.733333333300003</v>
      </c>
      <c r="Y502" s="85">
        <v>-100</v>
      </c>
      <c r="Z502" s="88"/>
      <c r="AA502" s="85">
        <v>2.66</v>
      </c>
      <c r="AB502" s="91">
        <v>2.7</v>
      </c>
      <c r="AC502" s="86">
        <v>0.56000000000000005</v>
      </c>
      <c r="AD502" s="86">
        <v>0.59</v>
      </c>
      <c r="AE502" s="86">
        <v>1.82</v>
      </c>
      <c r="AF502" s="88">
        <v>0</v>
      </c>
      <c r="AG502" s="85">
        <v>0.19444599997299999</v>
      </c>
      <c r="AH502" s="86">
        <v>2.42231</v>
      </c>
      <c r="AI502" s="88">
        <v>0.53747199992600003</v>
      </c>
      <c r="AJ502" s="151">
        <v>1</v>
      </c>
      <c r="AK502" s="152">
        <v>0</v>
      </c>
    </row>
    <row r="503" spans="1:37" x14ac:dyDescent="0.2">
      <c r="A503" s="149" t="s">
        <v>1325</v>
      </c>
      <c r="B503" s="66" t="s">
        <v>1326</v>
      </c>
      <c r="C503" s="67">
        <v>53</v>
      </c>
      <c r="D503" s="84" t="s">
        <v>340</v>
      </c>
      <c r="E503" s="85">
        <v>31.020644758549999</v>
      </c>
      <c r="F503" s="91">
        <v>30.796584474071398</v>
      </c>
      <c r="G503" s="86">
        <v>19.4174432603558</v>
      </c>
      <c r="H503" s="86">
        <v>19.342756498863</v>
      </c>
      <c r="I503" s="86">
        <v>37.49</v>
      </c>
      <c r="J503" s="86">
        <v>38.61</v>
      </c>
      <c r="K503" s="87">
        <v>1.24E-2</v>
      </c>
      <c r="L503" s="150">
        <v>5.8900000085900004</v>
      </c>
      <c r="M503" s="86">
        <v>0</v>
      </c>
      <c r="N503" s="86">
        <v>27.163924158742802</v>
      </c>
      <c r="O503" s="86">
        <v>75.723033443240695</v>
      </c>
      <c r="P503" s="86">
        <v>1.35</v>
      </c>
      <c r="Q503" s="88">
        <v>0.5202</v>
      </c>
      <c r="R503" s="85">
        <v>0</v>
      </c>
      <c r="S503" s="86">
        <v>4</v>
      </c>
      <c r="T503" s="86">
        <v>1.81</v>
      </c>
      <c r="U503" s="88">
        <v>7.6626387836090402</v>
      </c>
      <c r="V503" s="89">
        <v>4.07</v>
      </c>
      <c r="W503" s="85">
        <v>40.888829611305503</v>
      </c>
      <c r="X503" s="88">
        <v>48.566666666700002</v>
      </c>
      <c r="Y503" s="85">
        <v>3.0799999999999983</v>
      </c>
      <c r="Z503" s="88">
        <v>87.240000000000009</v>
      </c>
      <c r="AA503" s="85">
        <v>0</v>
      </c>
      <c r="AB503" s="91">
        <v>0</v>
      </c>
      <c r="AC503" s="86">
        <v>0</v>
      </c>
      <c r="AD503" s="86">
        <v>0</v>
      </c>
      <c r="AE503" s="86">
        <v>0.01</v>
      </c>
      <c r="AF503" s="88">
        <v>5.3305997926300002</v>
      </c>
      <c r="AG503" s="85">
        <v>0.546497999304</v>
      </c>
      <c r="AH503" s="86">
        <v>0.145533</v>
      </c>
      <c r="AI503" s="88">
        <v>3.7162999952600001E-2</v>
      </c>
      <c r="AJ503" s="151">
        <v>1</v>
      </c>
      <c r="AK503" s="152">
        <v>0</v>
      </c>
    </row>
    <row r="504" spans="1:37" x14ac:dyDescent="0.2">
      <c r="A504" s="149" t="s">
        <v>1327</v>
      </c>
      <c r="B504" s="66" t="s">
        <v>1328</v>
      </c>
      <c r="C504" s="67">
        <v>53</v>
      </c>
      <c r="D504" s="84" t="s">
        <v>340</v>
      </c>
      <c r="E504" s="85">
        <v>20.173644679110598</v>
      </c>
      <c r="F504" s="91">
        <v>20.1067152524727</v>
      </c>
      <c r="G504" s="86">
        <v>11.3222280062467</v>
      </c>
      <c r="H504" s="86">
        <v>11.3203688555068</v>
      </c>
      <c r="I504" s="86">
        <v>8.3800000000000008</v>
      </c>
      <c r="J504" s="86">
        <v>17.079999999999998</v>
      </c>
      <c r="K504" s="87">
        <v>0</v>
      </c>
      <c r="L504" s="150">
        <v>8.5900000024400001</v>
      </c>
      <c r="M504" s="86">
        <v>0</v>
      </c>
      <c r="N504" s="86">
        <v>18.1721513319902</v>
      </c>
      <c r="O504" s="86">
        <v>69.889298892988904</v>
      </c>
      <c r="P504" s="86">
        <v>0.871</v>
      </c>
      <c r="Q504" s="88">
        <v>0.66100000000000003</v>
      </c>
      <c r="R504" s="85">
        <v>0</v>
      </c>
      <c r="S504" s="86">
        <v>4.4000000000000004</v>
      </c>
      <c r="T504" s="86">
        <v>1.26</v>
      </c>
      <c r="U504" s="88">
        <v>8.2695024912619903</v>
      </c>
      <c r="V504" s="89">
        <v>3.34</v>
      </c>
      <c r="W504" s="85">
        <v>42.720610284957203</v>
      </c>
      <c r="X504" s="88">
        <v>37.200000000000003</v>
      </c>
      <c r="Y504" s="85">
        <v>100</v>
      </c>
      <c r="Z504" s="88"/>
      <c r="AA504" s="85">
        <v>0.1</v>
      </c>
      <c r="AB504" s="91">
        <v>0.1</v>
      </c>
      <c r="AC504" s="86">
        <v>0.01</v>
      </c>
      <c r="AD504" s="86">
        <v>0.01</v>
      </c>
      <c r="AE504" s="86">
        <v>0</v>
      </c>
      <c r="AF504" s="88">
        <v>2.48289990496</v>
      </c>
      <c r="AG504" s="85">
        <v>2.0733120010900001</v>
      </c>
      <c r="AH504" s="86">
        <v>4.1729000000000002E-2</v>
      </c>
      <c r="AI504" s="88">
        <v>7.5000000039599998E-4</v>
      </c>
      <c r="AJ504" s="151">
        <v>1</v>
      </c>
      <c r="AK504" s="152">
        <v>0</v>
      </c>
    </row>
    <row r="505" spans="1:37" x14ac:dyDescent="0.2">
      <c r="A505" s="149" t="s">
        <v>1329</v>
      </c>
      <c r="B505" s="66" t="s">
        <v>1330</v>
      </c>
      <c r="C505" s="67">
        <v>53</v>
      </c>
      <c r="D505" s="84" t="s">
        <v>340</v>
      </c>
      <c r="E505" s="85">
        <v>21.028992144291401</v>
      </c>
      <c r="F505" s="91">
        <v>20.837002853418799</v>
      </c>
      <c r="G505" s="86">
        <v>15.3838024447811</v>
      </c>
      <c r="H505" s="86">
        <v>15.3538591608835</v>
      </c>
      <c r="I505" s="86">
        <v>11.16</v>
      </c>
      <c r="J505" s="86">
        <v>18.91</v>
      </c>
      <c r="K505" s="87">
        <v>0</v>
      </c>
      <c r="L505" s="150">
        <v>8.8700000232300003</v>
      </c>
      <c r="M505" s="86">
        <v>2.5780772883829801E-3</v>
      </c>
      <c r="N505" s="86">
        <v>18.517797060385998</v>
      </c>
      <c r="O505" s="86">
        <v>75.675189052934797</v>
      </c>
      <c r="P505" s="86">
        <v>0.71099999999999997</v>
      </c>
      <c r="Q505" s="88">
        <v>0.31309999999999999</v>
      </c>
      <c r="R505" s="85">
        <v>4.1876046901172498E-2</v>
      </c>
      <c r="S505" s="86">
        <v>4.4000000000000004</v>
      </c>
      <c r="T505" s="86">
        <v>0.87</v>
      </c>
      <c r="U505" s="88">
        <v>9.0270194102934393</v>
      </c>
      <c r="V505" s="89">
        <v>3.97</v>
      </c>
      <c r="W505" s="85">
        <v>47.100412281980198</v>
      </c>
      <c r="X505" s="88">
        <v>53.8</v>
      </c>
      <c r="Y505" s="85">
        <v>100</v>
      </c>
      <c r="Z505" s="88"/>
      <c r="AA505" s="85">
        <v>0</v>
      </c>
      <c r="AB505" s="91">
        <v>0</v>
      </c>
      <c r="AC505" s="86">
        <v>0</v>
      </c>
      <c r="AD505" s="86">
        <v>0</v>
      </c>
      <c r="AE505" s="86">
        <v>0</v>
      </c>
      <c r="AF505" s="88">
        <v>2.6703000138599999</v>
      </c>
      <c r="AG505" s="85">
        <v>0</v>
      </c>
      <c r="AH505" s="86">
        <v>4.718E-2</v>
      </c>
      <c r="AI505" s="88">
        <v>0</v>
      </c>
      <c r="AJ505" s="151">
        <v>1</v>
      </c>
      <c r="AK505" s="152">
        <v>0</v>
      </c>
    </row>
    <row r="506" spans="1:37" x14ac:dyDescent="0.2">
      <c r="A506" s="149" t="s">
        <v>581</v>
      </c>
      <c r="B506" s="66" t="s">
        <v>1331</v>
      </c>
      <c r="C506" s="67">
        <v>53</v>
      </c>
      <c r="D506" s="84" t="s">
        <v>340</v>
      </c>
      <c r="E506" s="85">
        <v>21.065000685454699</v>
      </c>
      <c r="F506" s="91">
        <v>20.6498110103602</v>
      </c>
      <c r="G506" s="86">
        <v>18.1625898435205</v>
      </c>
      <c r="H506" s="86">
        <v>18.062709308474201</v>
      </c>
      <c r="I506" s="86">
        <v>57.99</v>
      </c>
      <c r="J506" s="86">
        <v>65.739999999999995</v>
      </c>
      <c r="K506" s="87">
        <v>2.18E-2</v>
      </c>
      <c r="L506" s="150">
        <v>10.1799999836</v>
      </c>
      <c r="M506" s="86">
        <v>0</v>
      </c>
      <c r="N506" s="86">
        <v>17.111682422721099</v>
      </c>
      <c r="O506" s="86">
        <v>64.933006771358606</v>
      </c>
      <c r="P506" s="86">
        <v>2.8740000000000001</v>
      </c>
      <c r="Q506" s="88">
        <v>0.78339999999999999</v>
      </c>
      <c r="R506" s="85">
        <v>0</v>
      </c>
      <c r="S506" s="86">
        <v>3.6</v>
      </c>
      <c r="T506" s="86">
        <v>1.44</v>
      </c>
      <c r="U506" s="88">
        <v>13.3389475333425</v>
      </c>
      <c r="V506" s="89">
        <v>3.78</v>
      </c>
      <c r="W506" s="85">
        <v>41.658071008614499</v>
      </c>
      <c r="X506" s="88">
        <v>40.1</v>
      </c>
      <c r="Y506" s="85">
        <v>100</v>
      </c>
      <c r="Z506" s="88">
        <v>100</v>
      </c>
      <c r="AA506" s="85">
        <v>0</v>
      </c>
      <c r="AB506" s="91">
        <v>0.14000000000000001</v>
      </c>
      <c r="AC506" s="86">
        <v>0.03</v>
      </c>
      <c r="AD506" s="86">
        <v>0.03</v>
      </c>
      <c r="AE506" s="86">
        <v>0</v>
      </c>
      <c r="AF506" s="88">
        <v>5.02780007504</v>
      </c>
      <c r="AG506" s="85">
        <v>1.44230400176</v>
      </c>
      <c r="AH506" s="86">
        <v>0.13251399999999999</v>
      </c>
      <c r="AI506" s="88">
        <v>0.11148900013599999</v>
      </c>
      <c r="AJ506" s="151">
        <v>1</v>
      </c>
      <c r="AK506" s="152">
        <v>0</v>
      </c>
    </row>
    <row r="507" spans="1:37" x14ac:dyDescent="0.2">
      <c r="A507" s="149" t="s">
        <v>1332</v>
      </c>
      <c r="B507" s="66" t="s">
        <v>1333</v>
      </c>
      <c r="C507" s="67">
        <v>53</v>
      </c>
      <c r="D507" s="84" t="s">
        <v>340</v>
      </c>
      <c r="E507" s="85">
        <v>30.333305488263299</v>
      </c>
      <c r="F507" s="91">
        <v>30.261465207585001</v>
      </c>
      <c r="G507" s="86">
        <v>18.838860579734401</v>
      </c>
      <c r="H507" s="86">
        <v>18.822153537716101</v>
      </c>
      <c r="I507" s="86">
        <v>26.42</v>
      </c>
      <c r="J507" s="86">
        <v>28.88</v>
      </c>
      <c r="K507" s="87">
        <v>0</v>
      </c>
      <c r="L507" s="150">
        <v>6.3099999964400002</v>
      </c>
      <c r="M507" s="86">
        <v>2.7803472635048198E-3</v>
      </c>
      <c r="N507" s="86">
        <v>26.750636518454801</v>
      </c>
      <c r="O507" s="86">
        <v>64.203994570486699</v>
      </c>
      <c r="P507" s="86">
        <v>0.89600000000000002</v>
      </c>
      <c r="Q507" s="88">
        <v>0.68679999999999997</v>
      </c>
      <c r="R507" s="85">
        <v>4.4052863436123399E-2</v>
      </c>
      <c r="S507" s="86">
        <v>2.6</v>
      </c>
      <c r="T507" s="86">
        <v>1.33</v>
      </c>
      <c r="U507" s="88">
        <v>8.1463536880795306</v>
      </c>
      <c r="V507" s="89">
        <v>3.98</v>
      </c>
      <c r="W507" s="85">
        <v>42.947139431892701</v>
      </c>
      <c r="X507" s="88">
        <v>45.066666666700002</v>
      </c>
      <c r="Y507" s="85">
        <v>100</v>
      </c>
      <c r="Z507" s="88"/>
      <c r="AA507" s="85">
        <v>0</v>
      </c>
      <c r="AB507" s="91">
        <v>0</v>
      </c>
      <c r="AC507" s="86">
        <v>0</v>
      </c>
      <c r="AD507" s="86">
        <v>0</v>
      </c>
      <c r="AE507" s="86">
        <v>0.05</v>
      </c>
      <c r="AF507" s="88">
        <v>8.4535999250299998</v>
      </c>
      <c r="AG507" s="85">
        <v>1.09299599965</v>
      </c>
      <c r="AH507" s="86">
        <v>6.8781999999999996E-2</v>
      </c>
      <c r="AI507" s="88">
        <v>1.6676999994700001E-2</v>
      </c>
      <c r="AJ507" s="151">
        <v>1</v>
      </c>
      <c r="AK507" s="152">
        <v>0</v>
      </c>
    </row>
    <row r="508" spans="1:37" x14ac:dyDescent="0.2">
      <c r="A508" s="149" t="s">
        <v>1334</v>
      </c>
      <c r="B508" s="66" t="s">
        <v>1335</v>
      </c>
      <c r="C508" s="67">
        <v>53</v>
      </c>
      <c r="D508" s="84" t="s">
        <v>340</v>
      </c>
      <c r="E508" s="85">
        <v>32.024972054077999</v>
      </c>
      <c r="F508" s="91">
        <v>31.9848986564866</v>
      </c>
      <c r="G508" s="86">
        <v>22.647797017695598</v>
      </c>
      <c r="H508" s="86">
        <v>22.628814881994401</v>
      </c>
      <c r="I508" s="86">
        <v>73.53</v>
      </c>
      <c r="J508" s="86">
        <v>75.739999999999995</v>
      </c>
      <c r="K508" s="87">
        <v>0</v>
      </c>
      <c r="L508" s="150">
        <v>7.4600000045000003</v>
      </c>
      <c r="M508" s="86">
        <v>1.1595185901441299E-2</v>
      </c>
      <c r="N508" s="86">
        <v>25.7433219695335</v>
      </c>
      <c r="O508" s="86">
        <v>71.740184197770205</v>
      </c>
      <c r="P508" s="86">
        <v>1.764</v>
      </c>
      <c r="Q508" s="88">
        <v>0.86709999999999998</v>
      </c>
      <c r="R508" s="85">
        <v>4.6685340802987897E-2</v>
      </c>
      <c r="S508" s="86">
        <v>1.1000000000000001</v>
      </c>
      <c r="T508" s="86">
        <v>1.98</v>
      </c>
      <c r="U508" s="88">
        <v>10.492902790373901</v>
      </c>
      <c r="V508" s="89">
        <v>3.96</v>
      </c>
      <c r="W508" s="85">
        <v>47.452798682615899</v>
      </c>
      <c r="X508" s="88">
        <v>55.233333333300003</v>
      </c>
      <c r="Y508" s="85">
        <v>100</v>
      </c>
      <c r="Z508" s="88"/>
      <c r="AA508" s="85">
        <v>0.43</v>
      </c>
      <c r="AB508" s="91">
        <v>0.43</v>
      </c>
      <c r="AC508" s="86">
        <v>0.23</v>
      </c>
      <c r="AD508" s="86">
        <v>0.23</v>
      </c>
      <c r="AE508" s="86">
        <v>0.33</v>
      </c>
      <c r="AF508" s="88">
        <v>6.8599998992300001E-2</v>
      </c>
      <c r="AG508" s="85">
        <v>0</v>
      </c>
      <c r="AH508" s="86">
        <v>0.13065499999999999</v>
      </c>
      <c r="AI508" s="88">
        <v>2.2500000019400001E-3</v>
      </c>
      <c r="AJ508" s="151">
        <v>1</v>
      </c>
      <c r="AK508" s="152">
        <v>0</v>
      </c>
    </row>
    <row r="509" spans="1:37" x14ac:dyDescent="0.2">
      <c r="A509" s="149" t="s">
        <v>1336</v>
      </c>
      <c r="B509" s="66" t="s">
        <v>1337</v>
      </c>
      <c r="C509" s="67">
        <v>53</v>
      </c>
      <c r="D509" s="84" t="s">
        <v>340</v>
      </c>
      <c r="E509" s="85">
        <v>29.6384328416943</v>
      </c>
      <c r="F509" s="91">
        <v>29.399172031670599</v>
      </c>
      <c r="G509" s="86">
        <v>24.5305293645422</v>
      </c>
      <c r="H509" s="86">
        <v>24.414047128083201</v>
      </c>
      <c r="I509" s="86">
        <v>34.28</v>
      </c>
      <c r="J509" s="86">
        <v>37.409999999999997</v>
      </c>
      <c r="K509" s="87">
        <v>1.7500000000000002E-2</v>
      </c>
      <c r="L509" s="150">
        <v>11.329999990599999</v>
      </c>
      <c r="M509" s="86">
        <v>0</v>
      </c>
      <c r="N509" s="86">
        <v>20.595042916385399</v>
      </c>
      <c r="O509" s="86">
        <v>77.486826104580501</v>
      </c>
      <c r="P509" s="86">
        <v>0.77900000000000003</v>
      </c>
      <c r="Q509" s="88">
        <v>0.57720000000000005</v>
      </c>
      <c r="R509" s="85">
        <v>0</v>
      </c>
      <c r="S509" s="86">
        <v>1.1000000000000001</v>
      </c>
      <c r="T509" s="86">
        <v>1.1399999999999999</v>
      </c>
      <c r="U509" s="88">
        <v>13.3639755072487</v>
      </c>
      <c r="V509" s="89">
        <v>3.91</v>
      </c>
      <c r="W509" s="85">
        <v>54.540441875907902</v>
      </c>
      <c r="X509" s="88">
        <v>57.733333333300003</v>
      </c>
      <c r="Y509" s="85"/>
      <c r="Z509" s="88"/>
      <c r="AA509" s="85">
        <v>0.09</v>
      </c>
      <c r="AB509" s="91">
        <v>0.08</v>
      </c>
      <c r="AC509" s="86">
        <v>0.05</v>
      </c>
      <c r="AD509" s="86">
        <v>0.05</v>
      </c>
      <c r="AE509" s="86">
        <v>0.05</v>
      </c>
      <c r="AF509" s="88">
        <v>6.6603002493199996</v>
      </c>
      <c r="AG509" s="85">
        <v>0.11727199981</v>
      </c>
      <c r="AH509" s="86">
        <v>8.1729999999999997E-2</v>
      </c>
      <c r="AI509" s="88">
        <v>2.1169999965599999E-3</v>
      </c>
      <c r="AJ509" s="151">
        <v>1</v>
      </c>
      <c r="AK509" s="152">
        <v>0</v>
      </c>
    </row>
    <row r="510" spans="1:37" x14ac:dyDescent="0.2">
      <c r="A510" s="149" t="s">
        <v>1338</v>
      </c>
      <c r="B510" s="66" t="s">
        <v>1339</v>
      </c>
      <c r="C510" s="67">
        <v>53</v>
      </c>
      <c r="D510" s="84" t="s">
        <v>340</v>
      </c>
      <c r="E510" s="85">
        <v>18.4773288626678</v>
      </c>
      <c r="F510" s="91">
        <v>18.4683704680121</v>
      </c>
      <c r="G510" s="86">
        <v>16.026568039007401</v>
      </c>
      <c r="H510" s="86">
        <v>16.018889415016801</v>
      </c>
      <c r="I510" s="86">
        <v>15.45</v>
      </c>
      <c r="J510" s="86">
        <v>20.16</v>
      </c>
      <c r="K510" s="87">
        <v>0</v>
      </c>
      <c r="L510" s="150">
        <v>11.550000005299999</v>
      </c>
      <c r="M510" s="86">
        <v>0</v>
      </c>
      <c r="N510" s="86">
        <v>9.7000814139769407</v>
      </c>
      <c r="O510" s="86">
        <v>48.731884057971001</v>
      </c>
      <c r="P510" s="86">
        <v>1.8680000000000001</v>
      </c>
      <c r="Q510" s="88">
        <v>0.41239999999999999</v>
      </c>
      <c r="R510" s="85">
        <v>0</v>
      </c>
      <c r="S510" s="86">
        <v>7.9</v>
      </c>
      <c r="T510" s="86">
        <v>1.07</v>
      </c>
      <c r="U510" s="88">
        <v>14.205454382574599</v>
      </c>
      <c r="V510" s="89">
        <v>3.75</v>
      </c>
      <c r="W510" s="85">
        <v>46.035380026508101</v>
      </c>
      <c r="X510" s="88">
        <v>47.833333333299997</v>
      </c>
      <c r="Y510" s="85">
        <v>100</v>
      </c>
      <c r="Z510" s="88"/>
      <c r="AA510" s="85">
        <v>0.04</v>
      </c>
      <c r="AB510" s="91">
        <v>0.04</v>
      </c>
      <c r="AC510" s="86">
        <v>0.01</v>
      </c>
      <c r="AD510" s="86">
        <v>0.01</v>
      </c>
      <c r="AE510" s="86">
        <v>0.01</v>
      </c>
      <c r="AF510" s="88">
        <v>0.101700000512</v>
      </c>
      <c r="AG510" s="85">
        <v>0.54686799935800001</v>
      </c>
      <c r="AH510" s="86">
        <v>5.1701999999999998E-2</v>
      </c>
      <c r="AI510" s="88">
        <v>3.6961999956600003E-2</v>
      </c>
      <c r="AJ510" s="151">
        <v>1</v>
      </c>
      <c r="AK510" s="152">
        <v>0</v>
      </c>
    </row>
    <row r="511" spans="1:37" x14ac:dyDescent="0.2">
      <c r="A511" s="149" t="s">
        <v>1340</v>
      </c>
      <c r="B511" s="66" t="s">
        <v>1341</v>
      </c>
      <c r="C511" s="67">
        <v>53</v>
      </c>
      <c r="D511" s="84" t="s">
        <v>340</v>
      </c>
      <c r="E511" s="85">
        <v>30.2219918927169</v>
      </c>
      <c r="F511" s="91">
        <v>30.092076586138099</v>
      </c>
      <c r="G511" s="86">
        <v>27.786257374291001</v>
      </c>
      <c r="H511" s="86">
        <v>27.722364600563701</v>
      </c>
      <c r="I511" s="86">
        <v>18.53</v>
      </c>
      <c r="J511" s="86">
        <v>16.71</v>
      </c>
      <c r="K511" s="87">
        <v>7.9000000000000008E-3</v>
      </c>
      <c r="L511" s="150">
        <v>11.3999999941</v>
      </c>
      <c r="M511" s="86">
        <v>0</v>
      </c>
      <c r="N511" s="86">
        <v>21.460781433607501</v>
      </c>
      <c r="O511" s="86">
        <v>56.909459564844397</v>
      </c>
      <c r="P511" s="86">
        <v>0.80100000000000005</v>
      </c>
      <c r="Q511" s="88">
        <v>0.57579999999999998</v>
      </c>
      <c r="R511" s="85">
        <v>0</v>
      </c>
      <c r="S511" s="86">
        <v>6.7</v>
      </c>
      <c r="T511" s="86">
        <v>1.05</v>
      </c>
      <c r="U511" s="88">
        <v>14.4930108404739</v>
      </c>
      <c r="V511" s="89">
        <v>3.87</v>
      </c>
      <c r="W511" s="85">
        <v>48.069314063519897</v>
      </c>
      <c r="X511" s="88">
        <v>55.5</v>
      </c>
      <c r="Y511" s="85">
        <v>19.560000000000002</v>
      </c>
      <c r="Z511" s="88"/>
      <c r="AA511" s="85">
        <v>0</v>
      </c>
      <c r="AB511" s="91">
        <v>0.03</v>
      </c>
      <c r="AC511" s="86">
        <v>0</v>
      </c>
      <c r="AD511" s="86">
        <v>0</v>
      </c>
      <c r="AE511" s="86">
        <v>0</v>
      </c>
      <c r="AF511" s="88">
        <v>0.81230002599399997</v>
      </c>
      <c r="AG511" s="85">
        <v>0.25444799967699999</v>
      </c>
      <c r="AH511" s="86">
        <v>6.6725000000000007E-2</v>
      </c>
      <c r="AI511" s="88">
        <v>1.6580999979000002E-2</v>
      </c>
      <c r="AJ511" s="151">
        <v>1</v>
      </c>
      <c r="AK511" s="152">
        <v>0</v>
      </c>
    </row>
    <row r="512" spans="1:37" x14ac:dyDescent="0.2">
      <c r="A512" s="149" t="s">
        <v>1342</v>
      </c>
      <c r="B512" s="66" t="s">
        <v>1343</v>
      </c>
      <c r="C512" s="67">
        <v>53</v>
      </c>
      <c r="D512" s="84" t="s">
        <v>340</v>
      </c>
      <c r="E512" s="85">
        <v>22.165143505830802</v>
      </c>
      <c r="F512" s="91">
        <v>22.1318900572189</v>
      </c>
      <c r="G512" s="86">
        <v>20.282310312009098</v>
      </c>
      <c r="H512" s="86">
        <v>20.282310312009098</v>
      </c>
      <c r="I512" s="86">
        <v>28.33</v>
      </c>
      <c r="J512" s="86">
        <v>39.57</v>
      </c>
      <c r="K512" s="87">
        <v>0</v>
      </c>
      <c r="L512" s="150">
        <v>9.5499999965299995</v>
      </c>
      <c r="M512" s="86">
        <v>3.9188262344503804E-3</v>
      </c>
      <c r="N512" s="86">
        <v>16.5670258370988</v>
      </c>
      <c r="O512" s="86">
        <v>54.066418163334497</v>
      </c>
      <c r="P512" s="86">
        <v>1.4219999999999999</v>
      </c>
      <c r="Q512" s="88">
        <v>0.86639999999999995</v>
      </c>
      <c r="R512" s="85">
        <v>2.2163120567375901E-2</v>
      </c>
      <c r="S512" s="86">
        <v>5</v>
      </c>
      <c r="T512" s="86">
        <v>1.37</v>
      </c>
      <c r="U512" s="88">
        <v>15.759841300783201</v>
      </c>
      <c r="V512" s="89">
        <v>3.86</v>
      </c>
      <c r="W512" s="85">
        <v>49.219180677175203</v>
      </c>
      <c r="X512" s="88">
        <v>51.133333333300001</v>
      </c>
      <c r="Y512" s="85">
        <v>100</v>
      </c>
      <c r="Z512" s="88"/>
      <c r="AA512" s="85">
        <v>0</v>
      </c>
      <c r="AB512" s="91">
        <v>0.02</v>
      </c>
      <c r="AC512" s="86">
        <v>0</v>
      </c>
      <c r="AD512" s="86">
        <v>0</v>
      </c>
      <c r="AE512" s="86">
        <v>0</v>
      </c>
      <c r="AF512" s="88">
        <v>0.74029999944500002</v>
      </c>
      <c r="AG512" s="85">
        <v>0.39874799959500001</v>
      </c>
      <c r="AH512" s="86">
        <v>0.111484</v>
      </c>
      <c r="AI512" s="88">
        <v>2.8009999971599999E-2</v>
      </c>
      <c r="AJ512" s="151">
        <v>1.01</v>
      </c>
      <c r="AK512" s="152">
        <v>0</v>
      </c>
    </row>
    <row r="513" spans="1:37" x14ac:dyDescent="0.2">
      <c r="A513" s="149" t="s">
        <v>1344</v>
      </c>
      <c r="B513" s="66" t="s">
        <v>1345</v>
      </c>
      <c r="C513" s="67">
        <v>53</v>
      </c>
      <c r="D513" s="84" t="s">
        <v>340</v>
      </c>
      <c r="E513" s="85">
        <v>37.473492880945201</v>
      </c>
      <c r="F513" s="91">
        <v>37.3035838942086</v>
      </c>
      <c r="G513" s="86">
        <v>32.9597091790367</v>
      </c>
      <c r="H513" s="86">
        <v>32.874096123704298</v>
      </c>
      <c r="I513" s="86">
        <v>47.26</v>
      </c>
      <c r="J513" s="86">
        <v>65.36</v>
      </c>
      <c r="K513" s="87">
        <v>0</v>
      </c>
      <c r="L513" s="150">
        <v>8.3799999986200007</v>
      </c>
      <c r="M513" s="86">
        <v>1.94073850116249E-3</v>
      </c>
      <c r="N513" s="86">
        <v>31.292480164640299</v>
      </c>
      <c r="O513" s="86">
        <v>47.912582589123602</v>
      </c>
      <c r="P513" s="86">
        <v>1.9410000000000001</v>
      </c>
      <c r="Q513" s="88">
        <v>0.58540000000000003</v>
      </c>
      <c r="R513" s="85">
        <v>2.3980815347721798E-2</v>
      </c>
      <c r="S513" s="86">
        <v>5.9</v>
      </c>
      <c r="T513" s="86">
        <v>1.7</v>
      </c>
      <c r="U513" s="88">
        <v>13.862729344204</v>
      </c>
      <c r="V513" s="89">
        <v>4.0599999999999996</v>
      </c>
      <c r="W513" s="85">
        <v>47.5230564087421</v>
      </c>
      <c r="X513" s="88">
        <v>50.766666666699997</v>
      </c>
      <c r="Y513" s="85">
        <v>13.480000000000004</v>
      </c>
      <c r="Z513" s="88"/>
      <c r="AA513" s="85">
        <v>0</v>
      </c>
      <c r="AB513" s="91">
        <v>0</v>
      </c>
      <c r="AC513" s="86">
        <v>0</v>
      </c>
      <c r="AD513" s="86">
        <v>0</v>
      </c>
      <c r="AE513" s="86">
        <v>0</v>
      </c>
      <c r="AF513" s="88">
        <v>15.0768003439</v>
      </c>
      <c r="AG513" s="85">
        <v>6.7226000038299996E-2</v>
      </c>
      <c r="AH513" s="86">
        <v>0.14232700000000001</v>
      </c>
      <c r="AI513" s="88">
        <v>6.07970000346E-2</v>
      </c>
      <c r="AJ513" s="151">
        <v>1</v>
      </c>
      <c r="AK513" s="152">
        <v>0</v>
      </c>
    </row>
    <row r="514" spans="1:37" x14ac:dyDescent="0.2">
      <c r="A514" s="149" t="s">
        <v>1346</v>
      </c>
      <c r="B514" s="66" t="s">
        <v>1347</v>
      </c>
      <c r="C514" s="67">
        <v>53</v>
      </c>
      <c r="D514" s="84" t="s">
        <v>340</v>
      </c>
      <c r="E514" s="85">
        <v>53.473505932894803</v>
      </c>
      <c r="F514" s="91">
        <v>53.444590170706299</v>
      </c>
      <c r="G514" s="86">
        <v>38.1357595034751</v>
      </c>
      <c r="H514" s="86">
        <v>38.124399739758097</v>
      </c>
      <c r="I514" s="86">
        <v>58.8</v>
      </c>
      <c r="J514" s="86">
        <v>36.74</v>
      </c>
      <c r="K514" s="87">
        <v>0</v>
      </c>
      <c r="L514" s="150">
        <v>3.93000000301</v>
      </c>
      <c r="M514" s="86">
        <v>0.12231262910734</v>
      </c>
      <c r="N514" s="86">
        <v>48.2157435655051</v>
      </c>
      <c r="O514" s="86">
        <v>59.990837596396098</v>
      </c>
      <c r="P514" s="86">
        <v>0.85599999999999998</v>
      </c>
      <c r="Q514" s="88">
        <v>0.27539999999999998</v>
      </c>
      <c r="R514" s="85">
        <v>4.4306601683650901E-2</v>
      </c>
      <c r="S514" s="86">
        <v>3.4</v>
      </c>
      <c r="T514" s="86">
        <v>1.69</v>
      </c>
      <c r="U514" s="88">
        <v>9.35115095060568</v>
      </c>
      <c r="V514" s="89">
        <v>4.1100000000000003</v>
      </c>
      <c r="W514" s="85">
        <v>46.259489772906797</v>
      </c>
      <c r="X514" s="88">
        <v>44.433333333299998</v>
      </c>
      <c r="Y514" s="85">
        <v>100</v>
      </c>
      <c r="Z514" s="88">
        <v>-96.64</v>
      </c>
      <c r="AA514" s="85">
        <v>0.11</v>
      </c>
      <c r="AB514" s="91">
        <v>0.12</v>
      </c>
      <c r="AC514" s="86">
        <v>0.05</v>
      </c>
      <c r="AD514" s="86">
        <v>0.05</v>
      </c>
      <c r="AE514" s="86">
        <v>0</v>
      </c>
      <c r="AF514" s="88">
        <v>51.510799447399997</v>
      </c>
      <c r="AG514" s="85">
        <v>0</v>
      </c>
      <c r="AH514" s="86">
        <v>0.12353500000000001</v>
      </c>
      <c r="AI514" s="88">
        <v>1.61450000286E-2</v>
      </c>
      <c r="AJ514" s="151">
        <v>1</v>
      </c>
      <c r="AK514" s="152">
        <v>0</v>
      </c>
    </row>
    <row r="515" spans="1:37" x14ac:dyDescent="0.2">
      <c r="A515" s="149" t="s">
        <v>1348</v>
      </c>
      <c r="B515" s="66" t="s">
        <v>1349</v>
      </c>
      <c r="C515" s="67">
        <v>53</v>
      </c>
      <c r="D515" s="84" t="s">
        <v>340</v>
      </c>
      <c r="E515" s="85">
        <v>62.588638248909596</v>
      </c>
      <c r="F515" s="91">
        <v>62.588638248909596</v>
      </c>
      <c r="G515" s="86">
        <v>52.742768456824798</v>
      </c>
      <c r="H515" s="86">
        <v>52.742768456824798</v>
      </c>
      <c r="I515" s="86">
        <v>22.84</v>
      </c>
      <c r="J515" s="86">
        <v>22.59</v>
      </c>
      <c r="K515" s="87">
        <v>0</v>
      </c>
      <c r="L515" s="150">
        <v>3.4800000013400001</v>
      </c>
      <c r="M515" s="86">
        <v>0</v>
      </c>
      <c r="N515" s="86">
        <v>56.818181818181799</v>
      </c>
      <c r="O515" s="86">
        <v>47.911701282487797</v>
      </c>
      <c r="P515" s="86">
        <v>0.79300000000000004</v>
      </c>
      <c r="Q515" s="88">
        <v>0.53520000000000001</v>
      </c>
      <c r="R515" s="85">
        <v>0</v>
      </c>
      <c r="S515" s="86">
        <v>2.6</v>
      </c>
      <c r="T515" s="86">
        <v>1.64</v>
      </c>
      <c r="U515" s="88">
        <v>6.8622728853924198</v>
      </c>
      <c r="V515" s="89">
        <v>4.04</v>
      </c>
      <c r="W515" s="85">
        <v>50.506048439681003</v>
      </c>
      <c r="X515" s="88">
        <v>54.166666666700003</v>
      </c>
      <c r="Y515" s="85">
        <v>100</v>
      </c>
      <c r="Z515" s="88"/>
      <c r="AA515" s="85">
        <v>0</v>
      </c>
      <c r="AB515" s="91">
        <v>0</v>
      </c>
      <c r="AC515" s="86">
        <v>0.01</v>
      </c>
      <c r="AD515" s="86">
        <v>0.01</v>
      </c>
      <c r="AE515" s="86">
        <v>0.06</v>
      </c>
      <c r="AF515" s="88">
        <v>62.035999322000002</v>
      </c>
      <c r="AG515" s="85">
        <v>1.44793800114</v>
      </c>
      <c r="AH515" s="86">
        <v>4.8573999999999999E-2</v>
      </c>
      <c r="AI515" s="88">
        <v>1.6520000013E-2</v>
      </c>
      <c r="AJ515" s="151">
        <v>1</v>
      </c>
      <c r="AK515" s="152">
        <v>0</v>
      </c>
    </row>
    <row r="516" spans="1:37" x14ac:dyDescent="0.2">
      <c r="A516" s="149" t="s">
        <v>1350</v>
      </c>
      <c r="B516" s="66" t="s">
        <v>1351</v>
      </c>
      <c r="C516" s="67">
        <v>53</v>
      </c>
      <c r="D516" s="84" t="s">
        <v>340</v>
      </c>
      <c r="E516" s="85">
        <v>27.943052850715201</v>
      </c>
      <c r="F516" s="91">
        <v>27.563629037673799</v>
      </c>
      <c r="G516" s="86">
        <v>22.387683835874</v>
      </c>
      <c r="H516" s="86">
        <v>22.179504398630002</v>
      </c>
      <c r="I516" s="86">
        <v>66.28</v>
      </c>
      <c r="J516" s="86">
        <v>116.96</v>
      </c>
      <c r="K516" s="87">
        <v>0</v>
      </c>
      <c r="L516" s="150">
        <v>10.4200000207</v>
      </c>
      <c r="M516" s="86">
        <v>9.4664714846856405E-5</v>
      </c>
      <c r="N516" s="86">
        <v>22.411470854005799</v>
      </c>
      <c r="O516" s="86">
        <v>45.569240012015598</v>
      </c>
      <c r="P516" s="86">
        <v>4.0339999999999998</v>
      </c>
      <c r="Q516" s="88">
        <v>0.69020000000000004</v>
      </c>
      <c r="R516" s="85">
        <v>3.0339805825242702E-2</v>
      </c>
      <c r="S516" s="86">
        <v>1.2</v>
      </c>
      <c r="T516" s="86">
        <v>2.11</v>
      </c>
      <c r="U516" s="88">
        <v>15.720905244778701</v>
      </c>
      <c r="V516" s="89">
        <v>3.89</v>
      </c>
      <c r="W516" s="85">
        <v>45.395376047749302</v>
      </c>
      <c r="X516" s="88">
        <v>53.5</v>
      </c>
      <c r="Y516" s="85">
        <v>25.36</v>
      </c>
      <c r="Z516" s="88"/>
      <c r="AA516" s="85">
        <v>0.08</v>
      </c>
      <c r="AB516" s="91">
        <v>0.24</v>
      </c>
      <c r="AC516" s="86">
        <v>0.11</v>
      </c>
      <c r="AD516" s="86">
        <v>0.13</v>
      </c>
      <c r="AE516" s="86">
        <v>0.41</v>
      </c>
      <c r="AF516" s="88">
        <v>1.8615000284900001</v>
      </c>
      <c r="AG516" s="85">
        <v>9.6019000064999999E-2</v>
      </c>
      <c r="AH516" s="86">
        <v>0.24539</v>
      </c>
      <c r="AI516" s="88">
        <v>4.50000000305E-3</v>
      </c>
      <c r="AJ516" s="151">
        <v>1</v>
      </c>
      <c r="AK516" s="152">
        <v>0</v>
      </c>
    </row>
    <row r="517" spans="1:37" x14ac:dyDescent="0.2">
      <c r="A517" s="149" t="s">
        <v>1352</v>
      </c>
      <c r="B517" s="66" t="s">
        <v>1353</v>
      </c>
      <c r="C517" s="67">
        <v>53</v>
      </c>
      <c r="D517" s="84" t="s">
        <v>340</v>
      </c>
      <c r="E517" s="85">
        <v>28.404099560761299</v>
      </c>
      <c r="F517" s="91">
        <v>28.147609836380902</v>
      </c>
      <c r="G517" s="86">
        <v>19.7764264569151</v>
      </c>
      <c r="H517" s="86">
        <v>19.608639428882899</v>
      </c>
      <c r="I517" s="86">
        <v>246.5</v>
      </c>
      <c r="J517" s="86">
        <v>459.3</v>
      </c>
      <c r="K517" s="87">
        <v>2.3699999999999999E-2</v>
      </c>
      <c r="L517" s="150">
        <v>3.5500000034500001</v>
      </c>
      <c r="M517" s="86">
        <v>4.9860541484181096E-3</v>
      </c>
      <c r="N517" s="86">
        <v>23.409643884096401</v>
      </c>
      <c r="O517" s="86">
        <v>65.397008055235901</v>
      </c>
      <c r="P517" s="86">
        <v>14.234999999999999</v>
      </c>
      <c r="Q517" s="88">
        <v>1.3418000000000001</v>
      </c>
      <c r="R517" s="85">
        <v>7.9957356076759106E-2</v>
      </c>
      <c r="S517" s="86">
        <v>1</v>
      </c>
      <c r="T517" s="86">
        <v>3.14</v>
      </c>
      <c r="U517" s="88">
        <v>9.2988212159750407</v>
      </c>
      <c r="V517" s="89">
        <v>3.07</v>
      </c>
      <c r="W517" s="85">
        <v>38.385779075512197</v>
      </c>
      <c r="X517" s="88">
        <v>41.266666666699997</v>
      </c>
      <c r="Y517" s="85">
        <v>9.5799999999999983</v>
      </c>
      <c r="Z517" s="88">
        <v>-64.52000000000001</v>
      </c>
      <c r="AA517" s="85">
        <v>1.33</v>
      </c>
      <c r="AB517" s="91">
        <v>1.34</v>
      </c>
      <c r="AC517" s="86">
        <v>0.4</v>
      </c>
      <c r="AD517" s="86">
        <v>0.42</v>
      </c>
      <c r="AE517" s="86">
        <v>0.67</v>
      </c>
      <c r="AF517" s="88">
        <v>4.2336001437400004</v>
      </c>
      <c r="AG517" s="85">
        <v>9.4105000118099996E-2</v>
      </c>
      <c r="AH517" s="86">
        <v>1.5717000000000001</v>
      </c>
      <c r="AI517" s="88">
        <v>3.8625000048500002E-2</v>
      </c>
      <c r="AJ517" s="151">
        <v>1</v>
      </c>
      <c r="AK517" s="152">
        <v>0</v>
      </c>
    </row>
    <row r="518" spans="1:37" x14ac:dyDescent="0.2">
      <c r="A518" s="149" t="s">
        <v>1354</v>
      </c>
      <c r="B518" s="66" t="s">
        <v>1355</v>
      </c>
      <c r="C518" s="67">
        <v>53</v>
      </c>
      <c r="D518" s="84" t="s">
        <v>340</v>
      </c>
      <c r="E518" s="85">
        <v>31.164330542687399</v>
      </c>
      <c r="F518" s="91">
        <v>31.1131223874909</v>
      </c>
      <c r="G518" s="86">
        <v>24.3262554929678</v>
      </c>
      <c r="H518" s="86">
        <v>24.316728394326599</v>
      </c>
      <c r="I518" s="86">
        <v>61.12</v>
      </c>
      <c r="J518" s="86">
        <v>93.34</v>
      </c>
      <c r="K518" s="87">
        <v>0</v>
      </c>
      <c r="L518" s="150">
        <v>6.1499999863400001</v>
      </c>
      <c r="M518" s="86">
        <v>1.1306235587715399E-4</v>
      </c>
      <c r="N518" s="86">
        <v>25.532378015599502</v>
      </c>
      <c r="O518" s="86">
        <v>76.771972458485195</v>
      </c>
      <c r="P518" s="86">
        <v>2.7559999999999998</v>
      </c>
      <c r="Q518" s="88">
        <v>0.9395</v>
      </c>
      <c r="R518" s="85">
        <v>1.73100225030293E-2</v>
      </c>
      <c r="S518" s="86">
        <v>1</v>
      </c>
      <c r="T518" s="86">
        <v>1.38</v>
      </c>
      <c r="U518" s="88">
        <v>11.932691048099899</v>
      </c>
      <c r="V518" s="89">
        <v>3.75</v>
      </c>
      <c r="W518" s="85">
        <v>47.915490643515298</v>
      </c>
      <c r="X518" s="88">
        <v>55.266666666699997</v>
      </c>
      <c r="Y518" s="85">
        <v>-44.86</v>
      </c>
      <c r="Z518" s="88">
        <v>100</v>
      </c>
      <c r="AA518" s="85">
        <v>0.27</v>
      </c>
      <c r="AB518" s="91">
        <v>0.27</v>
      </c>
      <c r="AC518" s="86">
        <v>0.1</v>
      </c>
      <c r="AD518" s="86">
        <v>0.1</v>
      </c>
      <c r="AE518" s="86">
        <v>0.13</v>
      </c>
      <c r="AF518" s="88">
        <v>0.437700002413</v>
      </c>
      <c r="AG518" s="85">
        <v>0</v>
      </c>
      <c r="AH518" s="86">
        <v>0.28551199999999999</v>
      </c>
      <c r="AI518" s="88">
        <v>1.0475999983999999E-2</v>
      </c>
      <c r="AJ518" s="151">
        <v>1</v>
      </c>
      <c r="AK518" s="152">
        <v>0</v>
      </c>
    </row>
    <row r="519" spans="1:37" x14ac:dyDescent="0.2">
      <c r="A519" s="149" t="s">
        <v>1356</v>
      </c>
      <c r="B519" s="66" t="s">
        <v>1357</v>
      </c>
      <c r="C519" s="67">
        <v>53</v>
      </c>
      <c r="D519" s="84" t="s">
        <v>340</v>
      </c>
      <c r="E519" s="85">
        <v>17.093917331738101</v>
      </c>
      <c r="F519" s="91">
        <v>15.776419264944</v>
      </c>
      <c r="G519" s="86">
        <v>12.139074103794901</v>
      </c>
      <c r="H519" s="86">
        <v>11.879367951093499</v>
      </c>
      <c r="I519" s="86">
        <v>30.68</v>
      </c>
      <c r="J519" s="86">
        <v>59.47</v>
      </c>
      <c r="K519" s="87">
        <v>1.6199999999999999E-2</v>
      </c>
      <c r="L519" s="150">
        <v>16.1500000387</v>
      </c>
      <c r="M519" s="86">
        <v>0</v>
      </c>
      <c r="N519" s="86">
        <v>12.244562864776899</v>
      </c>
      <c r="O519" s="86">
        <v>69.144747204284101</v>
      </c>
      <c r="P519" s="86">
        <v>4.1900000000000004</v>
      </c>
      <c r="Q519" s="88">
        <v>1.0537000000000001</v>
      </c>
      <c r="R519" s="85">
        <v>0</v>
      </c>
      <c r="S519" s="86">
        <v>1.6</v>
      </c>
      <c r="T519" s="86">
        <v>1.66</v>
      </c>
      <c r="U519" s="88">
        <v>14.4705933847882</v>
      </c>
      <c r="V519" s="89">
        <v>3.44</v>
      </c>
      <c r="W519" s="85">
        <v>41.409460708576098</v>
      </c>
      <c r="X519" s="88">
        <v>41.9666666667</v>
      </c>
      <c r="Y519" s="85">
        <v>100</v>
      </c>
      <c r="Z519" s="88"/>
      <c r="AA519" s="85">
        <v>0</v>
      </c>
      <c r="AB519" s="91">
        <v>0.35</v>
      </c>
      <c r="AC519" s="86">
        <v>0</v>
      </c>
      <c r="AD519" s="86">
        <v>0.04</v>
      </c>
      <c r="AE519" s="86">
        <v>0.19</v>
      </c>
      <c r="AF519" s="88">
        <v>0</v>
      </c>
      <c r="AG519" s="85">
        <v>1.4992999999000001E-2</v>
      </c>
      <c r="AH519" s="86">
        <v>0.15926599999999999</v>
      </c>
      <c r="AI519" s="88">
        <v>5.2499999996400001E-3</v>
      </c>
      <c r="AJ519" s="151">
        <v>1</v>
      </c>
      <c r="AK519" s="152">
        <v>0</v>
      </c>
    </row>
    <row r="520" spans="1:37" x14ac:dyDescent="0.2">
      <c r="A520" s="149" t="s">
        <v>1358</v>
      </c>
      <c r="B520" s="66" t="s">
        <v>1359</v>
      </c>
      <c r="C520" s="67">
        <v>53</v>
      </c>
      <c r="D520" s="84" t="s">
        <v>340</v>
      </c>
      <c r="E520" s="85">
        <v>25.753767288666602</v>
      </c>
      <c r="F520" s="91">
        <v>25.650994910910001</v>
      </c>
      <c r="G520" s="86">
        <v>19.030224984831801</v>
      </c>
      <c r="H520" s="86">
        <v>18.962122806800298</v>
      </c>
      <c r="I520" s="86">
        <v>123.97</v>
      </c>
      <c r="J520" s="86">
        <v>116.78</v>
      </c>
      <c r="K520" s="87">
        <v>0</v>
      </c>
      <c r="L520" s="150">
        <v>4.9799999921199998</v>
      </c>
      <c r="M520" s="86">
        <v>5.5791118850843902E-4</v>
      </c>
      <c r="N520" s="86">
        <v>23.262762275578599</v>
      </c>
      <c r="O520" s="86">
        <v>79.415475189234698</v>
      </c>
      <c r="P520" s="86">
        <v>5.0330000000000004</v>
      </c>
      <c r="Q520" s="88">
        <v>1.3069999999999999</v>
      </c>
      <c r="R520" s="85">
        <v>2.6983270372369101E-2</v>
      </c>
      <c r="S520" s="86">
        <v>1.1000000000000001</v>
      </c>
      <c r="T520" s="86">
        <v>2.95</v>
      </c>
      <c r="U520" s="88">
        <v>10.0481668131895</v>
      </c>
      <c r="V520" s="89">
        <v>3.64</v>
      </c>
      <c r="W520" s="85">
        <v>36.613855696003</v>
      </c>
      <c r="X520" s="88">
        <v>38.266666666699997</v>
      </c>
      <c r="Y520" s="85">
        <v>4.5600000000000023</v>
      </c>
      <c r="Z520" s="88">
        <v>100</v>
      </c>
      <c r="AA520" s="85">
        <v>0.41</v>
      </c>
      <c r="AB520" s="91">
        <v>0.37</v>
      </c>
      <c r="AC520" s="86">
        <v>0.04</v>
      </c>
      <c r="AD520" s="86">
        <v>0.03</v>
      </c>
      <c r="AE520" s="86">
        <v>0.56999999999999995</v>
      </c>
      <c r="AF520" s="88">
        <v>1.12849998296</v>
      </c>
      <c r="AG520" s="85">
        <v>0</v>
      </c>
      <c r="AH520" s="86">
        <v>0.32847900000000002</v>
      </c>
      <c r="AI520" s="88">
        <v>1.5375000008600001E-2</v>
      </c>
      <c r="AJ520" s="151">
        <v>1</v>
      </c>
      <c r="AK520" s="152">
        <v>0</v>
      </c>
    </row>
    <row r="521" spans="1:37" x14ac:dyDescent="0.2">
      <c r="A521" s="149" t="s">
        <v>1360</v>
      </c>
      <c r="B521" s="66" t="s">
        <v>1361</v>
      </c>
      <c r="C521" s="67">
        <v>53</v>
      </c>
      <c r="D521" s="84" t="s">
        <v>340</v>
      </c>
      <c r="E521" s="85">
        <v>29.940874285160401</v>
      </c>
      <c r="F521" s="91">
        <v>29.784299252167798</v>
      </c>
      <c r="G521" s="86">
        <v>26.072725374848101</v>
      </c>
      <c r="H521" s="86">
        <v>26.042901559040001</v>
      </c>
      <c r="I521" s="86">
        <v>80.61</v>
      </c>
      <c r="J521" s="86">
        <v>103.88</v>
      </c>
      <c r="K521" s="87">
        <v>0</v>
      </c>
      <c r="L521" s="150">
        <v>11.3500000044</v>
      </c>
      <c r="M521" s="86">
        <v>4.3170756857876698E-2</v>
      </c>
      <c r="N521" s="86">
        <v>25.4626342583501</v>
      </c>
      <c r="O521" s="86">
        <v>70.391918903483699</v>
      </c>
      <c r="P521" s="86">
        <v>3.206</v>
      </c>
      <c r="Q521" s="88">
        <v>0.84499999999999997</v>
      </c>
      <c r="R521" s="85">
        <v>1.22549019607843E-2</v>
      </c>
      <c r="S521" s="86">
        <v>1.3</v>
      </c>
      <c r="T521" s="86">
        <v>1.37</v>
      </c>
      <c r="U521" s="88">
        <v>15.1094906837855</v>
      </c>
      <c r="V521" s="89">
        <v>3.88</v>
      </c>
      <c r="W521" s="85">
        <v>48.877050590672702</v>
      </c>
      <c r="X521" s="88">
        <v>56.166666666700003</v>
      </c>
      <c r="Y521" s="85">
        <v>26.680000000000007</v>
      </c>
      <c r="Z521" s="88"/>
      <c r="AA521" s="85">
        <v>0.35</v>
      </c>
      <c r="AB521" s="91">
        <v>0.3</v>
      </c>
      <c r="AC521" s="86">
        <v>0.15</v>
      </c>
      <c r="AD521" s="86">
        <v>0.15</v>
      </c>
      <c r="AE521" s="86">
        <v>0.23</v>
      </c>
      <c r="AF521" s="88">
        <v>7.9819998772399998</v>
      </c>
      <c r="AG521" s="85">
        <v>0.66096800019000002</v>
      </c>
      <c r="AH521" s="86">
        <v>0.47958699999999999</v>
      </c>
      <c r="AI521" s="88">
        <v>2.0843000006E-2</v>
      </c>
      <c r="AJ521" s="151">
        <v>1</v>
      </c>
      <c r="AK521" s="152">
        <v>0</v>
      </c>
    </row>
    <row r="522" spans="1:37" x14ac:dyDescent="0.2">
      <c r="A522" s="149" t="s">
        <v>557</v>
      </c>
      <c r="B522" s="66" t="s">
        <v>1362</v>
      </c>
      <c r="C522" s="67">
        <v>53</v>
      </c>
      <c r="D522" s="84" t="s">
        <v>340</v>
      </c>
      <c r="E522" s="85">
        <v>34.6076113717372</v>
      </c>
      <c r="F522" s="91">
        <v>34.265871314658099</v>
      </c>
      <c r="G522" s="86">
        <v>31.299224654279101</v>
      </c>
      <c r="H522" s="86">
        <v>31.125292438848099</v>
      </c>
      <c r="I522" s="86">
        <v>148.77000000000001</v>
      </c>
      <c r="J522" s="86">
        <v>295.67</v>
      </c>
      <c r="K522" s="87">
        <v>1.3599999999999999E-2</v>
      </c>
      <c r="L522" s="150">
        <v>4.5100000016099999</v>
      </c>
      <c r="M522" s="86">
        <v>9.3498838433594999E-4</v>
      </c>
      <c r="N522" s="86">
        <v>28.4363553403719</v>
      </c>
      <c r="O522" s="86">
        <v>83.103943648917905</v>
      </c>
      <c r="P522" s="86">
        <v>6.5529999999999999</v>
      </c>
      <c r="Q522" s="88">
        <v>0.96630000000000005</v>
      </c>
      <c r="R522" s="85">
        <v>7.8043704474505704E-2</v>
      </c>
      <c r="S522" s="86">
        <v>0.4</v>
      </c>
      <c r="T522" s="86">
        <v>2.09</v>
      </c>
      <c r="U522" s="88">
        <v>11.9951984909543</v>
      </c>
      <c r="V522" s="89">
        <v>3.74</v>
      </c>
      <c r="W522" s="85">
        <v>46.349457307765803</v>
      </c>
      <c r="X522" s="88">
        <v>49</v>
      </c>
      <c r="Y522" s="85">
        <v>-100</v>
      </c>
      <c r="Z522" s="88"/>
      <c r="AA522" s="85">
        <v>0.45</v>
      </c>
      <c r="AB522" s="91">
        <v>0.54</v>
      </c>
      <c r="AC522" s="86">
        <v>0.12</v>
      </c>
      <c r="AD522" s="86">
        <v>0.15</v>
      </c>
      <c r="AE522" s="86">
        <v>0</v>
      </c>
      <c r="AF522" s="88">
        <v>0.11789999906400001</v>
      </c>
      <c r="AG522" s="85">
        <v>0</v>
      </c>
      <c r="AH522" s="86">
        <v>0.93589500000000003</v>
      </c>
      <c r="AI522" s="88">
        <v>7.7022999926300004E-2</v>
      </c>
      <c r="AJ522" s="151">
        <v>1</v>
      </c>
      <c r="AK522" s="152">
        <v>0</v>
      </c>
    </row>
    <row r="523" spans="1:37" x14ac:dyDescent="0.2">
      <c r="A523" s="149" t="s">
        <v>1363</v>
      </c>
      <c r="B523" s="66" t="s">
        <v>1364</v>
      </c>
      <c r="C523" s="67">
        <v>53</v>
      </c>
      <c r="D523" s="84" t="s">
        <v>340</v>
      </c>
      <c r="E523" s="85">
        <v>20.7046004421159</v>
      </c>
      <c r="F523" s="91">
        <v>20.477450348993099</v>
      </c>
      <c r="G523" s="86">
        <v>16.305199213242599</v>
      </c>
      <c r="H523" s="86">
        <v>16.200762388818301</v>
      </c>
      <c r="I523" s="86">
        <v>217.75</v>
      </c>
      <c r="J523" s="86">
        <v>370.58</v>
      </c>
      <c r="K523" s="87">
        <v>0</v>
      </c>
      <c r="L523" s="150">
        <v>7.80999999379</v>
      </c>
      <c r="M523" s="86">
        <v>1.3505734833216801E-3</v>
      </c>
      <c r="N523" s="86">
        <v>16.587488699413299</v>
      </c>
      <c r="O523" s="86">
        <v>80.412135959242605</v>
      </c>
      <c r="P523" s="86">
        <v>14.654</v>
      </c>
      <c r="Q523" s="88">
        <v>1.6633</v>
      </c>
      <c r="R523" s="85">
        <v>1.2600806451612901E-2</v>
      </c>
      <c r="S523" s="86">
        <v>1.3</v>
      </c>
      <c r="T523" s="86">
        <v>2.87</v>
      </c>
      <c r="U523" s="88">
        <v>11.899705836277899</v>
      </c>
      <c r="V523" s="89">
        <v>2.7</v>
      </c>
      <c r="W523" s="85">
        <v>32.797898936802902</v>
      </c>
      <c r="X523" s="88">
        <v>31.6</v>
      </c>
      <c r="Y523" s="85">
        <v>100</v>
      </c>
      <c r="Z523" s="88"/>
      <c r="AA523" s="85">
        <v>0.74</v>
      </c>
      <c r="AB523" s="91">
        <v>0.75</v>
      </c>
      <c r="AC523" s="86">
        <v>0.28000000000000003</v>
      </c>
      <c r="AD523" s="86">
        <v>0.28999999999999998</v>
      </c>
      <c r="AE523" s="86">
        <v>0.7</v>
      </c>
      <c r="AF523" s="88">
        <v>0</v>
      </c>
      <c r="AG523" s="85">
        <v>0.16930700006300001</v>
      </c>
      <c r="AH523" s="86">
        <v>1.6536200000000001</v>
      </c>
      <c r="AI523" s="88">
        <v>0.126040000047</v>
      </c>
      <c r="AJ523" s="151">
        <v>1</v>
      </c>
      <c r="AK523" s="152">
        <v>0</v>
      </c>
    </row>
    <row r="524" spans="1:37" x14ac:dyDescent="0.2">
      <c r="A524" s="149" t="s">
        <v>1365</v>
      </c>
      <c r="B524" s="66" t="s">
        <v>1366</v>
      </c>
      <c r="C524" s="67">
        <v>53</v>
      </c>
      <c r="D524" s="84" t="s">
        <v>340</v>
      </c>
      <c r="E524" s="85">
        <v>19.946609369404602</v>
      </c>
      <c r="F524" s="91">
        <v>19.8766155549045</v>
      </c>
      <c r="G524" s="86">
        <v>15.2700459029202</v>
      </c>
      <c r="H524" s="86">
        <v>15.2700459029202</v>
      </c>
      <c r="I524" s="86">
        <v>458.11</v>
      </c>
      <c r="J524" s="86">
        <v>702.13</v>
      </c>
      <c r="K524" s="87">
        <v>0</v>
      </c>
      <c r="L524" s="150">
        <v>6.3899999946300001</v>
      </c>
      <c r="M524" s="86">
        <v>0</v>
      </c>
      <c r="N524" s="86">
        <v>14.017511505424601</v>
      </c>
      <c r="O524" s="86">
        <v>88.816629891998602</v>
      </c>
      <c r="P524" s="86">
        <v>19.466999999999999</v>
      </c>
      <c r="Q524" s="88">
        <v>1.1575</v>
      </c>
      <c r="R524" s="85">
        <v>0</v>
      </c>
      <c r="S524" s="86">
        <v>1.2</v>
      </c>
      <c r="T524" s="86">
        <v>3.17</v>
      </c>
      <c r="U524" s="88">
        <v>9.8837777126672499</v>
      </c>
      <c r="V524" s="89">
        <v>2.4700000000000002</v>
      </c>
      <c r="W524" s="85">
        <v>31.923761672823002</v>
      </c>
      <c r="X524" s="88">
        <v>30.6</v>
      </c>
      <c r="Y524" s="85">
        <v>-16.799999999999997</v>
      </c>
      <c r="Z524" s="88"/>
      <c r="AA524" s="85">
        <v>0</v>
      </c>
      <c r="AB524" s="91">
        <v>0</v>
      </c>
      <c r="AC524" s="86">
        <v>0</v>
      </c>
      <c r="AD524" s="86">
        <v>0</v>
      </c>
      <c r="AE524" s="86">
        <v>1.96</v>
      </c>
      <c r="AF524" s="88">
        <v>0</v>
      </c>
      <c r="AG524" s="85">
        <v>0.30134900028700001</v>
      </c>
      <c r="AH524" s="86">
        <v>2.09721</v>
      </c>
      <c r="AI524" s="88">
        <v>0.34415200032799997</v>
      </c>
      <c r="AJ524" s="151">
        <v>1</v>
      </c>
      <c r="AK524" s="152">
        <v>0</v>
      </c>
    </row>
    <row r="525" spans="1:37" x14ac:dyDescent="0.2">
      <c r="A525" s="149" t="s">
        <v>1367</v>
      </c>
      <c r="B525" s="66" t="s">
        <v>1368</v>
      </c>
      <c r="C525" s="67">
        <v>53</v>
      </c>
      <c r="D525" s="84" t="s">
        <v>340</v>
      </c>
      <c r="E525" s="85">
        <v>14.6350639578631</v>
      </c>
      <c r="F525" s="91">
        <v>14.0707298720843</v>
      </c>
      <c r="G525" s="86">
        <v>11.3790272932485</v>
      </c>
      <c r="H525" s="86">
        <v>11.1686845885491</v>
      </c>
      <c r="I525" s="86">
        <v>346.5</v>
      </c>
      <c r="J525" s="86">
        <v>563.02</v>
      </c>
      <c r="K525" s="87">
        <v>0</v>
      </c>
      <c r="L525" s="150">
        <v>1.45999999991</v>
      </c>
      <c r="M525" s="86">
        <v>0</v>
      </c>
      <c r="N525" s="86">
        <v>10.296892582013299</v>
      </c>
      <c r="O525" s="86">
        <v>83.573200992555797</v>
      </c>
      <c r="P525" s="86">
        <v>27.245000000000001</v>
      </c>
      <c r="Q525" s="88">
        <v>3.9902000000000002</v>
      </c>
      <c r="R525" s="85">
        <v>0</v>
      </c>
      <c r="S525" s="86">
        <v>2.2000000000000002</v>
      </c>
      <c r="T525" s="86">
        <v>5.41</v>
      </c>
      <c r="U525" s="88">
        <v>4.0221629386414897</v>
      </c>
      <c r="V525" s="89">
        <v>1.51</v>
      </c>
      <c r="W525" s="85">
        <v>33.941565648587797</v>
      </c>
      <c r="X525" s="88">
        <v>33.200000000000003</v>
      </c>
      <c r="Y525" s="85">
        <v>99.740000000000009</v>
      </c>
      <c r="Z525" s="88"/>
      <c r="AA525" s="85">
        <v>0.32</v>
      </c>
      <c r="AB525" s="91">
        <v>0.86</v>
      </c>
      <c r="AC525" s="86">
        <v>0.13</v>
      </c>
      <c r="AD525" s="86">
        <v>0.23</v>
      </c>
      <c r="AE525" s="86">
        <v>1.61</v>
      </c>
      <c r="AF525" s="88">
        <v>0</v>
      </c>
      <c r="AG525" s="85">
        <v>2.9929999933799999E-3</v>
      </c>
      <c r="AH525" s="86">
        <v>1.4695860000000001</v>
      </c>
      <c r="AI525" s="88">
        <v>0.28116099937799999</v>
      </c>
      <c r="AJ525" s="151">
        <v>1</v>
      </c>
      <c r="AK525" s="152">
        <v>0</v>
      </c>
    </row>
    <row r="526" spans="1:37" x14ac:dyDescent="0.2">
      <c r="A526" s="149" t="s">
        <v>1369</v>
      </c>
      <c r="B526" s="66" t="s">
        <v>1370</v>
      </c>
      <c r="C526" s="67">
        <v>53</v>
      </c>
      <c r="D526" s="84" t="s">
        <v>340</v>
      </c>
      <c r="E526" s="85">
        <v>8.3229813664596293</v>
      </c>
      <c r="F526" s="91">
        <v>8.3229813664596293</v>
      </c>
      <c r="G526" s="86">
        <v>6.70275066548359</v>
      </c>
      <c r="H526" s="86">
        <v>6.70275066548359</v>
      </c>
      <c r="I526" s="86">
        <v>483.53</v>
      </c>
      <c r="J526" s="86">
        <v>782.12</v>
      </c>
      <c r="K526" s="87">
        <v>0</v>
      </c>
      <c r="L526" s="150">
        <v>1.84999999851</v>
      </c>
      <c r="M526" s="86">
        <v>8.1050040825958403E-2</v>
      </c>
      <c r="N526" s="86">
        <v>5.6916953720394803</v>
      </c>
      <c r="O526" s="86">
        <v>72.198142414860698</v>
      </c>
      <c r="P526" s="86">
        <v>30.518000000000001</v>
      </c>
      <c r="Q526" s="88">
        <v>2.5238999999999998</v>
      </c>
      <c r="R526" s="85">
        <v>4.71031559114461E-2</v>
      </c>
      <c r="S526" s="86">
        <v>0.2</v>
      </c>
      <c r="T526" s="86">
        <v>5.51</v>
      </c>
      <c r="U526" s="88">
        <v>1.9396628216503999</v>
      </c>
      <c r="V526" s="89">
        <v>1.29</v>
      </c>
      <c r="W526" s="85">
        <v>23.023759863298501</v>
      </c>
      <c r="X526" s="88">
        <v>23.4666666667</v>
      </c>
      <c r="Y526" s="85">
        <v>100</v>
      </c>
      <c r="Z526" s="88"/>
      <c r="AA526" s="85">
        <v>0</v>
      </c>
      <c r="AB526" s="91">
        <v>0</v>
      </c>
      <c r="AC526" s="86">
        <v>0</v>
      </c>
      <c r="AD526" s="86">
        <v>0</v>
      </c>
      <c r="AE526" s="86">
        <v>3.38</v>
      </c>
      <c r="AF526" s="88">
        <v>0.17080000029100001</v>
      </c>
      <c r="AG526" s="85">
        <v>0</v>
      </c>
      <c r="AH526" s="86">
        <v>2.1220509999999999</v>
      </c>
      <c r="AI526" s="88">
        <v>0.51411100037500002</v>
      </c>
      <c r="AJ526" s="151">
        <v>1</v>
      </c>
      <c r="AK526" s="152">
        <v>0</v>
      </c>
    </row>
    <row r="527" spans="1:37" x14ac:dyDescent="0.2">
      <c r="A527" s="149" t="s">
        <v>1371</v>
      </c>
      <c r="B527" s="66" t="s">
        <v>1372</v>
      </c>
      <c r="C527" s="67">
        <v>53</v>
      </c>
      <c r="D527" s="84" t="s">
        <v>340</v>
      </c>
      <c r="E527" s="85">
        <v>2.52553170280826</v>
      </c>
      <c r="F527" s="91">
        <v>2.52553170280826</v>
      </c>
      <c r="G527" s="86">
        <v>1.67462597301387</v>
      </c>
      <c r="H527" s="86">
        <v>1.67462597301387</v>
      </c>
      <c r="I527" s="86">
        <v>566.87</v>
      </c>
      <c r="J527" s="86">
        <v>2364.4</v>
      </c>
      <c r="K527" s="87">
        <v>0</v>
      </c>
      <c r="L527" s="150">
        <v>1.0000000007399999E-2</v>
      </c>
      <c r="M527" s="86">
        <v>0</v>
      </c>
      <c r="N527" s="86">
        <v>1.4750093096338801</v>
      </c>
      <c r="O527" s="86">
        <v>77.990135635018504</v>
      </c>
      <c r="P527" s="86">
        <v>50.180999999999997</v>
      </c>
      <c r="Q527" s="88">
        <v>0.8256</v>
      </c>
      <c r="R527" s="85">
        <v>0</v>
      </c>
      <c r="S527" s="86">
        <v>0.3</v>
      </c>
      <c r="T527" s="86">
        <v>7.52</v>
      </c>
      <c r="U527" s="88">
        <v>2.7847000081556499</v>
      </c>
      <c r="V527" s="89">
        <v>1.08</v>
      </c>
      <c r="W527" s="85">
        <v>29.339214224254199</v>
      </c>
      <c r="X527" s="88">
        <v>34.0333333333</v>
      </c>
      <c r="Y527" s="85">
        <v>14.540000000000006</v>
      </c>
      <c r="Z527" s="88"/>
      <c r="AA527" s="85">
        <v>0.25</v>
      </c>
      <c r="AB527" s="91">
        <v>0.18</v>
      </c>
      <c r="AC527" s="86">
        <v>0.12</v>
      </c>
      <c r="AD527" s="86">
        <v>0.09</v>
      </c>
      <c r="AE527" s="86">
        <v>2.75</v>
      </c>
      <c r="AF527" s="88">
        <v>0.17810000492299999</v>
      </c>
      <c r="AG527" s="85">
        <v>0</v>
      </c>
      <c r="AH527" s="86">
        <v>13.815424999999999</v>
      </c>
      <c r="AI527" s="88">
        <v>1.9853040025399999</v>
      </c>
      <c r="AJ527" s="151">
        <v>1</v>
      </c>
      <c r="AK527" s="152">
        <v>0</v>
      </c>
    </row>
    <row r="528" spans="1:37" x14ac:dyDescent="0.2">
      <c r="A528" s="149" t="s">
        <v>1373</v>
      </c>
      <c r="B528" s="66" t="s">
        <v>1374</v>
      </c>
      <c r="C528" s="67">
        <v>53</v>
      </c>
      <c r="D528" s="84" t="s">
        <v>340</v>
      </c>
      <c r="E528" s="85">
        <v>0.667828511676542</v>
      </c>
      <c r="F528" s="91">
        <v>0.667828511676542</v>
      </c>
      <c r="G528" s="86">
        <v>0.53677239456256498</v>
      </c>
      <c r="H528" s="86">
        <v>0.53677239456256498</v>
      </c>
      <c r="I528" s="86">
        <v>1522.01</v>
      </c>
      <c r="J528" s="86">
        <v>2355.88</v>
      </c>
      <c r="K528" s="87">
        <v>1.55E-2</v>
      </c>
      <c r="L528" s="150">
        <v>0</v>
      </c>
      <c r="M528" s="86">
        <v>0</v>
      </c>
      <c r="N528" s="86">
        <v>0.44145792877998402</v>
      </c>
      <c r="O528" s="86">
        <v>42.242703533026102</v>
      </c>
      <c r="P528" s="86">
        <v>51.923000000000002</v>
      </c>
      <c r="Q528" s="88">
        <v>2.1998000000000002</v>
      </c>
      <c r="R528" s="85">
        <v>0</v>
      </c>
      <c r="S528" s="86">
        <v>0.1</v>
      </c>
      <c r="T528" s="86">
        <v>8.4600000000000009</v>
      </c>
      <c r="U528" s="88">
        <v>4.5688393168351302</v>
      </c>
      <c r="V528" s="89">
        <v>1</v>
      </c>
      <c r="W528" s="85">
        <v>19.0549651627576</v>
      </c>
      <c r="X528" s="88">
        <v>24.9666666667</v>
      </c>
      <c r="Y528" s="85">
        <v>79.819999999999993</v>
      </c>
      <c r="Z528" s="88">
        <v>-50</v>
      </c>
      <c r="AA528" s="85">
        <v>0.03</v>
      </c>
      <c r="AB528" s="91">
        <v>0.03</v>
      </c>
      <c r="AC528" s="86">
        <v>0.02</v>
      </c>
      <c r="AD528" s="86">
        <v>0.02</v>
      </c>
      <c r="AE528" s="86">
        <v>3.82</v>
      </c>
      <c r="AF528" s="88">
        <v>0</v>
      </c>
      <c r="AG528" s="85">
        <v>0</v>
      </c>
      <c r="AH528" s="86">
        <v>8.9624590000000008</v>
      </c>
      <c r="AI528" s="88">
        <v>1.27685799898</v>
      </c>
      <c r="AJ528" s="151">
        <v>1</v>
      </c>
      <c r="AK528" s="152">
        <v>0</v>
      </c>
    </row>
    <row r="529" spans="1:37" x14ac:dyDescent="0.2">
      <c r="A529" s="149" t="s">
        <v>1375</v>
      </c>
      <c r="B529" s="66" t="s">
        <v>1376</v>
      </c>
      <c r="C529" s="67">
        <v>53</v>
      </c>
      <c r="D529" s="84" t="s">
        <v>340</v>
      </c>
      <c r="E529" s="85">
        <v>29.1259765625</v>
      </c>
      <c r="F529" s="91">
        <v>27.3046875</v>
      </c>
      <c r="G529" s="86">
        <v>25.77392578125</v>
      </c>
      <c r="H529" s="86">
        <v>23.99658203125</v>
      </c>
      <c r="I529" s="86">
        <v>370.73</v>
      </c>
      <c r="J529" s="86">
        <v>791.64</v>
      </c>
      <c r="K529" s="87">
        <v>0</v>
      </c>
      <c r="L529" s="150">
        <v>0.45000000055900002</v>
      </c>
      <c r="M529" s="86">
        <v>0</v>
      </c>
      <c r="N529" s="86">
        <v>22.6295310260086</v>
      </c>
      <c r="O529" s="86">
        <v>90.594526580685795</v>
      </c>
      <c r="P529" s="86">
        <v>18.773</v>
      </c>
      <c r="Q529" s="88">
        <v>1.0851</v>
      </c>
      <c r="R529" s="85">
        <v>0</v>
      </c>
      <c r="S529" s="86">
        <v>1</v>
      </c>
      <c r="T529" s="86">
        <v>4.6900000000000004</v>
      </c>
      <c r="U529" s="88">
        <v>7.68310546875</v>
      </c>
      <c r="V529" s="89">
        <v>1.83</v>
      </c>
      <c r="W529" s="85">
        <v>22.833333333300001</v>
      </c>
      <c r="X529" s="88">
        <v>22.833333333300001</v>
      </c>
      <c r="Y529" s="85"/>
      <c r="Z529" s="88">
        <v>-53.84</v>
      </c>
      <c r="AA529" s="85">
        <v>0.87</v>
      </c>
      <c r="AB529" s="91">
        <v>0.74</v>
      </c>
      <c r="AC529" s="86">
        <v>0.56000000000000005</v>
      </c>
      <c r="AD529" s="86">
        <v>0.44</v>
      </c>
      <c r="AE529" s="86">
        <v>1.4</v>
      </c>
      <c r="AF529" s="88">
        <v>0.50690001312199995</v>
      </c>
      <c r="AG529" s="85">
        <v>0</v>
      </c>
      <c r="AH529" s="86">
        <v>1.496272</v>
      </c>
      <c r="AI529" s="88">
        <v>0.29256100056899997</v>
      </c>
      <c r="AJ529" s="151">
        <v>1</v>
      </c>
      <c r="AK529" s="152">
        <v>0</v>
      </c>
    </row>
    <row r="530" spans="1:37" x14ac:dyDescent="0.2">
      <c r="A530" s="149" t="s">
        <v>1377</v>
      </c>
      <c r="B530" s="66" t="s">
        <v>1378</v>
      </c>
      <c r="C530" s="67">
        <v>53</v>
      </c>
      <c r="D530" s="84" t="s">
        <v>340</v>
      </c>
      <c r="E530" s="85">
        <v>23.916568280204601</v>
      </c>
      <c r="F530" s="91">
        <v>23.883510428965</v>
      </c>
      <c r="G530" s="86">
        <v>18.021251475796898</v>
      </c>
      <c r="H530" s="86">
        <v>18.010232192050399</v>
      </c>
      <c r="I530" s="86">
        <v>51.68</v>
      </c>
      <c r="J530" s="86">
        <v>70.5</v>
      </c>
      <c r="K530" s="87">
        <v>0</v>
      </c>
      <c r="L530" s="150">
        <v>5.5500000083999996</v>
      </c>
      <c r="M530" s="86">
        <v>0</v>
      </c>
      <c r="N530" s="86">
        <v>19.772358246386801</v>
      </c>
      <c r="O530" s="86">
        <v>79.688972667295005</v>
      </c>
      <c r="P530" s="86">
        <v>2.3079999999999998</v>
      </c>
      <c r="Q530" s="88">
        <v>0.55969999999999998</v>
      </c>
      <c r="R530" s="85">
        <v>0</v>
      </c>
      <c r="S530" s="86">
        <v>0.6</v>
      </c>
      <c r="T530" s="86">
        <v>1.46</v>
      </c>
      <c r="U530" s="88">
        <v>12.363636363636401</v>
      </c>
      <c r="V530" s="89">
        <v>3.83</v>
      </c>
      <c r="W530" s="85">
        <v>50.545390830776</v>
      </c>
      <c r="X530" s="88">
        <v>51.066666666700002</v>
      </c>
      <c r="Y530" s="85">
        <v>-36.44</v>
      </c>
      <c r="Z530" s="88"/>
      <c r="AA530" s="85">
        <v>0.19</v>
      </c>
      <c r="AB530" s="91">
        <v>0.18</v>
      </c>
      <c r="AC530" s="86">
        <v>0.04</v>
      </c>
      <c r="AD530" s="86">
        <v>0.04</v>
      </c>
      <c r="AE530" s="86">
        <v>0</v>
      </c>
      <c r="AF530" s="88">
        <v>0.14920000754500001</v>
      </c>
      <c r="AG530" s="85">
        <v>0</v>
      </c>
      <c r="AH530" s="86">
        <v>0.20537</v>
      </c>
      <c r="AI530" s="88">
        <v>3.65820000369E-2</v>
      </c>
      <c r="AJ530" s="151">
        <v>1</v>
      </c>
      <c r="AK530" s="152">
        <v>0</v>
      </c>
    </row>
    <row r="531" spans="1:37" x14ac:dyDescent="0.2">
      <c r="A531" s="149" t="s">
        <v>1379</v>
      </c>
      <c r="B531" s="66" t="s">
        <v>1380</v>
      </c>
      <c r="C531" s="67">
        <v>53</v>
      </c>
      <c r="D531" s="84" t="s">
        <v>340</v>
      </c>
      <c r="E531" s="85">
        <v>20.972003999428701</v>
      </c>
      <c r="F531" s="91">
        <v>20.966052468694901</v>
      </c>
      <c r="G531" s="86">
        <v>17.328476884254599</v>
      </c>
      <c r="H531" s="86">
        <v>17.328476884254599</v>
      </c>
      <c r="I531" s="86">
        <v>210.18</v>
      </c>
      <c r="J531" s="86">
        <v>246.91</v>
      </c>
      <c r="K531" s="87">
        <v>1.32E-2</v>
      </c>
      <c r="L531" s="150">
        <v>4.7799999983000001</v>
      </c>
      <c r="M531" s="86">
        <v>9.4797025504599595E-4</v>
      </c>
      <c r="N531" s="86">
        <v>16.404339298254101</v>
      </c>
      <c r="O531" s="86">
        <v>79.720882150241195</v>
      </c>
      <c r="P531" s="86">
        <v>9.1850000000000005</v>
      </c>
      <c r="Q531" s="88">
        <v>1.1638999999999999</v>
      </c>
      <c r="R531" s="85">
        <v>1.9379844961240299E-2</v>
      </c>
      <c r="S531" s="86">
        <v>0.5</v>
      </c>
      <c r="T531" s="86">
        <v>3.16</v>
      </c>
      <c r="U531" s="88">
        <v>10.410417559396301</v>
      </c>
      <c r="V531" s="89">
        <v>3.16</v>
      </c>
      <c r="W531" s="85">
        <v>41.941928245044998</v>
      </c>
      <c r="X531" s="88">
        <v>48.666666666700003</v>
      </c>
      <c r="Y531" s="85">
        <v>-63.92</v>
      </c>
      <c r="Z531" s="88"/>
      <c r="AA531" s="85">
        <v>0.83</v>
      </c>
      <c r="AB531" s="91">
        <v>0.82</v>
      </c>
      <c r="AC531" s="86">
        <v>0.23</v>
      </c>
      <c r="AD531" s="86">
        <v>0.22</v>
      </c>
      <c r="AE531" s="86">
        <v>0.16</v>
      </c>
      <c r="AF531" s="88">
        <v>0.56290000657100003</v>
      </c>
      <c r="AG531" s="85">
        <v>0</v>
      </c>
      <c r="AH531" s="86">
        <v>0.93458200000000002</v>
      </c>
      <c r="AI531" s="88">
        <v>0.11845599994600001</v>
      </c>
      <c r="AJ531" s="151">
        <v>1</v>
      </c>
      <c r="AK531" s="152">
        <v>0</v>
      </c>
    </row>
    <row r="532" spans="1:37" x14ac:dyDescent="0.2">
      <c r="A532" s="149" t="s">
        <v>1381</v>
      </c>
      <c r="B532" s="66" t="s">
        <v>1382</v>
      </c>
      <c r="C532" s="67">
        <v>53</v>
      </c>
      <c r="D532" s="84" t="s">
        <v>340</v>
      </c>
      <c r="E532" s="85">
        <v>25.643953575439902</v>
      </c>
      <c r="F532" s="91">
        <v>25.600898539872698</v>
      </c>
      <c r="G532" s="86">
        <v>19.434668663421899</v>
      </c>
      <c r="H532" s="86">
        <v>19.407525271433901</v>
      </c>
      <c r="I532" s="86">
        <v>156.30000000000001</v>
      </c>
      <c r="J532" s="86">
        <v>209.96</v>
      </c>
      <c r="K532" s="87">
        <v>0</v>
      </c>
      <c r="L532" s="150">
        <v>3.6399999973499999</v>
      </c>
      <c r="M532" s="86">
        <v>1.9289493238087601E-3</v>
      </c>
      <c r="N532" s="86">
        <v>19.893674007742</v>
      </c>
      <c r="O532" s="86">
        <v>86.562818459746694</v>
      </c>
      <c r="P532" s="86">
        <v>8.9039999999999999</v>
      </c>
      <c r="Q532" s="88">
        <v>1.82</v>
      </c>
      <c r="R532" s="85">
        <v>1.3728720483251E-2</v>
      </c>
      <c r="S532" s="86">
        <v>0.4</v>
      </c>
      <c r="T532" s="86">
        <v>3.15</v>
      </c>
      <c r="U532" s="88">
        <v>10.354736053912401</v>
      </c>
      <c r="V532" s="89">
        <v>3.1</v>
      </c>
      <c r="W532" s="85">
        <v>41.325307149188802</v>
      </c>
      <c r="X532" s="88">
        <v>43.766666666699997</v>
      </c>
      <c r="Y532" s="85">
        <v>12.900000000000006</v>
      </c>
      <c r="Z532" s="88"/>
      <c r="AA532" s="85">
        <v>0.65</v>
      </c>
      <c r="AB532" s="91">
        <v>0.67</v>
      </c>
      <c r="AC532" s="86">
        <v>0.13</v>
      </c>
      <c r="AD532" s="86">
        <v>0.13</v>
      </c>
      <c r="AE532" s="86">
        <v>0</v>
      </c>
      <c r="AF532" s="88">
        <v>0.355399995784</v>
      </c>
      <c r="AG532" s="85">
        <v>8.3844000011099998E-2</v>
      </c>
      <c r="AH532" s="86">
        <v>1.018597</v>
      </c>
      <c r="AI532" s="88">
        <v>0.11497200001500001</v>
      </c>
      <c r="AJ532" s="151">
        <v>1</v>
      </c>
      <c r="AK532" s="152">
        <v>0</v>
      </c>
    </row>
    <row r="533" spans="1:37" x14ac:dyDescent="0.2">
      <c r="A533" s="149" t="s">
        <v>1383</v>
      </c>
      <c r="B533" s="66" t="s">
        <v>1384</v>
      </c>
      <c r="C533" s="67">
        <v>53</v>
      </c>
      <c r="D533" s="84" t="s">
        <v>340</v>
      </c>
      <c r="E533" s="85">
        <v>3.7740668603723</v>
      </c>
      <c r="F533" s="91">
        <v>3.7565056355566901</v>
      </c>
      <c r="G533" s="86">
        <v>1.7880519812254501</v>
      </c>
      <c r="H533" s="86">
        <v>1.78485903125898</v>
      </c>
      <c r="I533" s="86">
        <v>1484.98</v>
      </c>
      <c r="J533" s="86">
        <v>2457</v>
      </c>
      <c r="K533" s="87">
        <v>0</v>
      </c>
      <c r="L533" s="150">
        <v>9.0000000051999998E-2</v>
      </c>
      <c r="M533" s="86">
        <v>0</v>
      </c>
      <c r="N533" s="86">
        <v>1.4383890043151699</v>
      </c>
      <c r="O533" s="86">
        <v>83.283877349159297</v>
      </c>
      <c r="P533" s="86">
        <v>47.34</v>
      </c>
      <c r="Q533" s="88">
        <v>0.88690000000000002</v>
      </c>
      <c r="R533" s="85">
        <v>0</v>
      </c>
      <c r="S533" s="86">
        <v>0.1</v>
      </c>
      <c r="T533" s="86">
        <v>7.67</v>
      </c>
      <c r="U533" s="88">
        <v>2.00517257894569</v>
      </c>
      <c r="V533" s="89">
        <v>1.02</v>
      </c>
      <c r="W533" s="85">
        <v>22.133333333300001</v>
      </c>
      <c r="X533" s="88">
        <v>22.133333333300001</v>
      </c>
      <c r="Y533" s="85">
        <v>-100</v>
      </c>
      <c r="Z533" s="88"/>
      <c r="AA533" s="85">
        <v>0.39</v>
      </c>
      <c r="AB533" s="91">
        <v>0.33</v>
      </c>
      <c r="AC533" s="86">
        <v>0.01</v>
      </c>
      <c r="AD533" s="86">
        <v>0.01</v>
      </c>
      <c r="AE533" s="86">
        <v>3.27</v>
      </c>
      <c r="AF533" s="88">
        <v>0</v>
      </c>
      <c r="AG533" s="85">
        <v>2.2955999990999999E-2</v>
      </c>
      <c r="AH533" s="86">
        <v>8.2175370000000001</v>
      </c>
      <c r="AI533" s="88">
        <v>1.17129099954</v>
      </c>
      <c r="AJ533" s="151">
        <v>1</v>
      </c>
      <c r="AK533" s="152">
        <v>0</v>
      </c>
    </row>
    <row r="534" spans="1:37" x14ac:dyDescent="0.2">
      <c r="A534" s="149" t="s">
        <v>1385</v>
      </c>
      <c r="B534" s="66" t="s">
        <v>1386</v>
      </c>
      <c r="C534" s="67">
        <v>53</v>
      </c>
      <c r="D534" s="84" t="s">
        <v>340</v>
      </c>
      <c r="E534" s="85">
        <v>13.2956870311538</v>
      </c>
      <c r="F534" s="91">
        <v>13.219174664426699</v>
      </c>
      <c r="G534" s="86">
        <v>11.7945476622145</v>
      </c>
      <c r="H534" s="86">
        <v>11.7180352954874</v>
      </c>
      <c r="I534" s="86">
        <v>810.82</v>
      </c>
      <c r="J534" s="86">
        <v>1786.04</v>
      </c>
      <c r="K534" s="87">
        <v>0</v>
      </c>
      <c r="L534" s="150">
        <v>0.59999999926100001</v>
      </c>
      <c r="M534" s="86">
        <v>6.9063826025459699E-4</v>
      </c>
      <c r="N534" s="86">
        <v>10.425602958929399</v>
      </c>
      <c r="O534" s="86">
        <v>89.867951166846595</v>
      </c>
      <c r="P534" s="86">
        <v>35.637999999999998</v>
      </c>
      <c r="Q534" s="88">
        <v>1.9590000000000001</v>
      </c>
      <c r="R534" s="85">
        <v>4.7140163419233203E-2</v>
      </c>
      <c r="S534" s="86">
        <v>0.9</v>
      </c>
      <c r="T534" s="86">
        <v>6.1</v>
      </c>
      <c r="U534" s="88">
        <v>4.77869629580346</v>
      </c>
      <c r="V534" s="89">
        <v>1.58</v>
      </c>
      <c r="W534" s="85">
        <v>34.3209755466413</v>
      </c>
      <c r="X534" s="88"/>
      <c r="Y534" s="85">
        <v>-59.14</v>
      </c>
      <c r="Z534" s="88"/>
      <c r="AA534" s="85">
        <v>0.46</v>
      </c>
      <c r="AB534" s="91">
        <v>0.52</v>
      </c>
      <c r="AC534" s="86">
        <v>0.09</v>
      </c>
      <c r="AD534" s="86">
        <v>0.15</v>
      </c>
      <c r="AE534" s="86">
        <v>3.14</v>
      </c>
      <c r="AF534" s="88">
        <v>1.15999998382E-2</v>
      </c>
      <c r="AG534" s="85">
        <v>0</v>
      </c>
      <c r="AH534" s="86">
        <v>10.581386</v>
      </c>
      <c r="AI534" s="88">
        <v>2.5362439965700001</v>
      </c>
      <c r="AJ534" s="151">
        <v>1</v>
      </c>
      <c r="AK534" s="152">
        <v>0</v>
      </c>
    </row>
    <row r="535" spans="1:37" x14ac:dyDescent="0.2">
      <c r="A535" s="149" t="s">
        <v>1387</v>
      </c>
      <c r="B535" s="66" t="s">
        <v>1388</v>
      </c>
      <c r="C535" s="67">
        <v>50</v>
      </c>
      <c r="D535" s="84" t="s">
        <v>340</v>
      </c>
      <c r="E535" s="85">
        <v>94.645220532761996</v>
      </c>
      <c r="F535" s="91">
        <v>94.640909463228695</v>
      </c>
      <c r="G535" s="86">
        <v>47.977892835433501</v>
      </c>
      <c r="H535" s="86">
        <v>47.973581765900299</v>
      </c>
      <c r="I535" s="86">
        <v>0.6</v>
      </c>
      <c r="J535" s="86">
        <v>0.56000000000000005</v>
      </c>
      <c r="K535" s="87">
        <v>0</v>
      </c>
      <c r="L535" s="150">
        <v>9.9999999928799994E-3</v>
      </c>
      <c r="M535" s="86">
        <v>0</v>
      </c>
      <c r="N535" s="86">
        <v>95.187380556205298</v>
      </c>
      <c r="O535" s="86">
        <v>61.413731948315203</v>
      </c>
      <c r="P535" s="86">
        <v>0.155</v>
      </c>
      <c r="Q535" s="88">
        <v>0</v>
      </c>
      <c r="R535" s="85">
        <v>0</v>
      </c>
      <c r="S535" s="86">
        <v>0.4</v>
      </c>
      <c r="T535" s="86">
        <v>1.43</v>
      </c>
      <c r="U535" s="88">
        <v>5.9923866512042998E-2</v>
      </c>
      <c r="V535" s="89"/>
      <c r="W535" s="85"/>
      <c r="X535" s="88"/>
      <c r="Y535" s="85"/>
      <c r="Z535" s="88">
        <v>100</v>
      </c>
      <c r="AA535" s="85">
        <v>0</v>
      </c>
      <c r="AB535" s="91">
        <v>0</v>
      </c>
      <c r="AC535" s="86">
        <v>0</v>
      </c>
      <c r="AD535" s="86">
        <v>0</v>
      </c>
      <c r="AE535" s="86">
        <v>0</v>
      </c>
      <c r="AF535" s="88">
        <v>53.086200676300002</v>
      </c>
      <c r="AG535" s="85">
        <v>0</v>
      </c>
      <c r="AH535" s="86">
        <v>4.8799999999999998E-3</v>
      </c>
      <c r="AI535" s="88">
        <v>4.4239999987099998E-3</v>
      </c>
      <c r="AJ535" s="151">
        <v>1.79</v>
      </c>
      <c r="AK535" s="152">
        <v>4</v>
      </c>
    </row>
    <row r="536" spans="1:37" x14ac:dyDescent="0.2">
      <c r="A536" s="149" t="s">
        <v>1270</v>
      </c>
      <c r="B536" s="66" t="s">
        <v>1389</v>
      </c>
      <c r="C536" s="67">
        <v>50</v>
      </c>
      <c r="D536" s="84" t="s">
        <v>340</v>
      </c>
      <c r="E536" s="85">
        <v>89.963985771427701</v>
      </c>
      <c r="F536" s="91">
        <v>89.963985771427701</v>
      </c>
      <c r="G536" s="86">
        <v>62.936340423019601</v>
      </c>
      <c r="H536" s="86">
        <v>62.936340423019601</v>
      </c>
      <c r="I536" s="86">
        <v>3.78</v>
      </c>
      <c r="J536" s="86">
        <v>2.4300000000000002</v>
      </c>
      <c r="K536" s="87">
        <v>0</v>
      </c>
      <c r="L536" s="150">
        <v>0</v>
      </c>
      <c r="M536" s="86">
        <v>0</v>
      </c>
      <c r="N536" s="86">
        <v>95.866842616338403</v>
      </c>
      <c r="O536" s="86">
        <v>88.512696493349495</v>
      </c>
      <c r="P536" s="86">
        <v>0.38900000000000001</v>
      </c>
      <c r="Q536" s="88">
        <v>9.8400000000000001E-2</v>
      </c>
      <c r="R536" s="85">
        <v>0</v>
      </c>
      <c r="S536" s="86">
        <v>0.9</v>
      </c>
      <c r="T536" s="86">
        <v>1.99</v>
      </c>
      <c r="U536" s="88">
        <v>5.6825729509527502E-2</v>
      </c>
      <c r="V536" s="89">
        <v>4.33</v>
      </c>
      <c r="W536" s="85">
        <v>75.099999999999994</v>
      </c>
      <c r="X536" s="88">
        <v>75.099999999999994</v>
      </c>
      <c r="Y536" s="85">
        <v>100</v>
      </c>
      <c r="Z536" s="88">
        <v>100</v>
      </c>
      <c r="AA536" s="85">
        <v>0</v>
      </c>
      <c r="AB536" s="91">
        <v>0</v>
      </c>
      <c r="AC536" s="86">
        <v>0</v>
      </c>
      <c r="AD536" s="86">
        <v>0</v>
      </c>
      <c r="AE536" s="86">
        <v>0</v>
      </c>
      <c r="AF536" s="88">
        <v>3.2600000499199998E-2</v>
      </c>
      <c r="AG536" s="85">
        <v>0</v>
      </c>
      <c r="AH536" s="86">
        <v>1.1632E-2</v>
      </c>
      <c r="AI536" s="88">
        <v>0</v>
      </c>
      <c r="AJ536" s="151">
        <v>2.69</v>
      </c>
      <c r="AK536" s="152">
        <v>12</v>
      </c>
    </row>
    <row r="537" spans="1:37" x14ac:dyDescent="0.2">
      <c r="A537" s="149" t="s">
        <v>1390</v>
      </c>
      <c r="B537" s="66" t="s">
        <v>1391</v>
      </c>
      <c r="C537" s="67">
        <v>50</v>
      </c>
      <c r="D537" s="84" t="s">
        <v>340</v>
      </c>
      <c r="E537" s="85">
        <v>91.945383298166405</v>
      </c>
      <c r="F537" s="91">
        <v>91.945383298166405</v>
      </c>
      <c r="G537" s="86">
        <v>51.683202606414703</v>
      </c>
      <c r="H537" s="86">
        <v>51.683202606414703</v>
      </c>
      <c r="I537" s="86">
        <v>1.3</v>
      </c>
      <c r="J537" s="86">
        <v>1.63</v>
      </c>
      <c r="K537" s="87">
        <v>0</v>
      </c>
      <c r="L537" s="150">
        <v>2.0000000004500001E-2</v>
      </c>
      <c r="M537" s="86">
        <v>1.83134475534039E-3</v>
      </c>
      <c r="N537" s="86">
        <v>90.498691142847704</v>
      </c>
      <c r="O537" s="86">
        <v>84.590163934426201</v>
      </c>
      <c r="P537" s="86">
        <v>0.18</v>
      </c>
      <c r="Q537" s="88">
        <v>0.13539999999999999</v>
      </c>
      <c r="R537" s="85">
        <v>4.6992481203007502E-2</v>
      </c>
      <c r="S537" s="86">
        <v>1.3</v>
      </c>
      <c r="T537" s="86">
        <v>1.18</v>
      </c>
      <c r="U537" s="88">
        <v>2.3729661435452101E-2</v>
      </c>
      <c r="V537" s="89">
        <v>4.62</v>
      </c>
      <c r="W537" s="85">
        <v>71.404354972158401</v>
      </c>
      <c r="X537" s="88">
        <v>78.866666666699999</v>
      </c>
      <c r="Y537" s="85">
        <v>100</v>
      </c>
      <c r="Z537" s="88">
        <v>100</v>
      </c>
      <c r="AA537" s="85">
        <v>0</v>
      </c>
      <c r="AB537" s="91">
        <v>0</v>
      </c>
      <c r="AC537" s="86">
        <v>0</v>
      </c>
      <c r="AD537" s="86">
        <v>0</v>
      </c>
      <c r="AE537" s="86">
        <v>0</v>
      </c>
      <c r="AF537" s="88">
        <v>1.90000003246E-3</v>
      </c>
      <c r="AG537" s="85">
        <v>0</v>
      </c>
      <c r="AH537" s="86">
        <v>8.8170000000000002E-3</v>
      </c>
      <c r="AI537" s="88">
        <v>0</v>
      </c>
      <c r="AJ537" s="151">
        <v>2.4</v>
      </c>
      <c r="AK537" s="152">
        <v>7</v>
      </c>
    </row>
    <row r="538" spans="1:37" x14ac:dyDescent="0.2">
      <c r="A538" s="149" t="s">
        <v>1392</v>
      </c>
      <c r="B538" s="66" t="s">
        <v>1393</v>
      </c>
      <c r="C538" s="67">
        <v>50</v>
      </c>
      <c r="D538" s="84" t="s">
        <v>340</v>
      </c>
      <c r="E538" s="85">
        <v>83.467136673090494</v>
      </c>
      <c r="F538" s="91">
        <v>83.458420894626201</v>
      </c>
      <c r="G538" s="86">
        <v>54.102710607102402</v>
      </c>
      <c r="H538" s="86">
        <v>54.093994828638102</v>
      </c>
      <c r="I538" s="86">
        <v>12.78</v>
      </c>
      <c r="J538" s="86">
        <v>17.43</v>
      </c>
      <c r="K538" s="87">
        <v>0</v>
      </c>
      <c r="L538" s="150">
        <v>9.9999999943700003E-3</v>
      </c>
      <c r="M538" s="86">
        <v>1.2670324297592401E-3</v>
      </c>
      <c r="N538" s="86">
        <v>77.767951710592598</v>
      </c>
      <c r="O538" s="86">
        <v>42.545623914976503</v>
      </c>
      <c r="P538" s="86">
        <v>1.179</v>
      </c>
      <c r="Q538" s="88">
        <v>0.79630000000000001</v>
      </c>
      <c r="R538" s="85">
        <v>2.2461814914645099E-2</v>
      </c>
      <c r="S538" s="86">
        <v>4.3</v>
      </c>
      <c r="T538" s="86">
        <v>1.75</v>
      </c>
      <c r="U538" s="88">
        <v>0.40770474816242303</v>
      </c>
      <c r="V538" s="89">
        <v>4.5199999999999996</v>
      </c>
      <c r="W538" s="85">
        <v>65.154551811574095</v>
      </c>
      <c r="X538" s="88"/>
      <c r="Y538" s="85">
        <v>100</v>
      </c>
      <c r="Z538" s="88">
        <v>100</v>
      </c>
      <c r="AA538" s="85">
        <v>0</v>
      </c>
      <c r="AB538" s="91">
        <v>0</v>
      </c>
      <c r="AC538" s="86">
        <v>0</v>
      </c>
      <c r="AD538" s="86">
        <v>0</v>
      </c>
      <c r="AE538" s="86">
        <v>0</v>
      </c>
      <c r="AF538" s="88">
        <v>0.96840000098099999</v>
      </c>
      <c r="AG538" s="85">
        <v>0</v>
      </c>
      <c r="AH538" s="86">
        <v>5.6216000000000002E-2</v>
      </c>
      <c r="AI538" s="88">
        <v>4.2330000006399998E-2</v>
      </c>
      <c r="AJ538" s="151">
        <v>1.83</v>
      </c>
      <c r="AK538" s="152">
        <v>2</v>
      </c>
    </row>
    <row r="539" spans="1:37" x14ac:dyDescent="0.2">
      <c r="A539" s="149" t="s">
        <v>1394</v>
      </c>
      <c r="B539" s="66" t="s">
        <v>1395</v>
      </c>
      <c r="C539" s="67">
        <v>50</v>
      </c>
      <c r="D539" s="84" t="s">
        <v>340</v>
      </c>
      <c r="E539" s="85">
        <v>77.336006874820995</v>
      </c>
      <c r="F539" s="91">
        <v>77.336006874820995</v>
      </c>
      <c r="G539" s="86">
        <v>36.133868041630897</v>
      </c>
      <c r="H539" s="86">
        <v>36.133868041630897</v>
      </c>
      <c r="I539" s="86">
        <v>7.81</v>
      </c>
      <c r="J539" s="86">
        <v>6.95</v>
      </c>
      <c r="K539" s="87">
        <v>0</v>
      </c>
      <c r="L539" s="150">
        <v>0</v>
      </c>
      <c r="M539" s="86">
        <v>0.38104700254405299</v>
      </c>
      <c r="N539" s="86">
        <v>88.368812078322506</v>
      </c>
      <c r="O539" s="86">
        <v>65.7986870897155</v>
      </c>
      <c r="P539" s="86">
        <v>0.378</v>
      </c>
      <c r="Q539" s="88">
        <v>0.32890000000000003</v>
      </c>
      <c r="R539" s="85">
        <v>0.31380753138075301</v>
      </c>
      <c r="S539" s="86">
        <v>0.6</v>
      </c>
      <c r="T539" s="86">
        <v>2.4700000000000002</v>
      </c>
      <c r="U539" s="88">
        <v>6.6838537190871796E-3</v>
      </c>
      <c r="V539" s="89">
        <v>4.8600000000000003</v>
      </c>
      <c r="W539" s="85">
        <v>64.929914327310001</v>
      </c>
      <c r="X539" s="88"/>
      <c r="Y539" s="85">
        <v>100</v>
      </c>
      <c r="Z539" s="88">
        <v>100</v>
      </c>
      <c r="AA539" s="85">
        <v>0</v>
      </c>
      <c r="AB539" s="91">
        <v>0</v>
      </c>
      <c r="AC539" s="86">
        <v>0</v>
      </c>
      <c r="AD539" s="86">
        <v>0</v>
      </c>
      <c r="AE539" s="86">
        <v>0</v>
      </c>
      <c r="AF539" s="88">
        <v>0.467299997887</v>
      </c>
      <c r="AG539" s="85">
        <v>0</v>
      </c>
      <c r="AH539" s="86">
        <v>2.2335000000000001E-2</v>
      </c>
      <c r="AI539" s="88">
        <v>2.2120000013999999E-3</v>
      </c>
      <c r="AJ539" s="151">
        <v>1.83</v>
      </c>
      <c r="AK539" s="152">
        <v>1</v>
      </c>
    </row>
    <row r="540" spans="1:37" x14ac:dyDescent="0.2">
      <c r="A540" s="149" t="s">
        <v>1396</v>
      </c>
      <c r="B540" s="66" t="s">
        <v>1397</v>
      </c>
      <c r="C540" s="67">
        <v>50</v>
      </c>
      <c r="D540" s="84" t="s">
        <v>340</v>
      </c>
      <c r="E540" s="85">
        <v>91.8964769749863</v>
      </c>
      <c r="F540" s="91">
        <v>91.8964769749863</v>
      </c>
      <c r="G540" s="86">
        <v>61.707602118715997</v>
      </c>
      <c r="H540" s="86">
        <v>61.707602118715997</v>
      </c>
      <c r="I540" s="86">
        <v>4.92</v>
      </c>
      <c r="J540" s="86">
        <v>4.9000000000000004</v>
      </c>
      <c r="K540" s="87">
        <v>0</v>
      </c>
      <c r="L540" s="150">
        <v>9.9999999876700003E-3</v>
      </c>
      <c r="M540" s="86">
        <v>9.3674106823593006E-3</v>
      </c>
      <c r="N540" s="86">
        <v>86.801728847020001</v>
      </c>
      <c r="O540" s="86">
        <v>68.199112238427404</v>
      </c>
      <c r="P540" s="86">
        <v>0.47499999999999998</v>
      </c>
      <c r="Q540" s="88">
        <v>0.27229999999999999</v>
      </c>
      <c r="R540" s="85">
        <v>3.6205648081100598E-2</v>
      </c>
      <c r="S540" s="86">
        <v>3</v>
      </c>
      <c r="T540" s="86">
        <v>1.61</v>
      </c>
      <c r="U540" s="88">
        <v>4.7124465137320701E-2</v>
      </c>
      <c r="V540" s="89">
        <v>4.54</v>
      </c>
      <c r="W540" s="85">
        <v>76.591186030706396</v>
      </c>
      <c r="X540" s="88">
        <v>78.333333333300004</v>
      </c>
      <c r="Y540" s="85">
        <v>100</v>
      </c>
      <c r="Z540" s="88">
        <v>100</v>
      </c>
      <c r="AA540" s="85">
        <v>0</v>
      </c>
      <c r="AB540" s="91">
        <v>0</v>
      </c>
      <c r="AC540" s="86">
        <v>0</v>
      </c>
      <c r="AD540" s="86">
        <v>0</v>
      </c>
      <c r="AE540" s="86">
        <v>0</v>
      </c>
      <c r="AF540" s="88">
        <v>6.4300000588300002E-2</v>
      </c>
      <c r="AG540" s="85">
        <v>0</v>
      </c>
      <c r="AH540" s="86">
        <v>1.8061000000000001E-2</v>
      </c>
      <c r="AI540" s="88">
        <v>0</v>
      </c>
      <c r="AJ540" s="151">
        <v>2.4500000000000002</v>
      </c>
      <c r="AK540" s="152">
        <v>5</v>
      </c>
    </row>
    <row r="541" spans="1:37" x14ac:dyDescent="0.2">
      <c r="A541" s="149" t="s">
        <v>1398</v>
      </c>
      <c r="B541" s="66" t="s">
        <v>1399</v>
      </c>
      <c r="C541" s="67">
        <v>50</v>
      </c>
      <c r="D541" s="84" t="s">
        <v>340</v>
      </c>
      <c r="E541" s="85">
        <v>84.613112575174597</v>
      </c>
      <c r="F541" s="91">
        <v>84.608189821386105</v>
      </c>
      <c r="G541" s="86">
        <v>58.223870433120297</v>
      </c>
      <c r="H541" s="86">
        <v>58.223049974155501</v>
      </c>
      <c r="I541" s="86">
        <v>4.18</v>
      </c>
      <c r="J541" s="86">
        <v>3.27</v>
      </c>
      <c r="K541" s="87">
        <v>0</v>
      </c>
      <c r="L541" s="150">
        <v>0.31000000025500002</v>
      </c>
      <c r="M541" s="86">
        <v>7.9717774419191201E-2</v>
      </c>
      <c r="N541" s="86">
        <v>79.145765044640399</v>
      </c>
      <c r="O541" s="86">
        <v>42.233056419796597</v>
      </c>
      <c r="P541" s="86">
        <v>0.36399999999999999</v>
      </c>
      <c r="Q541" s="88">
        <v>0.34639999999999999</v>
      </c>
      <c r="R541" s="85">
        <v>4.0650406504064998E-2</v>
      </c>
      <c r="S541" s="86">
        <v>2</v>
      </c>
      <c r="T541" s="86">
        <v>1.1399999999999999</v>
      </c>
      <c r="U541" s="88">
        <v>0.14358031883035399</v>
      </c>
      <c r="V541" s="89">
        <v>4.8899999999999997</v>
      </c>
      <c r="W541" s="85">
        <v>64.146699656832297</v>
      </c>
      <c r="X541" s="88"/>
      <c r="Y541" s="85">
        <v>100</v>
      </c>
      <c r="Z541" s="88">
        <v>-77.460000000000008</v>
      </c>
      <c r="AA541" s="85">
        <v>0</v>
      </c>
      <c r="AB541" s="91">
        <v>0</v>
      </c>
      <c r="AC541" s="86">
        <v>0</v>
      </c>
      <c r="AD541" s="86">
        <v>0</v>
      </c>
      <c r="AE541" s="86">
        <v>0</v>
      </c>
      <c r="AF541" s="88">
        <v>3.4615998296599999</v>
      </c>
      <c r="AG541" s="85">
        <v>6.0800000046200005E-4</v>
      </c>
      <c r="AH541" s="86">
        <v>1.0834999999999999E-2</v>
      </c>
      <c r="AI541" s="88">
        <v>0</v>
      </c>
      <c r="AJ541" s="151">
        <v>2.0299999999999998</v>
      </c>
      <c r="AK541" s="152">
        <v>3</v>
      </c>
    </row>
    <row r="542" spans="1:37" x14ac:dyDescent="0.2">
      <c r="A542" s="149" t="s">
        <v>1400</v>
      </c>
      <c r="B542" s="66" t="s">
        <v>1401</v>
      </c>
      <c r="C542" s="67">
        <v>50</v>
      </c>
      <c r="D542" s="84" t="s">
        <v>340</v>
      </c>
      <c r="E542" s="85">
        <v>96.591844081044897</v>
      </c>
      <c r="F542" s="91">
        <v>96.591844081044897</v>
      </c>
      <c r="G542" s="86">
        <v>66.941787514141694</v>
      </c>
      <c r="H542" s="86">
        <v>66.941787514141694</v>
      </c>
      <c r="I542" s="86">
        <v>1.29</v>
      </c>
      <c r="J542" s="86">
        <v>1.06</v>
      </c>
      <c r="K542" s="87">
        <v>0</v>
      </c>
      <c r="L542" s="150">
        <v>5.9999999955200001E-2</v>
      </c>
      <c r="M542" s="86">
        <v>2.4569676851747698E-3</v>
      </c>
      <c r="N542" s="86">
        <v>91.807568039009695</v>
      </c>
      <c r="O542" s="86">
        <v>50.521618175495497</v>
      </c>
      <c r="P542" s="86">
        <v>7.6999999999999999E-2</v>
      </c>
      <c r="Q542" s="88">
        <v>0.3357</v>
      </c>
      <c r="R542" s="85">
        <v>1.49209191286183E-2</v>
      </c>
      <c r="S542" s="86">
        <v>0.9</v>
      </c>
      <c r="T542" s="86">
        <v>0.64</v>
      </c>
      <c r="U542" s="88">
        <v>4.0496760259179303E-2</v>
      </c>
      <c r="V542" s="89">
        <v>4.97</v>
      </c>
      <c r="W542" s="85">
        <v>62.899641268679602</v>
      </c>
      <c r="X542" s="88">
        <v>69.266666666700004</v>
      </c>
      <c r="Y542" s="85">
        <v>100</v>
      </c>
      <c r="Z542" s="88"/>
      <c r="AA542" s="85">
        <v>0</v>
      </c>
      <c r="AB542" s="91">
        <v>0</v>
      </c>
      <c r="AC542" s="86">
        <v>0</v>
      </c>
      <c r="AD542" s="86">
        <v>0</v>
      </c>
      <c r="AE542" s="86">
        <v>0</v>
      </c>
      <c r="AF542" s="88">
        <v>0.38989999861199998</v>
      </c>
      <c r="AG542" s="85">
        <v>0</v>
      </c>
      <c r="AH542" s="86">
        <v>5.0639999999999999E-3</v>
      </c>
      <c r="AI542" s="88">
        <v>7.0549999999700002E-3</v>
      </c>
      <c r="AJ542" s="151">
        <v>1.34</v>
      </c>
      <c r="AK542" s="152">
        <v>0</v>
      </c>
    </row>
    <row r="543" spans="1:37" x14ac:dyDescent="0.2">
      <c r="A543" s="149" t="s">
        <v>1402</v>
      </c>
      <c r="B543" s="66" t="s">
        <v>1403</v>
      </c>
      <c r="C543" s="67">
        <v>50</v>
      </c>
      <c r="D543" s="84" t="s">
        <v>340</v>
      </c>
      <c r="E543" s="85">
        <v>98.145134368219004</v>
      </c>
      <c r="F543" s="91">
        <v>98.145134368219004</v>
      </c>
      <c r="G543" s="86">
        <v>67.914371557335997</v>
      </c>
      <c r="H543" s="86">
        <v>67.914371557335997</v>
      </c>
      <c r="I543" s="86">
        <v>0.26</v>
      </c>
      <c r="J543" s="86">
        <v>0.21</v>
      </c>
      <c r="K543" s="87">
        <v>0</v>
      </c>
      <c r="L543" s="150">
        <v>6.9999999970800003E-2</v>
      </c>
      <c r="M543" s="86">
        <v>0</v>
      </c>
      <c r="N543" s="86">
        <v>92.891317753630901</v>
      </c>
      <c r="O543" s="86">
        <v>59.375738945377201</v>
      </c>
      <c r="P543" s="86">
        <v>0.03</v>
      </c>
      <c r="Q543" s="88">
        <v>0.1391</v>
      </c>
      <c r="R543" s="85">
        <v>0</v>
      </c>
      <c r="S543" s="86">
        <v>0.5</v>
      </c>
      <c r="T543" s="86">
        <v>0.24</v>
      </c>
      <c r="U543" s="88">
        <v>5.6334501752628899E-2</v>
      </c>
      <c r="V543" s="89">
        <v>5</v>
      </c>
      <c r="W543" s="85">
        <v>65.471211622426296</v>
      </c>
      <c r="X543" s="88">
        <v>65.466666666699993</v>
      </c>
      <c r="Y543" s="85">
        <v>100</v>
      </c>
      <c r="Z543" s="88"/>
      <c r="AA543" s="85">
        <v>0</v>
      </c>
      <c r="AB543" s="91">
        <v>0</v>
      </c>
      <c r="AC543" s="86">
        <v>0</v>
      </c>
      <c r="AD543" s="86">
        <v>0</v>
      </c>
      <c r="AE543" s="86">
        <v>0</v>
      </c>
      <c r="AF543" s="88">
        <v>0.64440000030300004</v>
      </c>
      <c r="AG543" s="85">
        <v>0</v>
      </c>
      <c r="AH543" s="86">
        <v>3.1199999999999999E-4</v>
      </c>
      <c r="AI543" s="88">
        <v>0</v>
      </c>
      <c r="AJ543" s="151">
        <v>1.28</v>
      </c>
      <c r="AK543" s="152">
        <v>0</v>
      </c>
    </row>
    <row r="544" spans="1:37" x14ac:dyDescent="0.2">
      <c r="A544" s="149" t="s">
        <v>1404</v>
      </c>
      <c r="B544" s="66" t="s">
        <v>1405</v>
      </c>
      <c r="C544" s="67">
        <v>50</v>
      </c>
      <c r="D544" s="84" t="s">
        <v>340</v>
      </c>
      <c r="E544" s="85">
        <v>98.403877780662995</v>
      </c>
      <c r="F544" s="91">
        <v>98.403877780662995</v>
      </c>
      <c r="G544" s="86">
        <v>73.612048818488702</v>
      </c>
      <c r="H544" s="86">
        <v>73.612048818488702</v>
      </c>
      <c r="I544" s="86">
        <v>0.05</v>
      </c>
      <c r="J544" s="86">
        <v>0.05</v>
      </c>
      <c r="K544" s="87">
        <v>0</v>
      </c>
      <c r="L544" s="150">
        <v>9.9999999997800008E-3</v>
      </c>
      <c r="M544" s="86">
        <v>0</v>
      </c>
      <c r="N544" s="86">
        <v>95.349296736065</v>
      </c>
      <c r="O544" s="86">
        <v>60.6548734770384</v>
      </c>
      <c r="P544" s="86">
        <v>2.1999999999999999E-2</v>
      </c>
      <c r="Q544" s="88">
        <v>5.7700000000000001E-2</v>
      </c>
      <c r="R544" s="85">
        <v>0</v>
      </c>
      <c r="S544" s="86">
        <v>0</v>
      </c>
      <c r="T544" s="86">
        <v>0.41</v>
      </c>
      <c r="U544" s="88">
        <v>0</v>
      </c>
      <c r="V544" s="89">
        <v>5</v>
      </c>
      <c r="W544" s="85">
        <v>57.433803477498998</v>
      </c>
      <c r="X544" s="88">
        <v>66.766666666700004</v>
      </c>
      <c r="Y544" s="85">
        <v>100</v>
      </c>
      <c r="Z544" s="88"/>
      <c r="AA544" s="85">
        <v>0</v>
      </c>
      <c r="AB544" s="91">
        <v>0</v>
      </c>
      <c r="AC544" s="86">
        <v>0</v>
      </c>
      <c r="AD544" s="86">
        <v>0</v>
      </c>
      <c r="AE544" s="86">
        <v>0</v>
      </c>
      <c r="AF544" s="88">
        <v>0.26359999179299998</v>
      </c>
      <c r="AG544" s="85">
        <v>0</v>
      </c>
      <c r="AH544" s="86">
        <v>7.7000000000000001E-5</v>
      </c>
      <c r="AI544" s="88">
        <v>0</v>
      </c>
      <c r="AJ544" s="151">
        <v>1.26</v>
      </c>
      <c r="AK544" s="152">
        <v>0</v>
      </c>
    </row>
    <row r="545" spans="1:37" x14ac:dyDescent="0.2">
      <c r="A545" s="149" t="s">
        <v>1406</v>
      </c>
      <c r="B545" s="66" t="s">
        <v>1407</v>
      </c>
      <c r="C545" s="67">
        <v>50</v>
      </c>
      <c r="D545" s="84" t="s">
        <v>340</v>
      </c>
      <c r="E545" s="85">
        <v>93.519687345364204</v>
      </c>
      <c r="F545" s="91">
        <v>93.468184159235705</v>
      </c>
      <c r="G545" s="86">
        <v>66.168465911959899</v>
      </c>
      <c r="H545" s="86">
        <v>66.137160053724898</v>
      </c>
      <c r="I545" s="86">
        <v>0.35</v>
      </c>
      <c r="J545" s="86">
        <v>0.47</v>
      </c>
      <c r="K545" s="87">
        <v>0</v>
      </c>
      <c r="L545" s="150">
        <v>1.00000000282E-2</v>
      </c>
      <c r="M545" s="86">
        <v>0</v>
      </c>
      <c r="N545" s="86">
        <v>83.924070168218506</v>
      </c>
      <c r="O545" s="86">
        <v>43.055878658167799</v>
      </c>
      <c r="P545" s="86">
        <v>0.13900000000000001</v>
      </c>
      <c r="Q545" s="88">
        <v>0.1908</v>
      </c>
      <c r="R545" s="85">
        <v>0</v>
      </c>
      <c r="S545" s="86">
        <v>0.8</v>
      </c>
      <c r="T545" s="86">
        <v>1.23</v>
      </c>
      <c r="U545" s="88">
        <v>2.82762590509276E-2</v>
      </c>
      <c r="V545" s="89">
        <v>4.88</v>
      </c>
      <c r="W545" s="85">
        <v>76.140703217470303</v>
      </c>
      <c r="X545" s="88">
        <v>84.966666666699993</v>
      </c>
      <c r="Y545" s="85">
        <v>100</v>
      </c>
      <c r="Z545" s="88"/>
      <c r="AA545" s="85">
        <v>0</v>
      </c>
      <c r="AB545" s="91">
        <v>0.03</v>
      </c>
      <c r="AC545" s="86">
        <v>0</v>
      </c>
      <c r="AD545" s="86">
        <v>0.01</v>
      </c>
      <c r="AE545" s="86">
        <v>0</v>
      </c>
      <c r="AF545" s="88">
        <v>21.889099182799999</v>
      </c>
      <c r="AG545" s="85">
        <v>6.0800000030400002E-4</v>
      </c>
      <c r="AH545" s="86">
        <v>1.6329999999999999E-3</v>
      </c>
      <c r="AI545" s="88">
        <v>0</v>
      </c>
      <c r="AJ545" s="151">
        <v>2.2599999999999998</v>
      </c>
      <c r="AK545" s="152">
        <v>4</v>
      </c>
    </row>
    <row r="546" spans="1:37" x14ac:dyDescent="0.2">
      <c r="A546" s="149" t="s">
        <v>1408</v>
      </c>
      <c r="B546" s="66" t="s">
        <v>1409</v>
      </c>
      <c r="C546" s="67">
        <v>50</v>
      </c>
      <c r="D546" s="84" t="s">
        <v>340</v>
      </c>
      <c r="E546" s="85">
        <v>97.3516202444968</v>
      </c>
      <c r="F546" s="91">
        <v>97.3516202444968</v>
      </c>
      <c r="G546" s="86">
        <v>67.433991903812498</v>
      </c>
      <c r="H546" s="86">
        <v>67.433991903812498</v>
      </c>
      <c r="I546" s="86">
        <v>0.66</v>
      </c>
      <c r="J546" s="86">
        <v>0.69</v>
      </c>
      <c r="K546" s="87">
        <v>0</v>
      </c>
      <c r="L546" s="150">
        <v>6.0000012569700001E-2</v>
      </c>
      <c r="M546" s="86">
        <v>0</v>
      </c>
      <c r="N546" s="86">
        <v>91.390415046196296</v>
      </c>
      <c r="O546" s="86">
        <v>48.941506232942402</v>
      </c>
      <c r="P546" s="86">
        <v>7.1999999999999995E-2</v>
      </c>
      <c r="Q546" s="88">
        <v>0.2462</v>
      </c>
      <c r="R546" s="85">
        <v>0</v>
      </c>
      <c r="S546" s="86">
        <v>1.2</v>
      </c>
      <c r="T546" s="86">
        <v>0.39</v>
      </c>
      <c r="U546" s="88">
        <v>2.6181701004974502E-2</v>
      </c>
      <c r="V546" s="89">
        <v>4.88</v>
      </c>
      <c r="W546" s="85">
        <v>53.463651616906503</v>
      </c>
      <c r="X546" s="88">
        <v>62.633333333300001</v>
      </c>
      <c r="Y546" s="85">
        <v>100</v>
      </c>
      <c r="Z546" s="88"/>
      <c r="AA546" s="85">
        <v>0</v>
      </c>
      <c r="AB546" s="91">
        <v>0</v>
      </c>
      <c r="AC546" s="86">
        <v>0</v>
      </c>
      <c r="AD546" s="86">
        <v>0</v>
      </c>
      <c r="AE546" s="86">
        <v>0</v>
      </c>
      <c r="AF546" s="88">
        <v>0.30620090938400002</v>
      </c>
      <c r="AG546" s="85">
        <v>0</v>
      </c>
      <c r="AH546" s="86">
        <v>1.0460000000000001E-3</v>
      </c>
      <c r="AI546" s="88">
        <v>2.1815874169500001E-10</v>
      </c>
      <c r="AJ546" s="151">
        <v>1.17</v>
      </c>
      <c r="AK546" s="152">
        <v>0</v>
      </c>
    </row>
    <row r="547" spans="1:37" x14ac:dyDescent="0.2">
      <c r="A547" s="149" t="s">
        <v>1410</v>
      </c>
      <c r="B547" s="66" t="s">
        <v>1411</v>
      </c>
      <c r="C547" s="67">
        <v>50</v>
      </c>
      <c r="D547" s="84" t="s">
        <v>340</v>
      </c>
      <c r="E547" s="85">
        <v>94.521325915623507</v>
      </c>
      <c r="F547" s="91">
        <v>94.521325915623507</v>
      </c>
      <c r="G547" s="86">
        <v>69.554937413073702</v>
      </c>
      <c r="H547" s="86">
        <v>69.554937413073702</v>
      </c>
      <c r="I547" s="86">
        <v>0.48</v>
      </c>
      <c r="J547" s="86">
        <v>0.56000000000000005</v>
      </c>
      <c r="K547" s="87">
        <v>0</v>
      </c>
      <c r="L547" s="150">
        <v>2.0000008142300001E-2</v>
      </c>
      <c r="M547" s="86">
        <v>0</v>
      </c>
      <c r="N547" s="86">
        <v>83.284194636413005</v>
      </c>
      <c r="O547" s="86">
        <v>51.695906432748501</v>
      </c>
      <c r="P547" s="86">
        <v>7.6999999999999999E-2</v>
      </c>
      <c r="Q547" s="88">
        <v>0.20599999999999999</v>
      </c>
      <c r="R547" s="85">
        <v>0</v>
      </c>
      <c r="S547" s="86">
        <v>0.1</v>
      </c>
      <c r="T547" s="86">
        <v>1.45</v>
      </c>
      <c r="U547" s="88">
        <v>6.3745943439962899E-2</v>
      </c>
      <c r="V547" s="89">
        <v>4.79</v>
      </c>
      <c r="W547" s="85">
        <v>72.833118302655706</v>
      </c>
      <c r="X547" s="88">
        <v>84.633333333300001</v>
      </c>
      <c r="Y547" s="85">
        <v>100</v>
      </c>
      <c r="Z547" s="88"/>
      <c r="AA547" s="85">
        <v>0</v>
      </c>
      <c r="AB547" s="91">
        <v>0</v>
      </c>
      <c r="AC547" s="86">
        <v>0</v>
      </c>
      <c r="AD547" s="86">
        <v>0</v>
      </c>
      <c r="AE547" s="86">
        <v>0</v>
      </c>
      <c r="AF547" s="88">
        <v>17.961099717</v>
      </c>
      <c r="AG547" s="85">
        <v>0</v>
      </c>
      <c r="AH547" s="86">
        <v>1.384E-3</v>
      </c>
      <c r="AI547" s="88">
        <v>2.13818906966E-10</v>
      </c>
      <c r="AJ547" s="151">
        <v>1.91</v>
      </c>
      <c r="AK547" s="152">
        <v>2</v>
      </c>
    </row>
    <row r="548" spans="1:37" x14ac:dyDescent="0.2">
      <c r="A548" s="149" t="s">
        <v>1412</v>
      </c>
      <c r="B548" s="66" t="s">
        <v>1413</v>
      </c>
      <c r="C548" s="67">
        <v>50</v>
      </c>
      <c r="D548" s="84" t="s">
        <v>340</v>
      </c>
      <c r="E548" s="85">
        <v>97.557614398618597</v>
      </c>
      <c r="F548" s="91">
        <v>97.557614398618597</v>
      </c>
      <c r="G548" s="86">
        <v>76.945938766022493</v>
      </c>
      <c r="H548" s="86">
        <v>76.945938766022493</v>
      </c>
      <c r="I548" s="86">
        <v>0.52</v>
      </c>
      <c r="J548" s="86">
        <v>0.43</v>
      </c>
      <c r="K548" s="87">
        <v>0</v>
      </c>
      <c r="L548" s="150">
        <v>8.0000022161899997E-2</v>
      </c>
      <c r="M548" s="86">
        <v>0</v>
      </c>
      <c r="N548" s="86">
        <v>88.4132822302047</v>
      </c>
      <c r="O548" s="86">
        <v>62.990860460095497</v>
      </c>
      <c r="P548" s="86">
        <v>4.7E-2</v>
      </c>
      <c r="Q548" s="88">
        <v>9.2200000000000004E-2</v>
      </c>
      <c r="R548" s="85">
        <v>0</v>
      </c>
      <c r="S548" s="86">
        <v>1.6</v>
      </c>
      <c r="T548" s="86">
        <v>0.41</v>
      </c>
      <c r="U548" s="88">
        <v>0.141130371255894</v>
      </c>
      <c r="V548" s="89">
        <v>4.9800000000000004</v>
      </c>
      <c r="W548" s="85">
        <v>64.016703927750797</v>
      </c>
      <c r="X548" s="88">
        <v>67.633333333300001</v>
      </c>
      <c r="Y548" s="85">
        <v>100</v>
      </c>
      <c r="Z548" s="88"/>
      <c r="AA548" s="85">
        <v>0</v>
      </c>
      <c r="AB548" s="91">
        <v>0</v>
      </c>
      <c r="AC548" s="86">
        <v>0</v>
      </c>
      <c r="AD548" s="86">
        <v>0</v>
      </c>
      <c r="AE548" s="86">
        <v>0</v>
      </c>
      <c r="AF548" s="88">
        <v>3.1000326718700001E-3</v>
      </c>
      <c r="AG548" s="85">
        <v>0</v>
      </c>
      <c r="AH548" s="86">
        <v>1.6429999999999999E-3</v>
      </c>
      <c r="AI548" s="88">
        <v>1.69253657825E-9</v>
      </c>
      <c r="AJ548" s="151">
        <v>1.35</v>
      </c>
      <c r="AK548" s="152">
        <v>0</v>
      </c>
    </row>
    <row r="549" spans="1:37" x14ac:dyDescent="0.2">
      <c r="A549" s="149" t="s">
        <v>1414</v>
      </c>
      <c r="B549" s="66" t="s">
        <v>1415</v>
      </c>
      <c r="C549" s="67">
        <v>50</v>
      </c>
      <c r="D549" s="84" t="s">
        <v>340</v>
      </c>
      <c r="E549" s="85">
        <v>97.069494331701804</v>
      </c>
      <c r="F549" s="91">
        <v>97.069494331701804</v>
      </c>
      <c r="G549" s="86">
        <v>77.931184235526203</v>
      </c>
      <c r="H549" s="86">
        <v>77.931184235526203</v>
      </c>
      <c r="I549" s="86">
        <v>0.33</v>
      </c>
      <c r="J549" s="86">
        <v>0.31</v>
      </c>
      <c r="K549" s="87">
        <v>0</v>
      </c>
      <c r="L549" s="150">
        <v>0.100000000031</v>
      </c>
      <c r="M549" s="86">
        <v>9.0418260393076797E-3</v>
      </c>
      <c r="N549" s="86">
        <v>93.748358287365406</v>
      </c>
      <c r="O549" s="86">
        <v>62.640260323159801</v>
      </c>
      <c r="P549" s="86">
        <v>6.4000000000000001E-2</v>
      </c>
      <c r="Q549" s="88">
        <v>0.15079999999999999</v>
      </c>
      <c r="R549" s="85">
        <v>2.5641025641025599E-2</v>
      </c>
      <c r="S549" s="86">
        <v>1.5</v>
      </c>
      <c r="T549" s="86">
        <v>0.31</v>
      </c>
      <c r="U549" s="88">
        <v>6.4237697576157896E-2</v>
      </c>
      <c r="V549" s="89">
        <v>4.93</v>
      </c>
      <c r="W549" s="85">
        <v>60.5850569939862</v>
      </c>
      <c r="X549" s="88">
        <v>65.5</v>
      </c>
      <c r="Y549" s="85">
        <v>100</v>
      </c>
      <c r="Z549" s="88"/>
      <c r="AA549" s="85">
        <v>0</v>
      </c>
      <c r="AB549" s="91">
        <v>0</v>
      </c>
      <c r="AC549" s="86">
        <v>0</v>
      </c>
      <c r="AD549" s="86">
        <v>0</v>
      </c>
      <c r="AE549" s="86">
        <v>0</v>
      </c>
      <c r="AF549" s="88">
        <v>2.3000010974300001E-3</v>
      </c>
      <c r="AG549" s="85">
        <v>0</v>
      </c>
      <c r="AH549" s="86">
        <v>9.1100000000000003E-4</v>
      </c>
      <c r="AI549" s="88">
        <v>0</v>
      </c>
      <c r="AJ549" s="151">
        <v>1.25</v>
      </c>
      <c r="AK549" s="152">
        <v>0</v>
      </c>
    </row>
    <row r="550" spans="1:37" x14ac:dyDescent="0.2">
      <c r="A550" s="149" t="s">
        <v>1416</v>
      </c>
      <c r="B550" s="66" t="s">
        <v>1417</v>
      </c>
      <c r="C550" s="67">
        <v>50</v>
      </c>
      <c r="D550" s="84" t="s">
        <v>340</v>
      </c>
      <c r="E550" s="85">
        <v>62.000469010800998</v>
      </c>
      <c r="F550" s="91">
        <v>61.640434248824</v>
      </c>
      <c r="G550" s="86">
        <v>31.4568303146511</v>
      </c>
      <c r="H550" s="86">
        <v>31.331300953195498</v>
      </c>
      <c r="I550" s="86">
        <v>9.7100000000000009</v>
      </c>
      <c r="J550" s="86">
        <v>11.89</v>
      </c>
      <c r="K550" s="87">
        <v>0</v>
      </c>
      <c r="L550" s="150">
        <v>0.89999999897500005</v>
      </c>
      <c r="M550" s="86">
        <v>0</v>
      </c>
      <c r="N550" s="86">
        <v>60.427494431435299</v>
      </c>
      <c r="O550" s="86">
        <v>76.007056748015302</v>
      </c>
      <c r="P550" s="86">
        <v>1.3759999999999999</v>
      </c>
      <c r="Q550" s="88">
        <v>3.0700000000000002E-2</v>
      </c>
      <c r="R550" s="85">
        <v>0</v>
      </c>
      <c r="S550" s="86">
        <v>0</v>
      </c>
      <c r="T550" s="86">
        <v>1.26</v>
      </c>
      <c r="U550" s="88">
        <v>1.9463948243278699</v>
      </c>
      <c r="V550" s="89">
        <v>4.3899999999999997</v>
      </c>
      <c r="W550" s="85">
        <v>61.1435291417679</v>
      </c>
      <c r="X550" s="88">
        <v>65.966666666699993</v>
      </c>
      <c r="Y550" s="85">
        <v>100</v>
      </c>
      <c r="Z550" s="88">
        <v>100</v>
      </c>
      <c r="AA550" s="85">
        <v>0</v>
      </c>
      <c r="AB550" s="91">
        <v>0</v>
      </c>
      <c r="AC550" s="86">
        <v>0</v>
      </c>
      <c r="AD550" s="86">
        <v>0</v>
      </c>
      <c r="AE550" s="86">
        <v>0</v>
      </c>
      <c r="AF550" s="88">
        <v>12.5277004099</v>
      </c>
      <c r="AG550" s="85">
        <v>0</v>
      </c>
      <c r="AH550" s="86">
        <v>3.0894999999999999E-2</v>
      </c>
      <c r="AI550" s="88">
        <v>5.4460000013699999E-3</v>
      </c>
      <c r="AJ550" s="151">
        <v>1.48</v>
      </c>
      <c r="AK550" s="152">
        <v>0</v>
      </c>
    </row>
    <row r="551" spans="1:37" x14ac:dyDescent="0.2">
      <c r="A551" s="149" t="s">
        <v>1418</v>
      </c>
      <c r="B551" s="66" t="s">
        <v>1419</v>
      </c>
      <c r="C551" s="67">
        <v>50</v>
      </c>
      <c r="D551" s="84" t="s">
        <v>340</v>
      </c>
      <c r="E551" s="85">
        <v>69.397819784545902</v>
      </c>
      <c r="F551" s="91">
        <v>68.868277758165107</v>
      </c>
      <c r="G551" s="86">
        <v>33.516266033355798</v>
      </c>
      <c r="H551" s="86">
        <v>33.303379440931998</v>
      </c>
      <c r="I551" s="86">
        <v>9.44</v>
      </c>
      <c r="J551" s="86">
        <v>6.99</v>
      </c>
      <c r="K551" s="87">
        <v>0</v>
      </c>
      <c r="L551" s="150">
        <v>0.30999999993900001</v>
      </c>
      <c r="M551" s="86">
        <v>0.32304800370794601</v>
      </c>
      <c r="N551" s="86">
        <v>70.236439499304595</v>
      </c>
      <c r="O551" s="86">
        <v>70.274771024146503</v>
      </c>
      <c r="P551" s="86">
        <v>0.79700000000000004</v>
      </c>
      <c r="Q551" s="88">
        <v>0.1545</v>
      </c>
      <c r="R551" s="85">
        <v>0.151745068285281</v>
      </c>
      <c r="S551" s="86">
        <v>0</v>
      </c>
      <c r="T551" s="86">
        <v>1.39</v>
      </c>
      <c r="U551" s="88">
        <v>1.66351081014581</v>
      </c>
      <c r="V551" s="89">
        <v>4.5</v>
      </c>
      <c r="W551" s="85">
        <v>55.254977160201904</v>
      </c>
      <c r="X551" s="88"/>
      <c r="Y551" s="85">
        <v>100</v>
      </c>
      <c r="Z551" s="88">
        <v>100</v>
      </c>
      <c r="AA551" s="85">
        <v>0.02</v>
      </c>
      <c r="AB551" s="91">
        <v>0.01</v>
      </c>
      <c r="AC551" s="86">
        <v>0</v>
      </c>
      <c r="AD551" s="86">
        <v>0</v>
      </c>
      <c r="AE551" s="86">
        <v>0</v>
      </c>
      <c r="AF551" s="88">
        <v>0.41879999629300002</v>
      </c>
      <c r="AG551" s="85">
        <v>0</v>
      </c>
      <c r="AH551" s="86">
        <v>2.4157000000000001E-2</v>
      </c>
      <c r="AI551" s="88">
        <v>2.3339999994599998E-3</v>
      </c>
      <c r="AJ551" s="151">
        <v>1.39</v>
      </c>
      <c r="AK551" s="152">
        <v>0</v>
      </c>
    </row>
    <row r="552" spans="1:37" x14ac:dyDescent="0.2">
      <c r="A552" s="149" t="s">
        <v>1420</v>
      </c>
      <c r="B552" s="66" t="s">
        <v>1421</v>
      </c>
      <c r="C552" s="67">
        <v>51</v>
      </c>
      <c r="D552" s="84" t="s">
        <v>340</v>
      </c>
      <c r="E552" s="85">
        <v>48.392093686102001</v>
      </c>
      <c r="F552" s="91">
        <v>48.390028295846498</v>
      </c>
      <c r="G552" s="86">
        <v>29.963649131503399</v>
      </c>
      <c r="H552" s="86">
        <v>29.9615837412479</v>
      </c>
      <c r="I552" s="86">
        <v>15.34</v>
      </c>
      <c r="J552" s="86">
        <v>20.45</v>
      </c>
      <c r="K552" s="87">
        <v>0</v>
      </c>
      <c r="L552" s="150">
        <v>1.0300000005100001</v>
      </c>
      <c r="M552" s="86">
        <v>2.47000558011014E-3</v>
      </c>
      <c r="N552" s="86">
        <v>54.281713668075099</v>
      </c>
      <c r="O552" s="86">
        <v>69.206008583691002</v>
      </c>
      <c r="P552" s="86">
        <v>1.333</v>
      </c>
      <c r="Q552" s="88">
        <v>0.26390000000000002</v>
      </c>
      <c r="R552" s="85">
        <v>3.5663338088445101E-2</v>
      </c>
      <c r="S552" s="86">
        <v>0</v>
      </c>
      <c r="T552" s="86">
        <v>1.28</v>
      </c>
      <c r="U552" s="88">
        <v>2.51048185554661</v>
      </c>
      <c r="V552" s="89">
        <v>3.97</v>
      </c>
      <c r="W552" s="85">
        <v>63.385815892113698</v>
      </c>
      <c r="X552" s="88">
        <v>59</v>
      </c>
      <c r="Y552" s="85">
        <v>100</v>
      </c>
      <c r="Z552" s="88">
        <v>100</v>
      </c>
      <c r="AA552" s="85">
        <v>0</v>
      </c>
      <c r="AB552" s="91">
        <v>0</v>
      </c>
      <c r="AC552" s="86">
        <v>0</v>
      </c>
      <c r="AD552" s="86">
        <v>0</v>
      </c>
      <c r="AE552" s="86">
        <v>0</v>
      </c>
      <c r="AF552" s="88">
        <v>3.2957999722700002</v>
      </c>
      <c r="AG552" s="85">
        <v>0</v>
      </c>
      <c r="AH552" s="86">
        <v>6.3347000000000001E-2</v>
      </c>
      <c r="AI552" s="88">
        <v>3.8899999990899999E-3</v>
      </c>
      <c r="AJ552" s="151">
        <v>1.52</v>
      </c>
      <c r="AK552" s="152">
        <v>0</v>
      </c>
    </row>
    <row r="553" spans="1:37" x14ac:dyDescent="0.2">
      <c r="A553" s="149" t="s">
        <v>1422</v>
      </c>
      <c r="B553" s="66" t="s">
        <v>1423</v>
      </c>
      <c r="C553" s="67">
        <v>50</v>
      </c>
      <c r="D553" s="84" t="s">
        <v>340</v>
      </c>
      <c r="E553" s="85">
        <v>72.498786996603599</v>
      </c>
      <c r="F553" s="91">
        <v>72.498786996603599</v>
      </c>
      <c r="G553" s="86">
        <v>38.780527252143003</v>
      </c>
      <c r="H553" s="86">
        <v>38.780527252143003</v>
      </c>
      <c r="I553" s="86">
        <v>9.52</v>
      </c>
      <c r="J553" s="86">
        <v>7.75</v>
      </c>
      <c r="K553" s="87">
        <v>0</v>
      </c>
      <c r="L553" s="150">
        <v>1.25999999929</v>
      </c>
      <c r="M553" s="86">
        <v>4.4534623943109898E-2</v>
      </c>
      <c r="N553" s="86">
        <v>71.367330073686404</v>
      </c>
      <c r="O553" s="86">
        <v>64.0401633764466</v>
      </c>
      <c r="P553" s="86">
        <v>0.255</v>
      </c>
      <c r="Q553" s="88">
        <v>0.25159999999999999</v>
      </c>
      <c r="R553" s="85">
        <v>0.135685210312076</v>
      </c>
      <c r="S553" s="86">
        <v>0</v>
      </c>
      <c r="T553" s="86">
        <v>1.28</v>
      </c>
      <c r="U553" s="88">
        <v>0.836163674591622</v>
      </c>
      <c r="V553" s="89">
        <v>4.63</v>
      </c>
      <c r="W553" s="85">
        <v>57.397376799529198</v>
      </c>
      <c r="X553" s="88">
        <v>74.433333333299998</v>
      </c>
      <c r="Y553" s="85">
        <v>100</v>
      </c>
      <c r="Z553" s="88">
        <v>100</v>
      </c>
      <c r="AA553" s="85">
        <v>0</v>
      </c>
      <c r="AB553" s="91">
        <v>0</v>
      </c>
      <c r="AC553" s="86">
        <v>0</v>
      </c>
      <c r="AD553" s="86">
        <v>0</v>
      </c>
      <c r="AE553" s="86">
        <v>0</v>
      </c>
      <c r="AF553" s="88">
        <v>8.1000002055099992E-3</v>
      </c>
      <c r="AG553" s="85">
        <v>0</v>
      </c>
      <c r="AH553" s="86">
        <v>1.8891999999999999E-2</v>
      </c>
      <c r="AI553" s="88">
        <v>0</v>
      </c>
      <c r="AJ553" s="151">
        <v>1.67</v>
      </c>
      <c r="AK553" s="152">
        <v>0</v>
      </c>
    </row>
    <row r="554" spans="1:37" x14ac:dyDescent="0.2">
      <c r="A554" s="149" t="s">
        <v>1424</v>
      </c>
      <c r="B554" s="66" t="s">
        <v>1425</v>
      </c>
      <c r="C554" s="67">
        <v>50</v>
      </c>
      <c r="D554" s="84" t="s">
        <v>340</v>
      </c>
      <c r="E554" s="85">
        <v>57.982892124032098</v>
      </c>
      <c r="F554" s="91">
        <v>57.974079687922298</v>
      </c>
      <c r="G554" s="86">
        <v>31.976805668158899</v>
      </c>
      <c r="H554" s="86">
        <v>31.969168223530399</v>
      </c>
      <c r="I554" s="86">
        <v>25.01</v>
      </c>
      <c r="J554" s="86">
        <v>32.729999999999997</v>
      </c>
      <c r="K554" s="87">
        <v>0</v>
      </c>
      <c r="L554" s="150">
        <v>0.71999999906599998</v>
      </c>
      <c r="M554" s="86">
        <v>9.2902224575026303E-3</v>
      </c>
      <c r="N554" s="86">
        <v>57.700437588073903</v>
      </c>
      <c r="O554" s="86">
        <v>70.501363223265699</v>
      </c>
      <c r="P554" s="86">
        <v>1.331</v>
      </c>
      <c r="Q554" s="88">
        <v>0.28070000000000001</v>
      </c>
      <c r="R554" s="85">
        <v>1.78189593727726E-2</v>
      </c>
      <c r="S554" s="86">
        <v>0.4</v>
      </c>
      <c r="T554" s="86">
        <v>1.74</v>
      </c>
      <c r="U554" s="88">
        <v>2.08384739210641</v>
      </c>
      <c r="V554" s="89">
        <v>3.63</v>
      </c>
      <c r="W554" s="85">
        <v>58.614724037751401</v>
      </c>
      <c r="X554" s="88"/>
      <c r="Y554" s="85">
        <v>100</v>
      </c>
      <c r="Z554" s="88">
        <v>100</v>
      </c>
      <c r="AA554" s="85">
        <v>0</v>
      </c>
      <c r="AB554" s="91">
        <v>0</v>
      </c>
      <c r="AC554" s="86">
        <v>0</v>
      </c>
      <c r="AD554" s="86">
        <v>0</v>
      </c>
      <c r="AE554" s="86">
        <v>0</v>
      </c>
      <c r="AF554" s="88">
        <v>0.55870002435699995</v>
      </c>
      <c r="AG554" s="85">
        <v>0</v>
      </c>
      <c r="AH554" s="86">
        <v>0.20486199999999999</v>
      </c>
      <c r="AI554" s="88">
        <v>1.55599999942E-2</v>
      </c>
      <c r="AJ554" s="151">
        <v>1.61</v>
      </c>
      <c r="AK554" s="152">
        <v>0</v>
      </c>
    </row>
    <row r="555" spans="1:37" x14ac:dyDescent="0.2">
      <c r="A555" s="149" t="s">
        <v>1426</v>
      </c>
      <c r="B555" s="66" t="s">
        <v>1427</v>
      </c>
      <c r="C555" s="67">
        <v>50</v>
      </c>
      <c r="D555" s="84" t="s">
        <v>340</v>
      </c>
      <c r="E555" s="85">
        <v>76.307270279940695</v>
      </c>
      <c r="F555" s="91">
        <v>76.301306844320294</v>
      </c>
      <c r="G555" s="86">
        <v>50.782913905028003</v>
      </c>
      <c r="H555" s="86">
        <v>50.7812100662793</v>
      </c>
      <c r="I555" s="86">
        <v>5.58</v>
      </c>
      <c r="J555" s="86">
        <v>5.0599999999999996</v>
      </c>
      <c r="K555" s="87">
        <v>0</v>
      </c>
      <c r="L555" s="150">
        <v>0.59999999983100005</v>
      </c>
      <c r="M555" s="86">
        <v>0</v>
      </c>
      <c r="N555" s="86">
        <v>75.418544908147894</v>
      </c>
      <c r="O555" s="86">
        <v>79.939423440964902</v>
      </c>
      <c r="P555" s="86">
        <v>0.20200000000000001</v>
      </c>
      <c r="Q555" s="88">
        <v>0.1041</v>
      </c>
      <c r="R555" s="85">
        <v>0</v>
      </c>
      <c r="S555" s="86">
        <v>0.5</v>
      </c>
      <c r="T555" s="86">
        <v>1.43</v>
      </c>
      <c r="U555" s="88">
        <v>0.80506380876113903</v>
      </c>
      <c r="V555" s="89">
        <v>4.7</v>
      </c>
      <c r="W555" s="85">
        <v>64.991646395595197</v>
      </c>
      <c r="X555" s="88">
        <v>74.566666666700002</v>
      </c>
      <c r="Y555" s="85">
        <v>100</v>
      </c>
      <c r="Z555" s="88">
        <v>23.22</v>
      </c>
      <c r="AA555" s="85">
        <v>0</v>
      </c>
      <c r="AB555" s="91">
        <v>0</v>
      </c>
      <c r="AC555" s="86">
        <v>0</v>
      </c>
      <c r="AD555" s="86">
        <v>0</v>
      </c>
      <c r="AE555" s="86">
        <v>0</v>
      </c>
      <c r="AF555" s="88">
        <v>1.01990008325</v>
      </c>
      <c r="AG555" s="85">
        <v>0</v>
      </c>
      <c r="AH555" s="86">
        <v>1.9002999999999999E-2</v>
      </c>
      <c r="AI555" s="88">
        <v>1.7139999983099999E-3</v>
      </c>
      <c r="AJ555" s="151">
        <v>1.62</v>
      </c>
      <c r="AK555" s="152">
        <v>0</v>
      </c>
    </row>
    <row r="556" spans="1:37" x14ac:dyDescent="0.2">
      <c r="A556" s="149" t="s">
        <v>1428</v>
      </c>
      <c r="B556" s="66" t="s">
        <v>1429</v>
      </c>
      <c r="C556" s="67">
        <v>50</v>
      </c>
      <c r="D556" s="84" t="s">
        <v>340</v>
      </c>
      <c r="E556" s="85">
        <v>72.257969689051507</v>
      </c>
      <c r="F556" s="91">
        <v>72.246537758035004</v>
      </c>
      <c r="G556" s="86">
        <v>51.268944342827297</v>
      </c>
      <c r="H556" s="86">
        <v>51.268944342827297</v>
      </c>
      <c r="I556" s="86">
        <v>14.05</v>
      </c>
      <c r="J556" s="86">
        <v>13.6</v>
      </c>
      <c r="K556" s="87">
        <v>0</v>
      </c>
      <c r="L556" s="150">
        <v>0.42999999960099999</v>
      </c>
      <c r="M556" s="86">
        <v>0</v>
      </c>
      <c r="N556" s="86">
        <v>75.977545489740606</v>
      </c>
      <c r="O556" s="86">
        <v>77.010789602746399</v>
      </c>
      <c r="P556" s="86">
        <v>0.28399999999999997</v>
      </c>
      <c r="Q556" s="88">
        <v>0.18149999999999999</v>
      </c>
      <c r="R556" s="85">
        <v>0</v>
      </c>
      <c r="S556" s="86">
        <v>0.5</v>
      </c>
      <c r="T556" s="86">
        <v>1.49</v>
      </c>
      <c r="U556" s="88">
        <v>1.6200679383329</v>
      </c>
      <c r="V556" s="89">
        <v>4.6500000000000004</v>
      </c>
      <c r="W556" s="85">
        <v>66.815715909474207</v>
      </c>
      <c r="X556" s="88">
        <v>69.766666666700004</v>
      </c>
      <c r="Y556" s="85">
        <v>100</v>
      </c>
      <c r="Z556" s="88">
        <v>100</v>
      </c>
      <c r="AA556" s="85">
        <v>0</v>
      </c>
      <c r="AB556" s="91">
        <v>0</v>
      </c>
      <c r="AC556" s="86">
        <v>0</v>
      </c>
      <c r="AD556" s="86">
        <v>0</v>
      </c>
      <c r="AE556" s="86">
        <v>0</v>
      </c>
      <c r="AF556" s="88">
        <v>3.5100001809199997E-2</v>
      </c>
      <c r="AG556" s="85">
        <v>0</v>
      </c>
      <c r="AH556" s="86">
        <v>2.4395E-2</v>
      </c>
      <c r="AI556" s="88">
        <v>2.5710000011500002E-3</v>
      </c>
      <c r="AJ556" s="151">
        <v>1.61</v>
      </c>
      <c r="AK556" s="152">
        <v>0</v>
      </c>
    </row>
    <row r="557" spans="1:37" x14ac:dyDescent="0.2">
      <c r="A557" s="149" t="s">
        <v>1430</v>
      </c>
      <c r="B557" s="66" t="s">
        <v>1431</v>
      </c>
      <c r="C557" s="67">
        <v>50</v>
      </c>
      <c r="D557" s="84" t="s">
        <v>340</v>
      </c>
      <c r="E557" s="85">
        <v>73.642830400598996</v>
      </c>
      <c r="F557" s="91">
        <v>73.642830400598996</v>
      </c>
      <c r="G557" s="86">
        <v>54.986997480445602</v>
      </c>
      <c r="H557" s="86">
        <v>54.986997480445602</v>
      </c>
      <c r="I557" s="86">
        <v>10.97</v>
      </c>
      <c r="J557" s="86">
        <v>9.93</v>
      </c>
      <c r="K557" s="87">
        <v>0</v>
      </c>
      <c r="L557" s="150">
        <v>1.590000002</v>
      </c>
      <c r="M557" s="86">
        <v>0</v>
      </c>
      <c r="N557" s="86">
        <v>66.463401259075695</v>
      </c>
      <c r="O557" s="86">
        <v>79.0420037033428</v>
      </c>
      <c r="P557" s="86">
        <v>0.251</v>
      </c>
      <c r="Q557" s="88">
        <v>8.9899999999999994E-2</v>
      </c>
      <c r="R557" s="85">
        <v>0</v>
      </c>
      <c r="S557" s="86">
        <v>0.6</v>
      </c>
      <c r="T557" s="86">
        <v>1.39</v>
      </c>
      <c r="U557" s="88">
        <v>1.77987796857134</v>
      </c>
      <c r="V557" s="89">
        <v>3.75</v>
      </c>
      <c r="W557" s="85">
        <v>69.966666666699993</v>
      </c>
      <c r="X557" s="88">
        <v>69.966666666699993</v>
      </c>
      <c r="Y557" s="85">
        <v>100</v>
      </c>
      <c r="Z557" s="88">
        <v>100</v>
      </c>
      <c r="AA557" s="85">
        <v>0</v>
      </c>
      <c r="AB557" s="91">
        <v>0</v>
      </c>
      <c r="AC557" s="86">
        <v>0</v>
      </c>
      <c r="AD557" s="86">
        <v>0</v>
      </c>
      <c r="AE557" s="86">
        <v>0</v>
      </c>
      <c r="AF557" s="88">
        <v>6.3963003238900003</v>
      </c>
      <c r="AG557" s="85">
        <v>0</v>
      </c>
      <c r="AH557" s="86">
        <v>3.0615E-2</v>
      </c>
      <c r="AI557" s="88">
        <v>4.28500000129E-3</v>
      </c>
      <c r="AJ557" s="151">
        <v>1.72</v>
      </c>
      <c r="AK557" s="152">
        <v>0</v>
      </c>
    </row>
    <row r="558" spans="1:37" x14ac:dyDescent="0.2">
      <c r="A558" s="149" t="s">
        <v>1432</v>
      </c>
      <c r="B558" s="66" t="s">
        <v>1433</v>
      </c>
      <c r="C558" s="67">
        <v>50</v>
      </c>
      <c r="D558" s="84" t="s">
        <v>340</v>
      </c>
      <c r="E558" s="85">
        <v>57.452762604101402</v>
      </c>
      <c r="F558" s="91">
        <v>57.439330169248699</v>
      </c>
      <c r="G558" s="86">
        <v>41.349511954866998</v>
      </c>
      <c r="H558" s="86">
        <v>41.345034476582804</v>
      </c>
      <c r="I558" s="86">
        <v>17.829999999999998</v>
      </c>
      <c r="J558" s="86">
        <v>25.49</v>
      </c>
      <c r="K558" s="87">
        <v>0</v>
      </c>
      <c r="L558" s="150">
        <v>0.70999999933900004</v>
      </c>
      <c r="M558" s="86">
        <v>0</v>
      </c>
      <c r="N558" s="86">
        <v>68.168529402807806</v>
      </c>
      <c r="O558" s="86">
        <v>66.2348085301536</v>
      </c>
      <c r="P558" s="86">
        <v>0.75800000000000001</v>
      </c>
      <c r="Q558" s="88">
        <v>0.1119</v>
      </c>
      <c r="R558" s="85">
        <v>0</v>
      </c>
      <c r="S558" s="86">
        <v>0.5</v>
      </c>
      <c r="T558" s="86">
        <v>1.49</v>
      </c>
      <c r="U558" s="88">
        <v>0.936912330975195</v>
      </c>
      <c r="V558" s="89">
        <v>3.92</v>
      </c>
      <c r="W558" s="85">
        <v>76.838088306022101</v>
      </c>
      <c r="X558" s="88">
        <v>77.7</v>
      </c>
      <c r="Y558" s="85">
        <v>100</v>
      </c>
      <c r="Z558" s="88">
        <v>-25.379999999999995</v>
      </c>
      <c r="AA558" s="85">
        <v>0</v>
      </c>
      <c r="AB558" s="91">
        <v>0</v>
      </c>
      <c r="AC558" s="86">
        <v>0</v>
      </c>
      <c r="AD558" s="86">
        <v>0</v>
      </c>
      <c r="AE558" s="86">
        <v>0</v>
      </c>
      <c r="AF558" s="88">
        <v>0.36700001324800002</v>
      </c>
      <c r="AG558" s="85">
        <v>0</v>
      </c>
      <c r="AH558" s="86">
        <v>6.2597E-2</v>
      </c>
      <c r="AI558" s="88">
        <v>6.8560000039799996E-3</v>
      </c>
      <c r="AJ558" s="151">
        <v>1.75</v>
      </c>
      <c r="AK558" s="152">
        <v>1</v>
      </c>
    </row>
    <row r="559" spans="1:37" x14ac:dyDescent="0.2">
      <c r="A559" s="149" t="s">
        <v>1078</v>
      </c>
      <c r="B559" s="66" t="s">
        <v>1434</v>
      </c>
      <c r="C559" s="67">
        <v>50</v>
      </c>
      <c r="D559" s="84" t="s">
        <v>340</v>
      </c>
      <c r="E559" s="85">
        <v>81.114331056372095</v>
      </c>
      <c r="F559" s="91">
        <v>81.114331056372095</v>
      </c>
      <c r="G559" s="86">
        <v>47.184157869316202</v>
      </c>
      <c r="H559" s="86">
        <v>47.184157869316202</v>
      </c>
      <c r="I559" s="86">
        <v>6.47</v>
      </c>
      <c r="J559" s="86">
        <v>6.35</v>
      </c>
      <c r="K559" s="87">
        <v>0</v>
      </c>
      <c r="L559" s="150">
        <v>0.110000005134</v>
      </c>
      <c r="M559" s="86">
        <v>0.14723341986350599</v>
      </c>
      <c r="N559" s="86">
        <v>82.800817332343598</v>
      </c>
      <c r="O559" s="86">
        <v>69.401205121767504</v>
      </c>
      <c r="P559" s="86">
        <v>0.224</v>
      </c>
      <c r="Q559" s="88">
        <v>0.23</v>
      </c>
      <c r="R559" s="85">
        <v>9.3196644920782806E-2</v>
      </c>
      <c r="S559" s="86">
        <v>0.2</v>
      </c>
      <c r="T559" s="86">
        <v>2.25</v>
      </c>
      <c r="U559" s="88">
        <v>0.18422686814324199</v>
      </c>
      <c r="V559" s="89">
        <v>4.66</v>
      </c>
      <c r="W559" s="85">
        <v>73.065625036176897</v>
      </c>
      <c r="X559" s="88">
        <v>77.133333333300001</v>
      </c>
      <c r="Y559" s="85">
        <v>100</v>
      </c>
      <c r="Z559" s="88">
        <v>100</v>
      </c>
      <c r="AA559" s="85">
        <v>0</v>
      </c>
      <c r="AB559" s="91">
        <v>0</v>
      </c>
      <c r="AC559" s="86">
        <v>0</v>
      </c>
      <c r="AD559" s="86">
        <v>0</v>
      </c>
      <c r="AE559" s="86">
        <v>0</v>
      </c>
      <c r="AF559" s="88">
        <v>0.27230055466899999</v>
      </c>
      <c r="AG559" s="85">
        <v>0</v>
      </c>
      <c r="AH559" s="86">
        <v>3.0249000000000002E-2</v>
      </c>
      <c r="AI559" s="88">
        <v>8.5700036944299997E-4</v>
      </c>
      <c r="AJ559" s="151">
        <v>2.2000000000000002</v>
      </c>
      <c r="AK559" s="152">
        <v>7</v>
      </c>
    </row>
    <row r="560" spans="1:37" x14ac:dyDescent="0.2">
      <c r="A560" s="149" t="s">
        <v>1435</v>
      </c>
      <c r="B560" s="66" t="s">
        <v>1436</v>
      </c>
      <c r="C560" s="67">
        <v>50</v>
      </c>
      <c r="D560" s="84" t="s">
        <v>340</v>
      </c>
      <c r="E560" s="85">
        <v>82.464781383700299</v>
      </c>
      <c r="F560" s="91">
        <v>82.452259209016006</v>
      </c>
      <c r="G560" s="86">
        <v>46.1358655953251</v>
      </c>
      <c r="H560" s="86">
        <v>46.133778566210999</v>
      </c>
      <c r="I560" s="86">
        <v>14.27</v>
      </c>
      <c r="J560" s="86">
        <v>11</v>
      </c>
      <c r="K560" s="87">
        <v>0</v>
      </c>
      <c r="L560" s="150">
        <v>0.21000003710599999</v>
      </c>
      <c r="M560" s="86">
        <v>3.2240980263361502E-2</v>
      </c>
      <c r="N560" s="86">
        <v>77.9406084565924</v>
      </c>
      <c r="O560" s="86">
        <v>65.933170334148301</v>
      </c>
      <c r="P560" s="86">
        <v>0.378</v>
      </c>
      <c r="Q560" s="88">
        <v>0.1391</v>
      </c>
      <c r="R560" s="85">
        <v>6.5832784726793894E-2</v>
      </c>
      <c r="S560" s="86">
        <v>0.3</v>
      </c>
      <c r="T560" s="86">
        <v>1.68</v>
      </c>
      <c r="U560" s="88">
        <v>0.388187415214442</v>
      </c>
      <c r="V560" s="89">
        <v>4.43</v>
      </c>
      <c r="W560" s="85">
        <v>78.114022742978605</v>
      </c>
      <c r="X560" s="88">
        <v>80.400000000000006</v>
      </c>
      <c r="Y560" s="85">
        <v>100</v>
      </c>
      <c r="Z560" s="88">
        <v>100</v>
      </c>
      <c r="AA560" s="85">
        <v>0</v>
      </c>
      <c r="AB560" s="91">
        <v>0</v>
      </c>
      <c r="AC560" s="86">
        <v>0</v>
      </c>
      <c r="AD560" s="86">
        <v>0</v>
      </c>
      <c r="AE560" s="86">
        <v>0</v>
      </c>
      <c r="AF560" s="88">
        <v>7.6526073269600001</v>
      </c>
      <c r="AG560" s="85">
        <v>0</v>
      </c>
      <c r="AH560" s="86">
        <v>1.7676999999999998E-2</v>
      </c>
      <c r="AI560" s="88">
        <v>1.36777957153E-10</v>
      </c>
      <c r="AJ560" s="151">
        <v>1.89</v>
      </c>
      <c r="AK560" s="152">
        <v>2</v>
      </c>
    </row>
    <row r="561" spans="1:37" x14ac:dyDescent="0.2">
      <c r="A561" s="149" t="s">
        <v>1437</v>
      </c>
      <c r="B561" s="66" t="s">
        <v>1438</v>
      </c>
      <c r="C561" s="67">
        <v>51</v>
      </c>
      <c r="D561" s="84" t="s">
        <v>340</v>
      </c>
      <c r="E561" s="85">
        <v>62.8933562693094</v>
      </c>
      <c r="F561" s="91">
        <v>62.8933562693094</v>
      </c>
      <c r="G561" s="86">
        <v>30.4928667402672</v>
      </c>
      <c r="H561" s="86">
        <v>30.4928667402672</v>
      </c>
      <c r="I561" s="86">
        <v>6.3</v>
      </c>
      <c r="J561" s="86">
        <v>9.19</v>
      </c>
      <c r="K561" s="87">
        <v>0</v>
      </c>
      <c r="L561" s="150">
        <v>2.5200000022100002</v>
      </c>
      <c r="M561" s="86">
        <v>0</v>
      </c>
      <c r="N561" s="86">
        <v>62.337253530363299</v>
      </c>
      <c r="O561" s="86">
        <v>57.289527720739201</v>
      </c>
      <c r="P561" s="86">
        <v>0.377</v>
      </c>
      <c r="Q561" s="88">
        <v>0.74170000000000003</v>
      </c>
      <c r="R561" s="85">
        <v>0</v>
      </c>
      <c r="S561" s="86">
        <v>0.6</v>
      </c>
      <c r="T561" s="86">
        <v>1.28</v>
      </c>
      <c r="U561" s="88">
        <v>2.3038674505977901</v>
      </c>
      <c r="V561" s="89">
        <v>4.3600000000000003</v>
      </c>
      <c r="W561" s="85">
        <v>50.185053315626</v>
      </c>
      <c r="X561" s="88">
        <v>57.8</v>
      </c>
      <c r="Y561" s="85">
        <v>100</v>
      </c>
      <c r="Z561" s="88">
        <v>100</v>
      </c>
      <c r="AA561" s="85">
        <v>0</v>
      </c>
      <c r="AB561" s="91">
        <v>0</v>
      </c>
      <c r="AC561" s="86">
        <v>0</v>
      </c>
      <c r="AD561" s="86">
        <v>0</v>
      </c>
      <c r="AE561" s="86">
        <v>0</v>
      </c>
      <c r="AF561" s="88">
        <v>5.4387002038899999</v>
      </c>
      <c r="AG561" s="85">
        <v>0</v>
      </c>
      <c r="AH561" s="86">
        <v>4.2160000000000003E-2</v>
      </c>
      <c r="AI561" s="88">
        <v>3.2700000024399999E-3</v>
      </c>
      <c r="AJ561" s="151">
        <v>1.46</v>
      </c>
      <c r="AK561" s="152">
        <v>0</v>
      </c>
    </row>
    <row r="562" spans="1:37" x14ac:dyDescent="0.2">
      <c r="A562" s="149" t="s">
        <v>1439</v>
      </c>
      <c r="B562" s="66" t="s">
        <v>1440</v>
      </c>
      <c r="C562" s="67">
        <v>51</v>
      </c>
      <c r="D562" s="84" t="s">
        <v>340</v>
      </c>
      <c r="E562" s="85">
        <v>49.5713733619084</v>
      </c>
      <c r="F562" s="91">
        <v>49.5713733619084</v>
      </c>
      <c r="G562" s="86">
        <v>23.097530126831298</v>
      </c>
      <c r="H562" s="86">
        <v>23.097530126831298</v>
      </c>
      <c r="I562" s="86">
        <v>10.24</v>
      </c>
      <c r="J562" s="86">
        <v>6.06</v>
      </c>
      <c r="K562" s="87">
        <v>0</v>
      </c>
      <c r="L562" s="150">
        <v>1.8500000027000001</v>
      </c>
      <c r="M562" s="86">
        <v>0</v>
      </c>
      <c r="N562" s="86">
        <v>46.592159775226598</v>
      </c>
      <c r="O562" s="86">
        <v>57.799205899035698</v>
      </c>
      <c r="P562" s="86">
        <v>0.34799999999999998</v>
      </c>
      <c r="Q562" s="88">
        <v>0.53680000000000005</v>
      </c>
      <c r="R562" s="85">
        <v>0</v>
      </c>
      <c r="S562" s="86">
        <v>2.1</v>
      </c>
      <c r="T562" s="86">
        <v>1.79</v>
      </c>
      <c r="U562" s="88">
        <v>3.9050697396620202</v>
      </c>
      <c r="V562" s="89">
        <v>4.18</v>
      </c>
      <c r="W562" s="85">
        <v>48.347038888047699</v>
      </c>
      <c r="X562" s="88">
        <v>59.5</v>
      </c>
      <c r="Y562" s="85">
        <v>100</v>
      </c>
      <c r="Z562" s="88">
        <v>100</v>
      </c>
      <c r="AA562" s="85">
        <v>0</v>
      </c>
      <c r="AB562" s="91">
        <v>0</v>
      </c>
      <c r="AC562" s="86">
        <v>0</v>
      </c>
      <c r="AD562" s="86">
        <v>0</v>
      </c>
      <c r="AE562" s="86">
        <v>0</v>
      </c>
      <c r="AF562" s="88">
        <v>0.37610000426700002</v>
      </c>
      <c r="AG562" s="85">
        <v>0</v>
      </c>
      <c r="AH562" s="86">
        <v>2.4523E-2</v>
      </c>
      <c r="AI562" s="88">
        <v>2.4130000016800001E-3</v>
      </c>
      <c r="AJ562" s="151">
        <v>1.66</v>
      </c>
      <c r="AK562" s="152">
        <v>0</v>
      </c>
    </row>
    <row r="563" spans="1:37" x14ac:dyDescent="0.2">
      <c r="A563" s="149" t="s">
        <v>1441</v>
      </c>
      <c r="B563" s="66" t="s">
        <v>1442</v>
      </c>
      <c r="C563" s="67">
        <v>51</v>
      </c>
      <c r="D563" s="84" t="s">
        <v>340</v>
      </c>
      <c r="E563" s="85">
        <v>75.470047695339105</v>
      </c>
      <c r="F563" s="91">
        <v>75.470047695339105</v>
      </c>
      <c r="G563" s="86">
        <v>34.372870743789498</v>
      </c>
      <c r="H563" s="86">
        <v>34.372870743789498</v>
      </c>
      <c r="I563" s="86">
        <v>9.0399999999999991</v>
      </c>
      <c r="J563" s="86">
        <v>5.52</v>
      </c>
      <c r="K563" s="87">
        <v>0</v>
      </c>
      <c r="L563" s="150">
        <v>0.95000000066199997</v>
      </c>
      <c r="M563" s="86">
        <v>0</v>
      </c>
      <c r="N563" s="86">
        <v>76.166533164767102</v>
      </c>
      <c r="O563" s="86">
        <v>82.516144463047098</v>
      </c>
      <c r="P563" s="86">
        <v>0.21099999999999999</v>
      </c>
      <c r="Q563" s="88">
        <v>0.43990000000000001</v>
      </c>
      <c r="R563" s="85">
        <v>0</v>
      </c>
      <c r="S563" s="86">
        <v>0.5</v>
      </c>
      <c r="T563" s="86">
        <v>1.21</v>
      </c>
      <c r="U563" s="88">
        <v>0.51378376885254995</v>
      </c>
      <c r="V563" s="89">
        <v>4.75</v>
      </c>
      <c r="W563" s="85">
        <v>56.449246384546299</v>
      </c>
      <c r="X563" s="88">
        <v>65.633333333300001</v>
      </c>
      <c r="Y563" s="85">
        <v>100</v>
      </c>
      <c r="Z563" s="88">
        <v>100</v>
      </c>
      <c r="AA563" s="85">
        <v>0</v>
      </c>
      <c r="AB563" s="91">
        <v>0</v>
      </c>
      <c r="AC563" s="86">
        <v>0</v>
      </c>
      <c r="AD563" s="86">
        <v>0</v>
      </c>
      <c r="AE563" s="86">
        <v>0</v>
      </c>
      <c r="AF563" s="88">
        <v>6.6585001991899997</v>
      </c>
      <c r="AG563" s="85">
        <v>0</v>
      </c>
      <c r="AH563" s="86">
        <v>2.2356999999999998E-2</v>
      </c>
      <c r="AI563" s="88">
        <v>1.8724000001299999E-2</v>
      </c>
      <c r="AJ563" s="151">
        <v>1.32</v>
      </c>
      <c r="AK563" s="152">
        <v>0</v>
      </c>
    </row>
    <row r="564" spans="1:37" x14ac:dyDescent="0.2">
      <c r="A564" s="149" t="s">
        <v>1443</v>
      </c>
      <c r="B564" s="66" t="s">
        <v>1444</v>
      </c>
      <c r="C564" s="67">
        <v>51</v>
      </c>
      <c r="D564" s="84" t="s">
        <v>340</v>
      </c>
      <c r="E564" s="85">
        <v>56.972953235439903</v>
      </c>
      <c r="F564" s="91">
        <v>56.972953235439903</v>
      </c>
      <c r="G564" s="86">
        <v>22.7302365613834</v>
      </c>
      <c r="H564" s="86">
        <v>22.7302365613834</v>
      </c>
      <c r="I564" s="86">
        <v>2.9</v>
      </c>
      <c r="J564" s="86">
        <v>3.12</v>
      </c>
      <c r="K564" s="87">
        <v>0</v>
      </c>
      <c r="L564" s="150">
        <v>1.89999999781</v>
      </c>
      <c r="M564" s="86">
        <v>0</v>
      </c>
      <c r="N564" s="86">
        <v>54.733821283765998</v>
      </c>
      <c r="O564" s="86">
        <v>62.525252525252498</v>
      </c>
      <c r="P564" s="86">
        <v>0.33900000000000002</v>
      </c>
      <c r="Q564" s="88">
        <v>0.69550000000000001</v>
      </c>
      <c r="R564" s="85">
        <v>0</v>
      </c>
      <c r="S564" s="86">
        <v>0.6</v>
      </c>
      <c r="T564" s="86">
        <v>1.0900000000000001</v>
      </c>
      <c r="U564" s="88">
        <v>1.9013588586630501</v>
      </c>
      <c r="V564" s="89">
        <v>4.37</v>
      </c>
      <c r="W564" s="85">
        <v>45.757709446066698</v>
      </c>
      <c r="X564" s="88">
        <v>58.233333333300003</v>
      </c>
      <c r="Y564" s="85">
        <v>100</v>
      </c>
      <c r="Z564" s="88">
        <v>100</v>
      </c>
      <c r="AA564" s="85">
        <v>0</v>
      </c>
      <c r="AB564" s="91">
        <v>0</v>
      </c>
      <c r="AC564" s="86">
        <v>0</v>
      </c>
      <c r="AD564" s="86">
        <v>0</v>
      </c>
      <c r="AE564" s="86">
        <v>0</v>
      </c>
      <c r="AF564" s="88">
        <v>0</v>
      </c>
      <c r="AG564" s="85">
        <v>0</v>
      </c>
      <c r="AH564" s="86">
        <v>4.2830000000000003E-3</v>
      </c>
      <c r="AI564" s="88">
        <v>1.8360000053599999E-3</v>
      </c>
      <c r="AJ564" s="151">
        <v>1.52</v>
      </c>
      <c r="AK564" s="152">
        <v>0</v>
      </c>
    </row>
    <row r="565" spans="1:37" x14ac:dyDescent="0.2">
      <c r="A565" s="149" t="s">
        <v>1445</v>
      </c>
      <c r="B565" s="66" t="s">
        <v>1446</v>
      </c>
      <c r="C565" s="67">
        <v>50</v>
      </c>
      <c r="D565" s="84" t="s">
        <v>340</v>
      </c>
      <c r="E565" s="85">
        <v>76.695192220669099</v>
      </c>
      <c r="F565" s="91">
        <v>76.695192220669099</v>
      </c>
      <c r="G565" s="86">
        <v>49.581167100751202</v>
      </c>
      <c r="H565" s="86">
        <v>49.581167100751202</v>
      </c>
      <c r="I565" s="86">
        <v>3.58</v>
      </c>
      <c r="J565" s="86">
        <v>3.36</v>
      </c>
      <c r="K565" s="87">
        <v>0</v>
      </c>
      <c r="L565" s="150">
        <v>1.65000000092</v>
      </c>
      <c r="M565" s="86">
        <v>0</v>
      </c>
      <c r="N565" s="86">
        <v>68.051793824742703</v>
      </c>
      <c r="O565" s="86">
        <v>76.801002296930506</v>
      </c>
      <c r="P565" s="86">
        <v>0.186</v>
      </c>
      <c r="Q565" s="88">
        <v>0.42459999999999998</v>
      </c>
      <c r="R565" s="85">
        <v>0</v>
      </c>
      <c r="S565" s="86">
        <v>1</v>
      </c>
      <c r="T565" s="86">
        <v>1.18</v>
      </c>
      <c r="U565" s="88">
        <v>1.2700743139285799</v>
      </c>
      <c r="V565" s="89">
        <v>4.24</v>
      </c>
      <c r="W565" s="85">
        <v>56.357707303298099</v>
      </c>
      <c r="X565" s="88">
        <v>66.933333333299998</v>
      </c>
      <c r="Y565" s="85"/>
      <c r="Z565" s="88">
        <v>100</v>
      </c>
      <c r="AA565" s="85">
        <v>0</v>
      </c>
      <c r="AB565" s="91">
        <v>0</v>
      </c>
      <c r="AC565" s="86">
        <v>0</v>
      </c>
      <c r="AD565" s="86">
        <v>0</v>
      </c>
      <c r="AE565" s="86">
        <v>0</v>
      </c>
      <c r="AF565" s="88">
        <v>4.1231999420300003</v>
      </c>
      <c r="AG565" s="85">
        <v>0</v>
      </c>
      <c r="AH565" s="86">
        <v>1.2008E-2</v>
      </c>
      <c r="AI565" s="88">
        <v>0</v>
      </c>
      <c r="AJ565" s="151">
        <v>1.61</v>
      </c>
      <c r="AK565" s="152">
        <v>0</v>
      </c>
    </row>
    <row r="566" spans="1:37" x14ac:dyDescent="0.2">
      <c r="A566" s="149" t="s">
        <v>1447</v>
      </c>
      <c r="B566" s="66" t="s">
        <v>1448</v>
      </c>
      <c r="C566" s="67">
        <v>51</v>
      </c>
      <c r="D566" s="84" t="s">
        <v>340</v>
      </c>
      <c r="E566" s="85">
        <v>70.893371757925095</v>
      </c>
      <c r="F566" s="91">
        <v>70.893371757925095</v>
      </c>
      <c r="G566" s="86">
        <v>31.551547829320398</v>
      </c>
      <c r="H566" s="86">
        <v>31.551547829320398</v>
      </c>
      <c r="I566" s="86">
        <v>8.8800000000000008</v>
      </c>
      <c r="J566" s="86">
        <v>6.04</v>
      </c>
      <c r="K566" s="87">
        <v>0</v>
      </c>
      <c r="L566" s="150">
        <v>1.8499999996500001</v>
      </c>
      <c r="M566" s="86">
        <v>0</v>
      </c>
      <c r="N566" s="86">
        <v>70.289424125284995</v>
      </c>
      <c r="O566" s="86">
        <v>93.040727560300496</v>
      </c>
      <c r="P566" s="86">
        <v>0.20200000000000001</v>
      </c>
      <c r="Q566" s="88">
        <v>2.58E-2</v>
      </c>
      <c r="R566" s="85">
        <v>0</v>
      </c>
      <c r="S566" s="86">
        <v>0.3</v>
      </c>
      <c r="T566" s="86">
        <v>1.44</v>
      </c>
      <c r="U566" s="88">
        <v>0.54615599144742999</v>
      </c>
      <c r="V566" s="89">
        <v>4.7699999999999996</v>
      </c>
      <c r="W566" s="85">
        <v>51.751722103762503</v>
      </c>
      <c r="X566" s="88">
        <v>73.3</v>
      </c>
      <c r="Y566" s="85">
        <v>100</v>
      </c>
      <c r="Z566" s="88">
        <v>57.5</v>
      </c>
      <c r="AA566" s="85">
        <v>0</v>
      </c>
      <c r="AB566" s="91">
        <v>0</v>
      </c>
      <c r="AC566" s="86">
        <v>0</v>
      </c>
      <c r="AD566" s="86">
        <v>0</v>
      </c>
      <c r="AE566" s="86">
        <v>0</v>
      </c>
      <c r="AF566" s="88">
        <v>37.058601372299997</v>
      </c>
      <c r="AG566" s="85">
        <v>0</v>
      </c>
      <c r="AH566" s="86">
        <v>8.6879999999999995E-3</v>
      </c>
      <c r="AI566" s="88">
        <v>0</v>
      </c>
      <c r="AJ566" s="151">
        <v>1.31</v>
      </c>
      <c r="AK566" s="152">
        <v>0</v>
      </c>
    </row>
    <row r="567" spans="1:37" x14ac:dyDescent="0.2">
      <c r="A567" s="149" t="s">
        <v>1449</v>
      </c>
      <c r="B567" s="66" t="s">
        <v>1450</v>
      </c>
      <c r="C567" s="67">
        <v>51</v>
      </c>
      <c r="D567" s="84" t="s">
        <v>340</v>
      </c>
      <c r="E567" s="85">
        <v>65.262280224759806</v>
      </c>
      <c r="F567" s="91">
        <v>65.262280224759806</v>
      </c>
      <c r="G567" s="86">
        <v>33.843755664310301</v>
      </c>
      <c r="H567" s="86">
        <v>33.843755664310301</v>
      </c>
      <c r="I567" s="86">
        <v>5.22</v>
      </c>
      <c r="J567" s="86">
        <v>4.28</v>
      </c>
      <c r="K567" s="87">
        <v>0</v>
      </c>
      <c r="L567" s="150">
        <v>2.6499999977500002</v>
      </c>
      <c r="M567" s="86">
        <v>0</v>
      </c>
      <c r="N567" s="86">
        <v>63.706590416455299</v>
      </c>
      <c r="O567" s="86">
        <v>69.152700186219704</v>
      </c>
      <c r="P567" s="86">
        <v>0.27500000000000002</v>
      </c>
      <c r="Q567" s="88">
        <v>0.29809999999999998</v>
      </c>
      <c r="R567" s="85">
        <v>0</v>
      </c>
      <c r="S567" s="86">
        <v>0.4</v>
      </c>
      <c r="T567" s="86">
        <v>1.06</v>
      </c>
      <c r="U567" s="88">
        <v>1.41888707630959</v>
      </c>
      <c r="V567" s="89">
        <v>4.37</v>
      </c>
      <c r="W567" s="85">
        <v>47.241111577058298</v>
      </c>
      <c r="X567" s="88">
        <v>65.533333333300007</v>
      </c>
      <c r="Y567" s="85">
        <v>100</v>
      </c>
      <c r="Z567" s="88">
        <v>95.699999999999989</v>
      </c>
      <c r="AA567" s="85">
        <v>0</v>
      </c>
      <c r="AB567" s="91">
        <v>0</v>
      </c>
      <c r="AC567" s="86">
        <v>0</v>
      </c>
      <c r="AD567" s="86">
        <v>0</v>
      </c>
      <c r="AE567" s="86">
        <v>0</v>
      </c>
      <c r="AF567" s="88">
        <v>4.4272999726000002</v>
      </c>
      <c r="AG567" s="85">
        <v>0</v>
      </c>
      <c r="AH567" s="86">
        <v>2.078E-2</v>
      </c>
      <c r="AI567" s="88">
        <v>9.1799999929400005E-3</v>
      </c>
      <c r="AJ567" s="151">
        <v>1.25</v>
      </c>
      <c r="AK567" s="152">
        <v>0</v>
      </c>
    </row>
    <row r="568" spans="1:37" x14ac:dyDescent="0.2">
      <c r="A568" s="149" t="s">
        <v>1451</v>
      </c>
      <c r="B568" s="66" t="s">
        <v>1452</v>
      </c>
      <c r="C568" s="67">
        <v>51</v>
      </c>
      <c r="D568" s="84" t="s">
        <v>340</v>
      </c>
      <c r="E568" s="85">
        <v>63.458368601594898</v>
      </c>
      <c r="F568" s="91">
        <v>63.458368601594898</v>
      </c>
      <c r="G568" s="86">
        <v>34.250308133232402</v>
      </c>
      <c r="H568" s="86">
        <v>34.250308133232402</v>
      </c>
      <c r="I568" s="86">
        <v>7.04</v>
      </c>
      <c r="J568" s="86">
        <v>5.76</v>
      </c>
      <c r="K568" s="87">
        <v>0</v>
      </c>
      <c r="L568" s="150">
        <v>1.9900000013400001</v>
      </c>
      <c r="M568" s="86">
        <v>1.7338953138601201E-2</v>
      </c>
      <c r="N568" s="86">
        <v>58.799088185290501</v>
      </c>
      <c r="O568" s="86">
        <v>78.763334650335807</v>
      </c>
      <c r="P568" s="86">
        <v>0.33800000000000002</v>
      </c>
      <c r="Q568" s="88">
        <v>0.57750000000000001</v>
      </c>
      <c r="R568" s="85">
        <v>5.9024908511391798E-2</v>
      </c>
      <c r="S568" s="86">
        <v>0.6</v>
      </c>
      <c r="T568" s="86">
        <v>1.27</v>
      </c>
      <c r="U568" s="88">
        <v>1.7389109160838101</v>
      </c>
      <c r="V568" s="89">
        <v>4.24</v>
      </c>
      <c r="W568" s="85">
        <v>42.932915143910598</v>
      </c>
      <c r="X568" s="88">
        <v>63.5333333333</v>
      </c>
      <c r="Y568" s="85">
        <v>100</v>
      </c>
      <c r="Z568" s="88">
        <v>100</v>
      </c>
      <c r="AA568" s="85">
        <v>0</v>
      </c>
      <c r="AB568" s="91">
        <v>0</v>
      </c>
      <c r="AC568" s="86">
        <v>0</v>
      </c>
      <c r="AD568" s="86">
        <v>0</v>
      </c>
      <c r="AE568" s="86">
        <v>0</v>
      </c>
      <c r="AF568" s="88">
        <v>3.2513000986999998</v>
      </c>
      <c r="AG568" s="85">
        <v>0</v>
      </c>
      <c r="AH568" s="86">
        <v>2.6428E-2</v>
      </c>
      <c r="AI568" s="88">
        <v>0</v>
      </c>
      <c r="AJ568" s="151">
        <v>1.59</v>
      </c>
      <c r="AK568" s="152">
        <v>0</v>
      </c>
    </row>
    <row r="569" spans="1:37" x14ac:dyDescent="0.2">
      <c r="A569" s="149" t="s">
        <v>1453</v>
      </c>
      <c r="B569" s="66" t="s">
        <v>1454</v>
      </c>
      <c r="C569" s="67">
        <v>50</v>
      </c>
      <c r="D569" s="84" t="s">
        <v>340</v>
      </c>
      <c r="E569" s="85">
        <v>65.730719666411701</v>
      </c>
      <c r="F569" s="91">
        <v>65.711861032824501</v>
      </c>
      <c r="G569" s="86">
        <v>50.138820497239301</v>
      </c>
      <c r="H569" s="86">
        <v>50.128343478579701</v>
      </c>
      <c r="I569" s="86">
        <v>24.06</v>
      </c>
      <c r="J569" s="86">
        <v>21.81</v>
      </c>
      <c r="K569" s="87">
        <v>0</v>
      </c>
      <c r="L569" s="150">
        <v>1.3499999975500001</v>
      </c>
      <c r="M569" s="86">
        <v>0</v>
      </c>
      <c r="N569" s="86">
        <v>66.160496005242294</v>
      </c>
      <c r="O569" s="86">
        <v>70.068197459800999</v>
      </c>
      <c r="P569" s="86">
        <v>0.51</v>
      </c>
      <c r="Q569" s="88">
        <v>0.19789999999999999</v>
      </c>
      <c r="R569" s="85">
        <v>0</v>
      </c>
      <c r="S569" s="86">
        <v>0.7</v>
      </c>
      <c r="T569" s="86">
        <v>1.94</v>
      </c>
      <c r="U569" s="88">
        <v>1.3557262145483899</v>
      </c>
      <c r="V569" s="89">
        <v>4.59</v>
      </c>
      <c r="W569" s="85">
        <v>63.324332127194097</v>
      </c>
      <c r="X569" s="88"/>
      <c r="Y569" s="85">
        <v>100</v>
      </c>
      <c r="Z569" s="88">
        <v>100</v>
      </c>
      <c r="AA569" s="85">
        <v>0</v>
      </c>
      <c r="AB569" s="91">
        <v>0</v>
      </c>
      <c r="AC569" s="86">
        <v>0</v>
      </c>
      <c r="AD569" s="86">
        <v>0</v>
      </c>
      <c r="AE569" s="86">
        <v>0</v>
      </c>
      <c r="AF569" s="88">
        <v>1.6830999820699999</v>
      </c>
      <c r="AG569" s="85">
        <v>0</v>
      </c>
      <c r="AH569" s="86">
        <v>6.0225000000000001E-2</v>
      </c>
      <c r="AI569" s="88">
        <v>1.7139999976500001E-3</v>
      </c>
      <c r="AJ569" s="151">
        <v>1.74</v>
      </c>
      <c r="AK569" s="152">
        <v>0</v>
      </c>
    </row>
    <row r="570" spans="1:37" x14ac:dyDescent="0.2">
      <c r="A570" s="149" t="s">
        <v>1455</v>
      </c>
      <c r="B570" s="66" t="s">
        <v>1456</v>
      </c>
      <c r="C570" s="67">
        <v>50</v>
      </c>
      <c r="D570" s="84" t="s">
        <v>340</v>
      </c>
      <c r="E570" s="85">
        <v>78.873564164848304</v>
      </c>
      <c r="F570" s="91">
        <v>78.866976820783094</v>
      </c>
      <c r="G570" s="86">
        <v>69.024661369344102</v>
      </c>
      <c r="H570" s="86">
        <v>69.021367697311504</v>
      </c>
      <c r="I570" s="86">
        <v>15.13</v>
      </c>
      <c r="J570" s="86">
        <v>16.940000000000001</v>
      </c>
      <c r="K570" s="87">
        <v>0</v>
      </c>
      <c r="L570" s="150">
        <v>1.1900000013000001</v>
      </c>
      <c r="M570" s="86">
        <v>3.3332536907918098E-2</v>
      </c>
      <c r="N570" s="86">
        <v>67.479361437035607</v>
      </c>
      <c r="O570" s="86">
        <v>70.381126528270798</v>
      </c>
      <c r="P570" s="86">
        <v>0.996</v>
      </c>
      <c r="Q570" s="88">
        <v>0.12809999999999999</v>
      </c>
      <c r="R570" s="85">
        <v>5.3022269353128301E-2</v>
      </c>
      <c r="S570" s="86">
        <v>0.6</v>
      </c>
      <c r="T570" s="86">
        <v>1.59</v>
      </c>
      <c r="U570" s="88">
        <v>1.9597348594013799</v>
      </c>
      <c r="V570" s="89">
        <v>4.25</v>
      </c>
      <c r="W570" s="85">
        <v>69.183509428469705</v>
      </c>
      <c r="X570" s="88">
        <v>74.7</v>
      </c>
      <c r="Y570" s="85">
        <v>100</v>
      </c>
      <c r="Z570" s="88">
        <v>100</v>
      </c>
      <c r="AA570" s="85">
        <v>0</v>
      </c>
      <c r="AB570" s="91">
        <v>0</v>
      </c>
      <c r="AC570" s="86">
        <v>0</v>
      </c>
      <c r="AD570" s="86">
        <v>0</v>
      </c>
      <c r="AE570" s="86">
        <v>0</v>
      </c>
      <c r="AF570" s="88">
        <v>20.300399802499999</v>
      </c>
      <c r="AG570" s="85">
        <v>2.7196000047700002E-2</v>
      </c>
      <c r="AH570" s="86">
        <v>6.6797999999999996E-2</v>
      </c>
      <c r="AI570" s="88">
        <v>8.57000001504E-3</v>
      </c>
      <c r="AJ570" s="151">
        <v>1.85</v>
      </c>
      <c r="AK570" s="152">
        <v>2</v>
      </c>
    </row>
    <row r="571" spans="1:37" x14ac:dyDescent="0.2">
      <c r="A571" s="149" t="s">
        <v>1457</v>
      </c>
      <c r="B571" s="66" t="s">
        <v>1458</v>
      </c>
      <c r="C571" s="67">
        <v>50</v>
      </c>
      <c r="D571" s="84" t="s">
        <v>340</v>
      </c>
      <c r="E571" s="85">
        <v>87.306728595000905</v>
      </c>
      <c r="F571" s="91">
        <v>87.306728595000905</v>
      </c>
      <c r="G571" s="86">
        <v>63.706227464401401</v>
      </c>
      <c r="H571" s="86">
        <v>63.706227464401401</v>
      </c>
      <c r="I571" s="86">
        <v>4.6100000000000003</v>
      </c>
      <c r="J571" s="86">
        <v>3.04</v>
      </c>
      <c r="K571" s="87">
        <v>0</v>
      </c>
      <c r="L571" s="150">
        <v>0.489999995179</v>
      </c>
      <c r="M571" s="86">
        <v>2.0235712664300999E-2</v>
      </c>
      <c r="N571" s="86">
        <v>82.102808926390594</v>
      </c>
      <c r="O571" s="86">
        <v>66.25</v>
      </c>
      <c r="P571" s="86">
        <v>0.16700000000000001</v>
      </c>
      <c r="Q571" s="88">
        <v>0.23769999999999999</v>
      </c>
      <c r="R571" s="85">
        <v>3.2690421706440001E-2</v>
      </c>
      <c r="S571" s="86">
        <v>0.2</v>
      </c>
      <c r="T571" s="86">
        <v>1.44</v>
      </c>
      <c r="U571" s="88">
        <v>1.21768624335391</v>
      </c>
      <c r="V571" s="89">
        <v>4.66</v>
      </c>
      <c r="W571" s="85">
        <v>71.908804055237994</v>
      </c>
      <c r="X571" s="88">
        <v>76.099999999999994</v>
      </c>
      <c r="Y571" s="85">
        <v>100</v>
      </c>
      <c r="Z571" s="88">
        <v>100</v>
      </c>
      <c r="AA571" s="85">
        <v>0</v>
      </c>
      <c r="AB571" s="91">
        <v>0</v>
      </c>
      <c r="AC571" s="86">
        <v>0</v>
      </c>
      <c r="AD571" s="86">
        <v>0</v>
      </c>
      <c r="AE571" s="86">
        <v>0</v>
      </c>
      <c r="AF571" s="88">
        <v>5.0981030668100003</v>
      </c>
      <c r="AG571" s="85">
        <v>0</v>
      </c>
      <c r="AH571" s="86">
        <v>7.1310000000000002E-3</v>
      </c>
      <c r="AI571" s="88">
        <v>8.5699999741700001E-4</v>
      </c>
      <c r="AJ571" s="151">
        <v>1.97</v>
      </c>
      <c r="AK571" s="152">
        <v>7</v>
      </c>
    </row>
    <row r="572" spans="1:37" x14ac:dyDescent="0.2">
      <c r="A572" s="149" t="s">
        <v>1459</v>
      </c>
      <c r="B572" s="66" t="s">
        <v>1460</v>
      </c>
      <c r="C572" s="67">
        <v>50</v>
      </c>
      <c r="D572" s="84" t="s">
        <v>340</v>
      </c>
      <c r="E572" s="85">
        <v>94.511083755594399</v>
      </c>
      <c r="F572" s="91">
        <v>94.511083755594399</v>
      </c>
      <c r="G572" s="86">
        <v>65.7935167425305</v>
      </c>
      <c r="H572" s="86">
        <v>65.7935167425305</v>
      </c>
      <c r="I572" s="86">
        <v>1.81</v>
      </c>
      <c r="J572" s="86">
        <v>1.56</v>
      </c>
      <c r="K572" s="87">
        <v>0</v>
      </c>
      <c r="L572" s="150">
        <v>0.12000000498299999</v>
      </c>
      <c r="M572" s="86">
        <v>5.1484138052835301E-3</v>
      </c>
      <c r="N572" s="86">
        <v>89.133685093904603</v>
      </c>
      <c r="O572" s="86">
        <v>52.578667387972203</v>
      </c>
      <c r="P572" s="86">
        <v>8.7999999999999995E-2</v>
      </c>
      <c r="Q572" s="88">
        <v>0.2863</v>
      </c>
      <c r="R572" s="85">
        <v>1.9669551534225001E-2</v>
      </c>
      <c r="S572" s="86">
        <v>2.4</v>
      </c>
      <c r="T572" s="86">
        <v>0.51</v>
      </c>
      <c r="U572" s="88">
        <v>0.16317883828118299</v>
      </c>
      <c r="V572" s="89">
        <v>4.8099999999999996</v>
      </c>
      <c r="W572" s="85">
        <v>59.920052792967702</v>
      </c>
      <c r="X572" s="88">
        <v>68.099999999999994</v>
      </c>
      <c r="Y572" s="85">
        <v>100</v>
      </c>
      <c r="Z572" s="88"/>
      <c r="AA572" s="85">
        <v>0.06</v>
      </c>
      <c r="AB572" s="91">
        <v>0.06</v>
      </c>
      <c r="AC572" s="86">
        <v>0</v>
      </c>
      <c r="AD572" s="86">
        <v>0</v>
      </c>
      <c r="AE572" s="86">
        <v>0</v>
      </c>
      <c r="AF572" s="88">
        <v>9.5400115975000005E-2</v>
      </c>
      <c r="AG572" s="85">
        <v>0</v>
      </c>
      <c r="AH572" s="86">
        <v>5.6519999999999999E-3</v>
      </c>
      <c r="AI572" s="88">
        <v>5.1940562295200002E-11</v>
      </c>
      <c r="AJ572" s="151">
        <v>1.25</v>
      </c>
      <c r="AK572" s="152">
        <v>0</v>
      </c>
    </row>
    <row r="573" spans="1:37" x14ac:dyDescent="0.2">
      <c r="A573" s="149" t="s">
        <v>1461</v>
      </c>
      <c r="B573" s="66" t="s">
        <v>1462</v>
      </c>
      <c r="C573" s="67">
        <v>50</v>
      </c>
      <c r="D573" s="84" t="s">
        <v>340</v>
      </c>
      <c r="E573" s="85">
        <v>88.272546925072504</v>
      </c>
      <c r="F573" s="91">
        <v>88.264223187159203</v>
      </c>
      <c r="G573" s="86">
        <v>58.350790061456898</v>
      </c>
      <c r="H573" s="86">
        <v>58.348709126978598</v>
      </c>
      <c r="I573" s="86">
        <v>3.86</v>
      </c>
      <c r="J573" s="86">
        <v>3.04</v>
      </c>
      <c r="K573" s="87">
        <v>0</v>
      </c>
      <c r="L573" s="150">
        <v>0.28001353798500001</v>
      </c>
      <c r="M573" s="86">
        <v>0</v>
      </c>
      <c r="N573" s="86">
        <v>82.202103011940807</v>
      </c>
      <c r="O573" s="86">
        <v>54.9643143713839</v>
      </c>
      <c r="P573" s="86">
        <v>0.13100000000000001</v>
      </c>
      <c r="Q573" s="88">
        <v>0.1002</v>
      </c>
      <c r="R573" s="85">
        <v>0</v>
      </c>
      <c r="S573" s="86">
        <v>0.4</v>
      </c>
      <c r="T573" s="86">
        <v>0.98</v>
      </c>
      <c r="U573" s="88">
        <v>0.20462522370045599</v>
      </c>
      <c r="V573" s="89">
        <v>4.6100000000000003</v>
      </c>
      <c r="W573" s="85">
        <v>72.1296028270515</v>
      </c>
      <c r="X573" s="88">
        <v>85.166666666699996</v>
      </c>
      <c r="Y573" s="85">
        <v>37.639999999999986</v>
      </c>
      <c r="Z573" s="88"/>
      <c r="AA573" s="85">
        <v>0</v>
      </c>
      <c r="AB573" s="91">
        <v>0.01</v>
      </c>
      <c r="AC573" s="86">
        <v>0</v>
      </c>
      <c r="AD573" s="86">
        <v>0</v>
      </c>
      <c r="AE573" s="86">
        <v>0</v>
      </c>
      <c r="AF573" s="88">
        <v>16.951696224999999</v>
      </c>
      <c r="AG573" s="85">
        <v>0</v>
      </c>
      <c r="AH573" s="86">
        <v>1.5049999999999999E-2</v>
      </c>
      <c r="AI573" s="88">
        <v>1.16002361365E-2</v>
      </c>
      <c r="AJ573" s="151">
        <v>1.78</v>
      </c>
      <c r="AK573" s="152">
        <v>3</v>
      </c>
    </row>
    <row r="574" spans="1:37" x14ac:dyDescent="0.2">
      <c r="A574" s="149" t="s">
        <v>1463</v>
      </c>
      <c r="B574" s="66" t="s">
        <v>1464</v>
      </c>
      <c r="C574" s="67">
        <v>50</v>
      </c>
      <c r="D574" s="84" t="s">
        <v>340</v>
      </c>
      <c r="E574" s="85">
        <v>88.288315088053295</v>
      </c>
      <c r="F574" s="91">
        <v>88.0989211486594</v>
      </c>
      <c r="G574" s="86">
        <v>66.4306679359035</v>
      </c>
      <c r="H574" s="86">
        <v>66.356298587973995</v>
      </c>
      <c r="I574" s="86">
        <v>2.83</v>
      </c>
      <c r="J574" s="86">
        <v>4.4800000000000004</v>
      </c>
      <c r="K574" s="87">
        <v>1.0999999999999999E-2</v>
      </c>
      <c r="L574" s="150">
        <v>0.41999996711299997</v>
      </c>
      <c r="M574" s="86">
        <v>0</v>
      </c>
      <c r="N574" s="86">
        <v>85.035269028871397</v>
      </c>
      <c r="O574" s="86">
        <v>60.876865671641802</v>
      </c>
      <c r="P574" s="86">
        <v>0.252</v>
      </c>
      <c r="Q574" s="88">
        <v>2.1999999999999999E-2</v>
      </c>
      <c r="R574" s="85">
        <v>0</v>
      </c>
      <c r="S574" s="86">
        <v>0.3</v>
      </c>
      <c r="T574" s="86">
        <v>0.74</v>
      </c>
      <c r="U574" s="88">
        <v>0.52256861811835598</v>
      </c>
      <c r="V574" s="89">
        <v>4.4400000000000004</v>
      </c>
      <c r="W574" s="85">
        <v>80.344471611346293</v>
      </c>
      <c r="X574" s="88">
        <v>83.7</v>
      </c>
      <c r="Y574" s="85">
        <v>-99.24</v>
      </c>
      <c r="Z574" s="88"/>
      <c r="AA574" s="85">
        <v>0</v>
      </c>
      <c r="AB574" s="91">
        <v>0</v>
      </c>
      <c r="AC574" s="86">
        <v>0</v>
      </c>
      <c r="AD574" s="86">
        <v>0</v>
      </c>
      <c r="AE574" s="86">
        <v>0</v>
      </c>
      <c r="AF574" s="88">
        <v>53.065694883500001</v>
      </c>
      <c r="AG574" s="85">
        <v>0</v>
      </c>
      <c r="AH574" s="86">
        <v>1.4341E-2</v>
      </c>
      <c r="AI574" s="88">
        <v>1.7137633782700001E-3</v>
      </c>
      <c r="AJ574" s="151">
        <v>1.86</v>
      </c>
      <c r="AK574" s="152">
        <v>9</v>
      </c>
    </row>
    <row r="575" spans="1:37" x14ac:dyDescent="0.2">
      <c r="A575" s="149" t="s">
        <v>1465</v>
      </c>
      <c r="B575" s="66" t="s">
        <v>1466</v>
      </c>
      <c r="C575" s="67">
        <v>50</v>
      </c>
      <c r="D575" s="84" t="s">
        <v>340</v>
      </c>
      <c r="E575" s="85">
        <v>92.1991150088419</v>
      </c>
      <c r="F575" s="91">
        <v>92.1991150088419</v>
      </c>
      <c r="G575" s="86">
        <v>77.385515271298601</v>
      </c>
      <c r="H575" s="86">
        <v>77.385515271298601</v>
      </c>
      <c r="I575" s="86">
        <v>2.33</v>
      </c>
      <c r="J575" s="86">
        <v>1.87</v>
      </c>
      <c r="K575" s="87">
        <v>0</v>
      </c>
      <c r="L575" s="150">
        <v>0.48000011072299997</v>
      </c>
      <c r="M575" s="86">
        <v>0</v>
      </c>
      <c r="N575" s="86">
        <v>76.592804785575893</v>
      </c>
      <c r="O575" s="86">
        <v>74.068901303538198</v>
      </c>
      <c r="P575" s="86">
        <v>0.124</v>
      </c>
      <c r="Q575" s="88">
        <v>5.33E-2</v>
      </c>
      <c r="R575" s="85">
        <v>0</v>
      </c>
      <c r="S575" s="86">
        <v>0.1</v>
      </c>
      <c r="T575" s="86">
        <v>0.78</v>
      </c>
      <c r="U575" s="88">
        <v>9.4420394805277905E-2</v>
      </c>
      <c r="V575" s="89">
        <v>4.74</v>
      </c>
      <c r="W575" s="85">
        <v>79.961646924392895</v>
      </c>
      <c r="X575" s="88">
        <v>85.366666666699999</v>
      </c>
      <c r="Y575" s="85">
        <v>-68.48</v>
      </c>
      <c r="Z575" s="88"/>
      <c r="AA575" s="85">
        <v>0</v>
      </c>
      <c r="AB575" s="91">
        <v>0</v>
      </c>
      <c r="AC575" s="86">
        <v>0</v>
      </c>
      <c r="AD575" s="86">
        <v>0</v>
      </c>
      <c r="AE575" s="86">
        <v>0</v>
      </c>
      <c r="AF575" s="88">
        <v>66.276297177000004</v>
      </c>
      <c r="AG575" s="85">
        <v>0</v>
      </c>
      <c r="AH575" s="86">
        <v>6.6530000000000001E-3</v>
      </c>
      <c r="AI575" s="88">
        <v>8.5700044324799995E-4</v>
      </c>
      <c r="AJ575" s="151">
        <v>2.11</v>
      </c>
      <c r="AK575" s="152">
        <v>10</v>
      </c>
    </row>
    <row r="576" spans="1:37" x14ac:dyDescent="0.2">
      <c r="A576" s="149" t="s">
        <v>1467</v>
      </c>
      <c r="B576" s="66" t="s">
        <v>1468</v>
      </c>
      <c r="C576" s="67">
        <v>50</v>
      </c>
      <c r="D576" s="84" t="s">
        <v>340</v>
      </c>
      <c r="E576" s="85">
        <v>81.620712352812106</v>
      </c>
      <c r="F576" s="91">
        <v>81.620712352812106</v>
      </c>
      <c r="G576" s="86">
        <v>57.000658231551199</v>
      </c>
      <c r="H576" s="86">
        <v>57.000658231551199</v>
      </c>
      <c r="I576" s="86">
        <v>5.58</v>
      </c>
      <c r="J576" s="86">
        <v>3.93</v>
      </c>
      <c r="K576" s="87">
        <v>0</v>
      </c>
      <c r="L576" s="150">
        <v>1.00000000096E-2</v>
      </c>
      <c r="M576" s="86">
        <v>2.1626822961699102E-3</v>
      </c>
      <c r="N576" s="86">
        <v>92.6222976718404</v>
      </c>
      <c r="O576" s="86">
        <v>58.141260694953701</v>
      </c>
      <c r="P576" s="86">
        <v>0.21099999999999999</v>
      </c>
      <c r="Q576" s="88">
        <v>0.30880000000000002</v>
      </c>
      <c r="R576" s="85">
        <v>3.8895371450797397E-2</v>
      </c>
      <c r="S576" s="86">
        <v>0.1</v>
      </c>
      <c r="T576" s="86">
        <v>1.66</v>
      </c>
      <c r="U576" s="88">
        <v>1.24332626343889E-2</v>
      </c>
      <c r="V576" s="89">
        <v>4.9800000000000004</v>
      </c>
      <c r="W576" s="85">
        <v>44.784833049100499</v>
      </c>
      <c r="X576" s="88"/>
      <c r="Y576" s="85">
        <v>100</v>
      </c>
      <c r="Z576" s="88">
        <v>100</v>
      </c>
      <c r="AA576" s="85">
        <v>0</v>
      </c>
      <c r="AB576" s="91">
        <v>0</v>
      </c>
      <c r="AC576" s="86">
        <v>0</v>
      </c>
      <c r="AD576" s="86">
        <v>0</v>
      </c>
      <c r="AE576" s="86">
        <v>0</v>
      </c>
      <c r="AF576" s="88">
        <v>66.3080979028</v>
      </c>
      <c r="AG576" s="85">
        <v>0</v>
      </c>
      <c r="AH576" s="86">
        <v>1.2782999999999999E-2</v>
      </c>
      <c r="AI576" s="88">
        <v>0</v>
      </c>
      <c r="AJ576" s="151">
        <v>1.31</v>
      </c>
      <c r="AK576" s="152">
        <v>0</v>
      </c>
    </row>
    <row r="577" spans="1:37" x14ac:dyDescent="0.2">
      <c r="A577" s="149" t="s">
        <v>1469</v>
      </c>
      <c r="B577" s="66" t="s">
        <v>1470</v>
      </c>
      <c r="C577" s="67">
        <v>50</v>
      </c>
      <c r="D577" s="84" t="s">
        <v>340</v>
      </c>
      <c r="E577" s="85">
        <v>91.111418876809097</v>
      </c>
      <c r="F577" s="91">
        <v>91.111418876809097</v>
      </c>
      <c r="G577" s="86">
        <v>49.626757149781902</v>
      </c>
      <c r="H577" s="86">
        <v>49.626757149781902</v>
      </c>
      <c r="I577" s="86">
        <v>2.52</v>
      </c>
      <c r="J577" s="86">
        <v>2.46</v>
      </c>
      <c r="K577" s="87">
        <v>0</v>
      </c>
      <c r="L577" s="150">
        <v>1.00000000148E-2</v>
      </c>
      <c r="M577" s="86">
        <v>0</v>
      </c>
      <c r="N577" s="86">
        <v>93.524223928978202</v>
      </c>
      <c r="O577" s="86">
        <v>60.859435671757701</v>
      </c>
      <c r="P577" s="86">
        <v>0.13400000000000001</v>
      </c>
      <c r="Q577" s="88">
        <v>0.23080000000000001</v>
      </c>
      <c r="R577" s="85">
        <v>0</v>
      </c>
      <c r="S577" s="86">
        <v>1.1000000000000001</v>
      </c>
      <c r="T577" s="86">
        <v>1.53</v>
      </c>
      <c r="U577" s="88">
        <v>7.4787064607714102E-2</v>
      </c>
      <c r="V577" s="89">
        <v>4.82</v>
      </c>
      <c r="W577" s="85">
        <v>57.568000692928301</v>
      </c>
      <c r="X577" s="88">
        <v>67.233333333299996</v>
      </c>
      <c r="Y577" s="85">
        <v>100</v>
      </c>
      <c r="Z577" s="88">
        <v>100</v>
      </c>
      <c r="AA577" s="85">
        <v>0</v>
      </c>
      <c r="AB577" s="91">
        <v>0</v>
      </c>
      <c r="AC577" s="86">
        <v>0</v>
      </c>
      <c r="AD577" s="86">
        <v>0</v>
      </c>
      <c r="AE577" s="86">
        <v>0</v>
      </c>
      <c r="AF577" s="88">
        <v>38.779399929199997</v>
      </c>
      <c r="AG577" s="85">
        <v>0</v>
      </c>
      <c r="AH577" s="86">
        <v>5.9350000000000002E-3</v>
      </c>
      <c r="AI577" s="88">
        <v>2.21200000295E-3</v>
      </c>
      <c r="AJ577" s="151">
        <v>1.36</v>
      </c>
      <c r="AK577" s="152">
        <v>0</v>
      </c>
    </row>
    <row r="578" spans="1:37" x14ac:dyDescent="0.2">
      <c r="A578" s="149" t="s">
        <v>1471</v>
      </c>
      <c r="B578" s="66" t="s">
        <v>1472</v>
      </c>
      <c r="C578" s="67">
        <v>50</v>
      </c>
      <c r="D578" s="84" t="s">
        <v>340</v>
      </c>
      <c r="E578" s="85">
        <v>89.525585011048804</v>
      </c>
      <c r="F578" s="91">
        <v>89.525585011048804</v>
      </c>
      <c r="G578" s="86">
        <v>48.810543515032897</v>
      </c>
      <c r="H578" s="86">
        <v>48.810543515032897</v>
      </c>
      <c r="I578" s="86">
        <v>4.5999999999999996</v>
      </c>
      <c r="J578" s="86">
        <v>5.64</v>
      </c>
      <c r="K578" s="87">
        <v>0</v>
      </c>
      <c r="L578" s="150">
        <v>5.0000000040700002E-2</v>
      </c>
      <c r="M578" s="86">
        <v>0.180582627861053</v>
      </c>
      <c r="N578" s="86">
        <v>88.525516195686095</v>
      </c>
      <c r="O578" s="86">
        <v>60.709299078469698</v>
      </c>
      <c r="P578" s="86">
        <v>0.38600000000000001</v>
      </c>
      <c r="Q578" s="88">
        <v>0.32790000000000002</v>
      </c>
      <c r="R578" s="85">
        <v>2.44917952485917E-2</v>
      </c>
      <c r="S578" s="86">
        <v>1.3</v>
      </c>
      <c r="T578" s="86">
        <v>1.54</v>
      </c>
      <c r="U578" s="88">
        <v>8.9254223380287795E-2</v>
      </c>
      <c r="V578" s="89">
        <v>4.47</v>
      </c>
      <c r="W578" s="85">
        <v>70.812396171352304</v>
      </c>
      <c r="X578" s="88">
        <v>80.333333333300004</v>
      </c>
      <c r="Y578" s="85"/>
      <c r="Z578" s="88">
        <v>33.680000000000007</v>
      </c>
      <c r="AA578" s="85">
        <v>0</v>
      </c>
      <c r="AB578" s="91">
        <v>0</v>
      </c>
      <c r="AC578" s="86">
        <v>0</v>
      </c>
      <c r="AD578" s="86">
        <v>0</v>
      </c>
      <c r="AE578" s="86">
        <v>0</v>
      </c>
      <c r="AF578" s="88">
        <v>30.320598626999999</v>
      </c>
      <c r="AG578" s="85">
        <v>0</v>
      </c>
      <c r="AH578" s="86">
        <v>2.4777E-2</v>
      </c>
      <c r="AI578" s="88">
        <v>2.2120000005300001E-2</v>
      </c>
      <c r="AJ578" s="151">
        <v>1.36</v>
      </c>
      <c r="AK578" s="152">
        <v>0</v>
      </c>
    </row>
    <row r="579" spans="1:37" x14ac:dyDescent="0.2">
      <c r="A579" s="149" t="s">
        <v>1473</v>
      </c>
      <c r="B579" s="66" t="s">
        <v>1474</v>
      </c>
      <c r="C579" s="67">
        <v>50</v>
      </c>
      <c r="D579" s="84" t="s">
        <v>340</v>
      </c>
      <c r="E579" s="85">
        <v>94.197292069632496</v>
      </c>
      <c r="F579" s="91">
        <v>94.197292069632496</v>
      </c>
      <c r="G579" s="86">
        <v>26.452344427399499</v>
      </c>
      <c r="H579" s="86">
        <v>26.452344427399499</v>
      </c>
      <c r="I579" s="86">
        <v>0.53</v>
      </c>
      <c r="J579" s="86">
        <v>1.1299999999999999</v>
      </c>
      <c r="K579" s="87">
        <v>0</v>
      </c>
      <c r="L579" s="150">
        <v>0</v>
      </c>
      <c r="M579" s="86">
        <v>0</v>
      </c>
      <c r="N579" s="86">
        <v>93.977189355032394</v>
      </c>
      <c r="O579" s="86"/>
      <c r="P579" s="86">
        <v>0.15</v>
      </c>
      <c r="Q579" s="88">
        <v>0</v>
      </c>
      <c r="R579" s="85">
        <v>0</v>
      </c>
      <c r="S579" s="86">
        <v>0.1</v>
      </c>
      <c r="T579" s="86">
        <v>2.0699999999999998</v>
      </c>
      <c r="U579" s="88">
        <v>0.12672580537584199</v>
      </c>
      <c r="V579" s="89"/>
      <c r="W579" s="85"/>
      <c r="X579" s="88"/>
      <c r="Y579" s="85"/>
      <c r="Z579" s="88"/>
      <c r="AA579" s="85">
        <v>0</v>
      </c>
      <c r="AB579" s="91">
        <v>0</v>
      </c>
      <c r="AC579" s="86">
        <v>0</v>
      </c>
      <c r="AD579" s="86">
        <v>0</v>
      </c>
      <c r="AE579" s="86">
        <v>0</v>
      </c>
      <c r="AF579" s="88">
        <v>39.443298353899998</v>
      </c>
      <c r="AG579" s="85">
        <v>0</v>
      </c>
      <c r="AH579" s="86">
        <v>5.4199999999999995E-4</v>
      </c>
      <c r="AI579" s="88">
        <v>0</v>
      </c>
      <c r="AJ579" s="151">
        <v>1.75</v>
      </c>
      <c r="AK579" s="152">
        <v>0</v>
      </c>
    </row>
    <row r="580" spans="1:37" x14ac:dyDescent="0.2">
      <c r="A580" s="149" t="s">
        <v>1475</v>
      </c>
      <c r="B580" s="66" t="s">
        <v>1476</v>
      </c>
      <c r="C580" s="67">
        <v>50</v>
      </c>
      <c r="D580" s="84" t="s">
        <v>340</v>
      </c>
      <c r="E580" s="85">
        <v>85.662811326722903</v>
      </c>
      <c r="F580" s="91">
        <v>85.448956857783301</v>
      </c>
      <c r="G580" s="86">
        <v>33.9120927482018</v>
      </c>
      <c r="H580" s="86">
        <v>33.8646459367651</v>
      </c>
      <c r="I580" s="86">
        <v>10.6</v>
      </c>
      <c r="J580" s="86">
        <v>5.81</v>
      </c>
      <c r="K580" s="87">
        <v>0</v>
      </c>
      <c r="L580" s="150">
        <v>0.31999999961999998</v>
      </c>
      <c r="M580" s="86">
        <v>5.0401634669965702E-3</v>
      </c>
      <c r="N580" s="86">
        <v>85.114107883817397</v>
      </c>
      <c r="O580" s="86">
        <v>68.922753547030993</v>
      </c>
      <c r="P580" s="86">
        <v>0.40100000000000002</v>
      </c>
      <c r="Q580" s="88">
        <v>0.22159999999999999</v>
      </c>
      <c r="R580" s="85">
        <v>3.94944707740916E-2</v>
      </c>
      <c r="S580" s="86">
        <v>0.8</v>
      </c>
      <c r="T580" s="86">
        <v>1.92</v>
      </c>
      <c r="U580" s="88">
        <v>0.52879127528777503</v>
      </c>
      <c r="V580" s="89">
        <v>4.3</v>
      </c>
      <c r="W580" s="85">
        <v>72.959966069427196</v>
      </c>
      <c r="X580" s="88">
        <v>81.933333333299998</v>
      </c>
      <c r="Y580" s="85">
        <v>100</v>
      </c>
      <c r="Z580" s="88">
        <v>100</v>
      </c>
      <c r="AA580" s="85">
        <v>0</v>
      </c>
      <c r="AB580" s="91">
        <v>0.12</v>
      </c>
      <c r="AC580" s="86">
        <v>0</v>
      </c>
      <c r="AD580" s="86">
        <v>0</v>
      </c>
      <c r="AE580" s="86">
        <v>0</v>
      </c>
      <c r="AF580" s="88">
        <v>17.569099405399999</v>
      </c>
      <c r="AG580" s="85">
        <v>0</v>
      </c>
      <c r="AH580" s="86">
        <v>3.007E-2</v>
      </c>
      <c r="AI580" s="88">
        <v>2.8959999948E-3</v>
      </c>
      <c r="AJ580" s="151">
        <v>1.58</v>
      </c>
      <c r="AK580" s="152">
        <v>0</v>
      </c>
    </row>
    <row r="581" spans="1:37" x14ac:dyDescent="0.2">
      <c r="A581" s="149" t="s">
        <v>1477</v>
      </c>
      <c r="B581" s="66" t="s">
        <v>1478</v>
      </c>
      <c r="C581" s="67">
        <v>50</v>
      </c>
      <c r="D581" s="84" t="s">
        <v>340</v>
      </c>
      <c r="E581" s="85">
        <v>75.3822009362232</v>
      </c>
      <c r="F581" s="91">
        <v>75.048028790215696</v>
      </c>
      <c r="G581" s="86">
        <v>46.1333441567227</v>
      </c>
      <c r="H581" s="86">
        <v>46.053521660307901</v>
      </c>
      <c r="I581" s="86">
        <v>57.25</v>
      </c>
      <c r="J581" s="86">
        <v>59.71</v>
      </c>
      <c r="K581" s="87">
        <v>0</v>
      </c>
      <c r="L581" s="150">
        <v>0.460000000237</v>
      </c>
      <c r="M581" s="86">
        <v>7.4036883489445803E-6</v>
      </c>
      <c r="N581" s="86">
        <v>75.457727711433506</v>
      </c>
      <c r="O581" s="86">
        <v>72.310743801652904</v>
      </c>
      <c r="P581" s="86">
        <v>2.4079999999999999</v>
      </c>
      <c r="Q581" s="88">
        <v>0.57120000000000004</v>
      </c>
      <c r="R581" s="85">
        <v>6.7980965329707696E-2</v>
      </c>
      <c r="S581" s="86">
        <v>0.3</v>
      </c>
      <c r="T581" s="86">
        <v>2.23</v>
      </c>
      <c r="U581" s="88">
        <v>0.95110533863679403</v>
      </c>
      <c r="V581" s="89">
        <v>4.22</v>
      </c>
      <c r="W581" s="85">
        <v>69.198526649554594</v>
      </c>
      <c r="X581" s="88"/>
      <c r="Y581" s="85">
        <v>100</v>
      </c>
      <c r="Z581" s="88">
        <v>100</v>
      </c>
      <c r="AA581" s="85">
        <v>0.03</v>
      </c>
      <c r="AB581" s="91">
        <v>0.21</v>
      </c>
      <c r="AC581" s="86">
        <v>0.03</v>
      </c>
      <c r="AD581" s="86">
        <v>0.06</v>
      </c>
      <c r="AE581" s="86">
        <v>0</v>
      </c>
      <c r="AF581" s="88">
        <v>8.58769989456</v>
      </c>
      <c r="AG581" s="85">
        <v>0</v>
      </c>
      <c r="AH581" s="86">
        <v>0.137762</v>
      </c>
      <c r="AI581" s="88">
        <v>1.36800000367E-2</v>
      </c>
      <c r="AJ581" s="151">
        <v>1.6</v>
      </c>
      <c r="AK581" s="152">
        <v>0</v>
      </c>
    </row>
    <row r="582" spans="1:37" x14ac:dyDescent="0.2">
      <c r="A582" s="149" t="s">
        <v>1479</v>
      </c>
      <c r="B582" s="66" t="s">
        <v>1480</v>
      </c>
      <c r="C582" s="67">
        <v>50</v>
      </c>
      <c r="D582" s="84" t="s">
        <v>340</v>
      </c>
      <c r="E582" s="85">
        <v>91.360047392926205</v>
      </c>
      <c r="F582" s="91">
        <v>91.360047392926205</v>
      </c>
      <c r="G582" s="86">
        <v>68.747512334194198</v>
      </c>
      <c r="H582" s="86">
        <v>68.747512334194198</v>
      </c>
      <c r="I582" s="86">
        <v>3.38</v>
      </c>
      <c r="J582" s="86">
        <v>3.5</v>
      </c>
      <c r="K582" s="87">
        <v>0</v>
      </c>
      <c r="L582" s="150">
        <v>0.270000000332</v>
      </c>
      <c r="M582" s="86">
        <v>3.4845522717184503E-2</v>
      </c>
      <c r="N582" s="86">
        <v>90.456370867124093</v>
      </c>
      <c r="O582" s="86">
        <v>86.275079965106102</v>
      </c>
      <c r="P582" s="86">
        <v>0.14899999999999999</v>
      </c>
      <c r="Q582" s="88">
        <v>0.2366</v>
      </c>
      <c r="R582" s="85">
        <v>3.1426775612822103E-2</v>
      </c>
      <c r="S582" s="86">
        <v>0.1</v>
      </c>
      <c r="T582" s="86">
        <v>0.63</v>
      </c>
      <c r="U582" s="88">
        <v>0.26658521007469899</v>
      </c>
      <c r="V582" s="89">
        <v>4.8899999999999997</v>
      </c>
      <c r="W582" s="85">
        <v>61.108063928619799</v>
      </c>
      <c r="X582" s="88">
        <v>77.099999999999994</v>
      </c>
      <c r="Y582" s="85">
        <v>100</v>
      </c>
      <c r="Z582" s="88"/>
      <c r="AA582" s="85">
        <v>0</v>
      </c>
      <c r="AB582" s="91">
        <v>0</v>
      </c>
      <c r="AC582" s="86">
        <v>0</v>
      </c>
      <c r="AD582" s="86">
        <v>0</v>
      </c>
      <c r="AE582" s="86">
        <v>0</v>
      </c>
      <c r="AF582" s="88">
        <v>3.9066999006600001</v>
      </c>
      <c r="AG582" s="85">
        <v>0</v>
      </c>
      <c r="AH582" s="86">
        <v>1.0055E-2</v>
      </c>
      <c r="AI582" s="88">
        <v>1.46200000079E-3</v>
      </c>
      <c r="AJ582" s="151">
        <v>1.46</v>
      </c>
      <c r="AK582" s="152">
        <v>0</v>
      </c>
    </row>
    <row r="583" spans="1:37" x14ac:dyDescent="0.2">
      <c r="A583" s="149" t="s">
        <v>1481</v>
      </c>
      <c r="B583" s="66" t="s">
        <v>1482</v>
      </c>
      <c r="C583" s="67">
        <v>50</v>
      </c>
      <c r="D583" s="84" t="s">
        <v>340</v>
      </c>
      <c r="E583" s="85">
        <v>76.364124249349999</v>
      </c>
      <c r="F583" s="91">
        <v>75.935710121862101</v>
      </c>
      <c r="G583" s="86">
        <v>43.751908432263399</v>
      </c>
      <c r="H583" s="86">
        <v>43.456737575527697</v>
      </c>
      <c r="I583" s="86">
        <v>22.65</v>
      </c>
      <c r="J583" s="86">
        <v>28.17</v>
      </c>
      <c r="K583" s="87">
        <v>0</v>
      </c>
      <c r="L583" s="150">
        <v>0.34999999934499998</v>
      </c>
      <c r="M583" s="86">
        <v>1.27843889573618E-2</v>
      </c>
      <c r="N583" s="86">
        <v>74.723387104513094</v>
      </c>
      <c r="O583" s="86">
        <v>68.175636292986198</v>
      </c>
      <c r="P583" s="86">
        <v>1.7310000000000001</v>
      </c>
      <c r="Q583" s="88">
        <v>0.35980000000000001</v>
      </c>
      <c r="R583" s="85">
        <v>2.11550666384599E-2</v>
      </c>
      <c r="S583" s="86">
        <v>0.2</v>
      </c>
      <c r="T583" s="86">
        <v>1.82</v>
      </c>
      <c r="U583" s="88">
        <v>1.07704977191343</v>
      </c>
      <c r="V583" s="89">
        <v>4.32</v>
      </c>
      <c r="W583" s="85">
        <v>69.100966606556199</v>
      </c>
      <c r="X583" s="88">
        <v>84.133333333300001</v>
      </c>
      <c r="Y583" s="85">
        <v>100</v>
      </c>
      <c r="Z583" s="88">
        <v>100</v>
      </c>
      <c r="AA583" s="85">
        <v>0</v>
      </c>
      <c r="AB583" s="91">
        <v>0.05</v>
      </c>
      <c r="AC583" s="86">
        <v>0.02</v>
      </c>
      <c r="AD583" s="86">
        <v>0.02</v>
      </c>
      <c r="AE583" s="86">
        <v>0</v>
      </c>
      <c r="AF583" s="88">
        <v>13.635100339199999</v>
      </c>
      <c r="AG583" s="85">
        <v>0</v>
      </c>
      <c r="AH583" s="86">
        <v>9.8991999999999997E-2</v>
      </c>
      <c r="AI583" s="88">
        <v>1.6415999956800001E-2</v>
      </c>
      <c r="AJ583" s="151">
        <v>1.69</v>
      </c>
      <c r="AK583" s="152">
        <v>0</v>
      </c>
    </row>
    <row r="584" spans="1:37" x14ac:dyDescent="0.2">
      <c r="A584" s="149" t="s">
        <v>1483</v>
      </c>
      <c r="B584" s="66" t="s">
        <v>1484</v>
      </c>
      <c r="C584" s="67">
        <v>50</v>
      </c>
      <c r="D584" s="84" t="s">
        <v>340</v>
      </c>
      <c r="E584" s="85">
        <v>79.531502676903301</v>
      </c>
      <c r="F584" s="91">
        <v>79.531502676903301</v>
      </c>
      <c r="G584" s="86">
        <v>40.276796508250499</v>
      </c>
      <c r="H584" s="86">
        <v>40.276796508250499</v>
      </c>
      <c r="I584" s="86">
        <v>8</v>
      </c>
      <c r="J584" s="86">
        <v>7.66</v>
      </c>
      <c r="K584" s="87">
        <v>0</v>
      </c>
      <c r="L584" s="150">
        <v>0.60000000036599999</v>
      </c>
      <c r="M584" s="86">
        <v>0</v>
      </c>
      <c r="N584" s="86">
        <v>81.699553099591398</v>
      </c>
      <c r="O584" s="86">
        <v>82.904750460626502</v>
      </c>
      <c r="P584" s="86">
        <v>0.23699999999999999</v>
      </c>
      <c r="Q584" s="88">
        <v>0.1744</v>
      </c>
      <c r="R584" s="85">
        <v>0</v>
      </c>
      <c r="S584" s="86">
        <v>0.1</v>
      </c>
      <c r="T584" s="86">
        <v>1.04</v>
      </c>
      <c r="U584" s="88">
        <v>0.42626348264330499</v>
      </c>
      <c r="V584" s="89">
        <v>4.67</v>
      </c>
      <c r="W584" s="85">
        <v>68.787631939781093</v>
      </c>
      <c r="X584" s="88">
        <v>69.400000000000006</v>
      </c>
      <c r="Y584" s="85">
        <v>100</v>
      </c>
      <c r="Z584" s="88">
        <v>100</v>
      </c>
      <c r="AA584" s="85">
        <v>0</v>
      </c>
      <c r="AB584" s="91">
        <v>0</v>
      </c>
      <c r="AC584" s="86">
        <v>0</v>
      </c>
      <c r="AD584" s="86">
        <v>0</v>
      </c>
      <c r="AE584" s="86">
        <v>0</v>
      </c>
      <c r="AF584" s="88">
        <v>4.6880998639999998</v>
      </c>
      <c r="AG584" s="85">
        <v>0</v>
      </c>
      <c r="AH584" s="86">
        <v>3.3595E-2</v>
      </c>
      <c r="AI584" s="88">
        <v>2.2400000011399998E-3</v>
      </c>
      <c r="AJ584" s="151">
        <v>1.37</v>
      </c>
      <c r="AK584" s="152">
        <v>0</v>
      </c>
    </row>
    <row r="585" spans="1:37" x14ac:dyDescent="0.2">
      <c r="A585" s="149" t="s">
        <v>1485</v>
      </c>
      <c r="B585" s="66" t="s">
        <v>1486</v>
      </c>
      <c r="C585" s="67">
        <v>50</v>
      </c>
      <c r="D585" s="84" t="s">
        <v>340</v>
      </c>
      <c r="E585" s="85">
        <v>75.5186297692849</v>
      </c>
      <c r="F585" s="91">
        <v>75.5186297692849</v>
      </c>
      <c r="G585" s="86">
        <v>45.981977375854797</v>
      </c>
      <c r="H585" s="86">
        <v>45.981977375854797</v>
      </c>
      <c r="I585" s="86">
        <v>5.1100000000000003</v>
      </c>
      <c r="J585" s="86">
        <v>3.9</v>
      </c>
      <c r="K585" s="87">
        <v>0</v>
      </c>
      <c r="L585" s="150">
        <v>0.52000000069499996</v>
      </c>
      <c r="M585" s="86">
        <v>0</v>
      </c>
      <c r="N585" s="86">
        <v>73.050680967425095</v>
      </c>
      <c r="O585" s="86">
        <v>80.644897291104002</v>
      </c>
      <c r="P585" s="86">
        <v>0.32</v>
      </c>
      <c r="Q585" s="88">
        <v>0.34089999999999998</v>
      </c>
      <c r="R585" s="85">
        <v>0</v>
      </c>
      <c r="S585" s="86">
        <v>0</v>
      </c>
      <c r="T585" s="86">
        <v>1.03</v>
      </c>
      <c r="U585" s="88">
        <v>1.5939157666006301</v>
      </c>
      <c r="V585" s="89">
        <v>4.47</v>
      </c>
      <c r="W585" s="85">
        <v>64.207037627381098</v>
      </c>
      <c r="X585" s="88">
        <v>71.833333333300004</v>
      </c>
      <c r="Y585" s="85">
        <v>100</v>
      </c>
      <c r="Z585" s="88">
        <v>-52.94</v>
      </c>
      <c r="AA585" s="85">
        <v>0</v>
      </c>
      <c r="AB585" s="91">
        <v>0</v>
      </c>
      <c r="AC585" s="86">
        <v>0</v>
      </c>
      <c r="AD585" s="86">
        <v>0</v>
      </c>
      <c r="AE585" s="86">
        <v>0</v>
      </c>
      <c r="AF585" s="88">
        <v>1.82069993262</v>
      </c>
      <c r="AG585" s="85">
        <v>0</v>
      </c>
      <c r="AH585" s="86">
        <v>1.0784E-2</v>
      </c>
      <c r="AI585" s="88">
        <v>4.6679999992100003E-3</v>
      </c>
      <c r="AJ585" s="151">
        <v>1.53</v>
      </c>
      <c r="AK585" s="152">
        <v>0</v>
      </c>
    </row>
    <row r="586" spans="1:37" x14ac:dyDescent="0.2">
      <c r="A586" s="149" t="s">
        <v>1487</v>
      </c>
      <c r="B586" s="66" t="s">
        <v>1488</v>
      </c>
      <c r="C586" s="67">
        <v>50</v>
      </c>
      <c r="D586" s="84" t="s">
        <v>340</v>
      </c>
      <c r="E586" s="85">
        <v>86.5175730761583</v>
      </c>
      <c r="F586" s="91">
        <v>86.5175730761583</v>
      </c>
      <c r="G586" s="86">
        <v>51.871023066215898</v>
      </c>
      <c r="H586" s="86">
        <v>51.871023066215898</v>
      </c>
      <c r="I586" s="86">
        <v>5.26</v>
      </c>
      <c r="J586" s="86">
        <v>4.74</v>
      </c>
      <c r="K586" s="87">
        <v>0</v>
      </c>
      <c r="L586" s="150">
        <v>0.12000000001199999</v>
      </c>
      <c r="M586" s="86">
        <v>0</v>
      </c>
      <c r="N586" s="86">
        <v>85.382191469317505</v>
      </c>
      <c r="O586" s="86">
        <v>79.783904300475896</v>
      </c>
      <c r="P586" s="86">
        <v>0.26900000000000002</v>
      </c>
      <c r="Q586" s="88">
        <v>0.32450000000000001</v>
      </c>
      <c r="R586" s="85">
        <v>0</v>
      </c>
      <c r="S586" s="86">
        <v>0</v>
      </c>
      <c r="T586" s="86">
        <v>1.1499999999999999</v>
      </c>
      <c r="U586" s="88">
        <v>0.27341419765360903</v>
      </c>
      <c r="V586" s="89">
        <v>4.79</v>
      </c>
      <c r="W586" s="85">
        <v>65.804599950935298</v>
      </c>
      <c r="X586" s="88">
        <v>81.900000000000006</v>
      </c>
      <c r="Y586" s="85">
        <v>100</v>
      </c>
      <c r="Z586" s="88">
        <v>100</v>
      </c>
      <c r="AA586" s="85">
        <v>0</v>
      </c>
      <c r="AB586" s="91">
        <v>0</v>
      </c>
      <c r="AC586" s="86">
        <v>0</v>
      </c>
      <c r="AD586" s="86">
        <v>0</v>
      </c>
      <c r="AE586" s="86">
        <v>0</v>
      </c>
      <c r="AF586" s="88">
        <v>4.66100025222</v>
      </c>
      <c r="AG586" s="85">
        <v>0</v>
      </c>
      <c r="AH586" s="86">
        <v>2.6144000000000001E-2</v>
      </c>
      <c r="AI586" s="88">
        <v>3.1119999997000001E-3</v>
      </c>
      <c r="AJ586" s="151">
        <v>1.56</v>
      </c>
      <c r="AK586" s="152">
        <v>1</v>
      </c>
    </row>
    <row r="587" spans="1:37" x14ac:dyDescent="0.2">
      <c r="A587" s="149" t="s">
        <v>1489</v>
      </c>
      <c r="B587" s="66" t="s">
        <v>1490</v>
      </c>
      <c r="C587" s="67">
        <v>50</v>
      </c>
      <c r="D587" s="84" t="s">
        <v>340</v>
      </c>
      <c r="E587" s="85">
        <v>73.793466708052307</v>
      </c>
      <c r="F587" s="91">
        <v>73.793466708052307</v>
      </c>
      <c r="G587" s="86">
        <v>38.082338666440897</v>
      </c>
      <c r="H587" s="86">
        <v>38.082338666440897</v>
      </c>
      <c r="I587" s="86">
        <v>4.96</v>
      </c>
      <c r="J587" s="86">
        <v>3.98</v>
      </c>
      <c r="K587" s="87">
        <v>0</v>
      </c>
      <c r="L587" s="150">
        <v>0.33000000012199998</v>
      </c>
      <c r="M587" s="86">
        <v>0</v>
      </c>
      <c r="N587" s="86">
        <v>71.278587603297694</v>
      </c>
      <c r="O587" s="86">
        <v>82.944865674436002</v>
      </c>
      <c r="P587" s="86">
        <v>0.54800000000000004</v>
      </c>
      <c r="Q587" s="88">
        <v>0.2195</v>
      </c>
      <c r="R587" s="85">
        <v>0</v>
      </c>
      <c r="S587" s="86">
        <v>0</v>
      </c>
      <c r="T587" s="86">
        <v>0.99</v>
      </c>
      <c r="U587" s="88">
        <v>1.18231327069048</v>
      </c>
      <c r="V587" s="89">
        <v>4.57</v>
      </c>
      <c r="W587" s="85">
        <v>65.163048356843802</v>
      </c>
      <c r="X587" s="88">
        <v>67.133333333300001</v>
      </c>
      <c r="Y587" s="85">
        <v>100</v>
      </c>
      <c r="Z587" s="88">
        <v>100</v>
      </c>
      <c r="AA587" s="85">
        <v>0</v>
      </c>
      <c r="AB587" s="91">
        <v>0</v>
      </c>
      <c r="AC587" s="86">
        <v>0</v>
      </c>
      <c r="AD587" s="86">
        <v>0</v>
      </c>
      <c r="AE587" s="86">
        <v>0</v>
      </c>
      <c r="AF587" s="88">
        <v>0.135199993899</v>
      </c>
      <c r="AG587" s="85">
        <v>9.2062000091000004E-2</v>
      </c>
      <c r="AH587" s="86">
        <v>1.4803E-2</v>
      </c>
      <c r="AI587" s="88">
        <v>1.55600000154E-3</v>
      </c>
      <c r="AJ587" s="151">
        <v>1.48</v>
      </c>
      <c r="AK587" s="152">
        <v>0</v>
      </c>
    </row>
    <row r="588" spans="1:37" x14ac:dyDescent="0.2">
      <c r="A588" s="149" t="s">
        <v>1491</v>
      </c>
      <c r="B588" s="66" t="s">
        <v>1492</v>
      </c>
      <c r="C588" s="67">
        <v>50</v>
      </c>
      <c r="D588" s="84" t="s">
        <v>340</v>
      </c>
      <c r="E588" s="85">
        <v>78.352226992218903</v>
      </c>
      <c r="F588" s="91">
        <v>78.352226992218903</v>
      </c>
      <c r="G588" s="86">
        <v>41.173363294875202</v>
      </c>
      <c r="H588" s="86">
        <v>41.173363294875202</v>
      </c>
      <c r="I588" s="86">
        <v>13.17</v>
      </c>
      <c r="J588" s="86">
        <v>10.54</v>
      </c>
      <c r="K588" s="87">
        <v>0</v>
      </c>
      <c r="L588" s="150">
        <v>6.9999999855499997E-2</v>
      </c>
      <c r="M588" s="86">
        <v>6.7903217091229299E-4</v>
      </c>
      <c r="N588" s="86">
        <v>73.741221910112401</v>
      </c>
      <c r="O588" s="86">
        <v>68.573294156056093</v>
      </c>
      <c r="P588" s="86">
        <v>0.83499999999999996</v>
      </c>
      <c r="Q588" s="88">
        <v>0.2422</v>
      </c>
      <c r="R588" s="85">
        <v>3.6778227289444597E-2</v>
      </c>
      <c r="S588" s="86">
        <v>0</v>
      </c>
      <c r="T588" s="86">
        <v>2.2599999999999998</v>
      </c>
      <c r="U588" s="88">
        <v>0.93741615240139498</v>
      </c>
      <c r="V588" s="89">
        <v>4.33</v>
      </c>
      <c r="W588" s="85">
        <v>73.641888745620605</v>
      </c>
      <c r="X588" s="88"/>
      <c r="Y588" s="85">
        <v>100</v>
      </c>
      <c r="Z588" s="88">
        <v>-26.319999999999993</v>
      </c>
      <c r="AA588" s="85">
        <v>0</v>
      </c>
      <c r="AB588" s="91">
        <v>0</v>
      </c>
      <c r="AC588" s="86">
        <v>0</v>
      </c>
      <c r="AD588" s="86">
        <v>0</v>
      </c>
      <c r="AE588" s="86">
        <v>0</v>
      </c>
      <c r="AF588" s="88">
        <v>17.826299630600001</v>
      </c>
      <c r="AG588" s="85">
        <v>2.9401999962300002E-2</v>
      </c>
      <c r="AH588" s="86">
        <v>4.5830999999999997E-2</v>
      </c>
      <c r="AI588" s="88">
        <v>7.7799999900100003E-3</v>
      </c>
      <c r="AJ588" s="151">
        <v>1.79</v>
      </c>
      <c r="AK588" s="152">
        <v>2</v>
      </c>
    </row>
    <row r="589" spans="1:37" x14ac:dyDescent="0.2">
      <c r="A589" s="149" t="s">
        <v>1493</v>
      </c>
      <c r="B589" s="66" t="s">
        <v>1494</v>
      </c>
      <c r="C589" s="67">
        <v>50</v>
      </c>
      <c r="D589" s="84" t="s">
        <v>340</v>
      </c>
      <c r="E589" s="85">
        <v>95.159632034631997</v>
      </c>
      <c r="F589" s="91">
        <v>95.159632034631997</v>
      </c>
      <c r="G589" s="86">
        <v>61.910173160173201</v>
      </c>
      <c r="H589" s="86">
        <v>61.910173160173201</v>
      </c>
      <c r="I589" s="86">
        <v>0.82</v>
      </c>
      <c r="J589" s="86">
        <v>0.71</v>
      </c>
      <c r="K589" s="87">
        <v>0</v>
      </c>
      <c r="L589" s="150">
        <v>3.0000000001000001E-2</v>
      </c>
      <c r="M589" s="86">
        <v>0</v>
      </c>
      <c r="N589" s="86">
        <v>97.027939380880596</v>
      </c>
      <c r="O589" s="86">
        <v>84.876679958647202</v>
      </c>
      <c r="P589" s="86">
        <v>1.7999999999999999E-2</v>
      </c>
      <c r="Q589" s="88">
        <v>7.5200000000000003E-2</v>
      </c>
      <c r="R589" s="85">
        <v>0</v>
      </c>
      <c r="S589" s="86">
        <v>0.5</v>
      </c>
      <c r="T589" s="86">
        <v>0.38</v>
      </c>
      <c r="U589" s="88">
        <v>1.21753246753247E-2</v>
      </c>
      <c r="V589" s="89">
        <v>4.9800000000000004</v>
      </c>
      <c r="W589" s="85">
        <v>49.453070928060399</v>
      </c>
      <c r="X589" s="88">
        <v>55.933333333299998</v>
      </c>
      <c r="Y589" s="85">
        <v>100</v>
      </c>
      <c r="Z589" s="88">
        <v>100</v>
      </c>
      <c r="AA589" s="85">
        <v>0</v>
      </c>
      <c r="AB589" s="91">
        <v>0</v>
      </c>
      <c r="AC589" s="86">
        <v>0</v>
      </c>
      <c r="AD589" s="86">
        <v>0</v>
      </c>
      <c r="AE589" s="86">
        <v>0</v>
      </c>
      <c r="AF589" s="88">
        <v>5.65369987507</v>
      </c>
      <c r="AG589" s="85">
        <v>0</v>
      </c>
      <c r="AH589" s="86">
        <v>1.2780000000000001E-3</v>
      </c>
      <c r="AI589" s="88">
        <v>0</v>
      </c>
      <c r="AJ589" s="151">
        <v>1.19</v>
      </c>
      <c r="AK589" s="152">
        <v>0</v>
      </c>
    </row>
    <row r="590" spans="1:37" x14ac:dyDescent="0.2">
      <c r="A590" s="149" t="s">
        <v>1495</v>
      </c>
      <c r="B590" s="66" t="s">
        <v>1496</v>
      </c>
      <c r="C590" s="67">
        <v>50</v>
      </c>
      <c r="D590" s="84" t="s">
        <v>340</v>
      </c>
      <c r="E590" s="85">
        <v>83.661982060500407</v>
      </c>
      <c r="F590" s="91">
        <v>83.614772851073099</v>
      </c>
      <c r="G590" s="86">
        <v>56.622907361005197</v>
      </c>
      <c r="H590" s="86">
        <v>56.585684715110602</v>
      </c>
      <c r="I590" s="86">
        <v>6.86</v>
      </c>
      <c r="J590" s="86">
        <v>4.6500000000000004</v>
      </c>
      <c r="K590" s="87">
        <v>0</v>
      </c>
      <c r="L590" s="150">
        <v>9.0000000065800001E-2</v>
      </c>
      <c r="M590" s="86">
        <v>0.46825956366340199</v>
      </c>
      <c r="N590" s="86">
        <v>90.529568078285806</v>
      </c>
      <c r="O590" s="86">
        <v>84.775872753563306</v>
      </c>
      <c r="P590" s="86">
        <v>0.10299999999999999</v>
      </c>
      <c r="Q590" s="88">
        <v>0.17150000000000001</v>
      </c>
      <c r="R590" s="85">
        <v>5.3361792956243298E-2</v>
      </c>
      <c r="S590" s="86">
        <v>0</v>
      </c>
      <c r="T590" s="86">
        <v>1.03</v>
      </c>
      <c r="U590" s="88">
        <v>0.115299415332099</v>
      </c>
      <c r="V590" s="89">
        <v>4.84</v>
      </c>
      <c r="W590" s="85">
        <v>59.0774610642151</v>
      </c>
      <c r="X590" s="88"/>
      <c r="Y590" s="85">
        <v>100</v>
      </c>
      <c r="Z590" s="88">
        <v>100</v>
      </c>
      <c r="AA590" s="85">
        <v>0</v>
      </c>
      <c r="AB590" s="91">
        <v>0.05</v>
      </c>
      <c r="AC590" s="86">
        <v>0</v>
      </c>
      <c r="AD590" s="86">
        <v>0.03</v>
      </c>
      <c r="AE590" s="86">
        <v>0</v>
      </c>
      <c r="AF590" s="88">
        <v>10.598299987900001</v>
      </c>
      <c r="AG590" s="85">
        <v>0</v>
      </c>
      <c r="AH590" s="86">
        <v>1.363E-2</v>
      </c>
      <c r="AI590" s="88">
        <v>0</v>
      </c>
      <c r="AJ590" s="151">
        <v>1.42</v>
      </c>
      <c r="AK590" s="152">
        <v>0</v>
      </c>
    </row>
    <row r="591" spans="1:37" x14ac:dyDescent="0.2">
      <c r="A591" s="149" t="s">
        <v>1497</v>
      </c>
      <c r="B591" s="66" t="s">
        <v>1498</v>
      </c>
      <c r="C591" s="67">
        <v>50</v>
      </c>
      <c r="D591" s="84" t="s">
        <v>340</v>
      </c>
      <c r="E591" s="85">
        <v>97.201001878522206</v>
      </c>
      <c r="F591" s="91">
        <v>97.201001878522206</v>
      </c>
      <c r="G591" s="86">
        <v>54.702567313713203</v>
      </c>
      <c r="H591" s="86">
        <v>54.702567313713203</v>
      </c>
      <c r="I591" s="86">
        <v>0.2</v>
      </c>
      <c r="J591" s="86">
        <v>0.22</v>
      </c>
      <c r="K591" s="87">
        <v>0</v>
      </c>
      <c r="L591" s="150">
        <v>7.9999999861300006E-2</v>
      </c>
      <c r="M591" s="86">
        <v>0</v>
      </c>
      <c r="N591" s="86">
        <v>95.821369584550894</v>
      </c>
      <c r="O591" s="86">
        <v>79.457416655419095</v>
      </c>
      <c r="P591" s="86">
        <v>0.08</v>
      </c>
      <c r="Q591" s="88">
        <v>0.37569999999999998</v>
      </c>
      <c r="R591" s="85">
        <v>0</v>
      </c>
      <c r="S591" s="86">
        <v>0.2</v>
      </c>
      <c r="T591" s="86">
        <v>1.03</v>
      </c>
      <c r="U591" s="88">
        <v>3.3813400125234802E-2</v>
      </c>
      <c r="V591" s="89">
        <v>4.8899999999999997</v>
      </c>
      <c r="W591" s="85">
        <v>53.449553535616502</v>
      </c>
      <c r="X591" s="88">
        <v>62.633333333300001</v>
      </c>
      <c r="Y591" s="85">
        <v>100</v>
      </c>
      <c r="Z591" s="88"/>
      <c r="AA591" s="85">
        <v>0</v>
      </c>
      <c r="AB591" s="91">
        <v>0</v>
      </c>
      <c r="AC591" s="86">
        <v>0</v>
      </c>
      <c r="AD591" s="86">
        <v>0</v>
      </c>
      <c r="AE591" s="86">
        <v>0</v>
      </c>
      <c r="AF591" s="88">
        <v>8.5886001438000008</v>
      </c>
      <c r="AG591" s="85">
        <v>0</v>
      </c>
      <c r="AH591" s="86">
        <v>5.5699999999999999E-4</v>
      </c>
      <c r="AI591" s="88">
        <v>0</v>
      </c>
      <c r="AJ591" s="151">
        <v>1.23</v>
      </c>
      <c r="AK591" s="152">
        <v>0</v>
      </c>
    </row>
    <row r="592" spans="1:37" x14ac:dyDescent="0.2">
      <c r="A592" s="149" t="s">
        <v>1499</v>
      </c>
      <c r="B592" s="66" t="s">
        <v>1500</v>
      </c>
      <c r="C592" s="67">
        <v>50</v>
      </c>
      <c r="D592" s="84" t="s">
        <v>340</v>
      </c>
      <c r="E592" s="85">
        <v>93.323744922353299</v>
      </c>
      <c r="F592" s="91">
        <v>93.323744922353299</v>
      </c>
      <c r="G592" s="86">
        <v>57.134943927231703</v>
      </c>
      <c r="H592" s="86">
        <v>57.134943927231703</v>
      </c>
      <c r="I592" s="86">
        <v>0.88</v>
      </c>
      <c r="J592" s="86">
        <v>0.87</v>
      </c>
      <c r="K592" s="87">
        <v>0</v>
      </c>
      <c r="L592" s="150">
        <v>0.11000000000100001</v>
      </c>
      <c r="M592" s="86">
        <v>0</v>
      </c>
      <c r="N592" s="86">
        <v>86.989016768138498</v>
      </c>
      <c r="O592" s="86">
        <v>75.712504453152803</v>
      </c>
      <c r="P592" s="86">
        <v>0.121</v>
      </c>
      <c r="Q592" s="88">
        <v>0.216</v>
      </c>
      <c r="R592" s="85">
        <v>0</v>
      </c>
      <c r="S592" s="86">
        <v>5.2</v>
      </c>
      <c r="T592" s="86">
        <v>0.99</v>
      </c>
      <c r="U592" s="88">
        <v>8.6490058502264294E-2</v>
      </c>
      <c r="V592" s="89">
        <v>4.71</v>
      </c>
      <c r="W592" s="85">
        <v>65.530439130438694</v>
      </c>
      <c r="X592" s="88">
        <v>70.933333333299998</v>
      </c>
      <c r="Y592" s="85">
        <v>100</v>
      </c>
      <c r="Z592" s="88">
        <v>100</v>
      </c>
      <c r="AA592" s="85">
        <v>0</v>
      </c>
      <c r="AB592" s="91">
        <v>0</v>
      </c>
      <c r="AC592" s="86">
        <v>0</v>
      </c>
      <c r="AD592" s="86">
        <v>0</v>
      </c>
      <c r="AE592" s="86">
        <v>0</v>
      </c>
      <c r="AF592" s="88">
        <v>0</v>
      </c>
      <c r="AG592" s="85">
        <v>0</v>
      </c>
      <c r="AH592" s="86">
        <v>2.8830000000000001E-3</v>
      </c>
      <c r="AI592" s="88">
        <v>0</v>
      </c>
      <c r="AJ592" s="151">
        <v>2.0699999999999998</v>
      </c>
      <c r="AK592" s="152">
        <v>2</v>
      </c>
    </row>
    <row r="593" spans="1:37" x14ac:dyDescent="0.2">
      <c r="A593" s="149" t="s">
        <v>1501</v>
      </c>
      <c r="B593" s="66" t="s">
        <v>1502</v>
      </c>
      <c r="C593" s="67">
        <v>50</v>
      </c>
      <c r="D593" s="84" t="s">
        <v>340</v>
      </c>
      <c r="E593" s="85">
        <v>93.106760788879996</v>
      </c>
      <c r="F593" s="91">
        <v>93.106760788879996</v>
      </c>
      <c r="G593" s="86">
        <v>70.4075394803872</v>
      </c>
      <c r="H593" s="86">
        <v>70.4075394803872</v>
      </c>
      <c r="I593" s="86">
        <v>0.85</v>
      </c>
      <c r="J593" s="86">
        <v>1.5</v>
      </c>
      <c r="K593" s="87">
        <v>0</v>
      </c>
      <c r="L593" s="150">
        <v>0.110000000082</v>
      </c>
      <c r="M593" s="86">
        <v>6.9409242915084097E-3</v>
      </c>
      <c r="N593" s="86">
        <v>88.080589092812005</v>
      </c>
      <c r="O593" s="86">
        <v>87.761452031114999</v>
      </c>
      <c r="P593" s="86">
        <v>0.13900000000000001</v>
      </c>
      <c r="Q593" s="88">
        <v>0.16980000000000001</v>
      </c>
      <c r="R593" s="85">
        <v>3.31345261762757E-2</v>
      </c>
      <c r="S593" s="86">
        <v>0</v>
      </c>
      <c r="T593" s="86">
        <v>0.5</v>
      </c>
      <c r="U593" s="88">
        <v>0.31002110472309102</v>
      </c>
      <c r="V593" s="89">
        <v>4.96</v>
      </c>
      <c r="W593" s="85">
        <v>54.093005911573798</v>
      </c>
      <c r="X593" s="88">
        <v>80.033333333300007</v>
      </c>
      <c r="Y593" s="85">
        <v>100</v>
      </c>
      <c r="Z593" s="88"/>
      <c r="AA593" s="85">
        <v>0.04</v>
      </c>
      <c r="AB593" s="91">
        <v>0.04</v>
      </c>
      <c r="AC593" s="86">
        <v>0</v>
      </c>
      <c r="AD593" s="86">
        <v>0</v>
      </c>
      <c r="AE593" s="86">
        <v>0</v>
      </c>
      <c r="AF593" s="88">
        <v>5.6899998379399998E-2</v>
      </c>
      <c r="AG593" s="85">
        <v>3.85600000284E-3</v>
      </c>
      <c r="AH593" s="86">
        <v>6.9090000000000002E-3</v>
      </c>
      <c r="AI593" s="88">
        <v>2.3340000017200001E-3</v>
      </c>
      <c r="AJ593" s="151">
        <v>1.37</v>
      </c>
      <c r="AK593" s="152">
        <v>1</v>
      </c>
    </row>
    <row r="594" spans="1:37" x14ac:dyDescent="0.2">
      <c r="A594" s="149" t="s">
        <v>1503</v>
      </c>
      <c r="B594" s="66" t="s">
        <v>1504</v>
      </c>
      <c r="C594" s="67">
        <v>50</v>
      </c>
      <c r="D594" s="84" t="s">
        <v>340</v>
      </c>
      <c r="E594" s="85">
        <v>93.879639628023895</v>
      </c>
      <c r="F594" s="91">
        <v>93.879639628023895</v>
      </c>
      <c r="G594" s="86">
        <v>63.827421148484198</v>
      </c>
      <c r="H594" s="86">
        <v>63.827421148484198</v>
      </c>
      <c r="I594" s="86">
        <v>0.74</v>
      </c>
      <c r="J594" s="86">
        <v>0.77</v>
      </c>
      <c r="K594" s="87">
        <v>0</v>
      </c>
      <c r="L594" s="150">
        <v>0.55999999908200004</v>
      </c>
      <c r="M594" s="86">
        <v>1.8477433230712399E-2</v>
      </c>
      <c r="N594" s="86">
        <v>90.144383772737896</v>
      </c>
      <c r="O594" s="86">
        <v>76.030550324335593</v>
      </c>
      <c r="P594" s="86">
        <v>0.09</v>
      </c>
      <c r="Q594" s="88">
        <v>0.1074</v>
      </c>
      <c r="R594" s="85">
        <v>2.85428856857428E-2</v>
      </c>
      <c r="S594" s="86">
        <v>0.8</v>
      </c>
      <c r="T594" s="86">
        <v>0.55000000000000004</v>
      </c>
      <c r="U594" s="88">
        <v>0.28526761970764097</v>
      </c>
      <c r="V594" s="89">
        <v>4.8899999999999997</v>
      </c>
      <c r="W594" s="85">
        <v>65.233423410530904</v>
      </c>
      <c r="X594" s="88">
        <v>78.3</v>
      </c>
      <c r="Y594" s="85">
        <v>100</v>
      </c>
      <c r="Z594" s="88">
        <v>15.260000000000005</v>
      </c>
      <c r="AA594" s="85">
        <v>0.01</v>
      </c>
      <c r="AB594" s="91">
        <v>0.01</v>
      </c>
      <c r="AC594" s="86">
        <v>0</v>
      </c>
      <c r="AD594" s="86">
        <v>0</v>
      </c>
      <c r="AE594" s="86">
        <v>0</v>
      </c>
      <c r="AF594" s="88">
        <v>0.24159999152100001</v>
      </c>
      <c r="AG594" s="85">
        <v>0</v>
      </c>
      <c r="AH594" s="86">
        <v>2.5460000000000001E-3</v>
      </c>
      <c r="AI594" s="88">
        <v>0</v>
      </c>
      <c r="AJ594" s="151">
        <v>1.63</v>
      </c>
      <c r="AK594" s="152">
        <v>1</v>
      </c>
    </row>
    <row r="595" spans="1:37" x14ac:dyDescent="0.2">
      <c r="A595" s="149" t="s">
        <v>1420</v>
      </c>
      <c r="B595" s="66" t="s">
        <v>1505</v>
      </c>
      <c r="C595" s="67">
        <v>50</v>
      </c>
      <c r="D595" s="84" t="s">
        <v>340</v>
      </c>
      <c r="E595" s="85">
        <v>75.915200118808897</v>
      </c>
      <c r="F595" s="91">
        <v>75.9022053909557</v>
      </c>
      <c r="G595" s="86">
        <v>40.059033192247703</v>
      </c>
      <c r="H595" s="86">
        <v>40.053464023167699</v>
      </c>
      <c r="I595" s="86">
        <v>15.34</v>
      </c>
      <c r="J595" s="86">
        <v>22.05</v>
      </c>
      <c r="K595" s="87">
        <v>0</v>
      </c>
      <c r="L595" s="150">
        <v>0.100000000068</v>
      </c>
      <c r="M595" s="86">
        <v>0</v>
      </c>
      <c r="N595" s="86">
        <v>73.729932039791194</v>
      </c>
      <c r="O595" s="86">
        <v>53.048596438273499</v>
      </c>
      <c r="P595" s="86">
        <v>1.5980000000000001</v>
      </c>
      <c r="Q595" s="88">
        <v>0.35070000000000001</v>
      </c>
      <c r="R595" s="85">
        <v>0</v>
      </c>
      <c r="S595" s="86">
        <v>0</v>
      </c>
      <c r="T595" s="86">
        <v>1.59</v>
      </c>
      <c r="U595" s="88">
        <v>0.48266132026434999</v>
      </c>
      <c r="V595" s="89">
        <v>4.45</v>
      </c>
      <c r="W595" s="85">
        <v>64.626771083271905</v>
      </c>
      <c r="X595" s="88">
        <v>77.5</v>
      </c>
      <c r="Y595" s="85">
        <v>100</v>
      </c>
      <c r="Z595" s="88">
        <v>100</v>
      </c>
      <c r="AA595" s="85">
        <v>0</v>
      </c>
      <c r="AB595" s="91">
        <v>0</v>
      </c>
      <c r="AC595" s="86">
        <v>0</v>
      </c>
      <c r="AD595" s="86">
        <v>0</v>
      </c>
      <c r="AE595" s="86">
        <v>0</v>
      </c>
      <c r="AF595" s="88">
        <v>0.57410001793599996</v>
      </c>
      <c r="AG595" s="85">
        <v>1.6147000015900002E-2</v>
      </c>
      <c r="AH595" s="86">
        <v>4.1510999999999999E-2</v>
      </c>
      <c r="AI595" s="88">
        <v>4.6680000046000003E-3</v>
      </c>
      <c r="AJ595" s="151">
        <v>1.8</v>
      </c>
      <c r="AK595" s="152">
        <v>1</v>
      </c>
    </row>
    <row r="596" spans="1:37" x14ac:dyDescent="0.2">
      <c r="A596" s="149" t="s">
        <v>1506</v>
      </c>
      <c r="B596" s="66" t="s">
        <v>1507</v>
      </c>
      <c r="C596" s="67">
        <v>50</v>
      </c>
      <c r="D596" s="84" t="s">
        <v>340</v>
      </c>
      <c r="E596" s="85">
        <v>88.7942917376145</v>
      </c>
      <c r="F596" s="91">
        <v>88.7942917376145</v>
      </c>
      <c r="G596" s="86">
        <v>61.243547122895201</v>
      </c>
      <c r="H596" s="86">
        <v>61.243547122895201</v>
      </c>
      <c r="I596" s="86">
        <v>2.9</v>
      </c>
      <c r="J596" s="86">
        <v>3.87</v>
      </c>
      <c r="K596" s="87">
        <v>0</v>
      </c>
      <c r="L596" s="150">
        <v>2.0000000011599999E-2</v>
      </c>
      <c r="M596" s="86">
        <v>0</v>
      </c>
      <c r="N596" s="86">
        <v>80.775657000453094</v>
      </c>
      <c r="O596" s="86">
        <v>60.6021104903786</v>
      </c>
      <c r="P596" s="86">
        <v>0.57799999999999996</v>
      </c>
      <c r="Q596" s="88">
        <v>0.39040000000000002</v>
      </c>
      <c r="R596" s="85">
        <v>0</v>
      </c>
      <c r="S596" s="86">
        <v>1.9</v>
      </c>
      <c r="T596" s="86">
        <v>1.21</v>
      </c>
      <c r="U596" s="88">
        <v>0.34730668396443098</v>
      </c>
      <c r="V596" s="89">
        <v>4.59</v>
      </c>
      <c r="W596" s="85">
        <v>73.260621664126006</v>
      </c>
      <c r="X596" s="88">
        <v>84.533333333300007</v>
      </c>
      <c r="Y596" s="85">
        <v>100</v>
      </c>
      <c r="Z596" s="88">
        <v>-30.700000000000003</v>
      </c>
      <c r="AA596" s="85">
        <v>0</v>
      </c>
      <c r="AB596" s="91">
        <v>0</v>
      </c>
      <c r="AC596" s="86">
        <v>0</v>
      </c>
      <c r="AD596" s="86">
        <v>0</v>
      </c>
      <c r="AE596" s="86">
        <v>0</v>
      </c>
      <c r="AF596" s="88">
        <v>0.533699989629</v>
      </c>
      <c r="AG596" s="85">
        <v>0</v>
      </c>
      <c r="AH596" s="86">
        <v>9.6579999999999999E-3</v>
      </c>
      <c r="AI596" s="88">
        <v>0</v>
      </c>
      <c r="AJ596" s="151">
        <v>2.4300000000000002</v>
      </c>
      <c r="AK596" s="152">
        <v>5</v>
      </c>
    </row>
    <row r="597" spans="1:37" x14ac:dyDescent="0.2">
      <c r="A597" s="149" t="s">
        <v>1508</v>
      </c>
      <c r="B597" s="66" t="s">
        <v>1509</v>
      </c>
      <c r="C597" s="67">
        <v>50</v>
      </c>
      <c r="D597" s="84" t="s">
        <v>340</v>
      </c>
      <c r="E597" s="85">
        <v>74.470496823437998</v>
      </c>
      <c r="F597" s="91">
        <v>74.470496823437998</v>
      </c>
      <c r="G597" s="86">
        <v>41.8318935965995</v>
      </c>
      <c r="H597" s="86">
        <v>41.8318935965995</v>
      </c>
      <c r="I597" s="86">
        <v>5.69</v>
      </c>
      <c r="J597" s="86">
        <v>6.37</v>
      </c>
      <c r="K597" s="87">
        <v>0</v>
      </c>
      <c r="L597" s="150">
        <v>2.99999999991E-2</v>
      </c>
      <c r="M597" s="86">
        <v>0</v>
      </c>
      <c r="N597" s="86">
        <v>78.787225594191398</v>
      </c>
      <c r="O597" s="86">
        <v>48.685737693725699</v>
      </c>
      <c r="P597" s="86">
        <v>0.216</v>
      </c>
      <c r="Q597" s="88">
        <v>7.1099999999999997E-2</v>
      </c>
      <c r="R597" s="85">
        <v>0</v>
      </c>
      <c r="S597" s="86">
        <v>0.8</v>
      </c>
      <c r="T597" s="86">
        <v>1.58</v>
      </c>
      <c r="U597" s="88">
        <v>7.7700077700077697E-2</v>
      </c>
      <c r="V597" s="89">
        <v>4.6100000000000003</v>
      </c>
      <c r="W597" s="85">
        <v>60.578476382848798</v>
      </c>
      <c r="X597" s="88"/>
      <c r="Y597" s="85">
        <v>95.94</v>
      </c>
      <c r="Z597" s="88">
        <v>23.799999999999997</v>
      </c>
      <c r="AA597" s="85">
        <v>0</v>
      </c>
      <c r="AB597" s="91">
        <v>0</v>
      </c>
      <c r="AC597" s="86">
        <v>0</v>
      </c>
      <c r="AD597" s="86">
        <v>0</v>
      </c>
      <c r="AE597" s="86">
        <v>0</v>
      </c>
      <c r="AF597" s="88">
        <v>0.98829996583000002</v>
      </c>
      <c r="AG597" s="85">
        <v>0</v>
      </c>
      <c r="AH597" s="86">
        <v>2.0614E-2</v>
      </c>
      <c r="AI597" s="88">
        <v>0</v>
      </c>
      <c r="AJ597" s="151">
        <v>2.46</v>
      </c>
      <c r="AK597" s="152">
        <v>3</v>
      </c>
    </row>
    <row r="598" spans="1:37" x14ac:dyDescent="0.2">
      <c r="A598" s="149" t="s">
        <v>1510</v>
      </c>
      <c r="B598" s="66" t="s">
        <v>1511</v>
      </c>
      <c r="C598" s="67">
        <v>50</v>
      </c>
      <c r="D598" s="84" t="s">
        <v>340</v>
      </c>
      <c r="E598" s="85">
        <v>86.239517548400499</v>
      </c>
      <c r="F598" s="91">
        <v>86.239517548400499</v>
      </c>
      <c r="G598" s="86">
        <v>53.280619111709299</v>
      </c>
      <c r="H598" s="86">
        <v>53.280619111709299</v>
      </c>
      <c r="I598" s="86">
        <v>3.13</v>
      </c>
      <c r="J598" s="86">
        <v>3.47</v>
      </c>
      <c r="K598" s="87">
        <v>0</v>
      </c>
      <c r="L598" s="150">
        <v>9.99999998211E-2</v>
      </c>
      <c r="M598" s="86">
        <v>0</v>
      </c>
      <c r="N598" s="86">
        <v>83.756402003862206</v>
      </c>
      <c r="O598" s="86">
        <v>63.506931434994399</v>
      </c>
      <c r="P598" s="86">
        <v>0.249</v>
      </c>
      <c r="Q598" s="88">
        <v>0.1726</v>
      </c>
      <c r="R598" s="85">
        <v>0</v>
      </c>
      <c r="S598" s="86">
        <v>0</v>
      </c>
      <c r="T598" s="86">
        <v>1.2</v>
      </c>
      <c r="U598" s="88">
        <v>0.13070711253753001</v>
      </c>
      <c r="V598" s="89">
        <v>4.79</v>
      </c>
      <c r="W598" s="85">
        <v>74.760676603902795</v>
      </c>
      <c r="X598" s="88">
        <v>80.7</v>
      </c>
      <c r="Y598" s="85">
        <v>100</v>
      </c>
      <c r="Z598" s="88">
        <v>100</v>
      </c>
      <c r="AA598" s="85">
        <v>0</v>
      </c>
      <c r="AB598" s="91">
        <v>0</v>
      </c>
      <c r="AC598" s="86">
        <v>0</v>
      </c>
      <c r="AD598" s="86">
        <v>0</v>
      </c>
      <c r="AE598" s="86">
        <v>0</v>
      </c>
      <c r="AF598" s="88">
        <v>0.20970000289099999</v>
      </c>
      <c r="AG598" s="85">
        <v>0</v>
      </c>
      <c r="AH598" s="86">
        <v>9.4629999999999992E-3</v>
      </c>
      <c r="AI598" s="88">
        <v>0</v>
      </c>
      <c r="AJ598" s="151">
        <v>1.79</v>
      </c>
      <c r="AK598" s="152">
        <v>1</v>
      </c>
    </row>
    <row r="599" spans="1:37" x14ac:dyDescent="0.2">
      <c r="A599" s="149" t="s">
        <v>1512</v>
      </c>
      <c r="B599" s="66" t="s">
        <v>1513</v>
      </c>
      <c r="C599" s="67">
        <v>50</v>
      </c>
      <c r="D599" s="84" t="s">
        <v>340</v>
      </c>
      <c r="E599" s="85">
        <v>87.017511191800693</v>
      </c>
      <c r="F599" s="91">
        <v>87.017511191800693</v>
      </c>
      <c r="G599" s="86">
        <v>66.197270519594397</v>
      </c>
      <c r="H599" s="86">
        <v>66.197270519594397</v>
      </c>
      <c r="I599" s="86">
        <v>2.97</v>
      </c>
      <c r="J599" s="86">
        <v>2.78</v>
      </c>
      <c r="K599" s="87">
        <v>0</v>
      </c>
      <c r="L599" s="150">
        <v>6.0000000015599998E-2</v>
      </c>
      <c r="M599" s="86">
        <v>6.6967359300743795E-2</v>
      </c>
      <c r="N599" s="86">
        <v>82.104582952189901</v>
      </c>
      <c r="O599" s="86">
        <v>58.100433752179903</v>
      </c>
      <c r="P599" s="86">
        <v>0.13900000000000001</v>
      </c>
      <c r="Q599" s="88">
        <v>0.13789999999999999</v>
      </c>
      <c r="R599" s="85">
        <v>4.63284688441047E-2</v>
      </c>
      <c r="S599" s="86">
        <v>0</v>
      </c>
      <c r="T599" s="86">
        <v>1.42</v>
      </c>
      <c r="U599" s="88">
        <v>5.9741327809200197E-2</v>
      </c>
      <c r="V599" s="89">
        <v>4.55</v>
      </c>
      <c r="W599" s="85">
        <v>79.640100933731205</v>
      </c>
      <c r="X599" s="88">
        <v>84.633333333300001</v>
      </c>
      <c r="Y599" s="85">
        <v>100</v>
      </c>
      <c r="Z599" s="88">
        <v>100</v>
      </c>
      <c r="AA599" s="85">
        <v>0</v>
      </c>
      <c r="AB599" s="91">
        <v>0</v>
      </c>
      <c r="AC599" s="86">
        <v>0</v>
      </c>
      <c r="AD599" s="86">
        <v>0</v>
      </c>
      <c r="AE599" s="86">
        <v>0</v>
      </c>
      <c r="AF599" s="88">
        <v>0.63990002887200004</v>
      </c>
      <c r="AG599" s="85">
        <v>0</v>
      </c>
      <c r="AH599" s="86">
        <v>1.0444999999999999E-2</v>
      </c>
      <c r="AI599" s="88">
        <v>0</v>
      </c>
      <c r="AJ599" s="151">
        <v>2.66</v>
      </c>
      <c r="AK599" s="152">
        <v>8</v>
      </c>
    </row>
    <row r="600" spans="1:37" x14ac:dyDescent="0.2">
      <c r="A600" s="149" t="s">
        <v>1514</v>
      </c>
      <c r="B600" s="66" t="s">
        <v>1515</v>
      </c>
      <c r="C600" s="67">
        <v>50</v>
      </c>
      <c r="D600" s="84" t="s">
        <v>340</v>
      </c>
      <c r="E600" s="85">
        <v>86.390895235570895</v>
      </c>
      <c r="F600" s="91">
        <v>86.390895235570895</v>
      </c>
      <c r="G600" s="86">
        <v>46.718242661188803</v>
      </c>
      <c r="H600" s="86">
        <v>46.718242661188803</v>
      </c>
      <c r="I600" s="86">
        <v>1.48</v>
      </c>
      <c r="J600" s="86">
        <v>2.4900000000000002</v>
      </c>
      <c r="K600" s="87">
        <v>0</v>
      </c>
      <c r="L600" s="150">
        <v>0.20000000013800001</v>
      </c>
      <c r="M600" s="86">
        <v>0</v>
      </c>
      <c r="N600" s="86">
        <v>84.354646441960497</v>
      </c>
      <c r="O600" s="86">
        <v>69.856459330143494</v>
      </c>
      <c r="P600" s="86">
        <v>0.255</v>
      </c>
      <c r="Q600" s="88">
        <v>0.31290000000000001</v>
      </c>
      <c r="R600" s="85">
        <v>0</v>
      </c>
      <c r="S600" s="86">
        <v>0</v>
      </c>
      <c r="T600" s="86">
        <v>0.87</v>
      </c>
      <c r="U600" s="88">
        <v>0.631170896560864</v>
      </c>
      <c r="V600" s="89">
        <v>4.01</v>
      </c>
      <c r="W600" s="85">
        <v>77.766666666700004</v>
      </c>
      <c r="X600" s="88">
        <v>77.766666666700004</v>
      </c>
      <c r="Y600" s="85">
        <v>100</v>
      </c>
      <c r="Z600" s="88"/>
      <c r="AA600" s="85">
        <v>0</v>
      </c>
      <c r="AB600" s="91">
        <v>0</v>
      </c>
      <c r="AC600" s="86">
        <v>0</v>
      </c>
      <c r="AD600" s="86">
        <v>0</v>
      </c>
      <c r="AE600" s="86">
        <v>0</v>
      </c>
      <c r="AF600" s="88">
        <v>0.46390000017600003</v>
      </c>
      <c r="AG600" s="85">
        <v>0</v>
      </c>
      <c r="AH600" s="86">
        <v>5.3660000000000001E-3</v>
      </c>
      <c r="AI600" s="88">
        <v>0</v>
      </c>
      <c r="AJ600" s="151">
        <v>1.53</v>
      </c>
      <c r="AK600" s="152">
        <v>0</v>
      </c>
    </row>
    <row r="601" spans="1:37" x14ac:dyDescent="0.2">
      <c r="A601" s="149" t="s">
        <v>1516</v>
      </c>
      <c r="B601" s="66" t="s">
        <v>1517</v>
      </c>
      <c r="C601" s="67">
        <v>50</v>
      </c>
      <c r="D601" s="84" t="s">
        <v>340</v>
      </c>
      <c r="E601" s="85">
        <v>76.646935060121507</v>
      </c>
      <c r="F601" s="91">
        <v>76.365677906051403</v>
      </c>
      <c r="G601" s="86">
        <v>52.813116612704498</v>
      </c>
      <c r="H601" s="86">
        <v>52.688840195789901</v>
      </c>
      <c r="I601" s="86">
        <v>4.93</v>
      </c>
      <c r="J601" s="86">
        <v>7</v>
      </c>
      <c r="K601" s="87">
        <v>0</v>
      </c>
      <c r="L601" s="150">
        <v>0.98000000066100001</v>
      </c>
      <c r="M601" s="86">
        <v>7.0379379033548304E-3</v>
      </c>
      <c r="N601" s="86">
        <v>73.5204190467161</v>
      </c>
      <c r="O601" s="86">
        <v>74.316082941279006</v>
      </c>
      <c r="P601" s="86">
        <v>0.28699999999999998</v>
      </c>
      <c r="Q601" s="88">
        <v>0.2059</v>
      </c>
      <c r="R601" s="85">
        <v>4.8567265662943199E-2</v>
      </c>
      <c r="S601" s="86">
        <v>0</v>
      </c>
      <c r="T601" s="86">
        <v>1.67</v>
      </c>
      <c r="U601" s="88">
        <v>1.2427641691467399</v>
      </c>
      <c r="V601" s="89">
        <v>4.76</v>
      </c>
      <c r="W601" s="85">
        <v>65.045022213717004</v>
      </c>
      <c r="X601" s="88">
        <v>83.9</v>
      </c>
      <c r="Y601" s="85">
        <v>100</v>
      </c>
      <c r="Z601" s="88">
        <v>100</v>
      </c>
      <c r="AA601" s="85">
        <v>0</v>
      </c>
      <c r="AB601" s="91">
        <v>0</v>
      </c>
      <c r="AC601" s="86">
        <v>0</v>
      </c>
      <c r="AD601" s="86">
        <v>0</v>
      </c>
      <c r="AE601" s="86">
        <v>0</v>
      </c>
      <c r="AF601" s="88">
        <v>0.48050001296</v>
      </c>
      <c r="AG601" s="85">
        <v>0</v>
      </c>
      <c r="AH601" s="86">
        <v>1.8067E-2</v>
      </c>
      <c r="AI601" s="88">
        <v>3.1120000003500002E-3</v>
      </c>
      <c r="AJ601" s="151">
        <v>2.0699999999999998</v>
      </c>
      <c r="AK601" s="152">
        <v>3</v>
      </c>
    </row>
    <row r="602" spans="1:37" x14ac:dyDescent="0.2">
      <c r="A602" s="149" t="s">
        <v>1518</v>
      </c>
      <c r="B602" s="66" t="s">
        <v>1519</v>
      </c>
      <c r="C602" s="67">
        <v>50</v>
      </c>
      <c r="D602" s="84" t="s">
        <v>340</v>
      </c>
      <c r="E602" s="85">
        <v>85.117931660114905</v>
      </c>
      <c r="F602" s="91">
        <v>85.117931660114905</v>
      </c>
      <c r="G602" s="86">
        <v>42.237677653462299</v>
      </c>
      <c r="H602" s="86">
        <v>42.237677653462299</v>
      </c>
      <c r="I602" s="86">
        <v>4.07</v>
      </c>
      <c r="J602" s="86">
        <v>3.19</v>
      </c>
      <c r="K602" s="87">
        <v>0</v>
      </c>
      <c r="L602" s="150">
        <v>0.20000000045999999</v>
      </c>
      <c r="M602" s="86">
        <v>1.5705513492887999E-2</v>
      </c>
      <c r="N602" s="86">
        <v>82.984174594991501</v>
      </c>
      <c r="O602" s="86">
        <v>70.545722713864293</v>
      </c>
      <c r="P602" s="86">
        <v>0.15</v>
      </c>
      <c r="Q602" s="88">
        <v>0.1176</v>
      </c>
      <c r="R602" s="85">
        <v>3.9032006245121001E-2</v>
      </c>
      <c r="S602" s="86">
        <v>0</v>
      </c>
      <c r="T602" s="86">
        <v>0.98</v>
      </c>
      <c r="U602" s="88">
        <v>0.22679165406713001</v>
      </c>
      <c r="V602" s="89">
        <v>4.63</v>
      </c>
      <c r="W602" s="85">
        <v>71.658313650965596</v>
      </c>
      <c r="X602" s="88">
        <v>83.833333333300004</v>
      </c>
      <c r="Y602" s="85">
        <v>100</v>
      </c>
      <c r="Z602" s="88">
        <v>100</v>
      </c>
      <c r="AA602" s="85">
        <v>0</v>
      </c>
      <c r="AB602" s="91">
        <v>0</v>
      </c>
      <c r="AC602" s="86">
        <v>0</v>
      </c>
      <c r="AD602" s="86">
        <v>0</v>
      </c>
      <c r="AE602" s="86">
        <v>0</v>
      </c>
      <c r="AF602" s="88">
        <v>22.761398367799998</v>
      </c>
      <c r="AG602" s="85">
        <v>0</v>
      </c>
      <c r="AH602" s="86">
        <v>7.6930000000000002E-3</v>
      </c>
      <c r="AI602" s="88">
        <v>1.5560000029399999E-3</v>
      </c>
      <c r="AJ602" s="151">
        <v>1.83</v>
      </c>
      <c r="AK602" s="152">
        <v>2</v>
      </c>
    </row>
    <row r="603" spans="1:37" x14ac:dyDescent="0.2">
      <c r="A603" s="149" t="s">
        <v>1520</v>
      </c>
      <c r="B603" s="66" t="s">
        <v>1521</v>
      </c>
      <c r="C603" s="67">
        <v>50</v>
      </c>
      <c r="D603" s="84" t="s">
        <v>340</v>
      </c>
      <c r="E603" s="85">
        <v>68.549699498896302</v>
      </c>
      <c r="F603" s="91">
        <v>68.549699498896302</v>
      </c>
      <c r="G603" s="86">
        <v>44.606287159821498</v>
      </c>
      <c r="H603" s="86">
        <v>44.606287159821498</v>
      </c>
      <c r="I603" s="86">
        <v>9.01</v>
      </c>
      <c r="J603" s="86">
        <v>7.45</v>
      </c>
      <c r="K603" s="87">
        <v>0</v>
      </c>
      <c r="L603" s="150">
        <v>0.38000000038600001</v>
      </c>
      <c r="M603" s="86">
        <v>0</v>
      </c>
      <c r="N603" s="86">
        <v>78.166872174270495</v>
      </c>
      <c r="O603" s="86">
        <v>76.462270214680501</v>
      </c>
      <c r="P603" s="86">
        <v>0.29299999999999998</v>
      </c>
      <c r="Q603" s="88">
        <v>0</v>
      </c>
      <c r="R603" s="85">
        <v>0</v>
      </c>
      <c r="S603" s="86">
        <v>0.3</v>
      </c>
      <c r="T603" s="86">
        <v>1.92</v>
      </c>
      <c r="U603" s="88">
        <v>0.75890627265842803</v>
      </c>
      <c r="V603" s="89"/>
      <c r="W603" s="85"/>
      <c r="X603" s="88"/>
      <c r="Y603" s="85"/>
      <c r="Z603" s="88">
        <v>100</v>
      </c>
      <c r="AA603" s="85">
        <v>0</v>
      </c>
      <c r="AB603" s="91">
        <v>0</v>
      </c>
      <c r="AC603" s="86">
        <v>0</v>
      </c>
      <c r="AD603" s="86">
        <v>0</v>
      </c>
      <c r="AE603" s="86">
        <v>0</v>
      </c>
      <c r="AF603" s="88">
        <v>1.0558999787600001</v>
      </c>
      <c r="AG603" s="85">
        <v>0</v>
      </c>
      <c r="AH603" s="86">
        <v>1.2271000000000001E-2</v>
      </c>
      <c r="AI603" s="88">
        <v>8.5700000055699999E-4</v>
      </c>
      <c r="AJ603" s="151">
        <v>1.97</v>
      </c>
      <c r="AK603" s="152">
        <v>1</v>
      </c>
    </row>
    <row r="604" spans="1:37" x14ac:dyDescent="0.2">
      <c r="A604" s="149" t="s">
        <v>1522</v>
      </c>
      <c r="B604" s="66" t="s">
        <v>1523</v>
      </c>
      <c r="C604" s="67">
        <v>50</v>
      </c>
      <c r="D604" s="84" t="s">
        <v>340</v>
      </c>
      <c r="E604" s="85">
        <v>80.885826771653498</v>
      </c>
      <c r="F604" s="91">
        <v>80.885826771653498</v>
      </c>
      <c r="G604" s="86">
        <v>50.3558449424591</v>
      </c>
      <c r="H604" s="86">
        <v>50.3558449424591</v>
      </c>
      <c r="I604" s="86">
        <v>3.59</v>
      </c>
      <c r="J604" s="86">
        <v>4.26</v>
      </c>
      <c r="K604" s="87">
        <v>0</v>
      </c>
      <c r="L604" s="150">
        <v>3.0000001764899999E-2</v>
      </c>
      <c r="M604" s="86">
        <v>0.15962898186971899</v>
      </c>
      <c r="N604" s="86">
        <v>83.092435818019098</v>
      </c>
      <c r="O604" s="86">
        <v>60.801017164653501</v>
      </c>
      <c r="P604" s="86">
        <v>0.23699999999999999</v>
      </c>
      <c r="Q604" s="88">
        <v>0.16819999999999999</v>
      </c>
      <c r="R604" s="85">
        <v>9.3023255813953501E-2</v>
      </c>
      <c r="S604" s="86">
        <v>0.1</v>
      </c>
      <c r="T604" s="86">
        <v>2.34</v>
      </c>
      <c r="U604" s="88">
        <v>1.5142337976983601E-3</v>
      </c>
      <c r="V604" s="89">
        <v>4.68</v>
      </c>
      <c r="W604" s="85">
        <v>72.6006574062623</v>
      </c>
      <c r="X604" s="88">
        <v>78.099999999999994</v>
      </c>
      <c r="Y604" s="85">
        <v>100</v>
      </c>
      <c r="Z604" s="88">
        <v>100</v>
      </c>
      <c r="AA604" s="85">
        <v>0</v>
      </c>
      <c r="AB604" s="91">
        <v>0</v>
      </c>
      <c r="AC604" s="86">
        <v>0</v>
      </c>
      <c r="AD604" s="86">
        <v>0</v>
      </c>
      <c r="AE604" s="86">
        <v>0</v>
      </c>
      <c r="AF604" s="88">
        <v>0.84710012972500004</v>
      </c>
      <c r="AG604" s="85">
        <v>0</v>
      </c>
      <c r="AH604" s="86">
        <v>9.0530000000000003E-3</v>
      </c>
      <c r="AI604" s="88">
        <v>8.5700002232300002E-4</v>
      </c>
      <c r="AJ604" s="151">
        <v>2.54</v>
      </c>
      <c r="AK604" s="152">
        <v>8</v>
      </c>
    </row>
    <row r="605" spans="1:37" x14ac:dyDescent="0.2">
      <c r="A605" s="149" t="s">
        <v>1524</v>
      </c>
      <c r="B605" s="66" t="s">
        <v>1525</v>
      </c>
      <c r="C605" s="67">
        <v>50</v>
      </c>
      <c r="D605" s="84" t="s">
        <v>340</v>
      </c>
      <c r="E605" s="85">
        <v>81.898072222050303</v>
      </c>
      <c r="F605" s="91">
        <v>81.898072222050303</v>
      </c>
      <c r="G605" s="86">
        <v>47.0784210580603</v>
      </c>
      <c r="H605" s="86">
        <v>47.0784210580603</v>
      </c>
      <c r="I605" s="86">
        <v>3.75</v>
      </c>
      <c r="J605" s="86">
        <v>2.86</v>
      </c>
      <c r="K605" s="87">
        <v>0</v>
      </c>
      <c r="L605" s="150">
        <v>7.9999999939199998E-2</v>
      </c>
      <c r="M605" s="86">
        <v>7.3951740248954601E-4</v>
      </c>
      <c r="N605" s="86">
        <v>86.244472335284399</v>
      </c>
      <c r="O605" s="86">
        <v>68.201033348990094</v>
      </c>
      <c r="P605" s="86">
        <v>0.153</v>
      </c>
      <c r="Q605" s="88">
        <v>0.14899999999999999</v>
      </c>
      <c r="R605" s="85">
        <v>2.6795284030010701E-2</v>
      </c>
      <c r="S605" s="86">
        <v>0.1</v>
      </c>
      <c r="T605" s="86">
        <v>1.69</v>
      </c>
      <c r="U605" s="88">
        <v>2.0628977524729E-2</v>
      </c>
      <c r="V605" s="89">
        <v>4.75</v>
      </c>
      <c r="W605" s="85">
        <v>78.334631327725305</v>
      </c>
      <c r="X605" s="88">
        <v>86.1</v>
      </c>
      <c r="Y605" s="85">
        <v>100</v>
      </c>
      <c r="Z605" s="88">
        <v>100</v>
      </c>
      <c r="AA605" s="85">
        <v>0</v>
      </c>
      <c r="AB605" s="91">
        <v>0</v>
      </c>
      <c r="AC605" s="86">
        <v>0</v>
      </c>
      <c r="AD605" s="86">
        <v>0</v>
      </c>
      <c r="AE605" s="86">
        <v>0</v>
      </c>
      <c r="AF605" s="88">
        <v>16.799600588400001</v>
      </c>
      <c r="AG605" s="85">
        <v>0</v>
      </c>
      <c r="AH605" s="86">
        <v>9.1489999999999991E-3</v>
      </c>
      <c r="AI605" s="88">
        <v>0</v>
      </c>
      <c r="AJ605" s="151">
        <v>2.1800000000000002</v>
      </c>
      <c r="AK605" s="152">
        <v>5</v>
      </c>
    </row>
    <row r="606" spans="1:37" x14ac:dyDescent="0.2">
      <c r="A606" s="149" t="s">
        <v>1526</v>
      </c>
      <c r="B606" s="66" t="s">
        <v>1527</v>
      </c>
      <c r="C606" s="67">
        <v>50</v>
      </c>
      <c r="D606" s="84" t="s">
        <v>340</v>
      </c>
      <c r="E606" s="85">
        <v>93.300277202982898</v>
      </c>
      <c r="F606" s="91">
        <v>93.300277202982898</v>
      </c>
      <c r="G606" s="86">
        <v>58.528872057158502</v>
      </c>
      <c r="H606" s="86">
        <v>58.528872057158502</v>
      </c>
      <c r="I606" s="86">
        <v>0</v>
      </c>
      <c r="J606" s="86">
        <v>0.05</v>
      </c>
      <c r="K606" s="87">
        <v>0</v>
      </c>
      <c r="L606" s="150">
        <v>1.30313271881E-8</v>
      </c>
      <c r="M606" s="86">
        <v>0</v>
      </c>
      <c r="N606" s="86">
        <v>87.291440517830594</v>
      </c>
      <c r="O606" s="86">
        <v>58.757458757458799</v>
      </c>
      <c r="P606" s="86">
        <v>7.9000000000000001E-2</v>
      </c>
      <c r="Q606" s="88">
        <v>0.21690000000000001</v>
      </c>
      <c r="R606" s="85">
        <v>0</v>
      </c>
      <c r="S606" s="86">
        <v>0.1</v>
      </c>
      <c r="T606" s="86">
        <v>1.47</v>
      </c>
      <c r="U606" s="88">
        <v>1.17128020926873E-2</v>
      </c>
      <c r="V606" s="89">
        <v>4.9000000000000004</v>
      </c>
      <c r="W606" s="85">
        <v>77.027587715533699</v>
      </c>
      <c r="X606" s="88">
        <v>85.666666666699996</v>
      </c>
      <c r="Y606" s="85">
        <v>100</v>
      </c>
      <c r="Z606" s="88"/>
      <c r="AA606" s="85">
        <v>0</v>
      </c>
      <c r="AB606" s="91">
        <v>0</v>
      </c>
      <c r="AC606" s="86">
        <v>0</v>
      </c>
      <c r="AD606" s="86">
        <v>0</v>
      </c>
      <c r="AE606" s="86">
        <v>0</v>
      </c>
      <c r="AF606" s="88">
        <v>35.3732983377</v>
      </c>
      <c r="AG606" s="85">
        <v>0</v>
      </c>
      <c r="AH606" s="86">
        <v>2.1999999999999999E-5</v>
      </c>
      <c r="AI606" s="88">
        <v>9.6440267304700003E-11</v>
      </c>
      <c r="AJ606" s="151">
        <v>2.4700000000000002</v>
      </c>
      <c r="AK606" s="152">
        <v>10</v>
      </c>
    </row>
    <row r="607" spans="1:37" x14ac:dyDescent="0.2">
      <c r="A607" s="149" t="s">
        <v>1528</v>
      </c>
      <c r="B607" s="66" t="s">
        <v>1529</v>
      </c>
      <c r="C607" s="67">
        <v>51</v>
      </c>
      <c r="D607" s="84" t="s">
        <v>340</v>
      </c>
      <c r="E607" s="85">
        <v>52.4131838066603</v>
      </c>
      <c r="F607" s="91">
        <v>52.4032090285991</v>
      </c>
      <c r="G607" s="86">
        <v>24.449605996266602</v>
      </c>
      <c r="H607" s="86">
        <v>24.448181027972101</v>
      </c>
      <c r="I607" s="86">
        <v>16.940000000000001</v>
      </c>
      <c r="J607" s="86">
        <v>16.96</v>
      </c>
      <c r="K607" s="87">
        <v>0</v>
      </c>
      <c r="L607" s="150">
        <v>2.2600000013999999</v>
      </c>
      <c r="M607" s="86">
        <v>0.97076235338720895</v>
      </c>
      <c r="N607" s="86">
        <v>48.491830114893702</v>
      </c>
      <c r="O607" s="86">
        <v>59.834968777876902</v>
      </c>
      <c r="P607" s="86">
        <v>0.70399999999999996</v>
      </c>
      <c r="Q607" s="88">
        <v>0.5383</v>
      </c>
      <c r="R607" s="85">
        <v>5.0864699898270603E-2</v>
      </c>
      <c r="S607" s="86">
        <v>1.5</v>
      </c>
      <c r="T607" s="86">
        <v>2.0099999999999998</v>
      </c>
      <c r="U607" s="88">
        <v>2.7772632058936702</v>
      </c>
      <c r="V607" s="89">
        <v>4.2699999999999996</v>
      </c>
      <c r="W607" s="85">
        <v>41.332428627979297</v>
      </c>
      <c r="X607" s="88">
        <v>43.1</v>
      </c>
      <c r="Y607" s="85">
        <v>100</v>
      </c>
      <c r="Z607" s="88">
        <v>100</v>
      </c>
      <c r="AA607" s="85">
        <v>0</v>
      </c>
      <c r="AB607" s="91">
        <v>0</v>
      </c>
      <c r="AC607" s="86">
        <v>0</v>
      </c>
      <c r="AD607" s="86">
        <v>0</v>
      </c>
      <c r="AE607" s="86">
        <v>0</v>
      </c>
      <c r="AF607" s="88">
        <v>0.116099998427</v>
      </c>
      <c r="AG607" s="85">
        <v>0</v>
      </c>
      <c r="AH607" s="86">
        <v>4.0571999999999997E-2</v>
      </c>
      <c r="AI607" s="88">
        <v>3.6720000030600001E-3</v>
      </c>
      <c r="AJ607" s="151">
        <v>1.72</v>
      </c>
      <c r="AK607" s="152">
        <v>0</v>
      </c>
    </row>
    <row r="608" spans="1:37" x14ac:dyDescent="0.2">
      <c r="A608" s="149" t="s">
        <v>1530</v>
      </c>
      <c r="B608" s="66" t="s">
        <v>1531</v>
      </c>
      <c r="C608" s="67">
        <v>50</v>
      </c>
      <c r="D608" s="84" t="s">
        <v>340</v>
      </c>
      <c r="E608" s="85">
        <v>70.553668867096604</v>
      </c>
      <c r="F608" s="91">
        <v>70.549853092685197</v>
      </c>
      <c r="G608" s="86">
        <v>62.535963673827602</v>
      </c>
      <c r="H608" s="86">
        <v>62.535963673827602</v>
      </c>
      <c r="I608" s="86">
        <v>5.86</v>
      </c>
      <c r="J608" s="86">
        <v>5.65</v>
      </c>
      <c r="K608" s="87">
        <v>0</v>
      </c>
      <c r="L608" s="150">
        <v>4.9399999577599996</v>
      </c>
      <c r="M608" s="86">
        <v>8.0745711893677498E-3</v>
      </c>
      <c r="N608" s="86">
        <v>52.775956881168298</v>
      </c>
      <c r="O608" s="86">
        <v>72.498001142204501</v>
      </c>
      <c r="P608" s="86">
        <v>0.26300000000000001</v>
      </c>
      <c r="Q608" s="88">
        <v>0.1696</v>
      </c>
      <c r="R608" s="85">
        <v>2.9886431560071699E-2</v>
      </c>
      <c r="S608" s="86">
        <v>0.8</v>
      </c>
      <c r="T608" s="86">
        <v>1.1399999999999999</v>
      </c>
      <c r="U608" s="88">
        <v>4.4598771320639496</v>
      </c>
      <c r="V608" s="89">
        <v>4.32</v>
      </c>
      <c r="W608" s="85">
        <v>42.347370424943897</v>
      </c>
      <c r="X608" s="88">
        <v>51.9666666667</v>
      </c>
      <c r="Y608" s="85">
        <v>100</v>
      </c>
      <c r="Z608" s="88"/>
      <c r="AA608" s="85">
        <v>0.1</v>
      </c>
      <c r="AB608" s="91">
        <v>0.1</v>
      </c>
      <c r="AC608" s="86">
        <v>0.09</v>
      </c>
      <c r="AD608" s="86">
        <v>0.09</v>
      </c>
      <c r="AE608" s="86">
        <v>0</v>
      </c>
      <c r="AF608" s="88">
        <v>32.473900151800002</v>
      </c>
      <c r="AG608" s="85">
        <v>0</v>
      </c>
      <c r="AH608" s="86">
        <v>2.2058999999999999E-2</v>
      </c>
      <c r="AI608" s="88">
        <v>8.3744412660799993E-12</v>
      </c>
      <c r="AJ608" s="151">
        <v>2.06</v>
      </c>
      <c r="AK608" s="152">
        <v>7</v>
      </c>
    </row>
    <row r="609" spans="1:37" x14ac:dyDescent="0.2">
      <c r="A609" s="149" t="s">
        <v>1532</v>
      </c>
      <c r="B609" s="66" t="s">
        <v>1533</v>
      </c>
      <c r="C609" s="67">
        <v>51</v>
      </c>
      <c r="D609" s="84" t="s">
        <v>340</v>
      </c>
      <c r="E609" s="85">
        <v>52.241332303358</v>
      </c>
      <c r="F609" s="91">
        <v>52.241332303358</v>
      </c>
      <c r="G609" s="86">
        <v>28.3648384604898</v>
      </c>
      <c r="H609" s="86">
        <v>28.3648384604898</v>
      </c>
      <c r="I609" s="86">
        <v>14.56</v>
      </c>
      <c r="J609" s="86">
        <v>10.45</v>
      </c>
      <c r="K609" s="87">
        <v>0</v>
      </c>
      <c r="L609" s="150">
        <v>5.2400000059099998</v>
      </c>
      <c r="M609" s="86">
        <v>0</v>
      </c>
      <c r="N609" s="86">
        <v>48.0732827344874</v>
      </c>
      <c r="O609" s="86">
        <v>55.598986608758601</v>
      </c>
      <c r="P609" s="86">
        <v>0.46300000000000002</v>
      </c>
      <c r="Q609" s="88">
        <v>0.65639999999999998</v>
      </c>
      <c r="R609" s="85">
        <v>0</v>
      </c>
      <c r="S609" s="86">
        <v>1.5</v>
      </c>
      <c r="T609" s="86">
        <v>1.7</v>
      </c>
      <c r="U609" s="88">
        <v>4.0191757168173803</v>
      </c>
      <c r="V609" s="89">
        <v>4.07</v>
      </c>
      <c r="W609" s="85">
        <v>35.5987088891506</v>
      </c>
      <c r="X609" s="88">
        <v>31.266666666700001</v>
      </c>
      <c r="Y609" s="85">
        <v>100</v>
      </c>
      <c r="Z609" s="88">
        <v>70.460000000000008</v>
      </c>
      <c r="AA609" s="85">
        <v>0</v>
      </c>
      <c r="AB609" s="91">
        <v>0</v>
      </c>
      <c r="AC609" s="86">
        <v>0</v>
      </c>
      <c r="AD609" s="86">
        <v>0</v>
      </c>
      <c r="AE609" s="86">
        <v>0</v>
      </c>
      <c r="AF609" s="88">
        <v>7.8299999325300004E-2</v>
      </c>
      <c r="AG609" s="85">
        <v>0</v>
      </c>
      <c r="AH609" s="86">
        <v>6.2293000000000001E-2</v>
      </c>
      <c r="AI609" s="88">
        <v>6.9779999965199997E-3</v>
      </c>
      <c r="AJ609" s="151">
        <v>1.73</v>
      </c>
      <c r="AK609" s="152">
        <v>0</v>
      </c>
    </row>
    <row r="610" spans="1:37" x14ac:dyDescent="0.2">
      <c r="A610" s="149" t="s">
        <v>1534</v>
      </c>
      <c r="B610" s="66" t="s">
        <v>1535</v>
      </c>
      <c r="C610" s="67">
        <v>50</v>
      </c>
      <c r="D610" s="84" t="s">
        <v>340</v>
      </c>
      <c r="E610" s="85">
        <v>71.739413492281699</v>
      </c>
      <c r="F610" s="91">
        <v>71.668523314188207</v>
      </c>
      <c r="G610" s="86">
        <v>64.957827577725993</v>
      </c>
      <c r="H610" s="86">
        <v>64.891277614617806</v>
      </c>
      <c r="I610" s="86">
        <v>24.87</v>
      </c>
      <c r="J610" s="86">
        <v>26.76</v>
      </c>
      <c r="K610" s="87">
        <v>0</v>
      </c>
      <c r="L610" s="150">
        <v>2.27999988434</v>
      </c>
      <c r="M610" s="86">
        <v>9.4951626540350498E-2</v>
      </c>
      <c r="N610" s="86">
        <v>47.973075050778</v>
      </c>
      <c r="O610" s="86">
        <v>77.976124804166005</v>
      </c>
      <c r="P610" s="86">
        <v>0.80600000000000005</v>
      </c>
      <c r="Q610" s="88">
        <v>0.49830000000000002</v>
      </c>
      <c r="R610" s="85">
        <v>6.6907533788304593E-2</v>
      </c>
      <c r="S610" s="86">
        <v>0.8</v>
      </c>
      <c r="T610" s="86">
        <v>1.48</v>
      </c>
      <c r="U610" s="88">
        <v>4.2006047366212904</v>
      </c>
      <c r="V610" s="89">
        <v>4.3600000000000003</v>
      </c>
      <c r="W610" s="85">
        <v>58.708983982105103</v>
      </c>
      <c r="X610" s="88">
        <v>67.3</v>
      </c>
      <c r="Y610" s="85">
        <v>100</v>
      </c>
      <c r="Z610" s="88"/>
      <c r="AA610" s="85">
        <v>0</v>
      </c>
      <c r="AB610" s="91">
        <v>0</v>
      </c>
      <c r="AC610" s="86">
        <v>0</v>
      </c>
      <c r="AD610" s="86">
        <v>0.03</v>
      </c>
      <c r="AE610" s="86">
        <v>0</v>
      </c>
      <c r="AF610" s="88">
        <v>43.139000515600003</v>
      </c>
      <c r="AG610" s="85">
        <v>3.2503818657700001E-10</v>
      </c>
      <c r="AH610" s="86">
        <v>0.10352600000000001</v>
      </c>
      <c r="AI610" s="88">
        <v>1.1140999324200001E-2</v>
      </c>
      <c r="AJ610" s="151">
        <v>2.4900000000000002</v>
      </c>
      <c r="AK610" s="152">
        <v>10</v>
      </c>
    </row>
    <row r="611" spans="1:37" x14ac:dyDescent="0.2">
      <c r="A611" s="149" t="s">
        <v>1536</v>
      </c>
      <c r="B611" s="66" t="s">
        <v>1537</v>
      </c>
      <c r="C611" s="67">
        <v>50</v>
      </c>
      <c r="D611" s="84" t="s">
        <v>340</v>
      </c>
      <c r="E611" s="85">
        <v>83.933449922011604</v>
      </c>
      <c r="F611" s="91">
        <v>83.933449922011604</v>
      </c>
      <c r="G611" s="86">
        <v>66.570874887743997</v>
      </c>
      <c r="H611" s="86">
        <v>66.570874887743997</v>
      </c>
      <c r="I611" s="86">
        <v>5.82</v>
      </c>
      <c r="J611" s="86">
        <v>4.79</v>
      </c>
      <c r="K611" s="87">
        <v>0</v>
      </c>
      <c r="L611" s="150">
        <v>0.50000020677799994</v>
      </c>
      <c r="M611" s="86">
        <v>0</v>
      </c>
      <c r="N611" s="86">
        <v>74.797408393360499</v>
      </c>
      <c r="O611" s="86">
        <v>64.225236333744306</v>
      </c>
      <c r="P611" s="86">
        <v>0.224</v>
      </c>
      <c r="Q611" s="88">
        <v>0.13650000000000001</v>
      </c>
      <c r="R611" s="85">
        <v>0</v>
      </c>
      <c r="S611" s="86">
        <v>0.7</v>
      </c>
      <c r="T611" s="86">
        <v>1.53</v>
      </c>
      <c r="U611" s="88">
        <v>0.87914165524412702</v>
      </c>
      <c r="V611" s="89">
        <v>4.5199999999999996</v>
      </c>
      <c r="W611" s="85">
        <v>74.3516423853996</v>
      </c>
      <c r="X611" s="88">
        <v>66.033333333300007</v>
      </c>
      <c r="Y611" s="85">
        <v>-72</v>
      </c>
      <c r="Z611" s="88"/>
      <c r="AA611" s="85">
        <v>0</v>
      </c>
      <c r="AB611" s="91">
        <v>0</v>
      </c>
      <c r="AC611" s="86">
        <v>0</v>
      </c>
      <c r="AD611" s="86">
        <v>0</v>
      </c>
      <c r="AE611" s="86">
        <v>0</v>
      </c>
      <c r="AF611" s="88">
        <v>28.635899563300001</v>
      </c>
      <c r="AG611" s="85">
        <v>3.1714018224500001E-9</v>
      </c>
      <c r="AH611" s="86">
        <v>2.1215000000000001E-2</v>
      </c>
      <c r="AI611" s="88">
        <v>5.7155215681899999E-10</v>
      </c>
      <c r="AJ611" s="151">
        <v>2.2599999999999998</v>
      </c>
      <c r="AK611" s="152">
        <v>7</v>
      </c>
    </row>
    <row r="612" spans="1:37" x14ac:dyDescent="0.2">
      <c r="A612" s="149" t="s">
        <v>1538</v>
      </c>
      <c r="B612" s="66" t="s">
        <v>1539</v>
      </c>
      <c r="C612" s="67">
        <v>51</v>
      </c>
      <c r="D612" s="84" t="s">
        <v>340</v>
      </c>
      <c r="E612" s="85">
        <v>52.437181326901403</v>
      </c>
      <c r="F612" s="91">
        <v>52.437181326901403</v>
      </c>
      <c r="G612" s="86">
        <v>24.735138765914598</v>
      </c>
      <c r="H612" s="86">
        <v>24.735138765914598</v>
      </c>
      <c r="I612" s="86">
        <v>35.049999999999997</v>
      </c>
      <c r="J612" s="86">
        <v>28.56</v>
      </c>
      <c r="K612" s="87">
        <v>0</v>
      </c>
      <c r="L612" s="150">
        <v>3.32999999923</v>
      </c>
      <c r="M612" s="86">
        <v>0</v>
      </c>
      <c r="N612" s="86">
        <v>47.4128852960039</v>
      </c>
      <c r="O612" s="86">
        <v>74.2064550546813</v>
      </c>
      <c r="P612" s="86">
        <v>1.258</v>
      </c>
      <c r="Q612" s="88">
        <v>0.55969999999999998</v>
      </c>
      <c r="R612" s="85">
        <v>0</v>
      </c>
      <c r="S612" s="86">
        <v>0.7</v>
      </c>
      <c r="T612" s="86">
        <v>1.7</v>
      </c>
      <c r="U612" s="88">
        <v>2.19369218086893</v>
      </c>
      <c r="V612" s="89">
        <v>4.2300000000000004</v>
      </c>
      <c r="W612" s="85">
        <v>32.227537317325201</v>
      </c>
      <c r="X612" s="88">
        <v>32.066666666700002</v>
      </c>
      <c r="Y612" s="85">
        <v>100</v>
      </c>
      <c r="Z612" s="88">
        <v>100</v>
      </c>
      <c r="AA612" s="85">
        <v>0</v>
      </c>
      <c r="AB612" s="91">
        <v>0</v>
      </c>
      <c r="AC612" s="86">
        <v>0</v>
      </c>
      <c r="AD612" s="86">
        <v>0</v>
      </c>
      <c r="AE612" s="86">
        <v>0</v>
      </c>
      <c r="AF612" s="88">
        <v>1.0566999909799999</v>
      </c>
      <c r="AG612" s="85">
        <v>0</v>
      </c>
      <c r="AH612" s="86">
        <v>0.12778400000000001</v>
      </c>
      <c r="AI612" s="88">
        <v>4.6757000035200003E-2</v>
      </c>
      <c r="AJ612" s="151">
        <v>1.4</v>
      </c>
      <c r="AK612" s="152">
        <v>0</v>
      </c>
    </row>
    <row r="613" spans="1:37" x14ac:dyDescent="0.2">
      <c r="A613" s="149" t="s">
        <v>1540</v>
      </c>
      <c r="B613" s="66" t="s">
        <v>1541</v>
      </c>
      <c r="C613" s="67">
        <v>51</v>
      </c>
      <c r="D613" s="84" t="s">
        <v>340</v>
      </c>
      <c r="E613" s="85">
        <v>29.6151723856042</v>
      </c>
      <c r="F613" s="91">
        <v>29.592691749606601</v>
      </c>
      <c r="G613" s="86">
        <v>24.906500991191699</v>
      </c>
      <c r="H613" s="86">
        <v>24.884020355194</v>
      </c>
      <c r="I613" s="86">
        <v>5.58</v>
      </c>
      <c r="J613" s="86">
        <v>8.1</v>
      </c>
      <c r="K613" s="87">
        <v>0</v>
      </c>
      <c r="L613" s="150">
        <v>9.2500000054299996</v>
      </c>
      <c r="M613" s="86">
        <v>0.42626675664093</v>
      </c>
      <c r="N613" s="86">
        <v>21.402711122337301</v>
      </c>
      <c r="O613" s="86">
        <v>59.485148514851502</v>
      </c>
      <c r="P613" s="86">
        <v>0.60099999999999998</v>
      </c>
      <c r="Q613" s="88">
        <v>0.54500000000000004</v>
      </c>
      <c r="R613" s="85">
        <v>7.7519379844961198E-2</v>
      </c>
      <c r="S613" s="86">
        <v>2.5</v>
      </c>
      <c r="T613" s="86">
        <v>1.31</v>
      </c>
      <c r="U613" s="88">
        <v>8.9963417874149307</v>
      </c>
      <c r="V613" s="89">
        <v>3.86</v>
      </c>
      <c r="W613" s="85">
        <v>27.243858109984401</v>
      </c>
      <c r="X613" s="88">
        <v>40</v>
      </c>
      <c r="Y613" s="85">
        <v>100</v>
      </c>
      <c r="Z613" s="88">
        <v>100</v>
      </c>
      <c r="AA613" s="85">
        <v>0</v>
      </c>
      <c r="AB613" s="91">
        <v>0</v>
      </c>
      <c r="AC613" s="86">
        <v>0</v>
      </c>
      <c r="AD613" s="86">
        <v>0</v>
      </c>
      <c r="AE613" s="86">
        <v>0</v>
      </c>
      <c r="AF613" s="88">
        <v>17.715799342099999</v>
      </c>
      <c r="AG613" s="85">
        <v>0</v>
      </c>
      <c r="AH613" s="86">
        <v>1.374E-2</v>
      </c>
      <c r="AI613" s="88">
        <v>2.57100000023E-3</v>
      </c>
      <c r="AJ613" s="151">
        <v>2.16</v>
      </c>
      <c r="AK613" s="152">
        <v>4</v>
      </c>
    </row>
    <row r="614" spans="1:37" x14ac:dyDescent="0.2">
      <c r="A614" s="149" t="s">
        <v>1542</v>
      </c>
      <c r="B614" s="66" t="s">
        <v>1543</v>
      </c>
      <c r="C614" s="67">
        <v>51</v>
      </c>
      <c r="D614" s="84" t="s">
        <v>340</v>
      </c>
      <c r="E614" s="85">
        <v>40.384209415241699</v>
      </c>
      <c r="F614" s="91">
        <v>40.384209415241699</v>
      </c>
      <c r="G614" s="86">
        <v>26.077950179438499</v>
      </c>
      <c r="H614" s="86">
        <v>26.077950179438499</v>
      </c>
      <c r="I614" s="86">
        <v>15.22</v>
      </c>
      <c r="J614" s="86">
        <v>12.41</v>
      </c>
      <c r="K614" s="87">
        <v>0</v>
      </c>
      <c r="L614" s="150">
        <v>5.68999999506</v>
      </c>
      <c r="M614" s="86">
        <v>2.3213579112527E-2</v>
      </c>
      <c r="N614" s="86">
        <v>36.700519975361999</v>
      </c>
      <c r="O614" s="86">
        <v>53.944773175542402</v>
      </c>
      <c r="P614" s="86">
        <v>0.69</v>
      </c>
      <c r="Q614" s="88">
        <v>0.77700000000000002</v>
      </c>
      <c r="R614" s="85">
        <v>4.2158516020236098E-2</v>
      </c>
      <c r="S614" s="86">
        <v>2.2999999999999998</v>
      </c>
      <c r="T614" s="86">
        <v>1.74</v>
      </c>
      <c r="U614" s="88">
        <v>4.1415980578425202</v>
      </c>
      <c r="V614" s="89">
        <v>3.49</v>
      </c>
      <c r="W614" s="85">
        <v>38.924834518827303</v>
      </c>
      <c r="X614" s="88">
        <v>43.266666666699997</v>
      </c>
      <c r="Y614" s="85">
        <v>100</v>
      </c>
      <c r="Z614" s="88">
        <v>63.240000000000009</v>
      </c>
      <c r="AA614" s="85">
        <v>0</v>
      </c>
      <c r="AB614" s="91">
        <v>0</v>
      </c>
      <c r="AC614" s="86">
        <v>0</v>
      </c>
      <c r="AD614" s="86">
        <v>0</v>
      </c>
      <c r="AE614" s="86">
        <v>0</v>
      </c>
      <c r="AF614" s="88">
        <v>0.15990000949300001</v>
      </c>
      <c r="AG614" s="85">
        <v>0</v>
      </c>
      <c r="AH614" s="86">
        <v>3.1060999999999998E-2</v>
      </c>
      <c r="AI614" s="88">
        <v>1.71399999784E-3</v>
      </c>
      <c r="AJ614" s="151">
        <v>1.8</v>
      </c>
      <c r="AK614" s="152">
        <v>1</v>
      </c>
    </row>
    <row r="615" spans="1:37" x14ac:dyDescent="0.2">
      <c r="A615" s="149" t="s">
        <v>1544</v>
      </c>
      <c r="B615" s="66" t="s">
        <v>1545</v>
      </c>
      <c r="C615" s="67">
        <v>50</v>
      </c>
      <c r="D615" s="84" t="s">
        <v>340</v>
      </c>
      <c r="E615" s="85">
        <v>94.837232490721405</v>
      </c>
      <c r="F615" s="91">
        <v>94.737522388610898</v>
      </c>
      <c r="G615" s="86">
        <v>85.176431486234506</v>
      </c>
      <c r="H615" s="86">
        <v>85.124729951806799</v>
      </c>
      <c r="I615" s="86">
        <v>0.28999999999999998</v>
      </c>
      <c r="J615" s="86">
        <v>0.26</v>
      </c>
      <c r="K615" s="87">
        <v>0</v>
      </c>
      <c r="L615" s="150">
        <v>0.150000054268</v>
      </c>
      <c r="M615" s="86">
        <v>0</v>
      </c>
      <c r="N615" s="86">
        <v>58.441852138024601</v>
      </c>
      <c r="O615" s="86">
        <v>75.438210164714206</v>
      </c>
      <c r="P615" s="86">
        <v>8.2000000000000003E-2</v>
      </c>
      <c r="Q615" s="88">
        <v>0.18459999999999999</v>
      </c>
      <c r="R615" s="85">
        <v>0</v>
      </c>
      <c r="S615" s="86">
        <v>0.2</v>
      </c>
      <c r="T615" s="86">
        <v>1.01</v>
      </c>
      <c r="U615" s="88">
        <v>3.50831840759274E-2</v>
      </c>
      <c r="V615" s="89">
        <v>4.41</v>
      </c>
      <c r="W615" s="85">
        <v>61.266666666699997</v>
      </c>
      <c r="X615" s="88">
        <v>61.266666666699997</v>
      </c>
      <c r="Y615" s="85">
        <v>100</v>
      </c>
      <c r="Z615" s="88"/>
      <c r="AA615" s="85">
        <v>0</v>
      </c>
      <c r="AB615" s="91">
        <v>0.1</v>
      </c>
      <c r="AC615" s="86">
        <v>0</v>
      </c>
      <c r="AD615" s="86">
        <v>0.01</v>
      </c>
      <c r="AE615" s="86">
        <v>0</v>
      </c>
      <c r="AF615" s="88">
        <v>35.212200126699997</v>
      </c>
      <c r="AG615" s="85">
        <v>1.72865831851E-10</v>
      </c>
      <c r="AH615" s="86">
        <v>2.9500000000000001E-4</v>
      </c>
      <c r="AI615" s="88">
        <v>5.9829246624299994E-11</v>
      </c>
      <c r="AJ615" s="151">
        <v>2.5299999999999998</v>
      </c>
      <c r="AK615" s="152">
        <v>10</v>
      </c>
    </row>
    <row r="616" spans="1:37" x14ac:dyDescent="0.2">
      <c r="A616" s="149" t="s">
        <v>1546</v>
      </c>
      <c r="B616" s="66" t="s">
        <v>1547</v>
      </c>
      <c r="C616" s="67">
        <v>50</v>
      </c>
      <c r="D616" s="84" t="s">
        <v>340</v>
      </c>
      <c r="E616" s="85">
        <v>89.057585771987803</v>
      </c>
      <c r="F616" s="91">
        <v>89.051998020339397</v>
      </c>
      <c r="G616" s="86">
        <v>79.343678656385194</v>
      </c>
      <c r="H616" s="86">
        <v>79.338090904736802</v>
      </c>
      <c r="I616" s="86">
        <v>5.53</v>
      </c>
      <c r="J616" s="86">
        <v>4.92</v>
      </c>
      <c r="K616" s="87">
        <v>0</v>
      </c>
      <c r="L616" s="150">
        <v>0.35000001709200002</v>
      </c>
      <c r="M616" s="86">
        <v>0.11047174191171</v>
      </c>
      <c r="N616" s="86">
        <v>67.448392307754702</v>
      </c>
      <c r="O616" s="86">
        <v>65.006179294609794</v>
      </c>
      <c r="P616" s="86">
        <v>0.183</v>
      </c>
      <c r="Q616" s="88">
        <v>0.1774</v>
      </c>
      <c r="R616" s="85">
        <v>2.9129041654529599E-2</v>
      </c>
      <c r="S616" s="86">
        <v>0.3</v>
      </c>
      <c r="T616" s="86">
        <v>1.35</v>
      </c>
      <c r="U616" s="88">
        <v>1.8814758050353599</v>
      </c>
      <c r="V616" s="89">
        <v>4.54</v>
      </c>
      <c r="W616" s="85">
        <v>59.8427202554548</v>
      </c>
      <c r="X616" s="88">
        <v>72.400000000000006</v>
      </c>
      <c r="Y616" s="85">
        <v>100</v>
      </c>
      <c r="Z616" s="88"/>
      <c r="AA616" s="85">
        <v>0</v>
      </c>
      <c r="AB616" s="91">
        <v>0</v>
      </c>
      <c r="AC616" s="86">
        <v>0</v>
      </c>
      <c r="AD616" s="86">
        <v>0</v>
      </c>
      <c r="AE616" s="86">
        <v>0</v>
      </c>
      <c r="AF616" s="88">
        <v>26.3763012798</v>
      </c>
      <c r="AG616" s="85">
        <v>0</v>
      </c>
      <c r="AH616" s="86">
        <v>1.6995E-2</v>
      </c>
      <c r="AI616" s="88">
        <v>2.69299992172E-3</v>
      </c>
      <c r="AJ616" s="151">
        <v>2.4</v>
      </c>
      <c r="AK616" s="152">
        <v>8</v>
      </c>
    </row>
    <row r="617" spans="1:37" x14ac:dyDescent="0.2">
      <c r="A617" s="149" t="s">
        <v>920</v>
      </c>
      <c r="B617" s="66" t="s">
        <v>1548</v>
      </c>
      <c r="C617" s="67">
        <v>51</v>
      </c>
      <c r="D617" s="84" t="s">
        <v>340</v>
      </c>
      <c r="E617" s="85">
        <v>38.730280319655499</v>
      </c>
      <c r="F617" s="91">
        <v>38.730280319655499</v>
      </c>
      <c r="G617" s="86">
        <v>26.3632975860213</v>
      </c>
      <c r="H617" s="86">
        <v>26.3632975860213</v>
      </c>
      <c r="I617" s="86">
        <v>14.72</v>
      </c>
      <c r="J617" s="86">
        <v>11.66</v>
      </c>
      <c r="K617" s="87">
        <v>0</v>
      </c>
      <c r="L617" s="150">
        <v>6.9899999572700002</v>
      </c>
      <c r="M617" s="86">
        <v>0</v>
      </c>
      <c r="N617" s="86">
        <v>33.306100510615401</v>
      </c>
      <c r="O617" s="86">
        <v>51.661779081133901</v>
      </c>
      <c r="P617" s="86">
        <v>0.53400000000000003</v>
      </c>
      <c r="Q617" s="88">
        <v>0.36809999999999998</v>
      </c>
      <c r="R617" s="85">
        <v>0</v>
      </c>
      <c r="S617" s="86">
        <v>1</v>
      </c>
      <c r="T617" s="86">
        <v>1.49</v>
      </c>
      <c r="U617" s="88">
        <v>3.4936441555215101</v>
      </c>
      <c r="V617" s="89">
        <v>4.1399999999999997</v>
      </c>
      <c r="W617" s="85">
        <v>30.372721639668601</v>
      </c>
      <c r="X617" s="88">
        <v>41.933333333299998</v>
      </c>
      <c r="Y617" s="85">
        <v>100</v>
      </c>
      <c r="Z617" s="88">
        <v>100</v>
      </c>
      <c r="AA617" s="85">
        <v>0</v>
      </c>
      <c r="AB617" s="91">
        <v>0</v>
      </c>
      <c r="AC617" s="86">
        <v>0</v>
      </c>
      <c r="AD617" s="86">
        <v>0</v>
      </c>
      <c r="AE617" s="86">
        <v>0</v>
      </c>
      <c r="AF617" s="88">
        <v>1.52460047571</v>
      </c>
      <c r="AG617" s="85">
        <v>0</v>
      </c>
      <c r="AH617" s="86">
        <v>3.7941999999999997E-2</v>
      </c>
      <c r="AI617" s="88">
        <v>0</v>
      </c>
      <c r="AJ617" s="151">
        <v>1.72</v>
      </c>
      <c r="AK617" s="152">
        <v>1</v>
      </c>
    </row>
    <row r="618" spans="1:37" x14ac:dyDescent="0.2">
      <c r="A618" s="149" t="s">
        <v>1549</v>
      </c>
      <c r="B618" s="66" t="s">
        <v>1550</v>
      </c>
      <c r="C618" s="67">
        <v>50</v>
      </c>
      <c r="D618" s="84" t="s">
        <v>340</v>
      </c>
      <c r="E618" s="85">
        <v>81.764348074996406</v>
      </c>
      <c r="F618" s="91">
        <v>81.728567339344494</v>
      </c>
      <c r="G618" s="86">
        <v>60.612566194361001</v>
      </c>
      <c r="H618" s="86">
        <v>60.610777157578397</v>
      </c>
      <c r="I618" s="86">
        <v>1.77</v>
      </c>
      <c r="J618" s="86">
        <v>3.56</v>
      </c>
      <c r="K618" s="87">
        <v>0</v>
      </c>
      <c r="L618" s="150">
        <v>0.53999999865799997</v>
      </c>
      <c r="M618" s="86">
        <v>0</v>
      </c>
      <c r="N618" s="86">
        <v>76.452593577807306</v>
      </c>
      <c r="O618" s="86">
        <v>65.463917525773198</v>
      </c>
      <c r="P618" s="86">
        <v>0.17799999999999999</v>
      </c>
      <c r="Q618" s="88">
        <v>3.9800000000000002E-2</v>
      </c>
      <c r="R618" s="85">
        <v>0</v>
      </c>
      <c r="S618" s="86">
        <v>0.9</v>
      </c>
      <c r="T618" s="86">
        <v>1.1399999999999999</v>
      </c>
      <c r="U618" s="88">
        <v>1.37219121225132</v>
      </c>
      <c r="V618" s="89">
        <v>4.34</v>
      </c>
      <c r="W618" s="85">
        <v>78.131420257533605</v>
      </c>
      <c r="X618" s="88">
        <v>85.766666666700004</v>
      </c>
      <c r="Y618" s="85">
        <v>-95.5</v>
      </c>
      <c r="Z618" s="88"/>
      <c r="AA618" s="85">
        <v>0</v>
      </c>
      <c r="AB618" s="91">
        <v>0</v>
      </c>
      <c r="AC618" s="86">
        <v>0.1</v>
      </c>
      <c r="AD618" s="86">
        <v>0.1</v>
      </c>
      <c r="AE618" s="86">
        <v>0</v>
      </c>
      <c r="AF618" s="88">
        <v>48.353194867900001</v>
      </c>
      <c r="AG618" s="85">
        <v>1.10977202417E-9</v>
      </c>
      <c r="AH618" s="86">
        <v>6.4879999999999998E-3</v>
      </c>
      <c r="AI618" s="88">
        <v>9.8757393803300003E-11</v>
      </c>
      <c r="AJ618" s="151">
        <v>1.89</v>
      </c>
      <c r="AK618" s="152">
        <v>4</v>
      </c>
    </row>
    <row r="619" spans="1:37" x14ac:dyDescent="0.2">
      <c r="A619" s="149" t="s">
        <v>1551</v>
      </c>
      <c r="B619" s="66" t="s">
        <v>1552</v>
      </c>
      <c r="C619" s="67">
        <v>51</v>
      </c>
      <c r="D619" s="84" t="s">
        <v>340</v>
      </c>
      <c r="E619" s="85">
        <v>42.055034358522803</v>
      </c>
      <c r="F619" s="91">
        <v>42.054022325449601</v>
      </c>
      <c r="G619" s="86">
        <v>13.864853103399399</v>
      </c>
      <c r="H619" s="86">
        <v>13.864853103399399</v>
      </c>
      <c r="I619" s="86">
        <v>16.079999999999998</v>
      </c>
      <c r="J619" s="86">
        <v>13.32</v>
      </c>
      <c r="K619" s="87">
        <v>0</v>
      </c>
      <c r="L619" s="150">
        <v>3.8300000497100002</v>
      </c>
      <c r="M619" s="86">
        <v>0</v>
      </c>
      <c r="N619" s="86">
        <v>38.484304747762202</v>
      </c>
      <c r="O619" s="86">
        <v>60.607831677381697</v>
      </c>
      <c r="P619" s="86">
        <v>0.61899999999999999</v>
      </c>
      <c r="Q619" s="88">
        <v>2.2499999999999999E-2</v>
      </c>
      <c r="R619" s="85">
        <v>0</v>
      </c>
      <c r="S619" s="86">
        <v>1.1000000000000001</v>
      </c>
      <c r="T619" s="86">
        <v>1.29</v>
      </c>
      <c r="U619" s="88">
        <v>2.5948527997894999</v>
      </c>
      <c r="V619" s="89">
        <v>3.44</v>
      </c>
      <c r="W619" s="85"/>
      <c r="X619" s="88"/>
      <c r="Y619" s="85"/>
      <c r="Z619" s="88">
        <v>100</v>
      </c>
      <c r="AA619" s="85">
        <v>0</v>
      </c>
      <c r="AB619" s="91">
        <v>0</v>
      </c>
      <c r="AC619" s="86">
        <v>0</v>
      </c>
      <c r="AD619" s="86">
        <v>0</v>
      </c>
      <c r="AE619" s="86">
        <v>0</v>
      </c>
      <c r="AF619" s="88">
        <v>1.67008817585E-2</v>
      </c>
      <c r="AG619" s="85">
        <v>0.21697198418399999</v>
      </c>
      <c r="AH619" s="86">
        <v>4.7777E-2</v>
      </c>
      <c r="AI619" s="88">
        <v>5.5080004532800002E-3</v>
      </c>
      <c r="AJ619" s="151">
        <v>1.1599999999999999</v>
      </c>
      <c r="AK619" s="152">
        <v>0</v>
      </c>
    </row>
    <row r="620" spans="1:37" x14ac:dyDescent="0.2">
      <c r="A620" s="149" t="s">
        <v>1553</v>
      </c>
      <c r="B620" s="66" t="s">
        <v>1554</v>
      </c>
      <c r="C620" s="67">
        <v>51</v>
      </c>
      <c r="D620" s="84" t="s">
        <v>340</v>
      </c>
      <c r="E620" s="85">
        <v>49.058565243856599</v>
      </c>
      <c r="F620" s="91">
        <v>49.054461641577703</v>
      </c>
      <c r="G620" s="86">
        <v>16.778945784574599</v>
      </c>
      <c r="H620" s="86">
        <v>16.776210049722</v>
      </c>
      <c r="I620" s="86">
        <v>23.18</v>
      </c>
      <c r="J620" s="86">
        <v>26.35</v>
      </c>
      <c r="K620" s="87">
        <v>0</v>
      </c>
      <c r="L620" s="150">
        <v>4.5999998784900002</v>
      </c>
      <c r="M620" s="86">
        <v>3.4631900533375901E-3</v>
      </c>
      <c r="N620" s="86">
        <v>45.8178451797097</v>
      </c>
      <c r="O620" s="86">
        <v>77.249283667621796</v>
      </c>
      <c r="P620" s="86">
        <v>0.80600000000000005</v>
      </c>
      <c r="Q620" s="88">
        <v>0.2432</v>
      </c>
      <c r="R620" s="85">
        <v>3.6297640653357499E-2</v>
      </c>
      <c r="S620" s="86">
        <v>1.6</v>
      </c>
      <c r="T620" s="86">
        <v>1.85</v>
      </c>
      <c r="U620" s="88">
        <v>2.0859978250907898</v>
      </c>
      <c r="V620" s="89">
        <v>3.68</v>
      </c>
      <c r="W620" s="85">
        <v>59.377293995393202</v>
      </c>
      <c r="X620" s="88">
        <v>70.833333333300004</v>
      </c>
      <c r="Y620" s="85">
        <v>-26.700000000000003</v>
      </c>
      <c r="Z620" s="88">
        <v>100</v>
      </c>
      <c r="AA620" s="85">
        <v>0</v>
      </c>
      <c r="AB620" s="91">
        <v>0</v>
      </c>
      <c r="AC620" s="86">
        <v>0</v>
      </c>
      <c r="AD620" s="86">
        <v>0</v>
      </c>
      <c r="AE620" s="86">
        <v>0.02</v>
      </c>
      <c r="AF620" s="88">
        <v>10.8924992257</v>
      </c>
      <c r="AG620" s="85">
        <v>2.0160184283399998E-3</v>
      </c>
      <c r="AH620" s="86">
        <v>0.145763</v>
      </c>
      <c r="AI620" s="88">
        <v>2.1978999661799999E-2</v>
      </c>
      <c r="AJ620" s="151">
        <v>1.26</v>
      </c>
      <c r="AK620" s="152">
        <v>1</v>
      </c>
    </row>
    <row r="621" spans="1:37" x14ac:dyDescent="0.2">
      <c r="A621" s="149" t="s">
        <v>1555</v>
      </c>
      <c r="B621" s="66" t="s">
        <v>1556</v>
      </c>
      <c r="C621" s="67">
        <v>51</v>
      </c>
      <c r="D621" s="84" t="s">
        <v>340</v>
      </c>
      <c r="E621" s="85">
        <v>56.030480186336398</v>
      </c>
      <c r="F621" s="91">
        <v>56.030480186336398</v>
      </c>
      <c r="G621" s="86">
        <v>36.640238165018701</v>
      </c>
      <c r="H621" s="86">
        <v>36.640238165018701</v>
      </c>
      <c r="I621" s="86">
        <v>8.14</v>
      </c>
      <c r="J621" s="86">
        <v>7.15</v>
      </c>
      <c r="K621" s="87">
        <v>0</v>
      </c>
      <c r="L621" s="150">
        <v>5.2499999964799997</v>
      </c>
      <c r="M621" s="86">
        <v>0</v>
      </c>
      <c r="N621" s="86">
        <v>53.9956223845425</v>
      </c>
      <c r="O621" s="86">
        <v>73.421962818850005</v>
      </c>
      <c r="P621" s="86">
        <v>0.39300000000000002</v>
      </c>
      <c r="Q621" s="88">
        <v>0.3256</v>
      </c>
      <c r="R621" s="85">
        <v>0</v>
      </c>
      <c r="S621" s="86">
        <v>0.2</v>
      </c>
      <c r="T621" s="86">
        <v>1.36</v>
      </c>
      <c r="U621" s="88">
        <v>3.94962131145012</v>
      </c>
      <c r="V621" s="89">
        <v>3.72</v>
      </c>
      <c r="W621" s="85">
        <v>31.764466486238899</v>
      </c>
      <c r="X621" s="88">
        <v>31.366666666699999</v>
      </c>
      <c r="Y621" s="85">
        <v>100</v>
      </c>
      <c r="Z621" s="88">
        <v>73.539999999999992</v>
      </c>
      <c r="AA621" s="85">
        <v>0</v>
      </c>
      <c r="AB621" s="91">
        <v>0</v>
      </c>
      <c r="AC621" s="86">
        <v>0</v>
      </c>
      <c r="AD621" s="86">
        <v>0</v>
      </c>
      <c r="AE621" s="86">
        <v>0</v>
      </c>
      <c r="AF621" s="88">
        <v>4.9784998860399998</v>
      </c>
      <c r="AG621" s="85">
        <v>0</v>
      </c>
      <c r="AH621" s="86">
        <v>3.2620999999999997E-2</v>
      </c>
      <c r="AI621" s="88">
        <v>1.11979999973E-2</v>
      </c>
      <c r="AJ621" s="151">
        <v>1.1599999999999999</v>
      </c>
      <c r="AK621" s="152">
        <v>0</v>
      </c>
    </row>
    <row r="622" spans="1:37" x14ac:dyDescent="0.2">
      <c r="A622" s="149" t="s">
        <v>1557</v>
      </c>
      <c r="B622" s="66" t="s">
        <v>1558</v>
      </c>
      <c r="C622" s="67">
        <v>51</v>
      </c>
      <c r="D622" s="84" t="s">
        <v>340</v>
      </c>
      <c r="E622" s="85">
        <v>57.660967070881298</v>
      </c>
      <c r="F622" s="91">
        <v>57.660967070881298</v>
      </c>
      <c r="G622" s="86">
        <v>32.034096098229199</v>
      </c>
      <c r="H622" s="86">
        <v>32.034096098229199</v>
      </c>
      <c r="I622" s="86">
        <v>8.07</v>
      </c>
      <c r="J622" s="86">
        <v>10.67</v>
      </c>
      <c r="K622" s="87">
        <v>0</v>
      </c>
      <c r="L622" s="150">
        <v>1.8500000023600001</v>
      </c>
      <c r="M622" s="86">
        <v>0</v>
      </c>
      <c r="N622" s="86">
        <v>59.169822512205101</v>
      </c>
      <c r="O622" s="86">
        <v>85.858407079646</v>
      </c>
      <c r="P622" s="86">
        <v>0.29099999999999998</v>
      </c>
      <c r="Q622" s="88">
        <v>0.33829999999999999</v>
      </c>
      <c r="R622" s="85">
        <v>0</v>
      </c>
      <c r="S622" s="86">
        <v>0.5</v>
      </c>
      <c r="T622" s="86">
        <v>1.39</v>
      </c>
      <c r="U622" s="88">
        <v>0.79456086052057395</v>
      </c>
      <c r="V622" s="89">
        <v>4.46</v>
      </c>
      <c r="W622" s="85">
        <v>33.692234787705303</v>
      </c>
      <c r="X622" s="88"/>
      <c r="Y622" s="85">
        <v>100</v>
      </c>
      <c r="Z622" s="88">
        <v>100</v>
      </c>
      <c r="AA622" s="85">
        <v>0</v>
      </c>
      <c r="AB622" s="91">
        <v>0</v>
      </c>
      <c r="AC622" s="86">
        <v>0</v>
      </c>
      <c r="AD622" s="86">
        <v>0</v>
      </c>
      <c r="AE622" s="86">
        <v>0</v>
      </c>
      <c r="AF622" s="88">
        <v>12.553599373600001</v>
      </c>
      <c r="AG622" s="85">
        <v>0</v>
      </c>
      <c r="AH622" s="86">
        <v>3.3874000000000001E-2</v>
      </c>
      <c r="AI622" s="88">
        <v>3.6720000064899999E-3</v>
      </c>
      <c r="AJ622" s="151">
        <v>1.19</v>
      </c>
      <c r="AK622" s="152">
        <v>0</v>
      </c>
    </row>
    <row r="623" spans="1:37" x14ac:dyDescent="0.2">
      <c r="A623" s="149" t="s">
        <v>1559</v>
      </c>
      <c r="B623" s="66" t="s">
        <v>1560</v>
      </c>
      <c r="C623" s="67">
        <v>51</v>
      </c>
      <c r="D623" s="84" t="s">
        <v>340</v>
      </c>
      <c r="E623" s="85">
        <v>53.421619153239</v>
      </c>
      <c r="F623" s="91">
        <v>53.416400287037597</v>
      </c>
      <c r="G623" s="86">
        <v>31.827255528736401</v>
      </c>
      <c r="H623" s="86">
        <v>31.823341379085399</v>
      </c>
      <c r="I623" s="86">
        <v>16.2</v>
      </c>
      <c r="J623" s="86">
        <v>13.5</v>
      </c>
      <c r="K623" s="87">
        <v>0</v>
      </c>
      <c r="L623" s="150">
        <v>2.7300000033599998</v>
      </c>
      <c r="M623" s="86">
        <v>0</v>
      </c>
      <c r="N623" s="86">
        <v>54.929137140475198</v>
      </c>
      <c r="O623" s="86">
        <v>80.360289798316003</v>
      </c>
      <c r="P623" s="86">
        <v>0.52800000000000002</v>
      </c>
      <c r="Q623" s="88">
        <v>0.31890000000000002</v>
      </c>
      <c r="R623" s="85">
        <v>0</v>
      </c>
      <c r="S623" s="86">
        <v>0.5</v>
      </c>
      <c r="T623" s="86">
        <v>1.51</v>
      </c>
      <c r="U623" s="88">
        <v>2.1488681583925899</v>
      </c>
      <c r="V623" s="89">
        <v>4.34</v>
      </c>
      <c r="W623" s="85">
        <v>31.857424487251802</v>
      </c>
      <c r="X623" s="88">
        <v>29.9666666667</v>
      </c>
      <c r="Y623" s="85">
        <v>100</v>
      </c>
      <c r="Z623" s="88">
        <v>100</v>
      </c>
      <c r="AA623" s="85">
        <v>0.23</v>
      </c>
      <c r="AB623" s="91">
        <v>0.23</v>
      </c>
      <c r="AC623" s="86">
        <v>0.05</v>
      </c>
      <c r="AD623" s="86">
        <v>0.05</v>
      </c>
      <c r="AE623" s="86">
        <v>0</v>
      </c>
      <c r="AF623" s="88">
        <v>0.56889998982900003</v>
      </c>
      <c r="AG623" s="85">
        <v>7.0560000072699997E-2</v>
      </c>
      <c r="AH623" s="86">
        <v>3.0643E-2</v>
      </c>
      <c r="AI623" s="88">
        <v>5.5080000056799997E-3</v>
      </c>
      <c r="AJ623" s="151">
        <v>1.19</v>
      </c>
      <c r="AK623" s="152">
        <v>0</v>
      </c>
    </row>
    <row r="624" spans="1:37" x14ac:dyDescent="0.2">
      <c r="A624" s="149" t="s">
        <v>1561</v>
      </c>
      <c r="B624" s="66" t="s">
        <v>1562</v>
      </c>
      <c r="C624" s="67">
        <v>51</v>
      </c>
      <c r="D624" s="84" t="s">
        <v>340</v>
      </c>
      <c r="E624" s="85">
        <v>67.497858178463204</v>
      </c>
      <c r="F624" s="91">
        <v>67.497858178463204</v>
      </c>
      <c r="G624" s="86">
        <v>40.705318307631501</v>
      </c>
      <c r="H624" s="86">
        <v>40.705318307631501</v>
      </c>
      <c r="I624" s="86">
        <v>7.5</v>
      </c>
      <c r="J624" s="86">
        <v>7.17</v>
      </c>
      <c r="K624" s="87">
        <v>0</v>
      </c>
      <c r="L624" s="150">
        <v>1.73999999987</v>
      </c>
      <c r="M624" s="86">
        <v>0</v>
      </c>
      <c r="N624" s="86">
        <v>62.120831419981499</v>
      </c>
      <c r="O624" s="86">
        <v>88.956611570247901</v>
      </c>
      <c r="P624" s="86">
        <v>0.27500000000000002</v>
      </c>
      <c r="Q624" s="88">
        <v>0.11899999999999999</v>
      </c>
      <c r="R624" s="85">
        <v>0</v>
      </c>
      <c r="S624" s="86">
        <v>0.5</v>
      </c>
      <c r="T624" s="86">
        <v>1.1599999999999999</v>
      </c>
      <c r="U624" s="88">
        <v>1.3905364439172301</v>
      </c>
      <c r="V624" s="89">
        <v>4.0199999999999996</v>
      </c>
      <c r="W624" s="85">
        <v>44.228717457693598</v>
      </c>
      <c r="X624" s="88">
        <v>37.333333333299997</v>
      </c>
      <c r="Y624" s="85">
        <v>100</v>
      </c>
      <c r="Z624" s="88">
        <v>100</v>
      </c>
      <c r="AA624" s="85">
        <v>0</v>
      </c>
      <c r="AB624" s="91">
        <v>0</v>
      </c>
      <c r="AC624" s="86">
        <v>0</v>
      </c>
      <c r="AD624" s="86">
        <v>0</v>
      </c>
      <c r="AE624" s="86">
        <v>0</v>
      </c>
      <c r="AF624" s="88">
        <v>12.1868000022</v>
      </c>
      <c r="AG624" s="85">
        <v>8.5931999989400001E-2</v>
      </c>
      <c r="AH624" s="86">
        <v>2.6894999999999999E-2</v>
      </c>
      <c r="AI624" s="88">
        <v>5.5079999993200004E-3</v>
      </c>
      <c r="AJ624" s="151">
        <v>1.1399999999999999</v>
      </c>
      <c r="AK624" s="152">
        <v>0</v>
      </c>
    </row>
    <row r="625" spans="1:37" x14ac:dyDescent="0.2">
      <c r="A625" s="149" t="s">
        <v>1563</v>
      </c>
      <c r="B625" s="66" t="s">
        <v>1564</v>
      </c>
      <c r="C625" s="67">
        <v>51</v>
      </c>
      <c r="D625" s="84" t="s">
        <v>340</v>
      </c>
      <c r="E625" s="85">
        <v>35.153162996938001</v>
      </c>
      <c r="F625" s="91">
        <v>35.153162996938001</v>
      </c>
      <c r="G625" s="86">
        <v>21.859555058635198</v>
      </c>
      <c r="H625" s="86">
        <v>21.859555058635198</v>
      </c>
      <c r="I625" s="86">
        <v>21.8</v>
      </c>
      <c r="J625" s="86">
        <v>25.41</v>
      </c>
      <c r="K625" s="87">
        <v>0</v>
      </c>
      <c r="L625" s="150">
        <v>9.5400000023100002</v>
      </c>
      <c r="M625" s="86">
        <v>0</v>
      </c>
      <c r="N625" s="86">
        <v>31.416894814109401</v>
      </c>
      <c r="O625" s="86">
        <v>65.110132158590304</v>
      </c>
      <c r="P625" s="86">
        <v>1.4019999999999999</v>
      </c>
      <c r="Q625" s="88">
        <v>0.80469999999999997</v>
      </c>
      <c r="R625" s="85">
        <v>0</v>
      </c>
      <c r="S625" s="86">
        <v>0.7</v>
      </c>
      <c r="T625" s="86">
        <v>1.52</v>
      </c>
      <c r="U625" s="88">
        <v>5.4848996912599901</v>
      </c>
      <c r="V625" s="89">
        <v>4</v>
      </c>
      <c r="W625" s="85">
        <v>27.694665945716402</v>
      </c>
      <c r="X625" s="88">
        <v>29.866666666699999</v>
      </c>
      <c r="Y625" s="85">
        <v>100</v>
      </c>
      <c r="Z625" s="88">
        <v>100</v>
      </c>
      <c r="AA625" s="85">
        <v>0.08</v>
      </c>
      <c r="AB625" s="91">
        <v>0.08</v>
      </c>
      <c r="AC625" s="86">
        <v>0.08</v>
      </c>
      <c r="AD625" s="86">
        <v>0.08</v>
      </c>
      <c r="AE625" s="86">
        <v>0</v>
      </c>
      <c r="AF625" s="88">
        <v>0.46849998843099999</v>
      </c>
      <c r="AG625" s="85">
        <v>0</v>
      </c>
      <c r="AH625" s="86">
        <v>7.0854E-2</v>
      </c>
      <c r="AI625" s="88">
        <v>1.11979999914E-2</v>
      </c>
      <c r="AJ625" s="151">
        <v>1.04</v>
      </c>
      <c r="AK625" s="152">
        <v>0</v>
      </c>
    </row>
    <row r="626" spans="1:37" x14ac:dyDescent="0.2">
      <c r="A626" s="149" t="s">
        <v>1416</v>
      </c>
      <c r="B626" s="66" t="s">
        <v>1565</v>
      </c>
      <c r="C626" s="67">
        <v>51</v>
      </c>
      <c r="D626" s="84" t="s">
        <v>340</v>
      </c>
      <c r="E626" s="85">
        <v>48.765781043904298</v>
      </c>
      <c r="F626" s="91">
        <v>48.7290371207839</v>
      </c>
      <c r="G626" s="86">
        <v>32.8622573958922</v>
      </c>
      <c r="H626" s="86">
        <v>32.8302242321462</v>
      </c>
      <c r="I626" s="86">
        <v>13.25</v>
      </c>
      <c r="J626" s="86">
        <v>14.04</v>
      </c>
      <c r="K626" s="87">
        <v>1.0500000000000001E-2</v>
      </c>
      <c r="L626" s="150">
        <v>4.3300000052599996</v>
      </c>
      <c r="M626" s="86">
        <v>4.3874627893602898E-3</v>
      </c>
      <c r="N626" s="86">
        <v>44.460666879157699</v>
      </c>
      <c r="O626" s="86">
        <v>73.224379454411405</v>
      </c>
      <c r="P626" s="86">
        <v>0.57599999999999996</v>
      </c>
      <c r="Q626" s="88">
        <v>0.25119999999999998</v>
      </c>
      <c r="R626" s="85">
        <v>2.33426704014939E-2</v>
      </c>
      <c r="S626" s="86">
        <v>0.8</v>
      </c>
      <c r="T626" s="86">
        <v>1.45</v>
      </c>
      <c r="U626" s="88">
        <v>3.5839457320520101</v>
      </c>
      <c r="V626" s="89">
        <v>3.72</v>
      </c>
      <c r="W626" s="85">
        <v>37.551126649277798</v>
      </c>
      <c r="X626" s="88">
        <v>32.9666666667</v>
      </c>
      <c r="Y626" s="85">
        <v>100</v>
      </c>
      <c r="Z626" s="88">
        <v>53.5</v>
      </c>
      <c r="AA626" s="85">
        <v>0</v>
      </c>
      <c r="AB626" s="91">
        <v>0</v>
      </c>
      <c r="AC626" s="86">
        <v>0</v>
      </c>
      <c r="AD626" s="86">
        <v>0</v>
      </c>
      <c r="AE626" s="86">
        <v>0</v>
      </c>
      <c r="AF626" s="88">
        <v>13.0566005865</v>
      </c>
      <c r="AG626" s="85">
        <v>0.289296000527</v>
      </c>
      <c r="AH626" s="86">
        <v>4.9792000000000003E-2</v>
      </c>
      <c r="AI626" s="88">
        <v>5.5080000100300001E-3</v>
      </c>
      <c r="AJ626" s="151">
        <v>1.1299999999999999</v>
      </c>
      <c r="AK626" s="152">
        <v>0</v>
      </c>
    </row>
    <row r="627" spans="1:37" x14ac:dyDescent="0.2">
      <c r="A627" s="149" t="s">
        <v>1566</v>
      </c>
      <c r="B627" s="66" t="s">
        <v>1567</v>
      </c>
      <c r="C627" s="67">
        <v>51</v>
      </c>
      <c r="D627" s="84" t="s">
        <v>340</v>
      </c>
      <c r="E627" s="85">
        <v>46.646018285411401</v>
      </c>
      <c r="F627" s="91">
        <v>46.637736849079097</v>
      </c>
      <c r="G627" s="86">
        <v>29.2690804293097</v>
      </c>
      <c r="H627" s="86">
        <v>29.264111567510302</v>
      </c>
      <c r="I627" s="86">
        <v>26.1</v>
      </c>
      <c r="J627" s="86">
        <v>20.64</v>
      </c>
      <c r="K627" s="87">
        <v>0</v>
      </c>
      <c r="L627" s="150">
        <v>2.1699999973900002</v>
      </c>
      <c r="M627" s="86">
        <v>5.9937580217580405E-4</v>
      </c>
      <c r="N627" s="86">
        <v>41.3206340305099</v>
      </c>
      <c r="O627" s="86">
        <v>80.153522347406195</v>
      </c>
      <c r="P627" s="86">
        <v>0.79400000000000004</v>
      </c>
      <c r="Q627" s="88">
        <v>0.1012</v>
      </c>
      <c r="R627" s="85">
        <v>0.104712041884817</v>
      </c>
      <c r="S627" s="86">
        <v>0.8</v>
      </c>
      <c r="T627" s="86">
        <v>1.66</v>
      </c>
      <c r="U627" s="88">
        <v>3.1693056843779002</v>
      </c>
      <c r="V627" s="89">
        <v>3.17</v>
      </c>
      <c r="W627" s="85">
        <v>36.196823529434802</v>
      </c>
      <c r="X627" s="88">
        <v>47.2</v>
      </c>
      <c r="Y627" s="85">
        <v>100</v>
      </c>
      <c r="Z627" s="88">
        <v>100</v>
      </c>
      <c r="AA627" s="85">
        <v>0</v>
      </c>
      <c r="AB627" s="91">
        <v>0</v>
      </c>
      <c r="AC627" s="86">
        <v>7.0000000000000007E-2</v>
      </c>
      <c r="AD627" s="86">
        <v>7.0000000000000007E-2</v>
      </c>
      <c r="AE627" s="86">
        <v>0</v>
      </c>
      <c r="AF627" s="88">
        <v>0.42699998565800001</v>
      </c>
      <c r="AG627" s="85">
        <v>0</v>
      </c>
      <c r="AH627" s="86">
        <v>8.4398000000000001E-2</v>
      </c>
      <c r="AI627" s="88">
        <v>1.4687999989E-2</v>
      </c>
      <c r="AJ627" s="151">
        <v>1.08</v>
      </c>
      <c r="AK627" s="152">
        <v>0</v>
      </c>
    </row>
    <row r="628" spans="1:37" x14ac:dyDescent="0.2">
      <c r="A628" s="149" t="s">
        <v>1568</v>
      </c>
      <c r="B628" s="66" t="s">
        <v>1569</v>
      </c>
      <c r="C628" s="67">
        <v>51</v>
      </c>
      <c r="D628" s="84" t="s">
        <v>340</v>
      </c>
      <c r="E628" s="85">
        <v>41.505040505305402</v>
      </c>
      <c r="F628" s="91">
        <v>41.505040505305402</v>
      </c>
      <c r="G628" s="86">
        <v>21.062758822627199</v>
      </c>
      <c r="H628" s="86">
        <v>21.062758822627199</v>
      </c>
      <c r="I628" s="86">
        <v>36.85</v>
      </c>
      <c r="J628" s="86">
        <v>40.43</v>
      </c>
      <c r="K628" s="87">
        <v>0</v>
      </c>
      <c r="L628" s="150">
        <v>5.2700000017899997</v>
      </c>
      <c r="M628" s="86">
        <v>2.6222691345191399E-2</v>
      </c>
      <c r="N628" s="86">
        <v>36.222704020178803</v>
      </c>
      <c r="O628" s="86">
        <v>63.981409759876101</v>
      </c>
      <c r="P628" s="86">
        <v>1.7</v>
      </c>
      <c r="Q628" s="88">
        <v>0.35630000000000001</v>
      </c>
      <c r="R628" s="85">
        <v>2.8264556246466899E-2</v>
      </c>
      <c r="S628" s="86">
        <v>0.8</v>
      </c>
      <c r="T628" s="86">
        <v>1.65</v>
      </c>
      <c r="U628" s="88">
        <v>2.35641880115451</v>
      </c>
      <c r="V628" s="89">
        <v>4.04</v>
      </c>
      <c r="W628" s="85">
        <v>25.311874563046899</v>
      </c>
      <c r="X628" s="88">
        <v>47.2</v>
      </c>
      <c r="Y628" s="85">
        <v>100</v>
      </c>
      <c r="Z628" s="88">
        <v>100</v>
      </c>
      <c r="AA628" s="85">
        <v>0.14000000000000001</v>
      </c>
      <c r="AB628" s="91">
        <v>0.14000000000000001</v>
      </c>
      <c r="AC628" s="86">
        <v>0</v>
      </c>
      <c r="AD628" s="86">
        <v>0</v>
      </c>
      <c r="AE628" s="86">
        <v>0</v>
      </c>
      <c r="AF628" s="88">
        <v>1.27050006433</v>
      </c>
      <c r="AG628" s="85">
        <v>0</v>
      </c>
      <c r="AH628" s="86">
        <v>0.102011</v>
      </c>
      <c r="AI628" s="88">
        <v>4.2227999995099998E-2</v>
      </c>
      <c r="AJ628" s="151">
        <v>1.04</v>
      </c>
      <c r="AK628" s="152">
        <v>0</v>
      </c>
    </row>
    <row r="629" spans="1:37" x14ac:dyDescent="0.2">
      <c r="A629" s="149" t="s">
        <v>1570</v>
      </c>
      <c r="B629" s="66" t="s">
        <v>1571</v>
      </c>
      <c r="C629" s="67">
        <v>51</v>
      </c>
      <c r="D629" s="84" t="s">
        <v>340</v>
      </c>
      <c r="E629" s="85">
        <v>34.878037639320297</v>
      </c>
      <c r="F629" s="91">
        <v>34.823794080029202</v>
      </c>
      <c r="G629" s="86">
        <v>21.879567878677101</v>
      </c>
      <c r="H629" s="86">
        <v>21.861296363968599</v>
      </c>
      <c r="I629" s="86">
        <v>32.14</v>
      </c>
      <c r="J629" s="86">
        <v>35.090000000000003</v>
      </c>
      <c r="K629" s="87">
        <v>0</v>
      </c>
      <c r="L629" s="150">
        <v>1.2400000557599999</v>
      </c>
      <c r="M629" s="86">
        <v>0.38948511986536499</v>
      </c>
      <c r="N629" s="86">
        <v>32.950530035335703</v>
      </c>
      <c r="O629" s="86">
        <v>68.129330254041605</v>
      </c>
      <c r="P629" s="86">
        <v>1.357</v>
      </c>
      <c r="Q629" s="88">
        <v>0.23469999999999999</v>
      </c>
      <c r="R629" s="85">
        <v>3.6982248520710102E-2</v>
      </c>
      <c r="S629" s="86">
        <v>0.7</v>
      </c>
      <c r="T629" s="86">
        <v>2.25</v>
      </c>
      <c r="U629" s="88">
        <v>2.9434268225835898</v>
      </c>
      <c r="V629" s="89">
        <v>3.99</v>
      </c>
      <c r="W629" s="85">
        <v>29.1484493749786</v>
      </c>
      <c r="X629" s="88">
        <v>47.5</v>
      </c>
      <c r="Y629" s="85">
        <v>100</v>
      </c>
      <c r="Z629" s="88">
        <v>100</v>
      </c>
      <c r="AA629" s="85">
        <v>0</v>
      </c>
      <c r="AB629" s="91">
        <v>0</v>
      </c>
      <c r="AC629" s="86">
        <v>0</v>
      </c>
      <c r="AD629" s="86">
        <v>0</v>
      </c>
      <c r="AE629" s="86">
        <v>0</v>
      </c>
      <c r="AF629" s="88">
        <v>0.18760017041800001</v>
      </c>
      <c r="AG629" s="85">
        <v>0.37321199318199999</v>
      </c>
      <c r="AH629" s="86">
        <v>0.19698399999999999</v>
      </c>
      <c r="AI629" s="88">
        <v>3.4883999773000003E-2</v>
      </c>
      <c r="AJ629" s="151">
        <v>1.1499999999999999</v>
      </c>
      <c r="AK629" s="152">
        <v>0</v>
      </c>
    </row>
    <row r="630" spans="1:37" x14ac:dyDescent="0.2">
      <c r="A630" s="149" t="s">
        <v>1572</v>
      </c>
      <c r="B630" s="66" t="s">
        <v>1573</v>
      </c>
      <c r="C630" s="67">
        <v>51</v>
      </c>
      <c r="D630" s="84" t="s">
        <v>340</v>
      </c>
      <c r="E630" s="85">
        <v>40.329583389614598</v>
      </c>
      <c r="F630" s="91">
        <v>40.317362303739003</v>
      </c>
      <c r="G630" s="86">
        <v>23.181470260952299</v>
      </c>
      <c r="H630" s="86">
        <v>23.171178820215001</v>
      </c>
      <c r="I630" s="86">
        <v>31.05</v>
      </c>
      <c r="J630" s="86">
        <v>29.94</v>
      </c>
      <c r="K630" s="87">
        <v>0</v>
      </c>
      <c r="L630" s="150">
        <v>1.40000002767</v>
      </c>
      <c r="M630" s="86">
        <v>7.0155312161176597E-2</v>
      </c>
      <c r="N630" s="86">
        <v>37.437637056539998</v>
      </c>
      <c r="O630" s="86">
        <v>69.594855305466197</v>
      </c>
      <c r="P630" s="86">
        <v>0.80500000000000005</v>
      </c>
      <c r="Q630" s="88">
        <v>0.21440000000000001</v>
      </c>
      <c r="R630" s="85">
        <v>4.2194092827004197E-2</v>
      </c>
      <c r="S630" s="86">
        <v>0.8</v>
      </c>
      <c r="T630" s="86">
        <v>1.85</v>
      </c>
      <c r="U630" s="88">
        <v>2.0029716535129198</v>
      </c>
      <c r="V630" s="89">
        <v>3.9</v>
      </c>
      <c r="W630" s="85">
        <v>29.481456811657299</v>
      </c>
      <c r="X630" s="88">
        <v>35.200000000000003</v>
      </c>
      <c r="Y630" s="85">
        <v>100</v>
      </c>
      <c r="Z630" s="88">
        <v>100</v>
      </c>
      <c r="AA630" s="85">
        <v>0</v>
      </c>
      <c r="AB630" s="91">
        <v>0</v>
      </c>
      <c r="AC630" s="86">
        <v>0</v>
      </c>
      <c r="AD630" s="86">
        <v>0.01</v>
      </c>
      <c r="AE630" s="86">
        <v>0</v>
      </c>
      <c r="AF630" s="88">
        <v>0.72180011500200003</v>
      </c>
      <c r="AG630" s="85">
        <v>0.22352399996299999</v>
      </c>
      <c r="AH630" s="86">
        <v>0.14881800000000001</v>
      </c>
      <c r="AI630" s="88">
        <v>1.65240002128E-2</v>
      </c>
      <c r="AJ630" s="151">
        <v>1.05</v>
      </c>
      <c r="AK630" s="152">
        <v>0</v>
      </c>
    </row>
    <row r="631" spans="1:37" x14ac:dyDescent="0.2">
      <c r="A631" s="149" t="s">
        <v>1574</v>
      </c>
      <c r="B631" s="66" t="s">
        <v>1575</v>
      </c>
      <c r="C631" s="67">
        <v>51</v>
      </c>
      <c r="D631" s="84" t="s">
        <v>340</v>
      </c>
      <c r="E631" s="85">
        <v>29.9238829385447</v>
      </c>
      <c r="F631" s="91">
        <v>29.9238829385447</v>
      </c>
      <c r="G631" s="86">
        <v>18.0104975692898</v>
      </c>
      <c r="H631" s="86">
        <v>18.0104975692898</v>
      </c>
      <c r="I631" s="86">
        <v>19.14</v>
      </c>
      <c r="J631" s="86">
        <v>14.23</v>
      </c>
      <c r="K631" s="87">
        <v>0</v>
      </c>
      <c r="L631" s="150">
        <v>1.98999999517</v>
      </c>
      <c r="M631" s="86">
        <v>0</v>
      </c>
      <c r="N631" s="86">
        <v>24.112626948571901</v>
      </c>
      <c r="O631" s="86">
        <v>63.449065242273903</v>
      </c>
      <c r="P631" s="86">
        <v>0.60599999999999998</v>
      </c>
      <c r="Q631" s="88">
        <v>0.40889999999999999</v>
      </c>
      <c r="R631" s="85">
        <v>0</v>
      </c>
      <c r="S631" s="86">
        <v>1.2</v>
      </c>
      <c r="T631" s="86">
        <v>1.93</v>
      </c>
      <c r="U631" s="88">
        <v>2.8296953380720899</v>
      </c>
      <c r="V631" s="89">
        <v>4.04</v>
      </c>
      <c r="W631" s="85">
        <v>29</v>
      </c>
      <c r="X631" s="88">
        <v>29</v>
      </c>
      <c r="Y631" s="85">
        <v>100</v>
      </c>
      <c r="Z631" s="88">
        <v>100</v>
      </c>
      <c r="AA631" s="85">
        <v>0.21</v>
      </c>
      <c r="AB631" s="91">
        <v>0.23</v>
      </c>
      <c r="AC631" s="86">
        <v>0.01</v>
      </c>
      <c r="AD631" s="86">
        <v>0.01</v>
      </c>
      <c r="AE631" s="86">
        <v>0</v>
      </c>
      <c r="AF631" s="88">
        <v>0.20870000073299999</v>
      </c>
      <c r="AG631" s="85">
        <v>0.23183999983799999</v>
      </c>
      <c r="AH631" s="86">
        <v>2.6218000000000002E-2</v>
      </c>
      <c r="AI631" s="88">
        <v>5.5079999961600004E-3</v>
      </c>
      <c r="AJ631" s="151">
        <v>1.06</v>
      </c>
      <c r="AK631" s="152">
        <v>0</v>
      </c>
    </row>
    <row r="632" spans="1:37" x14ac:dyDescent="0.2">
      <c r="A632" s="149" t="s">
        <v>1576</v>
      </c>
      <c r="B632" s="66" t="s">
        <v>1577</v>
      </c>
      <c r="C632" s="67">
        <v>51</v>
      </c>
      <c r="D632" s="84" t="s">
        <v>340</v>
      </c>
      <c r="E632" s="85">
        <v>41.842853268784602</v>
      </c>
      <c r="F632" s="91">
        <v>41.817743539266601</v>
      </c>
      <c r="G632" s="86">
        <v>18.8835209867119</v>
      </c>
      <c r="H632" s="86">
        <v>18.872472705724</v>
      </c>
      <c r="I632" s="86">
        <v>50.1</v>
      </c>
      <c r="J632" s="86">
        <v>29.93</v>
      </c>
      <c r="K632" s="87">
        <v>0</v>
      </c>
      <c r="L632" s="150">
        <v>1.9000000478400001</v>
      </c>
      <c r="M632" s="86">
        <v>0</v>
      </c>
      <c r="N632" s="86">
        <v>38.944851389805599</v>
      </c>
      <c r="O632" s="86">
        <v>76.301806588735403</v>
      </c>
      <c r="P632" s="86">
        <v>0.94499999999999995</v>
      </c>
      <c r="Q632" s="88">
        <v>0.18970000000000001</v>
      </c>
      <c r="R632" s="85">
        <v>0</v>
      </c>
      <c r="S632" s="86">
        <v>1</v>
      </c>
      <c r="T632" s="86">
        <v>1.87</v>
      </c>
      <c r="U632" s="88">
        <v>1.99471691290941</v>
      </c>
      <c r="V632" s="89">
        <v>4.22</v>
      </c>
      <c r="W632" s="85">
        <v>28.439051812036698</v>
      </c>
      <c r="X632" s="88">
        <v>29.3</v>
      </c>
      <c r="Y632" s="85">
        <v>100</v>
      </c>
      <c r="Z632" s="88">
        <v>100</v>
      </c>
      <c r="AA632" s="85">
        <v>0.09</v>
      </c>
      <c r="AB632" s="91">
        <v>0.1</v>
      </c>
      <c r="AC632" s="86">
        <v>0</v>
      </c>
      <c r="AD632" s="86">
        <v>0</v>
      </c>
      <c r="AE632" s="86">
        <v>0</v>
      </c>
      <c r="AF632" s="88">
        <v>1.0892007833599999</v>
      </c>
      <c r="AG632" s="85">
        <v>0.25552799030599999</v>
      </c>
      <c r="AH632" s="86">
        <v>9.8043000000000005E-2</v>
      </c>
      <c r="AI632" s="88">
        <v>2.2032003545100001E-2</v>
      </c>
      <c r="AJ632" s="151">
        <v>1.0900000000000001</v>
      </c>
      <c r="AK632" s="152">
        <v>0</v>
      </c>
    </row>
    <row r="633" spans="1:37" x14ac:dyDescent="0.2">
      <c r="A633" s="149" t="s">
        <v>1578</v>
      </c>
      <c r="B633" s="66" t="s">
        <v>1579</v>
      </c>
      <c r="C633" s="67">
        <v>51</v>
      </c>
      <c r="D633" s="84" t="s">
        <v>340</v>
      </c>
      <c r="E633" s="85">
        <v>30.821328746506101</v>
      </c>
      <c r="F633" s="91">
        <v>30.821328746506101</v>
      </c>
      <c r="G633" s="86">
        <v>16.702501254210599</v>
      </c>
      <c r="H633" s="86">
        <v>16.702501254210599</v>
      </c>
      <c r="I633" s="86">
        <v>12.52</v>
      </c>
      <c r="J633" s="86">
        <v>17.14</v>
      </c>
      <c r="K633" s="87">
        <v>0</v>
      </c>
      <c r="L633" s="150">
        <v>1.98000000072</v>
      </c>
      <c r="M633" s="86">
        <v>0</v>
      </c>
      <c r="N633" s="86">
        <v>26.013285072192801</v>
      </c>
      <c r="O633" s="86">
        <v>44.164759725400501</v>
      </c>
      <c r="P633" s="86">
        <v>0.41399999999999998</v>
      </c>
      <c r="Q633" s="88">
        <v>0</v>
      </c>
      <c r="R633" s="85">
        <v>0</v>
      </c>
      <c r="S633" s="86">
        <v>1.2</v>
      </c>
      <c r="T633" s="86">
        <v>1.28</v>
      </c>
      <c r="U633" s="88">
        <v>3.7447143983372801</v>
      </c>
      <c r="V633" s="89">
        <v>3.31</v>
      </c>
      <c r="W633" s="85"/>
      <c r="X633" s="88"/>
      <c r="Y633" s="85"/>
      <c r="Z633" s="88">
        <v>100</v>
      </c>
      <c r="AA633" s="85">
        <v>0.77</v>
      </c>
      <c r="AB633" s="91">
        <v>0.77</v>
      </c>
      <c r="AC633" s="86">
        <v>0.09</v>
      </c>
      <c r="AD633" s="86">
        <v>0.09</v>
      </c>
      <c r="AE633" s="86">
        <v>0</v>
      </c>
      <c r="AF633" s="88">
        <v>4.65840006044</v>
      </c>
      <c r="AG633" s="85">
        <v>5.6447999850500002E-2</v>
      </c>
      <c r="AH633" s="86">
        <v>1.5051E-2</v>
      </c>
      <c r="AI633" s="88">
        <v>1.83599999514E-3</v>
      </c>
      <c r="AJ633" s="151">
        <v>1</v>
      </c>
      <c r="AK633" s="152">
        <v>0</v>
      </c>
    </row>
    <row r="634" spans="1:37" x14ac:dyDescent="0.2">
      <c r="A634" s="149" t="s">
        <v>1580</v>
      </c>
      <c r="B634" s="66" t="s">
        <v>1581</v>
      </c>
      <c r="C634" s="67">
        <v>51</v>
      </c>
      <c r="D634" s="84" t="s">
        <v>340</v>
      </c>
      <c r="E634" s="85">
        <v>39.699036088927798</v>
      </c>
      <c r="F634" s="91">
        <v>39.699036088927798</v>
      </c>
      <c r="G634" s="86">
        <v>17.5509608722605</v>
      </c>
      <c r="H634" s="86">
        <v>17.5509608722605</v>
      </c>
      <c r="I634" s="86">
        <v>32.67</v>
      </c>
      <c r="J634" s="86">
        <v>26.2</v>
      </c>
      <c r="K634" s="87">
        <v>0</v>
      </c>
      <c r="L634" s="150">
        <v>1.03000003177</v>
      </c>
      <c r="M634" s="86">
        <v>0</v>
      </c>
      <c r="N634" s="86">
        <v>37.657691583505901</v>
      </c>
      <c r="O634" s="86">
        <v>77.107337780473003</v>
      </c>
      <c r="P634" s="86">
        <v>0.57899999999999996</v>
      </c>
      <c r="Q634" s="88">
        <v>0.18909999999999999</v>
      </c>
      <c r="R634" s="85">
        <v>0</v>
      </c>
      <c r="S634" s="86">
        <v>0.9</v>
      </c>
      <c r="T634" s="86">
        <v>1.92</v>
      </c>
      <c r="U634" s="88">
        <v>2.3508247334962098</v>
      </c>
      <c r="V634" s="89">
        <v>3.29</v>
      </c>
      <c r="W634" s="85">
        <v>25.7169983239042</v>
      </c>
      <c r="X634" s="88"/>
      <c r="Y634" s="85">
        <v>100</v>
      </c>
      <c r="Z634" s="88">
        <v>100</v>
      </c>
      <c r="AA634" s="85">
        <v>0</v>
      </c>
      <c r="AB634" s="91">
        <v>0</v>
      </c>
      <c r="AC634" s="86">
        <v>0</v>
      </c>
      <c r="AD634" s="86">
        <v>0</v>
      </c>
      <c r="AE634" s="86">
        <v>0.03</v>
      </c>
      <c r="AF634" s="88">
        <v>2.7621628064900001E-7</v>
      </c>
      <c r="AG634" s="85">
        <v>0.19479599908699999</v>
      </c>
      <c r="AH634" s="86">
        <v>7.3903999999999997E-2</v>
      </c>
      <c r="AI634" s="88">
        <v>1.0338001205200001E-2</v>
      </c>
      <c r="AJ634" s="151">
        <v>1.02</v>
      </c>
      <c r="AK634" s="152">
        <v>0</v>
      </c>
    </row>
    <row r="635" spans="1:37" x14ac:dyDescent="0.2">
      <c r="A635" s="149" t="s">
        <v>1582</v>
      </c>
      <c r="B635" s="66" t="s">
        <v>1583</v>
      </c>
      <c r="C635" s="67">
        <v>51</v>
      </c>
      <c r="D635" s="84" t="s">
        <v>340</v>
      </c>
      <c r="E635" s="85">
        <v>44.1595062647974</v>
      </c>
      <c r="F635" s="91">
        <v>44.1595062647974</v>
      </c>
      <c r="G635" s="86">
        <v>22.232271909056202</v>
      </c>
      <c r="H635" s="86">
        <v>22.232271909056202</v>
      </c>
      <c r="I635" s="86">
        <v>26.7</v>
      </c>
      <c r="J635" s="86">
        <v>23.95</v>
      </c>
      <c r="K635" s="87">
        <v>0</v>
      </c>
      <c r="L635" s="150">
        <v>1.22999999999</v>
      </c>
      <c r="M635" s="86">
        <v>5.5191164834923903E-3</v>
      </c>
      <c r="N635" s="86">
        <v>39.518293544285903</v>
      </c>
      <c r="O635" s="86">
        <v>61.374348796824599</v>
      </c>
      <c r="P635" s="86">
        <v>0.61099999999999999</v>
      </c>
      <c r="Q635" s="88">
        <v>0.2266</v>
      </c>
      <c r="R635" s="85">
        <v>2.6652452025586401E-2</v>
      </c>
      <c r="S635" s="86">
        <v>1</v>
      </c>
      <c r="T635" s="86">
        <v>1.73</v>
      </c>
      <c r="U635" s="88">
        <v>3.8005550974080702</v>
      </c>
      <c r="V635" s="89">
        <v>3.53</v>
      </c>
      <c r="W635" s="85">
        <v>33.521260102309903</v>
      </c>
      <c r="X635" s="88">
        <v>35.666666666700003</v>
      </c>
      <c r="Y635" s="85">
        <v>100</v>
      </c>
      <c r="Z635" s="88">
        <v>100</v>
      </c>
      <c r="AA635" s="85">
        <v>0.36</v>
      </c>
      <c r="AB635" s="91">
        <v>0.36</v>
      </c>
      <c r="AC635" s="86">
        <v>0.11</v>
      </c>
      <c r="AD635" s="86">
        <v>0.11</v>
      </c>
      <c r="AE635" s="86">
        <v>0.02</v>
      </c>
      <c r="AF635" s="88">
        <v>4.2769002913999996</v>
      </c>
      <c r="AG635" s="85">
        <v>0.145800000028</v>
      </c>
      <c r="AH635" s="86">
        <v>0.105423</v>
      </c>
      <c r="AI635" s="88">
        <v>2.7003000005199999E-2</v>
      </c>
      <c r="AJ635" s="151">
        <v>1.05</v>
      </c>
      <c r="AK635" s="152">
        <v>0</v>
      </c>
    </row>
    <row r="636" spans="1:37" x14ac:dyDescent="0.2">
      <c r="A636" s="149" t="s">
        <v>1584</v>
      </c>
      <c r="B636" s="66" t="s">
        <v>1585</v>
      </c>
      <c r="C636" s="67">
        <v>51</v>
      </c>
      <c r="D636" s="84" t="s">
        <v>340</v>
      </c>
      <c r="E636" s="85">
        <v>35.249208111108103</v>
      </c>
      <c r="F636" s="91">
        <v>35.249208111108103</v>
      </c>
      <c r="G636" s="86">
        <v>19.720063892573801</v>
      </c>
      <c r="H636" s="86">
        <v>19.720063892573801</v>
      </c>
      <c r="I636" s="86">
        <v>21.23</v>
      </c>
      <c r="J636" s="86">
        <v>18.86</v>
      </c>
      <c r="K636" s="87">
        <v>0</v>
      </c>
      <c r="L636" s="150">
        <v>1.40999999809</v>
      </c>
      <c r="M636" s="86">
        <v>0</v>
      </c>
      <c r="N636" s="86">
        <v>31.841138659320499</v>
      </c>
      <c r="O636" s="86">
        <v>83.857949959644898</v>
      </c>
      <c r="P636" s="86">
        <v>0.54400000000000004</v>
      </c>
      <c r="Q636" s="88">
        <v>0</v>
      </c>
      <c r="R636" s="85">
        <v>0</v>
      </c>
      <c r="S636" s="86">
        <v>0.7</v>
      </c>
      <c r="T636" s="86">
        <v>1.78</v>
      </c>
      <c r="U636" s="88">
        <v>3.9283103662993701</v>
      </c>
      <c r="V636" s="89">
        <v>4.2</v>
      </c>
      <c r="W636" s="85"/>
      <c r="X636" s="88"/>
      <c r="Y636" s="85"/>
      <c r="Z636" s="88"/>
      <c r="AA636" s="85">
        <v>0.08</v>
      </c>
      <c r="AB636" s="91">
        <v>0.08</v>
      </c>
      <c r="AC636" s="86">
        <v>0</v>
      </c>
      <c r="AD636" s="86">
        <v>0</v>
      </c>
      <c r="AE636" s="86">
        <v>0.04</v>
      </c>
      <c r="AF636" s="88">
        <v>8.0003995786700006</v>
      </c>
      <c r="AG636" s="85">
        <v>0.21715200009499999</v>
      </c>
      <c r="AH636" s="86">
        <v>3.1398000000000002E-2</v>
      </c>
      <c r="AI636" s="88">
        <v>6.6660000029200002E-3</v>
      </c>
      <c r="AJ636" s="151">
        <v>1.02</v>
      </c>
      <c r="AK636" s="152">
        <v>0</v>
      </c>
    </row>
    <row r="637" spans="1:37" x14ac:dyDescent="0.2">
      <c r="A637" s="149" t="s">
        <v>1586</v>
      </c>
      <c r="B637" s="66" t="s">
        <v>1587</v>
      </c>
      <c r="C637" s="67">
        <v>51</v>
      </c>
      <c r="D637" s="84" t="s">
        <v>340</v>
      </c>
      <c r="E637" s="85">
        <v>37.812306946410303</v>
      </c>
      <c r="F637" s="91">
        <v>37.812306946410303</v>
      </c>
      <c r="G637" s="86">
        <v>17.884093557190798</v>
      </c>
      <c r="H637" s="86">
        <v>17.884093557190798</v>
      </c>
      <c r="I637" s="86">
        <v>53.81</v>
      </c>
      <c r="J637" s="86">
        <v>69.42</v>
      </c>
      <c r="K637" s="87">
        <v>0</v>
      </c>
      <c r="L637" s="150">
        <v>0.62999999750699998</v>
      </c>
      <c r="M637" s="86">
        <v>4.6947985147945499E-3</v>
      </c>
      <c r="N637" s="86">
        <v>44.066792163424701</v>
      </c>
      <c r="O637" s="86">
        <v>61.205673758865302</v>
      </c>
      <c r="P637" s="86">
        <v>2.2879999999999998</v>
      </c>
      <c r="Q637" s="88">
        <v>0.252</v>
      </c>
      <c r="R637" s="85">
        <v>6.4557779212395097E-2</v>
      </c>
      <c r="S637" s="86">
        <v>0.2</v>
      </c>
      <c r="T637" s="86">
        <v>2.5</v>
      </c>
      <c r="U637" s="88">
        <v>4.1171732653523998</v>
      </c>
      <c r="V637" s="89">
        <v>3.16</v>
      </c>
      <c r="W637" s="85">
        <v>39.752249192678399</v>
      </c>
      <c r="X637" s="88">
        <v>44.6</v>
      </c>
      <c r="Y637" s="85">
        <v>100</v>
      </c>
      <c r="Z637" s="88">
        <v>100</v>
      </c>
      <c r="AA637" s="85">
        <v>1.1599999999999999</v>
      </c>
      <c r="AB637" s="91">
        <v>1.1599999999999999</v>
      </c>
      <c r="AC637" s="86">
        <v>0.45</v>
      </c>
      <c r="AD637" s="86">
        <v>0.45</v>
      </c>
      <c r="AE637" s="86">
        <v>0.25</v>
      </c>
      <c r="AF637" s="88">
        <v>1.4297005511600001</v>
      </c>
      <c r="AG637" s="85">
        <v>0.54626396639300001</v>
      </c>
      <c r="AH637" s="86">
        <v>0.397451</v>
      </c>
      <c r="AI637" s="88">
        <v>7.9992000899300003E-2</v>
      </c>
      <c r="AJ637" s="151">
        <v>1.08</v>
      </c>
      <c r="AK637" s="152">
        <v>0</v>
      </c>
    </row>
    <row r="638" spans="1:37" x14ac:dyDescent="0.2">
      <c r="A638" s="149" t="s">
        <v>1588</v>
      </c>
      <c r="B638" s="66" t="s">
        <v>1589</v>
      </c>
      <c r="C638" s="67">
        <v>51</v>
      </c>
      <c r="D638" s="84" t="s">
        <v>340</v>
      </c>
      <c r="E638" s="85">
        <v>43.984783230357301</v>
      </c>
      <c r="F638" s="91">
        <v>43.561036057504801</v>
      </c>
      <c r="G638" s="86">
        <v>17.575542249066299</v>
      </c>
      <c r="H638" s="86">
        <v>17.337238624251501</v>
      </c>
      <c r="I638" s="86">
        <v>61.01</v>
      </c>
      <c r="J638" s="86">
        <v>72.22</v>
      </c>
      <c r="K638" s="87">
        <v>9.5999999999999992E-3</v>
      </c>
      <c r="L638" s="150">
        <v>2.68999998432</v>
      </c>
      <c r="M638" s="86">
        <v>3.5761184503597701E-5</v>
      </c>
      <c r="N638" s="86">
        <v>40.273006106715499</v>
      </c>
      <c r="O638" s="86">
        <v>55.741341068077098</v>
      </c>
      <c r="P638" s="86">
        <v>3.694</v>
      </c>
      <c r="Q638" s="88">
        <v>0.39479999999999998</v>
      </c>
      <c r="R638" s="85">
        <v>5.0339793606846199E-2</v>
      </c>
      <c r="S638" s="86">
        <v>1.2</v>
      </c>
      <c r="T638" s="86">
        <v>2.15</v>
      </c>
      <c r="U638" s="88">
        <v>2.6031421416130098</v>
      </c>
      <c r="V638" s="89">
        <v>3.9</v>
      </c>
      <c r="W638" s="85">
        <v>47.688120334365102</v>
      </c>
      <c r="X638" s="88">
        <v>79.466666666699993</v>
      </c>
      <c r="Y638" s="85">
        <v>-15.959999999999994</v>
      </c>
      <c r="Z638" s="88">
        <v>100</v>
      </c>
      <c r="AA638" s="85">
        <v>0.42</v>
      </c>
      <c r="AB638" s="91">
        <v>0.42</v>
      </c>
      <c r="AC638" s="86">
        <v>0.04</v>
      </c>
      <c r="AD638" s="86">
        <v>0.04</v>
      </c>
      <c r="AE638" s="86">
        <v>0.09</v>
      </c>
      <c r="AF638" s="88">
        <v>15.8122000964</v>
      </c>
      <c r="AG638" s="85">
        <v>2.0736559669899999E-8</v>
      </c>
      <c r="AH638" s="86">
        <v>0.30372300000000002</v>
      </c>
      <c r="AI638" s="88">
        <v>0.100117994285</v>
      </c>
      <c r="AJ638" s="151">
        <v>1.1399999999999999</v>
      </c>
      <c r="AK638" s="152">
        <v>0</v>
      </c>
    </row>
    <row r="639" spans="1:37" x14ac:dyDescent="0.2">
      <c r="A639" s="149" t="s">
        <v>1590</v>
      </c>
      <c r="B639" s="66" t="s">
        <v>1591</v>
      </c>
      <c r="C639" s="67">
        <v>51</v>
      </c>
      <c r="D639" s="84" t="s">
        <v>340</v>
      </c>
      <c r="E639" s="85">
        <v>25.213231413541301</v>
      </c>
      <c r="F639" s="91">
        <v>25.213231413541301</v>
      </c>
      <c r="G639" s="86">
        <v>11.532372018590699</v>
      </c>
      <c r="H639" s="86">
        <v>11.532372018590699</v>
      </c>
      <c r="I639" s="86">
        <v>37.47</v>
      </c>
      <c r="J639" s="86">
        <v>27.35</v>
      </c>
      <c r="K639" s="87">
        <v>0</v>
      </c>
      <c r="L639" s="150">
        <v>1.3600001804299999</v>
      </c>
      <c r="M639" s="86">
        <v>0</v>
      </c>
      <c r="N639" s="86">
        <v>23.241573343631</v>
      </c>
      <c r="O639" s="86">
        <v>82.580645161290306</v>
      </c>
      <c r="P639" s="86">
        <v>0.68799999999999994</v>
      </c>
      <c r="Q639" s="88">
        <v>1.89E-2</v>
      </c>
      <c r="R639" s="85">
        <v>0</v>
      </c>
      <c r="S639" s="86">
        <v>1</v>
      </c>
      <c r="T639" s="86">
        <v>1.88</v>
      </c>
      <c r="U639" s="88">
        <v>3.2874240283287102</v>
      </c>
      <c r="V639" s="89">
        <v>3.96</v>
      </c>
      <c r="W639" s="85"/>
      <c r="X639" s="88"/>
      <c r="Y639" s="85"/>
      <c r="Z639" s="88">
        <v>100</v>
      </c>
      <c r="AA639" s="85">
        <v>0.19</v>
      </c>
      <c r="AB639" s="91">
        <v>0.19</v>
      </c>
      <c r="AC639" s="86">
        <v>0.06</v>
      </c>
      <c r="AD639" s="86">
        <v>0.06</v>
      </c>
      <c r="AE639" s="86">
        <v>0</v>
      </c>
      <c r="AF639" s="88">
        <v>0.63460278648000001</v>
      </c>
      <c r="AG639" s="85">
        <v>0.85251593557700001</v>
      </c>
      <c r="AH639" s="86">
        <v>6.1578000000000001E-2</v>
      </c>
      <c r="AI639" s="88">
        <v>1.0677004451600001E-2</v>
      </c>
      <c r="AJ639" s="151">
        <v>1.03</v>
      </c>
      <c r="AK639" s="152">
        <v>0</v>
      </c>
    </row>
    <row r="640" spans="1:37" x14ac:dyDescent="0.2">
      <c r="A640" s="149" t="s">
        <v>1592</v>
      </c>
      <c r="B640" s="66" t="s">
        <v>1593</v>
      </c>
      <c r="C640" s="67">
        <v>51</v>
      </c>
      <c r="D640" s="84" t="s">
        <v>340</v>
      </c>
      <c r="E640" s="85">
        <v>40.612400566634001</v>
      </c>
      <c r="F640" s="91">
        <v>40.608209486927997</v>
      </c>
      <c r="G640" s="86">
        <v>16.453340709633601</v>
      </c>
      <c r="H640" s="86">
        <v>16.453340709633601</v>
      </c>
      <c r="I640" s="86">
        <v>41.52</v>
      </c>
      <c r="J640" s="86">
        <v>98.06</v>
      </c>
      <c r="K640" s="87">
        <v>9.2999999999999992E-3</v>
      </c>
      <c r="L640" s="150">
        <v>0.55001585072500003</v>
      </c>
      <c r="M640" s="86">
        <v>0</v>
      </c>
      <c r="N640" s="86">
        <v>39.008608616085603</v>
      </c>
      <c r="O640" s="86">
        <v>93.867228661749195</v>
      </c>
      <c r="P640" s="86">
        <v>2.3479999999999999</v>
      </c>
      <c r="Q640" s="88">
        <v>0.28870000000000001</v>
      </c>
      <c r="R640" s="85">
        <v>0</v>
      </c>
      <c r="S640" s="86">
        <v>0.1</v>
      </c>
      <c r="T640" s="86">
        <v>2.46</v>
      </c>
      <c r="U640" s="88">
        <v>1.6948726330877399</v>
      </c>
      <c r="V640" s="89">
        <v>3.57</v>
      </c>
      <c r="W640" s="85">
        <v>62.674538959062403</v>
      </c>
      <c r="X640" s="88"/>
      <c r="Y640" s="85">
        <v>-100</v>
      </c>
      <c r="Z640" s="88">
        <v>-76.2</v>
      </c>
      <c r="AA640" s="85">
        <v>0.24</v>
      </c>
      <c r="AB640" s="91">
        <v>0.24</v>
      </c>
      <c r="AC640" s="86">
        <v>0.01</v>
      </c>
      <c r="AD640" s="86">
        <v>0.01</v>
      </c>
      <c r="AE640" s="86">
        <v>0.85</v>
      </c>
      <c r="AF640" s="88">
        <v>10.6404833656</v>
      </c>
      <c r="AG640" s="85">
        <v>1.7289442818199999E-3</v>
      </c>
      <c r="AH640" s="86">
        <v>0.66326499999999999</v>
      </c>
      <c r="AI640" s="88">
        <v>0.17892993205400001</v>
      </c>
      <c r="AJ640" s="151">
        <v>1.17</v>
      </c>
      <c r="AK640" s="152">
        <v>1</v>
      </c>
    </row>
    <row r="641" spans="1:37" x14ac:dyDescent="0.2">
      <c r="A641" s="149" t="s">
        <v>1594</v>
      </c>
      <c r="B641" s="66" t="s">
        <v>1595</v>
      </c>
      <c r="C641" s="67">
        <v>51</v>
      </c>
      <c r="D641" s="84" t="s">
        <v>340</v>
      </c>
      <c r="E641" s="85">
        <v>23.948090259807501</v>
      </c>
      <c r="F641" s="91">
        <v>23.948090259807501</v>
      </c>
      <c r="G641" s="86">
        <v>12.488355242728501</v>
      </c>
      <c r="H641" s="86">
        <v>12.488355242728501</v>
      </c>
      <c r="I641" s="86">
        <v>13.59</v>
      </c>
      <c r="J641" s="86">
        <v>16.309999999999999</v>
      </c>
      <c r="K641" s="87">
        <v>0</v>
      </c>
      <c r="L641" s="150">
        <v>3.9200000064</v>
      </c>
      <c r="M641" s="86">
        <v>0</v>
      </c>
      <c r="N641" s="86">
        <v>20.859781112610701</v>
      </c>
      <c r="O641" s="86">
        <v>41.665344964314002</v>
      </c>
      <c r="P641" s="86">
        <v>0.88900000000000001</v>
      </c>
      <c r="Q641" s="88">
        <v>0.84099999999999997</v>
      </c>
      <c r="R641" s="85">
        <v>0</v>
      </c>
      <c r="S641" s="86">
        <v>0.6</v>
      </c>
      <c r="T641" s="86">
        <v>1.36</v>
      </c>
      <c r="U641" s="88">
        <v>5.2414346340958504</v>
      </c>
      <c r="V641" s="89">
        <v>3.73</v>
      </c>
      <c r="W641" s="85">
        <v>25.547548081227198</v>
      </c>
      <c r="X641" s="88">
        <v>27.0333333333</v>
      </c>
      <c r="Y641" s="85"/>
      <c r="Z641" s="88"/>
      <c r="AA641" s="85">
        <v>0.89</v>
      </c>
      <c r="AB641" s="91">
        <v>0.89</v>
      </c>
      <c r="AC641" s="86">
        <v>0.12</v>
      </c>
      <c r="AD641" s="86">
        <v>0.12</v>
      </c>
      <c r="AE641" s="86">
        <v>0</v>
      </c>
      <c r="AF641" s="88">
        <v>0.51529997671299999</v>
      </c>
      <c r="AG641" s="85">
        <v>0</v>
      </c>
      <c r="AH641" s="86">
        <v>9.5075999999999994E-2</v>
      </c>
      <c r="AI641" s="88">
        <v>2.1693000022299999E-2</v>
      </c>
      <c r="AJ641" s="151">
        <v>1.01</v>
      </c>
      <c r="AK641" s="152">
        <v>0</v>
      </c>
    </row>
    <row r="642" spans="1:37" x14ac:dyDescent="0.2">
      <c r="A642" s="149" t="s">
        <v>1596</v>
      </c>
      <c r="B642" s="66" t="s">
        <v>1597</v>
      </c>
      <c r="C642" s="67">
        <v>47</v>
      </c>
      <c r="D642" s="84" t="s">
        <v>340</v>
      </c>
      <c r="E642" s="85">
        <v>14.2020713192892</v>
      </c>
      <c r="F642" s="91">
        <v>14.182456553293299</v>
      </c>
      <c r="G642" s="86">
        <v>7.4026126868306497</v>
      </c>
      <c r="H642" s="86">
        <v>7.3937860421325201</v>
      </c>
      <c r="I642" s="86">
        <v>7.95</v>
      </c>
      <c r="J642" s="86">
        <v>9.48</v>
      </c>
      <c r="K642" s="87">
        <v>0</v>
      </c>
      <c r="L642" s="150">
        <v>4.5099999958300003</v>
      </c>
      <c r="M642" s="86">
        <v>0</v>
      </c>
      <c r="N642" s="86">
        <v>14.7890705962642</v>
      </c>
      <c r="O642" s="86">
        <v>24.706891621389801</v>
      </c>
      <c r="P642" s="86">
        <v>0.68700000000000006</v>
      </c>
      <c r="Q642" s="88">
        <v>0.94799999999999995</v>
      </c>
      <c r="R642" s="85">
        <v>0</v>
      </c>
      <c r="S642" s="86">
        <v>0.2</v>
      </c>
      <c r="T642" s="86">
        <v>1.37</v>
      </c>
      <c r="U642" s="88">
        <v>10.919540229885101</v>
      </c>
      <c r="V642" s="89">
        <v>3.52</v>
      </c>
      <c r="W642" s="85">
        <v>27.166666666699999</v>
      </c>
      <c r="X642" s="88"/>
      <c r="Y642" s="85"/>
      <c r="Z642" s="88"/>
      <c r="AA642" s="85">
        <v>0</v>
      </c>
      <c r="AB642" s="91">
        <v>0</v>
      </c>
      <c r="AC642" s="86">
        <v>0</v>
      </c>
      <c r="AD642" s="86">
        <v>0</v>
      </c>
      <c r="AE642" s="86">
        <v>0.01</v>
      </c>
      <c r="AF642" s="88">
        <v>0</v>
      </c>
      <c r="AG642" s="85">
        <v>0.17155799987299999</v>
      </c>
      <c r="AH642" s="86">
        <v>4.3607E-2</v>
      </c>
      <c r="AI642" s="88">
        <v>3.3329999975399999E-3</v>
      </c>
      <c r="AJ642" s="151">
        <v>1</v>
      </c>
      <c r="AK642" s="152">
        <v>0</v>
      </c>
    </row>
    <row r="643" spans="1:37" x14ac:dyDescent="0.2">
      <c r="A643" s="149" t="s">
        <v>1598</v>
      </c>
      <c r="B643" s="66" t="s">
        <v>1599</v>
      </c>
      <c r="C643" s="67">
        <v>51</v>
      </c>
      <c r="D643" s="84" t="s">
        <v>340</v>
      </c>
      <c r="E643" s="85">
        <v>41.662817097982199</v>
      </c>
      <c r="F643" s="91">
        <v>41.662817097982199</v>
      </c>
      <c r="G643" s="86">
        <v>26.941411202736301</v>
      </c>
      <c r="H643" s="86">
        <v>26.941411202736301</v>
      </c>
      <c r="I643" s="86">
        <v>7.32</v>
      </c>
      <c r="J643" s="86">
        <v>8.39</v>
      </c>
      <c r="K643" s="87">
        <v>0</v>
      </c>
      <c r="L643" s="150">
        <v>3.44999999804</v>
      </c>
      <c r="M643" s="86">
        <v>0</v>
      </c>
      <c r="N643" s="86">
        <v>34.8411336918657</v>
      </c>
      <c r="O643" s="86">
        <v>43.731168396384298</v>
      </c>
      <c r="P643" s="86">
        <v>0.39600000000000002</v>
      </c>
      <c r="Q643" s="88">
        <v>0.60060000000000002</v>
      </c>
      <c r="R643" s="85">
        <v>0</v>
      </c>
      <c r="S643" s="86">
        <v>0.5</v>
      </c>
      <c r="T643" s="86">
        <v>0.94</v>
      </c>
      <c r="U643" s="88">
        <v>5.8284107997601797</v>
      </c>
      <c r="V643" s="89">
        <v>3.87</v>
      </c>
      <c r="W643" s="85">
        <v>27.774778422994402</v>
      </c>
      <c r="X643" s="88">
        <v>25.133333333300001</v>
      </c>
      <c r="Y643" s="85"/>
      <c r="Z643" s="88">
        <v>100</v>
      </c>
      <c r="AA643" s="85">
        <v>0.47</v>
      </c>
      <c r="AB643" s="91">
        <v>0.47</v>
      </c>
      <c r="AC643" s="86">
        <v>0.12</v>
      </c>
      <c r="AD643" s="86">
        <v>0.12</v>
      </c>
      <c r="AE643" s="86">
        <v>0</v>
      </c>
      <c r="AF643" s="88">
        <v>13.553400032000001</v>
      </c>
      <c r="AG643" s="85">
        <v>0.16742699999399999</v>
      </c>
      <c r="AH643" s="86">
        <v>3.6781000000000001E-2</v>
      </c>
      <c r="AI643" s="88">
        <v>8.8409999996899996E-3</v>
      </c>
      <c r="AJ643" s="151">
        <v>1.02</v>
      </c>
      <c r="AK643" s="152">
        <v>0</v>
      </c>
    </row>
    <row r="644" spans="1:37" x14ac:dyDescent="0.2">
      <c r="A644" s="149" t="s">
        <v>1600</v>
      </c>
      <c r="B644" s="66" t="s">
        <v>1601</v>
      </c>
      <c r="C644" s="67">
        <v>51</v>
      </c>
      <c r="D644" s="84" t="s">
        <v>340</v>
      </c>
      <c r="E644" s="85">
        <v>20.498517225925202</v>
      </c>
      <c r="F644" s="91">
        <v>20.498517225925202</v>
      </c>
      <c r="G644" s="86">
        <v>9.5870164297088802</v>
      </c>
      <c r="H644" s="86">
        <v>9.5870164297088802</v>
      </c>
      <c r="I644" s="86">
        <v>12.19</v>
      </c>
      <c r="J644" s="86">
        <v>9.76</v>
      </c>
      <c r="K644" s="87">
        <v>0</v>
      </c>
      <c r="L644" s="150">
        <v>3.7099999981799998</v>
      </c>
      <c r="M644" s="86">
        <v>0</v>
      </c>
      <c r="N644" s="86">
        <v>18.512192903558301</v>
      </c>
      <c r="O644" s="86">
        <v>29.450649646683399</v>
      </c>
      <c r="P644" s="86">
        <v>0.65</v>
      </c>
      <c r="Q644" s="88">
        <v>0.73109999999999997</v>
      </c>
      <c r="R644" s="85">
        <v>0</v>
      </c>
      <c r="S644" s="86">
        <v>0.2</v>
      </c>
      <c r="T644" s="86">
        <v>1.1599999999999999</v>
      </c>
      <c r="U644" s="88">
        <v>8.3502588894927996</v>
      </c>
      <c r="V644" s="89">
        <v>3.93</v>
      </c>
      <c r="W644" s="85"/>
      <c r="X644" s="88">
        <v>27.166666666699999</v>
      </c>
      <c r="Y644" s="85">
        <v>100</v>
      </c>
      <c r="Z644" s="88"/>
      <c r="AA644" s="85">
        <v>0.5</v>
      </c>
      <c r="AB644" s="91">
        <v>0.5</v>
      </c>
      <c r="AC644" s="86">
        <v>0.2</v>
      </c>
      <c r="AD644" s="86">
        <v>0.2</v>
      </c>
      <c r="AE644" s="86">
        <v>0</v>
      </c>
      <c r="AF644" s="88">
        <v>0</v>
      </c>
      <c r="AG644" s="85">
        <v>7.5329999963100001E-3</v>
      </c>
      <c r="AH644" s="86">
        <v>4.6121000000000002E-2</v>
      </c>
      <c r="AI644" s="88">
        <v>6.6659999967300003E-3</v>
      </c>
      <c r="AJ644" s="151">
        <v>1</v>
      </c>
      <c r="AK644" s="152">
        <v>0</v>
      </c>
    </row>
    <row r="645" spans="1:37" x14ac:dyDescent="0.2">
      <c r="A645" s="149" t="s">
        <v>1602</v>
      </c>
      <c r="B645" s="66" t="s">
        <v>1603</v>
      </c>
      <c r="C645" s="67">
        <v>51</v>
      </c>
      <c r="D645" s="84" t="s">
        <v>340</v>
      </c>
      <c r="E645" s="85">
        <v>30.1727457070253</v>
      </c>
      <c r="F645" s="91">
        <v>30.126543289098802</v>
      </c>
      <c r="G645" s="86">
        <v>15.0876562540106</v>
      </c>
      <c r="H645" s="86">
        <v>15.0414538360841</v>
      </c>
      <c r="I645" s="86">
        <v>12.29</v>
      </c>
      <c r="J645" s="86">
        <v>14.38</v>
      </c>
      <c r="K645" s="87">
        <v>0</v>
      </c>
      <c r="L645" s="150">
        <v>0.66000000078700005</v>
      </c>
      <c r="M645" s="86">
        <v>0</v>
      </c>
      <c r="N645" s="86">
        <v>24.428530507017999</v>
      </c>
      <c r="O645" s="86">
        <v>44.8629005616122</v>
      </c>
      <c r="P645" s="86">
        <v>0.59199999999999997</v>
      </c>
      <c r="Q645" s="88">
        <v>0</v>
      </c>
      <c r="R645" s="85">
        <v>0</v>
      </c>
      <c r="S645" s="86">
        <v>0.3</v>
      </c>
      <c r="T645" s="86">
        <v>1.38</v>
      </c>
      <c r="U645" s="88">
        <v>6.3605328678867501</v>
      </c>
      <c r="V645" s="89">
        <v>4.0199999999999996</v>
      </c>
      <c r="W645" s="85"/>
      <c r="X645" s="88"/>
      <c r="Y645" s="85"/>
      <c r="Z645" s="88">
        <v>100</v>
      </c>
      <c r="AA645" s="85">
        <v>0.8</v>
      </c>
      <c r="AB645" s="91">
        <v>0.85</v>
      </c>
      <c r="AC645" s="86">
        <v>0.16</v>
      </c>
      <c r="AD645" s="86">
        <v>0.21</v>
      </c>
      <c r="AE645" s="86">
        <v>0</v>
      </c>
      <c r="AF645" s="88">
        <v>14.551199930399999</v>
      </c>
      <c r="AG645" s="85">
        <v>0</v>
      </c>
      <c r="AH645" s="86">
        <v>2.3857E-2</v>
      </c>
      <c r="AI645" s="88">
        <v>8.5020000075400008E-3</v>
      </c>
      <c r="AJ645" s="151">
        <v>1.01</v>
      </c>
      <c r="AK645" s="152">
        <v>0</v>
      </c>
    </row>
    <row r="646" spans="1:37" x14ac:dyDescent="0.2">
      <c r="A646" s="149" t="s">
        <v>1604</v>
      </c>
      <c r="B646" s="66" t="s">
        <v>1605</v>
      </c>
      <c r="C646" s="67">
        <v>47</v>
      </c>
      <c r="D646" s="84" t="s">
        <v>340</v>
      </c>
      <c r="E646" s="85">
        <v>8.1473271378634209</v>
      </c>
      <c r="F646" s="91">
        <v>8.1439167874499105</v>
      </c>
      <c r="G646" s="86">
        <v>5.9919856765282598</v>
      </c>
      <c r="H646" s="86">
        <v>5.9885753261147601</v>
      </c>
      <c r="I646" s="86">
        <v>37.51</v>
      </c>
      <c r="J646" s="86">
        <v>33</v>
      </c>
      <c r="K646" s="87">
        <v>1.89E-2</v>
      </c>
      <c r="L646" s="150">
        <v>1.5099999983200001</v>
      </c>
      <c r="M646" s="86">
        <v>0</v>
      </c>
      <c r="N646" s="86">
        <v>89.671971419292007</v>
      </c>
      <c r="O646" s="86">
        <v>36.622170632617497</v>
      </c>
      <c r="P646" s="86">
        <v>0.92400000000000004</v>
      </c>
      <c r="Q646" s="88">
        <v>0.98519999999999996</v>
      </c>
      <c r="R646" s="85">
        <v>0</v>
      </c>
      <c r="S646" s="86">
        <v>0.1</v>
      </c>
      <c r="T646" s="86">
        <v>1.69</v>
      </c>
      <c r="U646" s="88">
        <v>10.662460567823301</v>
      </c>
      <c r="V646" s="89">
        <v>3.6</v>
      </c>
      <c r="W646" s="85">
        <v>38.331351630955297</v>
      </c>
      <c r="X646" s="88">
        <v>42.233333333300003</v>
      </c>
      <c r="Y646" s="85">
        <v>100</v>
      </c>
      <c r="Z646" s="88"/>
      <c r="AA646" s="85">
        <v>0.77</v>
      </c>
      <c r="AB646" s="91">
        <v>0.77</v>
      </c>
      <c r="AC646" s="86">
        <v>0.5</v>
      </c>
      <c r="AD646" s="86">
        <v>0.51</v>
      </c>
      <c r="AE646" s="86">
        <v>0.03</v>
      </c>
      <c r="AF646" s="88">
        <v>4.0362000420599999</v>
      </c>
      <c r="AG646" s="85">
        <v>0.53217000023899996</v>
      </c>
      <c r="AH646" s="86">
        <v>8.7981000000000004E-2</v>
      </c>
      <c r="AI646" s="88">
        <v>1.3332000005999999E-2</v>
      </c>
      <c r="AJ646" s="151">
        <v>1.08</v>
      </c>
      <c r="AK646" s="152">
        <v>0</v>
      </c>
    </row>
    <row r="647" spans="1:37" x14ac:dyDescent="0.2">
      <c r="A647" s="149" t="s">
        <v>1606</v>
      </c>
      <c r="B647" s="66" t="s">
        <v>1607</v>
      </c>
      <c r="C647" s="67">
        <v>51</v>
      </c>
      <c r="D647" s="84" t="s">
        <v>340</v>
      </c>
      <c r="E647" s="85">
        <v>16.490708913757</v>
      </c>
      <c r="F647" s="91">
        <v>16.443542759672301</v>
      </c>
      <c r="G647" s="86">
        <v>10.817848189595001</v>
      </c>
      <c r="H647" s="86">
        <v>10.799110950301101</v>
      </c>
      <c r="I647" s="86">
        <v>68.650000000000006</v>
      </c>
      <c r="J647" s="86">
        <v>82.78</v>
      </c>
      <c r="K647" s="87">
        <v>0</v>
      </c>
      <c r="L647" s="150">
        <v>0.76000000100800003</v>
      </c>
      <c r="M647" s="86">
        <v>7.8195032503875096E-3</v>
      </c>
      <c r="N647" s="86">
        <v>59.552115922937602</v>
      </c>
      <c r="O647" s="86">
        <v>39.637912673056398</v>
      </c>
      <c r="P647" s="86">
        <v>3.3330000000000002</v>
      </c>
      <c r="Q647" s="88">
        <v>0.56710000000000005</v>
      </c>
      <c r="R647" s="85">
        <v>2.8352707683583799E-2</v>
      </c>
      <c r="S647" s="86">
        <v>0.2</v>
      </c>
      <c r="T647" s="86">
        <v>1.91</v>
      </c>
      <c r="U647" s="88">
        <v>7.5071718398676799</v>
      </c>
      <c r="V647" s="89">
        <v>3.71</v>
      </c>
      <c r="W647" s="85"/>
      <c r="X647" s="88">
        <v>28.1</v>
      </c>
      <c r="Y647" s="85">
        <v>78.259999999999991</v>
      </c>
      <c r="Z647" s="88">
        <v>100</v>
      </c>
      <c r="AA647" s="85">
        <v>0.77</v>
      </c>
      <c r="AB647" s="91">
        <v>0.82</v>
      </c>
      <c r="AC647" s="86">
        <v>0.32</v>
      </c>
      <c r="AD647" s="86">
        <v>0.32</v>
      </c>
      <c r="AE647" s="86">
        <v>0.4</v>
      </c>
      <c r="AF647" s="88">
        <v>4.1440000588999997</v>
      </c>
      <c r="AG647" s="85">
        <v>1.22034600027</v>
      </c>
      <c r="AH647" s="86">
        <v>0.58377699999999999</v>
      </c>
      <c r="AI647" s="88">
        <v>0.15665100003499999</v>
      </c>
      <c r="AJ647" s="151">
        <v>1.04</v>
      </c>
      <c r="AK647" s="152">
        <v>0</v>
      </c>
    </row>
    <row r="648" spans="1:37" x14ac:dyDescent="0.2">
      <c r="A648" s="149" t="s">
        <v>1608</v>
      </c>
      <c r="B648" s="66" t="s">
        <v>1609</v>
      </c>
      <c r="C648" s="67">
        <v>47</v>
      </c>
      <c r="D648" s="84" t="s">
        <v>340</v>
      </c>
      <c r="E648" s="85">
        <v>33.592328863462697</v>
      </c>
      <c r="F648" s="91">
        <v>33.571365778778599</v>
      </c>
      <c r="G648" s="86">
        <v>14.511864429702699</v>
      </c>
      <c r="H648" s="86">
        <v>14.490901345018599</v>
      </c>
      <c r="I648" s="86">
        <v>67.400000000000006</v>
      </c>
      <c r="J648" s="86">
        <v>127.45</v>
      </c>
      <c r="K648" s="87">
        <v>0</v>
      </c>
      <c r="L648" s="150">
        <v>0.20000000564699999</v>
      </c>
      <c r="M648" s="86">
        <v>9.7234215826864107E-3</v>
      </c>
      <c r="N648" s="86">
        <v>78.778400368437204</v>
      </c>
      <c r="O648" s="86">
        <v>67.495107632093905</v>
      </c>
      <c r="P648" s="86">
        <v>2.6890000000000001</v>
      </c>
      <c r="Q648" s="88">
        <v>0.11269999999999999</v>
      </c>
      <c r="R648" s="85">
        <v>8.7950747581354405E-2</v>
      </c>
      <c r="S648" s="86">
        <v>0.1</v>
      </c>
      <c r="T648" s="86">
        <v>2.15</v>
      </c>
      <c r="U648" s="88">
        <v>1.76901385592275</v>
      </c>
      <c r="V648" s="89">
        <v>3.83</v>
      </c>
      <c r="W648" s="85">
        <v>52.6616303579872</v>
      </c>
      <c r="X648" s="88"/>
      <c r="Y648" s="85">
        <v>100</v>
      </c>
      <c r="Z648" s="88">
        <v>-10.14</v>
      </c>
      <c r="AA648" s="85">
        <v>0.28000000000000003</v>
      </c>
      <c r="AB648" s="91">
        <v>0.3</v>
      </c>
      <c r="AC648" s="86">
        <v>0</v>
      </c>
      <c r="AD648" s="86">
        <v>0.01</v>
      </c>
      <c r="AE648" s="86">
        <v>0.28999999999999998</v>
      </c>
      <c r="AF648" s="88">
        <v>13.5553002285</v>
      </c>
      <c r="AG648" s="85">
        <v>9.0395998608999995E-2</v>
      </c>
      <c r="AH648" s="86">
        <v>0.84558299999999997</v>
      </c>
      <c r="AI648" s="88">
        <v>0.15331801463600001</v>
      </c>
      <c r="AJ648" s="151">
        <v>1.08</v>
      </c>
      <c r="AK648" s="152">
        <v>0</v>
      </c>
    </row>
    <row r="649" spans="1:37" x14ac:dyDescent="0.2">
      <c r="A649" s="149" t="s">
        <v>1610</v>
      </c>
      <c r="B649" s="66" t="s">
        <v>1611</v>
      </c>
      <c r="C649" s="67">
        <v>47</v>
      </c>
      <c r="D649" s="84" t="s">
        <v>340</v>
      </c>
      <c r="E649" s="85">
        <v>8.4646308465403894</v>
      </c>
      <c r="F649" s="91">
        <v>8.4646308465403894</v>
      </c>
      <c r="G649" s="86">
        <v>3.9451101662156902</v>
      </c>
      <c r="H649" s="86">
        <v>3.9451101662156902</v>
      </c>
      <c r="I649" s="86">
        <v>22.08</v>
      </c>
      <c r="J649" s="86">
        <v>35.83</v>
      </c>
      <c r="K649" s="87">
        <v>0</v>
      </c>
      <c r="L649" s="150">
        <v>1.62999999868</v>
      </c>
      <c r="M649" s="86">
        <v>0</v>
      </c>
      <c r="N649" s="86">
        <v>54.3632314233651</v>
      </c>
      <c r="O649" s="86">
        <v>24.2492734904746</v>
      </c>
      <c r="P649" s="86">
        <v>1.339</v>
      </c>
      <c r="Q649" s="88">
        <v>0.73009999999999997</v>
      </c>
      <c r="R649" s="85">
        <v>0</v>
      </c>
      <c r="S649" s="86">
        <v>0.1</v>
      </c>
      <c r="T649" s="86">
        <v>1.37</v>
      </c>
      <c r="U649" s="88">
        <v>11.4402783146502</v>
      </c>
      <c r="V649" s="89">
        <v>3.32</v>
      </c>
      <c r="W649" s="85"/>
      <c r="X649" s="88"/>
      <c r="Y649" s="85">
        <v>100</v>
      </c>
      <c r="Z649" s="88">
        <v>100</v>
      </c>
      <c r="AA649" s="85">
        <v>0</v>
      </c>
      <c r="AB649" s="91">
        <v>0</v>
      </c>
      <c r="AC649" s="86">
        <v>0.01</v>
      </c>
      <c r="AD649" s="86">
        <v>0.01</v>
      </c>
      <c r="AE649" s="86">
        <v>0.01</v>
      </c>
      <c r="AF649" s="88">
        <v>1.1612000456</v>
      </c>
      <c r="AG649" s="85">
        <v>2.3177339968699999</v>
      </c>
      <c r="AH649" s="86">
        <v>0.21482999999999999</v>
      </c>
      <c r="AI649" s="88">
        <v>5.3327999927999997E-2</v>
      </c>
      <c r="AJ649" s="151">
        <v>1</v>
      </c>
      <c r="AK649" s="152">
        <v>0</v>
      </c>
    </row>
    <row r="650" spans="1:37" x14ac:dyDescent="0.2">
      <c r="A650" s="149" t="s">
        <v>1612</v>
      </c>
      <c r="B650" s="66" t="s">
        <v>1613</v>
      </c>
      <c r="C650" s="67">
        <v>47</v>
      </c>
      <c r="D650" s="84" t="s">
        <v>340</v>
      </c>
      <c r="E650" s="85">
        <v>12.242930591259601</v>
      </c>
      <c r="F650" s="91">
        <v>12.2383400661036</v>
      </c>
      <c r="G650" s="86">
        <v>5.0105582078589803</v>
      </c>
      <c r="H650" s="86">
        <v>5.0105582078589803</v>
      </c>
      <c r="I650" s="86">
        <v>51.55</v>
      </c>
      <c r="J650" s="86">
        <v>56.1</v>
      </c>
      <c r="K650" s="87">
        <v>0</v>
      </c>
      <c r="L650" s="150">
        <v>0.59000000078199999</v>
      </c>
      <c r="M650" s="86">
        <v>0</v>
      </c>
      <c r="N650" s="86">
        <v>100</v>
      </c>
      <c r="O650" s="86">
        <v>38.6666666666667</v>
      </c>
      <c r="P650" s="86">
        <v>2.2799999999999998</v>
      </c>
      <c r="Q650" s="88">
        <v>0</v>
      </c>
      <c r="R650" s="85">
        <v>0</v>
      </c>
      <c r="S650" s="86">
        <v>0.2</v>
      </c>
      <c r="T650" s="86">
        <v>1.69</v>
      </c>
      <c r="U650" s="88">
        <v>2.4467499081895001</v>
      </c>
      <c r="V650" s="89">
        <v>3.4</v>
      </c>
      <c r="W650" s="85"/>
      <c r="X650" s="88"/>
      <c r="Y650" s="85"/>
      <c r="Z650" s="88">
        <v>-100</v>
      </c>
      <c r="AA650" s="85">
        <v>0.24</v>
      </c>
      <c r="AB650" s="91">
        <v>0.25</v>
      </c>
      <c r="AC650" s="86">
        <v>0.05</v>
      </c>
      <c r="AD650" s="86">
        <v>0.05</v>
      </c>
      <c r="AE650" s="86">
        <v>0.05</v>
      </c>
      <c r="AF650" s="88">
        <v>0</v>
      </c>
      <c r="AG650" s="85">
        <v>0.312741000489</v>
      </c>
      <c r="AH650" s="86">
        <v>0.11398</v>
      </c>
      <c r="AI650" s="88">
        <v>1.9998000031299999E-2</v>
      </c>
      <c r="AJ650" s="151">
        <v>1.02</v>
      </c>
      <c r="AK650" s="152">
        <v>0</v>
      </c>
    </row>
    <row r="651" spans="1:37" x14ac:dyDescent="0.2">
      <c r="A651" s="149" t="s">
        <v>1614</v>
      </c>
      <c r="B651" s="66" t="s">
        <v>1615</v>
      </c>
      <c r="C651" s="67">
        <v>47</v>
      </c>
      <c r="D651" s="84" t="s">
        <v>340</v>
      </c>
      <c r="E651" s="85">
        <v>26.655259920024601</v>
      </c>
      <c r="F651" s="91">
        <v>26.655259920024601</v>
      </c>
      <c r="G651" s="86">
        <v>7.5342202399261797</v>
      </c>
      <c r="H651" s="86">
        <v>7.5342202399261797</v>
      </c>
      <c r="I651" s="86">
        <v>193.48</v>
      </c>
      <c r="J651" s="86">
        <v>151.97</v>
      </c>
      <c r="K651" s="87">
        <v>0</v>
      </c>
      <c r="L651" s="150">
        <v>2.07999999917</v>
      </c>
      <c r="M651" s="86">
        <v>0</v>
      </c>
      <c r="N651" s="86">
        <v>34.140711652027903</v>
      </c>
      <c r="O651" s="86">
        <v>40.129449838187703</v>
      </c>
      <c r="P651" s="86">
        <v>3.2160000000000002</v>
      </c>
      <c r="Q651" s="88">
        <v>1.0253000000000001</v>
      </c>
      <c r="R651" s="85">
        <v>0</v>
      </c>
      <c r="S651" s="86">
        <v>0</v>
      </c>
      <c r="T651" s="86">
        <v>2.83</v>
      </c>
      <c r="U651" s="88">
        <v>6.8921101199630899</v>
      </c>
      <c r="V651" s="89">
        <v>3.62</v>
      </c>
      <c r="W651" s="85">
        <v>34.539795896646197</v>
      </c>
      <c r="X651" s="88">
        <v>32.666666666700003</v>
      </c>
      <c r="Y651" s="85"/>
      <c r="Z651" s="88"/>
      <c r="AA651" s="85">
        <v>0</v>
      </c>
      <c r="AB651" s="91">
        <v>0</v>
      </c>
      <c r="AC651" s="86">
        <v>0</v>
      </c>
      <c r="AD651" s="86">
        <v>0</v>
      </c>
      <c r="AE651" s="86">
        <v>0</v>
      </c>
      <c r="AF651" s="88">
        <v>2.3081998815799998</v>
      </c>
      <c r="AG651" s="85">
        <v>0</v>
      </c>
      <c r="AH651" s="86">
        <v>0.29234399999999999</v>
      </c>
      <c r="AI651" s="88">
        <v>2.4827999981799999E-2</v>
      </c>
      <c r="AJ651" s="151">
        <v>1.01</v>
      </c>
      <c r="AK651" s="152">
        <v>0</v>
      </c>
    </row>
    <row r="652" spans="1:37" x14ac:dyDescent="0.2">
      <c r="A652" s="149" t="s">
        <v>1616</v>
      </c>
      <c r="B652" s="66" t="s">
        <v>1617</v>
      </c>
      <c r="C652" s="67">
        <v>47</v>
      </c>
      <c r="D652" s="84" t="s">
        <v>340</v>
      </c>
      <c r="E652" s="85">
        <v>18.713740785713401</v>
      </c>
      <c r="F652" s="91">
        <v>18.698409194048899</v>
      </c>
      <c r="G652" s="86">
        <v>5.2544430952643797</v>
      </c>
      <c r="H652" s="86">
        <v>5.2544430952643797</v>
      </c>
      <c r="I652" s="86">
        <v>52.17</v>
      </c>
      <c r="J652" s="86">
        <v>53.46</v>
      </c>
      <c r="K652" s="87">
        <v>0</v>
      </c>
      <c r="L652" s="150">
        <v>1.6899999955</v>
      </c>
      <c r="M652" s="86">
        <v>2.9279185835543401E-3</v>
      </c>
      <c r="N652" s="86">
        <v>97.963019794383897</v>
      </c>
      <c r="O652" s="86">
        <v>35.270354257302699</v>
      </c>
      <c r="P652" s="86">
        <v>2.504</v>
      </c>
      <c r="Q652" s="88">
        <v>1.1174999999999999</v>
      </c>
      <c r="R652" s="85">
        <v>9.3283582089552196E-3</v>
      </c>
      <c r="S652" s="86">
        <v>0.2</v>
      </c>
      <c r="T652" s="86">
        <v>2.4500000000000002</v>
      </c>
      <c r="U652" s="88">
        <v>11.285277992420101</v>
      </c>
      <c r="V652" s="89">
        <v>3.6</v>
      </c>
      <c r="W652" s="85">
        <v>38.380888658832703</v>
      </c>
      <c r="X652" s="88"/>
      <c r="Y652" s="85">
        <v>100</v>
      </c>
      <c r="Z652" s="88"/>
      <c r="AA652" s="85">
        <v>0</v>
      </c>
      <c r="AB652" s="91">
        <v>0</v>
      </c>
      <c r="AC652" s="86">
        <v>0.01</v>
      </c>
      <c r="AD652" s="86">
        <v>0.01</v>
      </c>
      <c r="AE652" s="86">
        <v>0.19</v>
      </c>
      <c r="AF652" s="88">
        <v>2.2604001205499999</v>
      </c>
      <c r="AG652" s="85">
        <v>0.117611999972</v>
      </c>
      <c r="AH652" s="86">
        <v>0.37428699999999998</v>
      </c>
      <c r="AI652" s="88">
        <v>0.156312000215</v>
      </c>
      <c r="AJ652" s="151">
        <v>1.02</v>
      </c>
      <c r="AK652" s="152">
        <v>0</v>
      </c>
    </row>
    <row r="653" spans="1:37" x14ac:dyDescent="0.2">
      <c r="A653" s="149" t="s">
        <v>1618</v>
      </c>
      <c r="B653" s="66" t="s">
        <v>1619</v>
      </c>
      <c r="C653" s="67">
        <v>47</v>
      </c>
      <c r="D653" s="84" t="s">
        <v>340</v>
      </c>
      <c r="E653" s="85">
        <v>22.979073795394498</v>
      </c>
      <c r="F653" s="91">
        <v>22.9573052424354</v>
      </c>
      <c r="G653" s="86">
        <v>9.9614791258506301</v>
      </c>
      <c r="H653" s="86">
        <v>9.9567468317290793</v>
      </c>
      <c r="I653" s="86">
        <v>18.53</v>
      </c>
      <c r="J653" s="86">
        <v>72.16</v>
      </c>
      <c r="K653" s="87">
        <v>0</v>
      </c>
      <c r="L653" s="150">
        <v>1.03999995089</v>
      </c>
      <c r="M653" s="86">
        <v>9.3482058903925904E-4</v>
      </c>
      <c r="N653" s="86">
        <v>24.279292095828801</v>
      </c>
      <c r="O653" s="86">
        <v>43.344878772884698</v>
      </c>
      <c r="P653" s="86">
        <v>1.796</v>
      </c>
      <c r="Q653" s="88">
        <v>0.54679999999999995</v>
      </c>
      <c r="R653" s="85">
        <v>1.41864094197759E-2</v>
      </c>
      <c r="S653" s="86">
        <v>0</v>
      </c>
      <c r="T653" s="86">
        <v>1.18</v>
      </c>
      <c r="U653" s="88">
        <v>8.0742402301787894</v>
      </c>
      <c r="V653" s="89">
        <v>3.59</v>
      </c>
      <c r="W653" s="85">
        <v>52.656394827860197</v>
      </c>
      <c r="X653" s="88">
        <v>59.566666666700002</v>
      </c>
      <c r="Y653" s="85">
        <v>100</v>
      </c>
      <c r="Z653" s="88"/>
      <c r="AA653" s="85">
        <v>0.1</v>
      </c>
      <c r="AB653" s="91">
        <v>0.12</v>
      </c>
      <c r="AC653" s="86">
        <v>0.02</v>
      </c>
      <c r="AD653" s="86">
        <v>0.02</v>
      </c>
      <c r="AE653" s="86">
        <v>0</v>
      </c>
      <c r="AF653" s="88">
        <v>4.3962011532499998</v>
      </c>
      <c r="AG653" s="85">
        <v>0.24950500611099999</v>
      </c>
      <c r="AH653" s="86">
        <v>0.27779599999999999</v>
      </c>
      <c r="AI653" s="88">
        <v>2.8161006676500001E-2</v>
      </c>
      <c r="AJ653" s="151">
        <v>1.01</v>
      </c>
      <c r="AK653" s="152">
        <v>0</v>
      </c>
    </row>
    <row r="654" spans="1:37" x14ac:dyDescent="0.2">
      <c r="A654" s="149" t="s">
        <v>1620</v>
      </c>
      <c r="B654" s="66" t="s">
        <v>1621</v>
      </c>
      <c r="C654" s="67">
        <v>47</v>
      </c>
      <c r="D654" s="84" t="s">
        <v>340</v>
      </c>
      <c r="E654" s="85">
        <v>30.292513634110101</v>
      </c>
      <c r="F654" s="91">
        <v>30.292513634110101</v>
      </c>
      <c r="G654" s="86">
        <v>7.7495137485221797</v>
      </c>
      <c r="H654" s="86">
        <v>7.7495137485221797</v>
      </c>
      <c r="I654" s="86">
        <v>66.87</v>
      </c>
      <c r="J654" s="86">
        <v>71.22</v>
      </c>
      <c r="K654" s="87">
        <v>0</v>
      </c>
      <c r="L654" s="150">
        <v>1.00000627594E-2</v>
      </c>
      <c r="M654" s="86">
        <v>0</v>
      </c>
      <c r="N654" s="86">
        <v>72.936516432930105</v>
      </c>
      <c r="O654" s="86">
        <v>56.210526315789501</v>
      </c>
      <c r="P654" s="86">
        <v>1.266</v>
      </c>
      <c r="Q654" s="88">
        <v>0.80510000000000004</v>
      </c>
      <c r="R654" s="85">
        <v>0</v>
      </c>
      <c r="S654" s="86">
        <v>0.2</v>
      </c>
      <c r="T654" s="86">
        <v>2.75</v>
      </c>
      <c r="U654" s="88">
        <v>2.5208802105182899</v>
      </c>
      <c r="V654" s="89">
        <v>3.83</v>
      </c>
      <c r="W654" s="85"/>
      <c r="X654" s="88"/>
      <c r="Y654" s="85"/>
      <c r="Z654" s="88"/>
      <c r="AA654" s="85">
        <v>0.52</v>
      </c>
      <c r="AB654" s="91">
        <v>0.52</v>
      </c>
      <c r="AC654" s="86">
        <v>0.14000000000000001</v>
      </c>
      <c r="AD654" s="86">
        <v>0.14000000000000001</v>
      </c>
      <c r="AE654" s="86">
        <v>0.37</v>
      </c>
      <c r="AF654" s="88">
        <v>4.5883458637900003E-6</v>
      </c>
      <c r="AG654" s="85">
        <v>4.56366019971E-9</v>
      </c>
      <c r="AH654" s="86">
        <v>8.9893000000000001E-2</v>
      </c>
      <c r="AI654" s="88">
        <v>6.6660076269899997E-3</v>
      </c>
      <c r="AJ654" s="151">
        <v>1.08</v>
      </c>
      <c r="AK654" s="152">
        <v>1</v>
      </c>
    </row>
    <row r="655" spans="1:37" x14ac:dyDescent="0.2">
      <c r="A655" s="149" t="s">
        <v>1622</v>
      </c>
      <c r="B655" s="66" t="s">
        <v>1623</v>
      </c>
      <c r="C655" s="67">
        <v>47</v>
      </c>
      <c r="D655" s="84" t="s">
        <v>340</v>
      </c>
      <c r="E655" s="85">
        <v>30.628371502118501</v>
      </c>
      <c r="F655" s="91">
        <v>30.546557492633401</v>
      </c>
      <c r="G655" s="86">
        <v>8.5997831596171395</v>
      </c>
      <c r="H655" s="86">
        <v>8.5545526503083007</v>
      </c>
      <c r="I655" s="86">
        <v>106.21</v>
      </c>
      <c r="J655" s="86">
        <v>141.29</v>
      </c>
      <c r="K655" s="87">
        <v>7.4000000000000003E-3</v>
      </c>
      <c r="L655" s="150">
        <v>0.19000009188899999</v>
      </c>
      <c r="M655" s="86">
        <v>4.2185498138457401E-6</v>
      </c>
      <c r="N655" s="86">
        <v>50.825177165119101</v>
      </c>
      <c r="O655" s="86">
        <v>95.557570262919299</v>
      </c>
      <c r="P655" s="86">
        <v>5.19</v>
      </c>
      <c r="Q655" s="88">
        <v>0.40649999999999997</v>
      </c>
      <c r="R655" s="85">
        <v>5.61167227833895E-2</v>
      </c>
      <c r="S655" s="86">
        <v>0.1</v>
      </c>
      <c r="T655" s="86">
        <v>1.92</v>
      </c>
      <c r="U655" s="88">
        <v>1.50724020726216</v>
      </c>
      <c r="V655" s="89">
        <v>3.84</v>
      </c>
      <c r="W655" s="85">
        <v>43.831911512329803</v>
      </c>
      <c r="X655" s="88"/>
      <c r="Y655" s="85"/>
      <c r="Z655" s="88">
        <v>-100</v>
      </c>
      <c r="AA655" s="85">
        <v>0.65</v>
      </c>
      <c r="AB655" s="91">
        <v>0.66</v>
      </c>
      <c r="AC655" s="86">
        <v>0.03</v>
      </c>
      <c r="AD655" s="86">
        <v>0.04</v>
      </c>
      <c r="AE655" s="86">
        <v>1.3</v>
      </c>
      <c r="AF655" s="88">
        <v>28.4647942179</v>
      </c>
      <c r="AG655" s="85">
        <v>0.150065009601</v>
      </c>
      <c r="AH655" s="86">
        <v>0.98685999999999996</v>
      </c>
      <c r="AI655" s="88">
        <v>0.29340002894200001</v>
      </c>
      <c r="AJ655" s="151">
        <v>1.03</v>
      </c>
      <c r="AK655" s="152">
        <v>0</v>
      </c>
    </row>
    <row r="656" spans="1:37" x14ac:dyDescent="0.2">
      <c r="A656" s="149" t="s">
        <v>1624</v>
      </c>
      <c r="B656" s="66" t="s">
        <v>1625</v>
      </c>
      <c r="C656" s="67">
        <v>47</v>
      </c>
      <c r="D656" s="84" t="s">
        <v>340</v>
      </c>
      <c r="E656" s="85">
        <v>25.7023005400406</v>
      </c>
      <c r="F656" s="91">
        <v>25.7006490396525</v>
      </c>
      <c r="G656" s="86">
        <v>9.2120691648362492</v>
      </c>
      <c r="H656" s="86">
        <v>9.2120691648362492</v>
      </c>
      <c r="I656" s="86">
        <v>3.54</v>
      </c>
      <c r="J656" s="86">
        <v>15.3</v>
      </c>
      <c r="K656" s="87">
        <v>0</v>
      </c>
      <c r="L656" s="150">
        <v>0.110000001897</v>
      </c>
      <c r="M656" s="86">
        <v>0</v>
      </c>
      <c r="N656" s="86">
        <v>25.003538069629201</v>
      </c>
      <c r="O656" s="86">
        <v>81.619937694704007</v>
      </c>
      <c r="P656" s="86">
        <v>0.69</v>
      </c>
      <c r="Q656" s="88">
        <v>1.1928000000000001</v>
      </c>
      <c r="R656" s="85">
        <v>0</v>
      </c>
      <c r="S656" s="86">
        <v>0</v>
      </c>
      <c r="T656" s="86">
        <v>1.32</v>
      </c>
      <c r="U656" s="88">
        <v>9.6893527769979002</v>
      </c>
      <c r="V656" s="89">
        <v>3.6</v>
      </c>
      <c r="W656" s="85"/>
      <c r="X656" s="88">
        <v>26.7</v>
      </c>
      <c r="Y656" s="85"/>
      <c r="Z656" s="88"/>
      <c r="AA656" s="85">
        <v>0</v>
      </c>
      <c r="AB656" s="91">
        <v>0</v>
      </c>
      <c r="AC656" s="86">
        <v>0</v>
      </c>
      <c r="AD656" s="86">
        <v>0</v>
      </c>
      <c r="AE656" s="86">
        <v>0</v>
      </c>
      <c r="AF656" s="88">
        <v>8.4069302505900003E-7</v>
      </c>
      <c r="AG656" s="85">
        <v>8.3975875285100001E-9</v>
      </c>
      <c r="AH656" s="86">
        <v>3.4820999999999998E-2</v>
      </c>
      <c r="AI656" s="88">
        <v>1.24140004186E-2</v>
      </c>
      <c r="AJ656" s="151">
        <v>1</v>
      </c>
      <c r="AK656" s="152">
        <v>0</v>
      </c>
    </row>
    <row r="657" spans="1:37" x14ac:dyDescent="0.2">
      <c r="A657" s="149" t="s">
        <v>1626</v>
      </c>
      <c r="B657" s="66" t="s">
        <v>1627</v>
      </c>
      <c r="C657" s="67">
        <v>52</v>
      </c>
      <c r="D657" s="84" t="s">
        <v>340</v>
      </c>
      <c r="E657" s="85">
        <v>25.372745368753201</v>
      </c>
      <c r="F657" s="91">
        <v>24.672444289191599</v>
      </c>
      <c r="G657" s="86">
        <v>15.444328004835</v>
      </c>
      <c r="H657" s="86">
        <v>14.9253400313832</v>
      </c>
      <c r="I657" s="86">
        <v>16.48</v>
      </c>
      <c r="J657" s="86">
        <v>42.31</v>
      </c>
      <c r="K657" s="87">
        <v>6.1999999999999998E-3</v>
      </c>
      <c r="L657" s="150">
        <v>0.11000237751</v>
      </c>
      <c r="M657" s="86">
        <v>2.7425253347751099E-2</v>
      </c>
      <c r="N657" s="86">
        <v>26.936334422807501</v>
      </c>
      <c r="O657" s="86">
        <v>99.480113062790195</v>
      </c>
      <c r="P657" s="86">
        <v>1.76</v>
      </c>
      <c r="Q657" s="88">
        <v>0.39429999999999998</v>
      </c>
      <c r="R657" s="85">
        <v>1.7876296031462301E-2</v>
      </c>
      <c r="S657" s="86">
        <v>0</v>
      </c>
      <c r="T657" s="86">
        <v>0.89</v>
      </c>
      <c r="U657" s="88">
        <v>5.4837511297414503</v>
      </c>
      <c r="V657" s="89">
        <v>3.47</v>
      </c>
      <c r="W657" s="85">
        <v>47.435999126032897</v>
      </c>
      <c r="X657" s="88"/>
      <c r="Y657" s="85">
        <v>-100</v>
      </c>
      <c r="Z657" s="88"/>
      <c r="AA657" s="85">
        <v>0.12</v>
      </c>
      <c r="AB657" s="91">
        <v>0.12</v>
      </c>
      <c r="AC657" s="86">
        <v>0.06</v>
      </c>
      <c r="AD657" s="86">
        <v>0.06</v>
      </c>
      <c r="AE657" s="86">
        <v>0</v>
      </c>
      <c r="AF657" s="88">
        <v>9.7881504891799995</v>
      </c>
      <c r="AG657" s="85">
        <v>0.25645964583300002</v>
      </c>
      <c r="AH657" s="86">
        <v>0.21148500000000001</v>
      </c>
      <c r="AI657" s="88">
        <v>7.44951587139E-2</v>
      </c>
      <c r="AJ657" s="151">
        <v>1</v>
      </c>
      <c r="AK657" s="152">
        <v>0</v>
      </c>
    </row>
    <row r="658" spans="1:37" x14ac:dyDescent="0.2">
      <c r="A658" s="149" t="s">
        <v>1628</v>
      </c>
      <c r="B658" s="66" t="s">
        <v>1629</v>
      </c>
      <c r="C658" s="67">
        <v>47</v>
      </c>
      <c r="D658" s="84" t="s">
        <v>340</v>
      </c>
      <c r="E658" s="85">
        <v>28.924657680558798</v>
      </c>
      <c r="F658" s="91">
        <v>28.924657680558798</v>
      </c>
      <c r="G658" s="86">
        <v>8.6557152927605596</v>
      </c>
      <c r="H658" s="86">
        <v>8.6557152927605596</v>
      </c>
      <c r="I658" s="86">
        <v>9.5399999999999991</v>
      </c>
      <c r="J658" s="86">
        <v>13.24</v>
      </c>
      <c r="K658" s="87">
        <v>0</v>
      </c>
      <c r="L658" s="150">
        <v>1.3500000002999999</v>
      </c>
      <c r="M658" s="86">
        <v>4.9471006481671903E-3</v>
      </c>
      <c r="N658" s="86">
        <v>27.214565800637502</v>
      </c>
      <c r="O658" s="86">
        <v>53.9106145251397</v>
      </c>
      <c r="P658" s="86">
        <v>0.745</v>
      </c>
      <c r="Q658" s="88">
        <v>1.0681</v>
      </c>
      <c r="R658" s="85">
        <v>7.3432222059039501E-2</v>
      </c>
      <c r="S658" s="86">
        <v>0</v>
      </c>
      <c r="T658" s="86">
        <v>1.74</v>
      </c>
      <c r="U658" s="88">
        <v>9.4193920492170999</v>
      </c>
      <c r="V658" s="89">
        <v>3.71</v>
      </c>
      <c r="W658" s="85">
        <v>41.696899778896899</v>
      </c>
      <c r="X658" s="88">
        <v>37.866666666699999</v>
      </c>
      <c r="Y658" s="85"/>
      <c r="Z658" s="88"/>
      <c r="AA658" s="85">
        <v>0</v>
      </c>
      <c r="AB658" s="91">
        <v>0</v>
      </c>
      <c r="AC658" s="86">
        <v>0</v>
      </c>
      <c r="AD658" s="86">
        <v>0</v>
      </c>
      <c r="AE658" s="86">
        <v>0</v>
      </c>
      <c r="AF658" s="88">
        <v>0.58789998305900004</v>
      </c>
      <c r="AG658" s="85">
        <v>0</v>
      </c>
      <c r="AH658" s="86">
        <v>4.7009000000000002E-2</v>
      </c>
      <c r="AI658" s="88">
        <v>6.2069999979700002E-2</v>
      </c>
      <c r="AJ658" s="151">
        <v>1.01</v>
      </c>
      <c r="AK658" s="152">
        <v>0</v>
      </c>
    </row>
    <row r="659" spans="1:37" x14ac:dyDescent="0.2">
      <c r="A659" s="149" t="s">
        <v>1630</v>
      </c>
      <c r="B659" s="66" t="s">
        <v>1631</v>
      </c>
      <c r="C659" s="67">
        <v>52</v>
      </c>
      <c r="D659" s="84" t="s">
        <v>340</v>
      </c>
      <c r="E659" s="85">
        <v>24.445376829076402</v>
      </c>
      <c r="F659" s="91">
        <v>24.445376829076402</v>
      </c>
      <c r="G659" s="86">
        <v>10.5942203807626</v>
      </c>
      <c r="H659" s="86">
        <v>10.5942203807626</v>
      </c>
      <c r="I659" s="86">
        <v>8.84</v>
      </c>
      <c r="J659" s="86">
        <v>22.82</v>
      </c>
      <c r="K659" s="87">
        <v>0</v>
      </c>
      <c r="L659" s="150">
        <v>1.0000002958299999E-2</v>
      </c>
      <c r="M659" s="86">
        <v>0</v>
      </c>
      <c r="N659" s="86">
        <v>23.027609948011801</v>
      </c>
      <c r="O659" s="86">
        <v>94.2740286298569</v>
      </c>
      <c r="P659" s="86">
        <v>1.3360000000000001</v>
      </c>
      <c r="Q659" s="88">
        <v>1.8842000000000001</v>
      </c>
      <c r="R659" s="85">
        <v>0</v>
      </c>
      <c r="S659" s="86">
        <v>0</v>
      </c>
      <c r="T659" s="86">
        <v>2.2400000000000002</v>
      </c>
      <c r="U659" s="88">
        <v>7.2114123878953196</v>
      </c>
      <c r="V659" s="89">
        <v>3.32</v>
      </c>
      <c r="W659" s="85">
        <v>21.294875827968902</v>
      </c>
      <c r="X659" s="88">
        <v>19</v>
      </c>
      <c r="Y659" s="85"/>
      <c r="Z659" s="88"/>
      <c r="AA659" s="85">
        <v>0</v>
      </c>
      <c r="AB659" s="91">
        <v>0</v>
      </c>
      <c r="AC659" s="86">
        <v>0.01</v>
      </c>
      <c r="AD659" s="86">
        <v>0.01</v>
      </c>
      <c r="AE659" s="86">
        <v>0.02</v>
      </c>
      <c r="AF659" s="88">
        <v>1.14826316054E-7</v>
      </c>
      <c r="AG659" s="85">
        <v>9.385779955620001E-10</v>
      </c>
      <c r="AH659" s="86">
        <v>4.7718000000000003E-2</v>
      </c>
      <c r="AI659" s="88">
        <v>6.2070010470500004E-3</v>
      </c>
      <c r="AJ659" s="151">
        <v>1</v>
      </c>
      <c r="AK659" s="152">
        <v>0</v>
      </c>
    </row>
    <row r="660" spans="1:37" x14ac:dyDescent="0.2">
      <c r="A660" s="149" t="s">
        <v>1632</v>
      </c>
      <c r="B660" s="66" t="s">
        <v>1633</v>
      </c>
      <c r="C660" s="67">
        <v>52</v>
      </c>
      <c r="D660" s="84" t="s">
        <v>340</v>
      </c>
      <c r="E660" s="85">
        <v>32.706078268109898</v>
      </c>
      <c r="F660" s="91">
        <v>32.683548023705697</v>
      </c>
      <c r="G660" s="86">
        <v>12.150658764754899</v>
      </c>
      <c r="H660" s="86">
        <v>12.150658764754899</v>
      </c>
      <c r="I660" s="86">
        <v>16.53</v>
      </c>
      <c r="J660" s="86">
        <v>29.12</v>
      </c>
      <c r="K660" s="87">
        <v>1.09E-2</v>
      </c>
      <c r="L660" s="150">
        <v>1.0000006460899999E-2</v>
      </c>
      <c r="M660" s="86">
        <v>1.8746401490760199E-4</v>
      </c>
      <c r="N660" s="86">
        <v>30.687009045165301</v>
      </c>
      <c r="O660" s="86">
        <v>66.3199325274107</v>
      </c>
      <c r="P660" s="86">
        <v>1.4119999999999999</v>
      </c>
      <c r="Q660" s="88">
        <v>0.96870000000000001</v>
      </c>
      <c r="R660" s="85">
        <v>1.2251899044351901E-2</v>
      </c>
      <c r="S660" s="86">
        <v>0</v>
      </c>
      <c r="T660" s="86">
        <v>1.66</v>
      </c>
      <c r="U660" s="88">
        <v>9.1012391634422301</v>
      </c>
      <c r="V660" s="89">
        <v>3.44</v>
      </c>
      <c r="W660" s="85">
        <v>54.3</v>
      </c>
      <c r="X660" s="88">
        <v>51.633333333300001</v>
      </c>
      <c r="Y660" s="85"/>
      <c r="Z660" s="88"/>
      <c r="AA660" s="85">
        <v>0.02</v>
      </c>
      <c r="AB660" s="91">
        <v>0.04</v>
      </c>
      <c r="AC660" s="86">
        <v>0</v>
      </c>
      <c r="AD660" s="86">
        <v>0</v>
      </c>
      <c r="AE660" s="86">
        <v>0.01</v>
      </c>
      <c r="AF660" s="88">
        <v>4.8000269447199997E-2</v>
      </c>
      <c r="AG660" s="85">
        <v>0.141085003018</v>
      </c>
      <c r="AH660" s="86">
        <v>0.103866</v>
      </c>
      <c r="AI660" s="88">
        <v>1.86210020596E-2</v>
      </c>
      <c r="AJ660" s="151">
        <v>1</v>
      </c>
      <c r="AK660" s="152">
        <v>0</v>
      </c>
    </row>
    <row r="661" spans="1:37" x14ac:dyDescent="0.2">
      <c r="A661" s="149" t="s">
        <v>1634</v>
      </c>
      <c r="B661" s="66" t="s">
        <v>1635</v>
      </c>
      <c r="C661" s="67">
        <v>52</v>
      </c>
      <c r="D661" s="84" t="s">
        <v>340</v>
      </c>
      <c r="E661" s="85">
        <v>29.2326675406802</v>
      </c>
      <c r="F661" s="91">
        <v>29.089226498033501</v>
      </c>
      <c r="G661" s="86">
        <v>15.036631449063</v>
      </c>
      <c r="H661" s="86">
        <v>14.925580319271999</v>
      </c>
      <c r="I661" s="86">
        <v>43.49</v>
      </c>
      <c r="J661" s="86">
        <v>223.58</v>
      </c>
      <c r="K661" s="87">
        <v>0</v>
      </c>
      <c r="L661" s="150">
        <v>0.26000009395399998</v>
      </c>
      <c r="M661" s="86">
        <v>2.5674543125941401E-2</v>
      </c>
      <c r="N661" s="86">
        <v>57.103676913803497</v>
      </c>
      <c r="O661" s="86">
        <v>100</v>
      </c>
      <c r="P661" s="86">
        <v>5.8609999999999998</v>
      </c>
      <c r="Q661" s="88">
        <v>0.66839999999999999</v>
      </c>
      <c r="R661" s="85">
        <v>2.4396194193705801E-2</v>
      </c>
      <c r="S661" s="86">
        <v>0</v>
      </c>
      <c r="T661" s="86">
        <v>1.45</v>
      </c>
      <c r="U661" s="88">
        <v>1.64417367162798</v>
      </c>
      <c r="V661" s="89">
        <v>3.92</v>
      </c>
      <c r="W661" s="85">
        <v>51.098744623201704</v>
      </c>
      <c r="X661" s="88"/>
      <c r="Y661" s="85">
        <v>-100</v>
      </c>
      <c r="Z661" s="88"/>
      <c r="AA661" s="85">
        <v>0.48</v>
      </c>
      <c r="AB661" s="91">
        <v>0.56999999999999995</v>
      </c>
      <c r="AC661" s="86">
        <v>0.2</v>
      </c>
      <c r="AD661" s="86">
        <v>0.2</v>
      </c>
      <c r="AE661" s="86">
        <v>0.06</v>
      </c>
      <c r="AF661" s="88">
        <v>4.7463002854400003</v>
      </c>
      <c r="AG661" s="85">
        <v>9.1044757966199999E-2</v>
      </c>
      <c r="AH661" s="86">
        <v>0.477219</v>
      </c>
      <c r="AI661" s="88">
        <v>5.4088856279099998E-2</v>
      </c>
      <c r="AJ661" s="151">
        <v>1</v>
      </c>
      <c r="AK661" s="152">
        <v>0</v>
      </c>
    </row>
    <row r="662" spans="1:37" x14ac:dyDescent="0.2">
      <c r="A662" s="149" t="s">
        <v>1636</v>
      </c>
      <c r="B662" s="66" t="s">
        <v>1637</v>
      </c>
      <c r="C662" s="67">
        <v>47</v>
      </c>
      <c r="D662" s="84" t="s">
        <v>340</v>
      </c>
      <c r="E662" s="85">
        <v>7.1253471521884197</v>
      </c>
      <c r="F662" s="91">
        <v>7.1051774161016601</v>
      </c>
      <c r="G662" s="86">
        <v>2.8749631514436902</v>
      </c>
      <c r="H662" s="86">
        <v>2.8718601151226499</v>
      </c>
      <c r="I662" s="86">
        <v>27.44</v>
      </c>
      <c r="J662" s="86">
        <v>49.71</v>
      </c>
      <c r="K662" s="87">
        <v>0</v>
      </c>
      <c r="L662" s="150">
        <v>6.9800000046099999</v>
      </c>
      <c r="M662" s="86">
        <v>0</v>
      </c>
      <c r="N662" s="86">
        <v>14.475831231854899</v>
      </c>
      <c r="O662" s="86">
        <v>20.0525394045534</v>
      </c>
      <c r="P662" s="86">
        <v>2.6</v>
      </c>
      <c r="Q662" s="88">
        <v>0.9395</v>
      </c>
      <c r="R662" s="85">
        <v>0</v>
      </c>
      <c r="S662" s="86">
        <v>0.3</v>
      </c>
      <c r="T662" s="86">
        <v>1.5</v>
      </c>
      <c r="U662" s="88">
        <v>12.1887266690457</v>
      </c>
      <c r="V662" s="89">
        <v>3.37</v>
      </c>
      <c r="W662" s="85">
        <v>46.645783012885801</v>
      </c>
      <c r="X662" s="88">
        <v>49.4</v>
      </c>
      <c r="Y662" s="85"/>
      <c r="Z662" s="88"/>
      <c r="AA662" s="85">
        <v>0</v>
      </c>
      <c r="AB662" s="91">
        <v>0</v>
      </c>
      <c r="AC662" s="86">
        <v>0</v>
      </c>
      <c r="AD662" s="86">
        <v>0</v>
      </c>
      <c r="AE662" s="86">
        <v>0.19</v>
      </c>
      <c r="AF662" s="88">
        <v>9.1499999225900006E-2</v>
      </c>
      <c r="AG662" s="85">
        <v>9.7200000050100002E-2</v>
      </c>
      <c r="AH662" s="86">
        <v>0.29508400000000001</v>
      </c>
      <c r="AI662" s="88">
        <v>7.6659000039500005E-2</v>
      </c>
      <c r="AJ662" s="151">
        <v>1.01</v>
      </c>
      <c r="AK662" s="152">
        <v>0</v>
      </c>
    </row>
    <row r="663" spans="1:37" x14ac:dyDescent="0.2">
      <c r="A663" s="149" t="s">
        <v>1638</v>
      </c>
      <c r="B663" s="66" t="s">
        <v>1639</v>
      </c>
      <c r="C663" s="67">
        <v>47</v>
      </c>
      <c r="D663" s="84" t="s">
        <v>340</v>
      </c>
      <c r="E663" s="85">
        <v>23.899006157704601</v>
      </c>
      <c r="F663" s="91">
        <v>23.8980703363342</v>
      </c>
      <c r="G663" s="86">
        <v>8.0649085702521095</v>
      </c>
      <c r="H663" s="86">
        <v>8.0649085702521095</v>
      </c>
      <c r="I663" s="86">
        <v>10.8</v>
      </c>
      <c r="J663" s="86">
        <v>13.68</v>
      </c>
      <c r="K663" s="87">
        <v>0</v>
      </c>
      <c r="L663" s="150">
        <v>2.4100000011099998</v>
      </c>
      <c r="M663" s="86">
        <v>0</v>
      </c>
      <c r="N663" s="86">
        <v>24.801723846162499</v>
      </c>
      <c r="O663" s="86">
        <v>53.381818181818197</v>
      </c>
      <c r="P663" s="86">
        <v>0.89100000000000001</v>
      </c>
      <c r="Q663" s="88">
        <v>0.86299999999999999</v>
      </c>
      <c r="R663" s="85">
        <v>0</v>
      </c>
      <c r="S663" s="86">
        <v>0.1</v>
      </c>
      <c r="T663" s="86">
        <v>1.44</v>
      </c>
      <c r="U663" s="88">
        <v>7.2863051900653204</v>
      </c>
      <c r="V663" s="89">
        <v>3.66</v>
      </c>
      <c r="W663" s="85">
        <v>50.007243670814297</v>
      </c>
      <c r="X663" s="88">
        <v>54.166666666700003</v>
      </c>
      <c r="Y663" s="85"/>
      <c r="Z663" s="88"/>
      <c r="AA663" s="85">
        <v>0</v>
      </c>
      <c r="AB663" s="91">
        <v>0</v>
      </c>
      <c r="AC663" s="86">
        <v>0</v>
      </c>
      <c r="AD663" s="86">
        <v>0</v>
      </c>
      <c r="AE663" s="86">
        <v>0</v>
      </c>
      <c r="AF663" s="88">
        <v>1.0999999945399999E-2</v>
      </c>
      <c r="AG663" s="85">
        <v>0</v>
      </c>
      <c r="AH663" s="86">
        <v>5.8184E-2</v>
      </c>
      <c r="AI663" s="88">
        <v>2.1953999994600001E-2</v>
      </c>
      <c r="AJ663" s="151">
        <v>1.01</v>
      </c>
      <c r="AK663" s="152">
        <v>0</v>
      </c>
    </row>
    <row r="664" spans="1:37" x14ac:dyDescent="0.2">
      <c r="A664" s="149" t="s">
        <v>1640</v>
      </c>
      <c r="B664" s="66" t="s">
        <v>1641</v>
      </c>
      <c r="C664" s="67">
        <v>47</v>
      </c>
      <c r="D664" s="84" t="s">
        <v>340</v>
      </c>
      <c r="E664" s="85">
        <v>18.933637284701099</v>
      </c>
      <c r="F664" s="91">
        <v>18.933637284701099</v>
      </c>
      <c r="G664" s="86">
        <v>8.2051038500506603</v>
      </c>
      <c r="H664" s="86">
        <v>8.2051038500506603</v>
      </c>
      <c r="I664" s="86">
        <v>5.48</v>
      </c>
      <c r="J664" s="86">
        <v>8.16</v>
      </c>
      <c r="K664" s="87">
        <v>0</v>
      </c>
      <c r="L664" s="150">
        <v>0.70000000135100005</v>
      </c>
      <c r="M664" s="86">
        <v>0</v>
      </c>
      <c r="N664" s="86">
        <v>17.292791362337301</v>
      </c>
      <c r="O664" s="86">
        <v>60.829493087557601</v>
      </c>
      <c r="P664" s="86">
        <v>0.68500000000000005</v>
      </c>
      <c r="Q664" s="88">
        <v>1.073</v>
      </c>
      <c r="R664" s="85">
        <v>0</v>
      </c>
      <c r="S664" s="86">
        <v>0</v>
      </c>
      <c r="T664" s="86">
        <v>1.46</v>
      </c>
      <c r="U664" s="88">
        <v>6.1534321175278599</v>
      </c>
      <c r="V664" s="89">
        <v>3.73</v>
      </c>
      <c r="W664" s="85"/>
      <c r="X664" s="88">
        <v>36.333333333299997</v>
      </c>
      <c r="Y664" s="85"/>
      <c r="Z664" s="88"/>
      <c r="AA664" s="85">
        <v>0</v>
      </c>
      <c r="AB664" s="91">
        <v>0</v>
      </c>
      <c r="AC664" s="86">
        <v>0</v>
      </c>
      <c r="AD664" s="86">
        <v>0</v>
      </c>
      <c r="AE664" s="86">
        <v>0</v>
      </c>
      <c r="AF664" s="88">
        <v>0</v>
      </c>
      <c r="AG664" s="85">
        <v>0</v>
      </c>
      <c r="AH664" s="86">
        <v>1.8335000000000001E-2</v>
      </c>
      <c r="AI664" s="88">
        <v>1.8620999994699999E-2</v>
      </c>
      <c r="AJ664" s="151">
        <v>1</v>
      </c>
      <c r="AK664" s="152">
        <v>0</v>
      </c>
    </row>
    <row r="665" spans="1:37" x14ac:dyDescent="0.2">
      <c r="A665" s="149" t="s">
        <v>1642</v>
      </c>
      <c r="B665" s="66" t="s">
        <v>1643</v>
      </c>
      <c r="C665" s="67">
        <v>47</v>
      </c>
      <c r="D665" s="84" t="s">
        <v>340</v>
      </c>
      <c r="E665" s="85">
        <v>17.7441798233877</v>
      </c>
      <c r="F665" s="91">
        <v>17.7441798233877</v>
      </c>
      <c r="G665" s="86">
        <v>7.7669253411827697</v>
      </c>
      <c r="H665" s="86">
        <v>7.7669253411827697</v>
      </c>
      <c r="I665" s="86">
        <v>8.42</v>
      </c>
      <c r="J665" s="86">
        <v>11.89</v>
      </c>
      <c r="K665" s="87">
        <v>0</v>
      </c>
      <c r="L665" s="150">
        <v>0.899999998651</v>
      </c>
      <c r="M665" s="86">
        <v>0</v>
      </c>
      <c r="N665" s="86">
        <v>16.329214131411899</v>
      </c>
      <c r="O665" s="86">
        <v>79.943502824858797</v>
      </c>
      <c r="P665" s="86">
        <v>1.018</v>
      </c>
      <c r="Q665" s="88">
        <v>0.92169999999999996</v>
      </c>
      <c r="R665" s="85">
        <v>0</v>
      </c>
      <c r="S665" s="86">
        <v>0</v>
      </c>
      <c r="T665" s="86">
        <v>1.51</v>
      </c>
      <c r="U665" s="88">
        <v>9.0353224511640295</v>
      </c>
      <c r="V665" s="89">
        <v>3.31</v>
      </c>
      <c r="W665" s="85"/>
      <c r="X665" s="88">
        <v>30.3</v>
      </c>
      <c r="Y665" s="85"/>
      <c r="Z665" s="88"/>
      <c r="AA665" s="85">
        <v>0.22</v>
      </c>
      <c r="AB665" s="91">
        <v>0.24</v>
      </c>
      <c r="AC665" s="86">
        <v>0</v>
      </c>
      <c r="AD665" s="86">
        <v>0</v>
      </c>
      <c r="AE665" s="86">
        <v>0</v>
      </c>
      <c r="AF665" s="88">
        <v>6.3999998287300004E-3</v>
      </c>
      <c r="AG665" s="85">
        <v>0</v>
      </c>
      <c r="AH665" s="86">
        <v>3.2976999999999999E-2</v>
      </c>
      <c r="AI665" s="88">
        <v>6.2069999958400002E-3</v>
      </c>
      <c r="AJ665" s="151">
        <v>1</v>
      </c>
      <c r="AK665" s="152">
        <v>0</v>
      </c>
    </row>
    <row r="666" spans="1:37" x14ac:dyDescent="0.2">
      <c r="A666" s="149" t="s">
        <v>1644</v>
      </c>
      <c r="B666" s="66" t="s">
        <v>1645</v>
      </c>
      <c r="C666" s="67">
        <v>47</v>
      </c>
      <c r="D666" s="84" t="s">
        <v>340</v>
      </c>
      <c r="E666" s="85">
        <v>31.1925518809817</v>
      </c>
      <c r="F666" s="91">
        <v>31.1830759025869</v>
      </c>
      <c r="G666" s="86">
        <v>15.27172368047</v>
      </c>
      <c r="H666" s="86">
        <v>15.265801193973299</v>
      </c>
      <c r="I666" s="86">
        <v>9.4</v>
      </c>
      <c r="J666" s="86">
        <v>10.27</v>
      </c>
      <c r="K666" s="87">
        <v>0</v>
      </c>
      <c r="L666" s="150">
        <v>0.19000000014000001</v>
      </c>
      <c r="M666" s="86">
        <v>0</v>
      </c>
      <c r="N666" s="86">
        <v>29.324552837783099</v>
      </c>
      <c r="O666" s="86">
        <v>72.371638141809299</v>
      </c>
      <c r="P666" s="86">
        <v>0.73499999999999999</v>
      </c>
      <c r="Q666" s="88">
        <v>0.98709999999999998</v>
      </c>
      <c r="R666" s="85">
        <v>0</v>
      </c>
      <c r="S666" s="86">
        <v>0</v>
      </c>
      <c r="T666" s="86">
        <v>1.45</v>
      </c>
      <c r="U666" s="88">
        <v>6.55974604377902</v>
      </c>
      <c r="V666" s="89">
        <v>3.7</v>
      </c>
      <c r="W666" s="85">
        <v>58.580506401746703</v>
      </c>
      <c r="X666" s="88">
        <v>27.733333333299999</v>
      </c>
      <c r="Y666" s="85"/>
      <c r="Z666" s="88"/>
      <c r="AA666" s="85">
        <v>0</v>
      </c>
      <c r="AB666" s="91">
        <v>0</v>
      </c>
      <c r="AC666" s="86">
        <v>0</v>
      </c>
      <c r="AD666" s="86">
        <v>0</v>
      </c>
      <c r="AE666" s="86">
        <v>0</v>
      </c>
      <c r="AF666" s="88">
        <v>0.14090000103399999</v>
      </c>
      <c r="AG666" s="85">
        <v>0</v>
      </c>
      <c r="AH666" s="86">
        <v>3.1111E-2</v>
      </c>
      <c r="AI666" s="88">
        <v>2.4828000038300001E-2</v>
      </c>
      <c r="AJ666" s="151">
        <v>1</v>
      </c>
      <c r="AK666" s="152">
        <v>0</v>
      </c>
    </row>
    <row r="667" spans="1:37" x14ac:dyDescent="0.2">
      <c r="A667" s="149" t="s">
        <v>1646</v>
      </c>
      <c r="B667" s="66" t="s">
        <v>1647</v>
      </c>
      <c r="C667" s="67">
        <v>52</v>
      </c>
      <c r="D667" s="84" t="s">
        <v>340</v>
      </c>
      <c r="E667" s="85">
        <v>31.741890959282301</v>
      </c>
      <c r="F667" s="91">
        <v>31.736369910282999</v>
      </c>
      <c r="G667" s="86">
        <v>14.088336783989</v>
      </c>
      <c r="H667" s="86">
        <v>14.088336783989</v>
      </c>
      <c r="I667" s="86">
        <v>8.24</v>
      </c>
      <c r="J667" s="86">
        <v>6.87</v>
      </c>
      <c r="K667" s="87">
        <v>1.5299999999999999E-2</v>
      </c>
      <c r="L667" s="150">
        <v>0</v>
      </c>
      <c r="M667" s="86">
        <v>0</v>
      </c>
      <c r="N667" s="86">
        <v>30.533755244852699</v>
      </c>
      <c r="O667" s="86">
        <v>67.544604927782501</v>
      </c>
      <c r="P667" s="86">
        <v>0.86499999999999999</v>
      </c>
      <c r="Q667" s="88">
        <v>1.1042000000000001</v>
      </c>
      <c r="R667" s="85">
        <v>0</v>
      </c>
      <c r="S667" s="86">
        <v>0</v>
      </c>
      <c r="T667" s="86">
        <v>1.6</v>
      </c>
      <c r="U667" s="88">
        <v>8.6004140786749499</v>
      </c>
      <c r="V667" s="89">
        <v>3.6</v>
      </c>
      <c r="W667" s="85">
        <v>34.250658778371601</v>
      </c>
      <c r="X667" s="88">
        <v>33.633333333300001</v>
      </c>
      <c r="Y667" s="85"/>
      <c r="Z667" s="88"/>
      <c r="AA667" s="85">
        <v>0.01</v>
      </c>
      <c r="AB667" s="91">
        <v>0</v>
      </c>
      <c r="AC667" s="86">
        <v>0</v>
      </c>
      <c r="AD667" s="86">
        <v>0</v>
      </c>
      <c r="AE667" s="86">
        <v>0</v>
      </c>
      <c r="AF667" s="88">
        <v>0</v>
      </c>
      <c r="AG667" s="85">
        <v>0</v>
      </c>
      <c r="AH667" s="86">
        <v>1.8044999999999999E-2</v>
      </c>
      <c r="AI667" s="88">
        <v>1.8620999991399999E-2</v>
      </c>
      <c r="AJ667" s="151">
        <v>1</v>
      </c>
      <c r="AK667" s="152">
        <v>0</v>
      </c>
    </row>
    <row r="668" spans="1:37" x14ac:dyDescent="0.2">
      <c r="A668" s="149" t="s">
        <v>1648</v>
      </c>
      <c r="B668" s="66" t="s">
        <v>1649</v>
      </c>
      <c r="C668" s="67">
        <v>52</v>
      </c>
      <c r="D668" s="84" t="s">
        <v>340</v>
      </c>
      <c r="E668" s="85">
        <v>37.345094120754801</v>
      </c>
      <c r="F668" s="91">
        <v>37.345094120754801</v>
      </c>
      <c r="G668" s="86">
        <v>15.8161917559637</v>
      </c>
      <c r="H668" s="86">
        <v>15.8161917559637</v>
      </c>
      <c r="I668" s="86">
        <v>4.5599999999999996</v>
      </c>
      <c r="J668" s="86">
        <v>5.97</v>
      </c>
      <c r="K668" s="87">
        <v>0</v>
      </c>
      <c r="L668" s="150">
        <v>0.60999998931099997</v>
      </c>
      <c r="M668" s="86">
        <v>5.02782748183353E-5</v>
      </c>
      <c r="N668" s="86">
        <v>36.431700893964297</v>
      </c>
      <c r="O668" s="86">
        <v>78.188214599824093</v>
      </c>
      <c r="P668" s="86">
        <v>0.54</v>
      </c>
      <c r="Q668" s="88">
        <v>1.3271999999999999</v>
      </c>
      <c r="R668" s="85">
        <v>2.4354603019970798E-2</v>
      </c>
      <c r="S668" s="86">
        <v>0</v>
      </c>
      <c r="T668" s="86">
        <v>1.91</v>
      </c>
      <c r="U668" s="88">
        <v>7.3171852209167403</v>
      </c>
      <c r="V668" s="89">
        <v>3.55</v>
      </c>
      <c r="W668" s="85">
        <v>33.340870513072304</v>
      </c>
      <c r="X668" s="88">
        <v>44.566666666700002</v>
      </c>
      <c r="Y668" s="85"/>
      <c r="Z668" s="88"/>
      <c r="AA668" s="85">
        <v>0</v>
      </c>
      <c r="AB668" s="91">
        <v>0</v>
      </c>
      <c r="AC668" s="86">
        <v>0</v>
      </c>
      <c r="AD668" s="86">
        <v>0</v>
      </c>
      <c r="AE668" s="86">
        <v>0</v>
      </c>
      <c r="AF668" s="88">
        <v>1.6100100309300001E-2</v>
      </c>
      <c r="AG668" s="85">
        <v>4.6035515407300002E-10</v>
      </c>
      <c r="AH668" s="86">
        <v>1.8519999999999998E-2</v>
      </c>
      <c r="AI668" s="88">
        <v>1.2414001145100001E-2</v>
      </c>
      <c r="AJ668" s="151">
        <v>1</v>
      </c>
      <c r="AK668" s="152">
        <v>0</v>
      </c>
    </row>
    <row r="669" spans="1:37" x14ac:dyDescent="0.2">
      <c r="A669" s="149" t="s">
        <v>1650</v>
      </c>
      <c r="B669" s="66" t="s">
        <v>1651</v>
      </c>
      <c r="C669" s="67">
        <v>52</v>
      </c>
      <c r="D669" s="84" t="s">
        <v>340</v>
      </c>
      <c r="E669" s="85">
        <v>27.594243227966398</v>
      </c>
      <c r="F669" s="91">
        <v>27.589895212835302</v>
      </c>
      <c r="G669" s="86">
        <v>11.139614765859401</v>
      </c>
      <c r="H669" s="86">
        <v>11.138745162833199</v>
      </c>
      <c r="I669" s="86">
        <v>19.47</v>
      </c>
      <c r="J669" s="86">
        <v>27.54</v>
      </c>
      <c r="K669" s="87">
        <v>0</v>
      </c>
      <c r="L669" s="150">
        <v>4.00000019838E-2</v>
      </c>
      <c r="M669" s="86">
        <v>0</v>
      </c>
      <c r="N669" s="86">
        <v>25.976327726742301</v>
      </c>
      <c r="O669" s="86">
        <v>76.121979286536202</v>
      </c>
      <c r="P669" s="86">
        <v>1.4530000000000001</v>
      </c>
      <c r="Q669" s="88">
        <v>1.3720000000000001</v>
      </c>
      <c r="R669" s="85">
        <v>0</v>
      </c>
      <c r="S669" s="86">
        <v>0</v>
      </c>
      <c r="T669" s="86">
        <v>1.79</v>
      </c>
      <c r="U669" s="88">
        <v>8.7229879559980894</v>
      </c>
      <c r="V669" s="89">
        <v>3.39</v>
      </c>
      <c r="W669" s="85"/>
      <c r="X669" s="88">
        <v>41.5333333333</v>
      </c>
      <c r="Y669" s="85"/>
      <c r="Z669" s="88"/>
      <c r="AA669" s="85">
        <v>0</v>
      </c>
      <c r="AB669" s="91">
        <v>0</v>
      </c>
      <c r="AC669" s="86">
        <v>0</v>
      </c>
      <c r="AD669" s="86">
        <v>0</v>
      </c>
      <c r="AE669" s="86">
        <v>0.02</v>
      </c>
      <c r="AF669" s="88">
        <v>1.2978248283000001E-7</v>
      </c>
      <c r="AG669" s="85">
        <v>0.26479498885800001</v>
      </c>
      <c r="AH669" s="86">
        <v>0.116303</v>
      </c>
      <c r="AI669" s="88">
        <v>0.111725997626</v>
      </c>
      <c r="AJ669" s="151">
        <v>1</v>
      </c>
      <c r="AK669" s="152">
        <v>0</v>
      </c>
    </row>
    <row r="670" spans="1:37" x14ac:dyDescent="0.2">
      <c r="A670" s="149" t="s">
        <v>553</v>
      </c>
      <c r="B670" s="66" t="s">
        <v>1652</v>
      </c>
      <c r="C670" s="67">
        <v>52</v>
      </c>
      <c r="D670" s="84" t="s">
        <v>340</v>
      </c>
      <c r="E670" s="85">
        <v>30.861021159561702</v>
      </c>
      <c r="F670" s="91">
        <v>30.861021159561702</v>
      </c>
      <c r="G670" s="86">
        <v>13.9577695958834</v>
      </c>
      <c r="H670" s="86">
        <v>13.9577695958834</v>
      </c>
      <c r="I670" s="86">
        <v>3.4</v>
      </c>
      <c r="J670" s="86">
        <v>4.49</v>
      </c>
      <c r="K670" s="87">
        <v>0</v>
      </c>
      <c r="L670" s="150">
        <v>0.40999997783199998</v>
      </c>
      <c r="M670" s="86">
        <v>0</v>
      </c>
      <c r="N670" s="86">
        <v>29.5605948455689</v>
      </c>
      <c r="O670" s="86">
        <v>88.522427440633294</v>
      </c>
      <c r="P670" s="86">
        <v>0.54800000000000004</v>
      </c>
      <c r="Q670" s="88">
        <v>1.4786999999999999</v>
      </c>
      <c r="R670" s="85">
        <v>0</v>
      </c>
      <c r="S670" s="86">
        <v>1.4</v>
      </c>
      <c r="T670" s="86">
        <v>2.0099999999999998</v>
      </c>
      <c r="U670" s="88">
        <v>7.1907022135474401</v>
      </c>
      <c r="V670" s="89">
        <v>3.29</v>
      </c>
      <c r="W670" s="85">
        <v>30.528818039439301</v>
      </c>
      <c r="X670" s="88">
        <v>32.766666666699997</v>
      </c>
      <c r="Y670" s="85"/>
      <c r="Z670" s="88"/>
      <c r="AA670" s="85">
        <v>0</v>
      </c>
      <c r="AB670" s="91">
        <v>0</v>
      </c>
      <c r="AC670" s="86">
        <v>0</v>
      </c>
      <c r="AD670" s="86">
        <v>0</v>
      </c>
      <c r="AE670" s="86">
        <v>0</v>
      </c>
      <c r="AF670" s="88">
        <v>3.8711251144700002E-7</v>
      </c>
      <c r="AG670" s="85">
        <v>4.7954997113300001E-2</v>
      </c>
      <c r="AH670" s="86">
        <v>8.2570000000000005E-3</v>
      </c>
      <c r="AI670" s="88">
        <v>3.0587151768400001E-9</v>
      </c>
      <c r="AJ670" s="151">
        <v>1</v>
      </c>
      <c r="AK670" s="152">
        <v>0</v>
      </c>
    </row>
    <row r="671" spans="1:37" x14ac:dyDescent="0.2">
      <c r="A671" s="149" t="s">
        <v>1653</v>
      </c>
      <c r="B671" s="66" t="s">
        <v>1654</v>
      </c>
      <c r="C671" s="67">
        <v>52</v>
      </c>
      <c r="D671" s="84" t="s">
        <v>340</v>
      </c>
      <c r="E671" s="85">
        <v>28.137570624706299</v>
      </c>
      <c r="F671" s="91">
        <v>28.037578646985299</v>
      </c>
      <c r="G671" s="86">
        <v>11.4234388072017</v>
      </c>
      <c r="H671" s="86">
        <v>11.3288905188122</v>
      </c>
      <c r="I671" s="86">
        <v>36.71</v>
      </c>
      <c r="J671" s="86">
        <v>36.229999999999997</v>
      </c>
      <c r="K671" s="87">
        <v>0</v>
      </c>
      <c r="L671" s="150">
        <v>9.0000089193700006E-2</v>
      </c>
      <c r="M671" s="86">
        <v>3.4881235133358002E-5</v>
      </c>
      <c r="N671" s="86">
        <v>46.510488139580502</v>
      </c>
      <c r="O671" s="86">
        <v>75.538415900326299</v>
      </c>
      <c r="P671" s="86">
        <v>1.1859999999999999</v>
      </c>
      <c r="Q671" s="88">
        <v>0.82450000000000001</v>
      </c>
      <c r="R671" s="85">
        <v>3.1645569620253201E-2</v>
      </c>
      <c r="S671" s="86">
        <v>0.9</v>
      </c>
      <c r="T671" s="86">
        <v>1.1200000000000001</v>
      </c>
      <c r="U671" s="88">
        <v>2.79805631639868</v>
      </c>
      <c r="V671" s="89">
        <v>4.0599999999999996</v>
      </c>
      <c r="W671" s="85">
        <v>41.465606189251801</v>
      </c>
      <c r="X671" s="88">
        <v>53.166666666700003</v>
      </c>
      <c r="Y671" s="85">
        <v>-98.24</v>
      </c>
      <c r="Z671" s="88">
        <v>-100</v>
      </c>
      <c r="AA671" s="85">
        <v>0</v>
      </c>
      <c r="AB671" s="91">
        <v>0</v>
      </c>
      <c r="AC671" s="86">
        <v>0</v>
      </c>
      <c r="AD671" s="86">
        <v>0</v>
      </c>
      <c r="AE671" s="86">
        <v>0.01</v>
      </c>
      <c r="AF671" s="88">
        <v>4.5476999119399997</v>
      </c>
      <c r="AG671" s="85">
        <v>7.5817225432300003E-2</v>
      </c>
      <c r="AH671" s="86">
        <v>0.35060200000000002</v>
      </c>
      <c r="AI671" s="88">
        <v>0.277572060264</v>
      </c>
      <c r="AJ671" s="151">
        <v>1</v>
      </c>
      <c r="AK671" s="152">
        <v>0</v>
      </c>
    </row>
    <row r="672" spans="1:37" x14ac:dyDescent="0.2">
      <c r="A672" s="149" t="s">
        <v>1655</v>
      </c>
      <c r="B672" s="66" t="s">
        <v>1656</v>
      </c>
      <c r="C672" s="67">
        <v>52</v>
      </c>
      <c r="D672" s="84" t="s">
        <v>340</v>
      </c>
      <c r="E672" s="85">
        <v>47.092016893997098</v>
      </c>
      <c r="F672" s="91">
        <v>47.092016893997098</v>
      </c>
      <c r="G672" s="86">
        <v>16.7185949364167</v>
      </c>
      <c r="H672" s="86">
        <v>16.7185949364167</v>
      </c>
      <c r="I672" s="86">
        <v>32.130000000000003</v>
      </c>
      <c r="J672" s="86">
        <v>15.41</v>
      </c>
      <c r="K672" s="87">
        <v>0</v>
      </c>
      <c r="L672" s="150">
        <v>3.26999999966</v>
      </c>
      <c r="M672" s="86">
        <v>0</v>
      </c>
      <c r="N672" s="86">
        <v>100</v>
      </c>
      <c r="O672" s="86">
        <v>62.024922118380097</v>
      </c>
      <c r="P672" s="86">
        <v>1.2150000000000001</v>
      </c>
      <c r="Q672" s="88">
        <v>1.4232</v>
      </c>
      <c r="R672" s="85">
        <v>0</v>
      </c>
      <c r="S672" s="86">
        <v>0.7</v>
      </c>
      <c r="T672" s="86">
        <v>2.63</v>
      </c>
      <c r="U672" s="88">
        <v>5.6428719795056397</v>
      </c>
      <c r="V672" s="89">
        <v>4.17</v>
      </c>
      <c r="W672" s="85">
        <v>41.597096179867499</v>
      </c>
      <c r="X672" s="88">
        <v>41.866666666699999</v>
      </c>
      <c r="Y672" s="85">
        <v>100</v>
      </c>
      <c r="Z672" s="88"/>
      <c r="AA672" s="85">
        <v>0</v>
      </c>
      <c r="AB672" s="91">
        <v>0</v>
      </c>
      <c r="AC672" s="86">
        <v>0</v>
      </c>
      <c r="AD672" s="86">
        <v>0</v>
      </c>
      <c r="AE672" s="86">
        <v>0</v>
      </c>
      <c r="AF672" s="88">
        <v>3.5402998920600002</v>
      </c>
      <c r="AG672" s="85">
        <v>2.0380999968499999E-2</v>
      </c>
      <c r="AH672" s="86">
        <v>5.1011000000000001E-2</v>
      </c>
      <c r="AI672" s="88">
        <v>1.9551999969800001E-2</v>
      </c>
      <c r="AJ672" s="151">
        <v>1.18</v>
      </c>
      <c r="AK672" s="152">
        <v>0</v>
      </c>
    </row>
    <row r="673" spans="1:37" x14ac:dyDescent="0.2">
      <c r="A673" s="149" t="s">
        <v>1657</v>
      </c>
      <c r="B673" s="66" t="s">
        <v>1658</v>
      </c>
      <c r="C673" s="67">
        <v>52</v>
      </c>
      <c r="D673" s="84" t="s">
        <v>340</v>
      </c>
      <c r="E673" s="85">
        <v>56.887118193891098</v>
      </c>
      <c r="F673" s="91">
        <v>56.887118193891098</v>
      </c>
      <c r="G673" s="86">
        <v>21.590084108012402</v>
      </c>
      <c r="H673" s="86">
        <v>21.590084108012402</v>
      </c>
      <c r="I673" s="86">
        <v>16.3</v>
      </c>
      <c r="J673" s="86">
        <v>16.75</v>
      </c>
      <c r="K673" s="87">
        <v>0</v>
      </c>
      <c r="L673" s="150">
        <v>2.63999999827</v>
      </c>
      <c r="M673" s="86">
        <v>1.6101713188848999E-3</v>
      </c>
      <c r="N673" s="86">
        <v>100</v>
      </c>
      <c r="O673" s="86">
        <v>56.6060834353517</v>
      </c>
      <c r="P673" s="86">
        <v>1.1419999999999999</v>
      </c>
      <c r="Q673" s="88">
        <v>1.0723</v>
      </c>
      <c r="R673" s="85">
        <v>1.40686550365785E-2</v>
      </c>
      <c r="S673" s="86">
        <v>0.1</v>
      </c>
      <c r="T673" s="86">
        <v>2.08</v>
      </c>
      <c r="U673" s="88">
        <v>6.6073483842408098</v>
      </c>
      <c r="V673" s="89">
        <v>4.46</v>
      </c>
      <c r="W673" s="85">
        <v>45.447342276916601</v>
      </c>
      <c r="X673" s="88">
        <v>60.1</v>
      </c>
      <c r="Y673" s="85">
        <v>100</v>
      </c>
      <c r="Z673" s="88"/>
      <c r="AA673" s="85">
        <v>0</v>
      </c>
      <c r="AB673" s="91">
        <v>0</v>
      </c>
      <c r="AC673" s="86">
        <v>0</v>
      </c>
      <c r="AD673" s="86">
        <v>0</v>
      </c>
      <c r="AE673" s="86">
        <v>0</v>
      </c>
      <c r="AF673" s="88">
        <v>4.94050025617</v>
      </c>
      <c r="AG673" s="85">
        <v>0</v>
      </c>
      <c r="AH673" s="86">
        <v>6.8130999999999997E-2</v>
      </c>
      <c r="AI673" s="88">
        <v>0</v>
      </c>
      <c r="AJ673" s="151">
        <v>1.24</v>
      </c>
      <c r="AK673" s="152">
        <v>0</v>
      </c>
    </row>
    <row r="674" spans="1:37" x14ac:dyDescent="0.2">
      <c r="A674" s="149" t="s">
        <v>1659</v>
      </c>
      <c r="B674" s="66" t="s">
        <v>1660</v>
      </c>
      <c r="C674" s="67">
        <v>52</v>
      </c>
      <c r="D674" s="84" t="s">
        <v>340</v>
      </c>
      <c r="E674" s="85">
        <v>35.206368535599502</v>
      </c>
      <c r="F674" s="91">
        <v>35.206368535599502</v>
      </c>
      <c r="G674" s="86">
        <v>11.679966835941499</v>
      </c>
      <c r="H674" s="86">
        <v>11.679966835941499</v>
      </c>
      <c r="I674" s="86">
        <v>18.690000000000001</v>
      </c>
      <c r="J674" s="86">
        <v>13.21</v>
      </c>
      <c r="K674" s="87">
        <v>0</v>
      </c>
      <c r="L674" s="150">
        <v>2.46000000031</v>
      </c>
      <c r="M674" s="86">
        <v>2.4780521148019099E-3</v>
      </c>
      <c r="N674" s="86">
        <v>65.795781720790103</v>
      </c>
      <c r="O674" s="86">
        <v>57.407041139240498</v>
      </c>
      <c r="P674" s="86">
        <v>0.66600000000000004</v>
      </c>
      <c r="Q674" s="88">
        <v>1.3243</v>
      </c>
      <c r="R674" s="85">
        <v>2.4807740014884599E-2</v>
      </c>
      <c r="S674" s="86">
        <v>0.3</v>
      </c>
      <c r="T674" s="86">
        <v>2.77</v>
      </c>
      <c r="U674" s="88">
        <v>12.693672919473499</v>
      </c>
      <c r="V674" s="89">
        <v>3.83</v>
      </c>
      <c r="W674" s="85">
        <v>32.083610799741002</v>
      </c>
      <c r="X674" s="88"/>
      <c r="Y674" s="85"/>
      <c r="Z674" s="88"/>
      <c r="AA674" s="85">
        <v>0.03</v>
      </c>
      <c r="AB674" s="91">
        <v>0.03</v>
      </c>
      <c r="AC674" s="86">
        <v>0.04</v>
      </c>
      <c r="AD674" s="86">
        <v>0.04</v>
      </c>
      <c r="AE674" s="86">
        <v>0</v>
      </c>
      <c r="AF674" s="88">
        <v>2.7220001224099999</v>
      </c>
      <c r="AG674" s="85">
        <v>1.5801000001100001E-2</v>
      </c>
      <c r="AH674" s="86">
        <v>7.4023000000000005E-2</v>
      </c>
      <c r="AI674" s="88">
        <v>4.8880000003399997E-3</v>
      </c>
      <c r="AJ674" s="151">
        <v>1.1499999999999999</v>
      </c>
      <c r="AK674" s="152">
        <v>0</v>
      </c>
    </row>
    <row r="675" spans="1:37" x14ac:dyDescent="0.2">
      <c r="A675" s="149" t="s">
        <v>1661</v>
      </c>
      <c r="B675" s="66" t="s">
        <v>1662</v>
      </c>
      <c r="C675" s="67">
        <v>52</v>
      </c>
      <c r="D675" s="84" t="s">
        <v>340</v>
      </c>
      <c r="E675" s="85">
        <v>37.1402769416014</v>
      </c>
      <c r="F675" s="91">
        <v>37.132249648805903</v>
      </c>
      <c r="G675" s="86">
        <v>6.3475817780453498</v>
      </c>
      <c r="H675" s="86">
        <v>6.3475817780453498</v>
      </c>
      <c r="I675" s="86">
        <v>27.63</v>
      </c>
      <c r="J675" s="86">
        <v>11.15</v>
      </c>
      <c r="K675" s="87">
        <v>0</v>
      </c>
      <c r="L675" s="150">
        <v>3.9600000078500002</v>
      </c>
      <c r="M675" s="86">
        <v>3.0261951636780201E-3</v>
      </c>
      <c r="N675" s="86">
        <v>100</v>
      </c>
      <c r="O675" s="86">
        <v>73.692810457516302</v>
      </c>
      <c r="P675" s="86">
        <v>0.56100000000000005</v>
      </c>
      <c r="Q675" s="88">
        <v>5.1954000000000002</v>
      </c>
      <c r="R675" s="85">
        <v>2.6490066225165601E-2</v>
      </c>
      <c r="S675" s="86">
        <v>1</v>
      </c>
      <c r="T675" s="86">
        <v>3.04</v>
      </c>
      <c r="U675" s="88">
        <v>10.062211519165199</v>
      </c>
      <c r="V675" s="89">
        <v>3.92</v>
      </c>
      <c r="W675" s="85">
        <v>22.432861062285099</v>
      </c>
      <c r="X675" s="88">
        <v>44.8</v>
      </c>
      <c r="Y675" s="85">
        <v>100</v>
      </c>
      <c r="Z675" s="88"/>
      <c r="AA675" s="85">
        <v>0</v>
      </c>
      <c r="AB675" s="91">
        <v>0</v>
      </c>
      <c r="AC675" s="86">
        <v>0</v>
      </c>
      <c r="AD675" s="86">
        <v>0</v>
      </c>
      <c r="AE675" s="86">
        <v>0</v>
      </c>
      <c r="AF675" s="88">
        <v>0</v>
      </c>
      <c r="AG675" s="85">
        <v>0</v>
      </c>
      <c r="AH675" s="86">
        <v>2.2852999999999998E-2</v>
      </c>
      <c r="AI675" s="88">
        <v>1.6077000001999998E-2</v>
      </c>
      <c r="AJ675" s="151">
        <v>1.06</v>
      </c>
      <c r="AK675" s="152">
        <v>0</v>
      </c>
    </row>
    <row r="676" spans="1:37" x14ac:dyDescent="0.2">
      <c r="A676" s="149" t="s">
        <v>1663</v>
      </c>
      <c r="B676" s="66" t="s">
        <v>1664</v>
      </c>
      <c r="C676" s="67">
        <v>52</v>
      </c>
      <c r="D676" s="84" t="s">
        <v>340</v>
      </c>
      <c r="E676" s="85">
        <v>34.281591716059999</v>
      </c>
      <c r="F676" s="91">
        <v>34.275933287122797</v>
      </c>
      <c r="G676" s="86">
        <v>7.88219150952738</v>
      </c>
      <c r="H676" s="86">
        <v>7.8807769022930803</v>
      </c>
      <c r="I676" s="86">
        <v>13.32</v>
      </c>
      <c r="J676" s="86">
        <v>15.95</v>
      </c>
      <c r="K676" s="87">
        <v>0</v>
      </c>
      <c r="L676" s="150">
        <v>4.77000000551</v>
      </c>
      <c r="M676" s="86">
        <v>0</v>
      </c>
      <c r="N676" s="86">
        <v>46.897462544383799</v>
      </c>
      <c r="O676" s="86">
        <v>55.142155142155097</v>
      </c>
      <c r="P676" s="86">
        <v>0.86699999999999999</v>
      </c>
      <c r="Q676" s="88">
        <v>2.8134999999999999</v>
      </c>
      <c r="R676" s="85">
        <v>0</v>
      </c>
      <c r="S676" s="86">
        <v>0</v>
      </c>
      <c r="T676" s="86">
        <v>3.7</v>
      </c>
      <c r="U676" s="88">
        <v>14.038562193207101</v>
      </c>
      <c r="V676" s="89">
        <v>3.86</v>
      </c>
      <c r="W676" s="85">
        <v>30.6618217359661</v>
      </c>
      <c r="X676" s="88">
        <v>44</v>
      </c>
      <c r="Y676" s="85"/>
      <c r="Z676" s="88"/>
      <c r="AA676" s="85">
        <v>0.05</v>
      </c>
      <c r="AB676" s="91">
        <v>0.05</v>
      </c>
      <c r="AC676" s="86">
        <v>0.01</v>
      </c>
      <c r="AD676" s="86">
        <v>0.01</v>
      </c>
      <c r="AE676" s="86">
        <v>0</v>
      </c>
      <c r="AF676" s="88">
        <v>0.31790000236999999</v>
      </c>
      <c r="AG676" s="85">
        <v>0.14724700000400001</v>
      </c>
      <c r="AH676" s="86">
        <v>4.0516999999999997E-2</v>
      </c>
      <c r="AI676" s="88">
        <v>4.8880000001300002E-3</v>
      </c>
      <c r="AJ676" s="151">
        <v>1.03</v>
      </c>
      <c r="AK676" s="152">
        <v>0</v>
      </c>
    </row>
    <row r="677" spans="1:37" x14ac:dyDescent="0.2">
      <c r="A677" s="149" t="s">
        <v>1665</v>
      </c>
      <c r="B677" s="66" t="s">
        <v>1666</v>
      </c>
      <c r="C677" s="67">
        <v>52</v>
      </c>
      <c r="D677" s="84" t="s">
        <v>340</v>
      </c>
      <c r="E677" s="85">
        <v>31.287403029183601</v>
      </c>
      <c r="F677" s="91">
        <v>31.287403029183601</v>
      </c>
      <c r="G677" s="86">
        <v>5.5522718876985602</v>
      </c>
      <c r="H677" s="86">
        <v>5.5522718876985602</v>
      </c>
      <c r="I677" s="86">
        <v>60.87</v>
      </c>
      <c r="J677" s="86">
        <v>34.5</v>
      </c>
      <c r="K677" s="87">
        <v>0</v>
      </c>
      <c r="L677" s="150">
        <v>5.2100000019100001</v>
      </c>
      <c r="M677" s="86">
        <v>8.4998049394901104E-3</v>
      </c>
      <c r="N677" s="86">
        <v>31.905416777848501</v>
      </c>
      <c r="O677" s="86">
        <v>36.903602726387497</v>
      </c>
      <c r="P677" s="86">
        <v>1.569</v>
      </c>
      <c r="Q677" s="88">
        <v>1.8471</v>
      </c>
      <c r="R677" s="85">
        <v>2.3781212841854901E-2</v>
      </c>
      <c r="S677" s="86">
        <v>1.7</v>
      </c>
      <c r="T677" s="86">
        <v>3.12</v>
      </c>
      <c r="U677" s="88">
        <v>9.7746582933136299</v>
      </c>
      <c r="V677" s="89">
        <v>3.96</v>
      </c>
      <c r="W677" s="85">
        <v>27.5695014945141</v>
      </c>
      <c r="X677" s="88">
        <v>41.633333333300001</v>
      </c>
      <c r="Y677" s="85"/>
      <c r="Z677" s="88"/>
      <c r="AA677" s="85">
        <v>0.09</v>
      </c>
      <c r="AB677" s="91">
        <v>0.09</v>
      </c>
      <c r="AC677" s="86">
        <v>0</v>
      </c>
      <c r="AD677" s="86">
        <v>0</v>
      </c>
      <c r="AE677" s="86">
        <v>0</v>
      </c>
      <c r="AF677" s="88">
        <v>0</v>
      </c>
      <c r="AG677" s="85">
        <v>9.1200000123799999E-4</v>
      </c>
      <c r="AH677" s="86">
        <v>7.1162000000000003E-2</v>
      </c>
      <c r="AI677" s="88">
        <v>1.6364000022199999E-2</v>
      </c>
      <c r="AJ677" s="151">
        <v>1.01</v>
      </c>
      <c r="AK677" s="152">
        <v>0</v>
      </c>
    </row>
    <row r="678" spans="1:37" x14ac:dyDescent="0.2">
      <c r="A678" s="149" t="s">
        <v>1667</v>
      </c>
      <c r="B678" s="66" t="s">
        <v>1668</v>
      </c>
      <c r="C678" s="67">
        <v>52</v>
      </c>
      <c r="D678" s="84" t="s">
        <v>340</v>
      </c>
      <c r="E678" s="85">
        <v>36.323446963778601</v>
      </c>
      <c r="F678" s="91">
        <v>36.3050651176898</v>
      </c>
      <c r="G678" s="86">
        <v>5.9189544405944696</v>
      </c>
      <c r="H678" s="86">
        <v>5.91252079446339</v>
      </c>
      <c r="I678" s="86">
        <v>5.67</v>
      </c>
      <c r="J678" s="86">
        <v>7.54</v>
      </c>
      <c r="K678" s="87">
        <v>0</v>
      </c>
      <c r="L678" s="150">
        <v>12.1000000094</v>
      </c>
      <c r="M678" s="86">
        <v>0</v>
      </c>
      <c r="N678" s="86">
        <v>34.945101149579102</v>
      </c>
      <c r="O678" s="86">
        <v>42.528147389969298</v>
      </c>
      <c r="P678" s="86">
        <v>0.58799999999999997</v>
      </c>
      <c r="Q678" s="88">
        <v>1.4297</v>
      </c>
      <c r="R678" s="85">
        <v>0</v>
      </c>
      <c r="S678" s="86">
        <v>1.2</v>
      </c>
      <c r="T678" s="86">
        <v>1.91</v>
      </c>
      <c r="U678" s="88">
        <v>12.946334200343699</v>
      </c>
      <c r="V678" s="89">
        <v>4.07</v>
      </c>
      <c r="W678" s="85">
        <v>28.181221517804101</v>
      </c>
      <c r="X678" s="88">
        <v>27.066666666700002</v>
      </c>
      <c r="Y678" s="85"/>
      <c r="Z678" s="88"/>
      <c r="AA678" s="85">
        <v>0.17</v>
      </c>
      <c r="AB678" s="91">
        <v>0.18</v>
      </c>
      <c r="AC678" s="86">
        <v>0.08</v>
      </c>
      <c r="AD678" s="86">
        <v>0.08</v>
      </c>
      <c r="AE678" s="86">
        <v>0</v>
      </c>
      <c r="AF678" s="88">
        <v>1.09399998273</v>
      </c>
      <c r="AG678" s="85">
        <v>0</v>
      </c>
      <c r="AH678" s="86">
        <v>3.0154E-2</v>
      </c>
      <c r="AI678" s="88">
        <v>4.5356999967899998E-2</v>
      </c>
      <c r="AJ678" s="151">
        <v>1</v>
      </c>
      <c r="AK678" s="152">
        <v>0</v>
      </c>
    </row>
    <row r="679" spans="1:37" x14ac:dyDescent="0.2">
      <c r="A679" s="149" t="s">
        <v>1669</v>
      </c>
      <c r="B679" s="66" t="s">
        <v>1670</v>
      </c>
      <c r="C679" s="67">
        <v>52</v>
      </c>
      <c r="D679" s="84" t="s">
        <v>340</v>
      </c>
      <c r="E679" s="85">
        <v>33.090063305738497</v>
      </c>
      <c r="F679" s="91">
        <v>33.079811364277099</v>
      </c>
      <c r="G679" s="86">
        <v>10.0424174077966</v>
      </c>
      <c r="H679" s="86">
        <v>10.0424174077966</v>
      </c>
      <c r="I679" s="86">
        <v>19.079999999999998</v>
      </c>
      <c r="J679" s="86">
        <v>19.82</v>
      </c>
      <c r="K679" s="87">
        <v>0</v>
      </c>
      <c r="L679" s="150">
        <v>2.9199999992099999</v>
      </c>
      <c r="M679" s="86">
        <v>0</v>
      </c>
      <c r="N679" s="86">
        <v>34.990390301596697</v>
      </c>
      <c r="O679" s="86">
        <v>52.803483941208498</v>
      </c>
      <c r="P679" s="86">
        <v>0.84399999999999997</v>
      </c>
      <c r="Q679" s="88">
        <v>1.2102999999999999</v>
      </c>
      <c r="R679" s="85">
        <v>0</v>
      </c>
      <c r="S679" s="86">
        <v>0.1</v>
      </c>
      <c r="T679" s="86">
        <v>2.1</v>
      </c>
      <c r="U679" s="88">
        <v>10.3961093882154</v>
      </c>
      <c r="V679" s="89">
        <v>3.81</v>
      </c>
      <c r="W679" s="85">
        <v>30.394299852700399</v>
      </c>
      <c r="X679" s="88">
        <v>38.266666666699997</v>
      </c>
      <c r="Y679" s="85"/>
      <c r="Z679" s="88"/>
      <c r="AA679" s="85">
        <v>0</v>
      </c>
      <c r="AB679" s="91">
        <v>0</v>
      </c>
      <c r="AC679" s="86">
        <v>0.01</v>
      </c>
      <c r="AD679" s="86">
        <v>0.01</v>
      </c>
      <c r="AE679" s="86">
        <v>0</v>
      </c>
      <c r="AF679" s="88">
        <v>0.48170000301600002</v>
      </c>
      <c r="AG679" s="85">
        <v>6.3839999982200002E-3</v>
      </c>
      <c r="AH679" s="86">
        <v>0.113395</v>
      </c>
      <c r="AI679" s="88">
        <v>0.11943599996699999</v>
      </c>
      <c r="AJ679" s="151">
        <v>1</v>
      </c>
      <c r="AK679" s="152">
        <v>0</v>
      </c>
    </row>
    <row r="680" spans="1:37" x14ac:dyDescent="0.2">
      <c r="A680" s="149" t="s">
        <v>1671</v>
      </c>
      <c r="B680" s="66" t="s">
        <v>1672</v>
      </c>
      <c r="C680" s="67">
        <v>52</v>
      </c>
      <c r="D680" s="84" t="s">
        <v>340</v>
      </c>
      <c r="E680" s="85">
        <v>42.291140105198401</v>
      </c>
      <c r="F680" s="91">
        <v>42.287041464580902</v>
      </c>
      <c r="G680" s="86">
        <v>7.4690894186761403</v>
      </c>
      <c r="H680" s="86">
        <v>7.4690894186761403</v>
      </c>
      <c r="I680" s="86">
        <v>6.19</v>
      </c>
      <c r="J680" s="86">
        <v>5.31</v>
      </c>
      <c r="K680" s="87">
        <v>0</v>
      </c>
      <c r="L680" s="150">
        <v>3.8499999950300001</v>
      </c>
      <c r="M680" s="86">
        <v>0</v>
      </c>
      <c r="N680" s="86">
        <v>41.167276884560302</v>
      </c>
      <c r="O680" s="86">
        <v>46.031746031746003</v>
      </c>
      <c r="P680" s="86">
        <v>0.33800000000000002</v>
      </c>
      <c r="Q680" s="88">
        <v>1.5939000000000001</v>
      </c>
      <c r="R680" s="85">
        <v>0</v>
      </c>
      <c r="S680" s="86">
        <v>0</v>
      </c>
      <c r="T680" s="86">
        <v>2.76</v>
      </c>
      <c r="U680" s="88">
        <v>9.1508982854020093</v>
      </c>
      <c r="V680" s="89">
        <v>4.17</v>
      </c>
      <c r="W680" s="85">
        <v>30.8299151345641</v>
      </c>
      <c r="X680" s="88">
        <v>32.4666666667</v>
      </c>
      <c r="Y680" s="85"/>
      <c r="Z680" s="88"/>
      <c r="AA680" s="85">
        <v>0</v>
      </c>
      <c r="AB680" s="91">
        <v>0</v>
      </c>
      <c r="AC680" s="86">
        <v>0</v>
      </c>
      <c r="AD680" s="86">
        <v>0</v>
      </c>
      <c r="AE680" s="86">
        <v>0</v>
      </c>
      <c r="AF680" s="88">
        <v>6.01000002741E-2</v>
      </c>
      <c r="AG680" s="85">
        <v>0</v>
      </c>
      <c r="AH680" s="86">
        <v>1.4112E-2</v>
      </c>
      <c r="AI680" s="88">
        <v>0</v>
      </c>
      <c r="AJ680" s="151">
        <v>1</v>
      </c>
      <c r="AK680" s="152">
        <v>0</v>
      </c>
    </row>
    <row r="681" spans="1:37" x14ac:dyDescent="0.2">
      <c r="A681" s="149" t="s">
        <v>1673</v>
      </c>
      <c r="B681" s="66" t="s">
        <v>1674</v>
      </c>
      <c r="C681" s="67">
        <v>52</v>
      </c>
      <c r="D681" s="84" t="s">
        <v>340</v>
      </c>
      <c r="E681" s="85">
        <v>40.061679267807399</v>
      </c>
      <c r="F681" s="91">
        <v>40.056705133306799</v>
      </c>
      <c r="G681" s="86">
        <v>6.16394747313967</v>
      </c>
      <c r="H681" s="86">
        <v>6.16394747313967</v>
      </c>
      <c r="I681" s="86">
        <v>10.87</v>
      </c>
      <c r="J681" s="86">
        <v>5.79</v>
      </c>
      <c r="K681" s="87">
        <v>0</v>
      </c>
      <c r="L681" s="150">
        <v>4.6900000012199996</v>
      </c>
      <c r="M681" s="86">
        <v>0</v>
      </c>
      <c r="N681" s="86">
        <v>42.2745380477594</v>
      </c>
      <c r="O681" s="86">
        <v>53.3579790511399</v>
      </c>
      <c r="P681" s="86">
        <v>0.38400000000000001</v>
      </c>
      <c r="Q681" s="88">
        <v>1.6137999999999999</v>
      </c>
      <c r="R681" s="85">
        <v>0</v>
      </c>
      <c r="S681" s="86">
        <v>0</v>
      </c>
      <c r="T681" s="86">
        <v>2.61</v>
      </c>
      <c r="U681" s="88">
        <v>11.8603263032232</v>
      </c>
      <c r="V681" s="89">
        <v>4.0599999999999996</v>
      </c>
      <c r="W681" s="85">
        <v>29.850605471023801</v>
      </c>
      <c r="X681" s="88">
        <v>35.366666666699999</v>
      </c>
      <c r="Y681" s="85"/>
      <c r="Z681" s="88"/>
      <c r="AA681" s="85">
        <v>0</v>
      </c>
      <c r="AB681" s="91">
        <v>0</v>
      </c>
      <c r="AC681" s="86">
        <v>0</v>
      </c>
      <c r="AD681" s="86">
        <v>0</v>
      </c>
      <c r="AE681" s="86">
        <v>0</v>
      </c>
      <c r="AF681" s="88">
        <v>0</v>
      </c>
      <c r="AG681" s="85">
        <v>0</v>
      </c>
      <c r="AH681" s="86">
        <v>2.1899999999999999E-2</v>
      </c>
      <c r="AI681" s="88">
        <v>1.6364000019499999E-2</v>
      </c>
      <c r="AJ681" s="151">
        <v>1</v>
      </c>
      <c r="AK681" s="152">
        <v>0</v>
      </c>
    </row>
    <row r="682" spans="1:37" x14ac:dyDescent="0.2">
      <c r="A682" s="149" t="s">
        <v>1675</v>
      </c>
      <c r="B682" s="66" t="s">
        <v>1676</v>
      </c>
      <c r="C682" s="67">
        <v>52</v>
      </c>
      <c r="D682" s="84" t="s">
        <v>340</v>
      </c>
      <c r="E682" s="85">
        <v>50.570460651843803</v>
      </c>
      <c r="F682" s="91">
        <v>50.570460651843803</v>
      </c>
      <c r="G682" s="86">
        <v>7.32642809859429</v>
      </c>
      <c r="H682" s="86">
        <v>7.32642809859429</v>
      </c>
      <c r="I682" s="86">
        <v>10.119999999999999</v>
      </c>
      <c r="J682" s="86">
        <v>4.34</v>
      </c>
      <c r="K682" s="87">
        <v>0</v>
      </c>
      <c r="L682" s="150">
        <v>3.8599999970300001</v>
      </c>
      <c r="M682" s="86">
        <v>0</v>
      </c>
      <c r="N682" s="86">
        <v>52.117373156868098</v>
      </c>
      <c r="O682" s="86">
        <v>66.061899679829196</v>
      </c>
      <c r="P682" s="86">
        <v>0.32200000000000001</v>
      </c>
      <c r="Q682" s="88">
        <v>1.1681999999999999</v>
      </c>
      <c r="R682" s="85">
        <v>0</v>
      </c>
      <c r="S682" s="86">
        <v>0</v>
      </c>
      <c r="T682" s="86">
        <v>2.83</v>
      </c>
      <c r="U682" s="88">
        <v>9.6374751762003008</v>
      </c>
      <c r="V682" s="89">
        <v>4.18</v>
      </c>
      <c r="W682" s="85">
        <v>34.189248166849303</v>
      </c>
      <c r="X682" s="88">
        <v>38.1</v>
      </c>
      <c r="Y682" s="85"/>
      <c r="Z682" s="88"/>
      <c r="AA682" s="85">
        <v>0</v>
      </c>
      <c r="AB682" s="91">
        <v>0</v>
      </c>
      <c r="AC682" s="86">
        <v>0</v>
      </c>
      <c r="AD682" s="86">
        <v>0</v>
      </c>
      <c r="AE682" s="86">
        <v>0</v>
      </c>
      <c r="AF682" s="88">
        <v>0</v>
      </c>
      <c r="AG682" s="85">
        <v>0</v>
      </c>
      <c r="AH682" s="86">
        <v>7.9769999999999997E-3</v>
      </c>
      <c r="AI682" s="88">
        <v>0</v>
      </c>
      <c r="AJ682" s="151">
        <v>1</v>
      </c>
      <c r="AK682" s="152">
        <v>0</v>
      </c>
    </row>
    <row r="683" spans="1:37" x14ac:dyDescent="0.2">
      <c r="A683" s="149" t="s">
        <v>1677</v>
      </c>
      <c r="B683" s="66" t="s">
        <v>1678</v>
      </c>
      <c r="C683" s="67">
        <v>52</v>
      </c>
      <c r="D683" s="84" t="s">
        <v>340</v>
      </c>
      <c r="E683" s="85">
        <v>53.100772848038801</v>
      </c>
      <c r="F683" s="91">
        <v>53.0977468181296</v>
      </c>
      <c r="G683" s="86">
        <v>14.931036778367501</v>
      </c>
      <c r="H683" s="86">
        <v>14.931036778367501</v>
      </c>
      <c r="I683" s="86">
        <v>5.13</v>
      </c>
      <c r="J683" s="86">
        <v>3.6</v>
      </c>
      <c r="K683" s="87">
        <v>0</v>
      </c>
      <c r="L683" s="150">
        <v>3.0900000001199999</v>
      </c>
      <c r="M683" s="86">
        <v>9.1448013539620199E-5</v>
      </c>
      <c r="N683" s="86">
        <v>50.096607784899199</v>
      </c>
      <c r="O683" s="86">
        <v>77.659740665520999</v>
      </c>
      <c r="P683" s="86">
        <v>0.35</v>
      </c>
      <c r="Q683" s="88">
        <v>1.0691999999999999</v>
      </c>
      <c r="R683" s="85">
        <v>7.9182833161770497E-3</v>
      </c>
      <c r="S683" s="86">
        <v>0</v>
      </c>
      <c r="T683" s="86">
        <v>2.0499999999999998</v>
      </c>
      <c r="U683" s="88">
        <v>8.1394152499803294</v>
      </c>
      <c r="V683" s="89">
        <v>4.24</v>
      </c>
      <c r="W683" s="85">
        <v>36.430904346348299</v>
      </c>
      <c r="X683" s="88">
        <v>49.2</v>
      </c>
      <c r="Y683" s="85"/>
      <c r="Z683" s="88"/>
      <c r="AA683" s="85">
        <v>0.03</v>
      </c>
      <c r="AB683" s="91">
        <v>0.03</v>
      </c>
      <c r="AC683" s="86">
        <v>0</v>
      </c>
      <c r="AD683" s="86">
        <v>0</v>
      </c>
      <c r="AE683" s="86">
        <v>0</v>
      </c>
      <c r="AF683" s="88">
        <v>0</v>
      </c>
      <c r="AG683" s="85">
        <v>0</v>
      </c>
      <c r="AH683" s="86">
        <v>2.0833000000000001E-2</v>
      </c>
      <c r="AI683" s="88">
        <v>8.1820000069600003E-3</v>
      </c>
      <c r="AJ683" s="151">
        <v>1</v>
      </c>
      <c r="AK683" s="152">
        <v>0</v>
      </c>
    </row>
    <row r="684" spans="1:37" x14ac:dyDescent="0.2">
      <c r="A684" s="149" t="s">
        <v>1679</v>
      </c>
      <c r="B684" s="66" t="s">
        <v>1680</v>
      </c>
      <c r="C684" s="67">
        <v>52</v>
      </c>
      <c r="D684" s="84" t="s">
        <v>340</v>
      </c>
      <c r="E684" s="85">
        <v>61.586565359418103</v>
      </c>
      <c r="F684" s="91">
        <v>61.582955837499298</v>
      </c>
      <c r="G684" s="86">
        <v>15.9179916620044</v>
      </c>
      <c r="H684" s="86">
        <v>15.9179916620044</v>
      </c>
      <c r="I684" s="86">
        <v>9.1199999999999992</v>
      </c>
      <c r="J684" s="86">
        <v>4.75</v>
      </c>
      <c r="K684" s="87">
        <v>0</v>
      </c>
      <c r="L684" s="150">
        <v>1.2400000196900001</v>
      </c>
      <c r="M684" s="86">
        <v>1.2519765551486301E-3</v>
      </c>
      <c r="N684" s="86">
        <v>58.582131275858202</v>
      </c>
      <c r="O684" s="86">
        <v>75.810721376571806</v>
      </c>
      <c r="P684" s="86">
        <v>0.35299999999999998</v>
      </c>
      <c r="Q684" s="88">
        <v>1.0728</v>
      </c>
      <c r="R684" s="85">
        <v>6.0319694380215103E-2</v>
      </c>
      <c r="S684" s="86">
        <v>0</v>
      </c>
      <c r="T684" s="86">
        <v>2.27</v>
      </c>
      <c r="U684" s="88">
        <v>5.0190402281217796</v>
      </c>
      <c r="V684" s="89">
        <v>4.43</v>
      </c>
      <c r="W684" s="85">
        <v>37.070730504397702</v>
      </c>
      <c r="X684" s="88">
        <v>55.9</v>
      </c>
      <c r="Y684" s="85"/>
      <c r="Z684" s="88"/>
      <c r="AA684" s="85">
        <v>0</v>
      </c>
      <c r="AB684" s="91">
        <v>0</v>
      </c>
      <c r="AC684" s="86">
        <v>0</v>
      </c>
      <c r="AD684" s="86">
        <v>0</v>
      </c>
      <c r="AE684" s="86">
        <v>0</v>
      </c>
      <c r="AF684" s="88">
        <v>2.7663003159800001</v>
      </c>
      <c r="AG684" s="85">
        <v>1.3632284262499999E-10</v>
      </c>
      <c r="AH684" s="86">
        <v>1.8536E-2</v>
      </c>
      <c r="AI684" s="88">
        <v>1.6363999760000001E-2</v>
      </c>
      <c r="AJ684" s="151">
        <v>1</v>
      </c>
      <c r="AK684" s="152">
        <v>0</v>
      </c>
    </row>
    <row r="685" spans="1:37" x14ac:dyDescent="0.2">
      <c r="A685" s="149" t="s">
        <v>1681</v>
      </c>
      <c r="B685" s="66" t="s">
        <v>1682</v>
      </c>
      <c r="C685" s="67">
        <v>52</v>
      </c>
      <c r="D685" s="84" t="s">
        <v>340</v>
      </c>
      <c r="E685" s="85">
        <v>48.838371476359498</v>
      </c>
      <c r="F685" s="91">
        <v>48.827152939256699</v>
      </c>
      <c r="G685" s="86">
        <v>4.79031534287929</v>
      </c>
      <c r="H685" s="86">
        <v>4.7801166727858702</v>
      </c>
      <c r="I685" s="86">
        <v>3.83</v>
      </c>
      <c r="J685" s="86">
        <v>2.38</v>
      </c>
      <c r="K685" s="87">
        <v>0</v>
      </c>
      <c r="L685" s="150">
        <v>8.4600000089999998</v>
      </c>
      <c r="M685" s="86">
        <v>0</v>
      </c>
      <c r="N685" s="86">
        <v>50.5778149890386</v>
      </c>
      <c r="O685" s="86">
        <v>40.7780979827089</v>
      </c>
      <c r="P685" s="86">
        <v>0.28999999999999998</v>
      </c>
      <c r="Q685" s="88">
        <v>1.1672</v>
      </c>
      <c r="R685" s="85">
        <v>0</v>
      </c>
      <c r="S685" s="86">
        <v>0</v>
      </c>
      <c r="T685" s="86">
        <v>2.2400000000000002</v>
      </c>
      <c r="U685" s="88">
        <v>11.3388814098642</v>
      </c>
      <c r="V685" s="89">
        <v>4.42</v>
      </c>
      <c r="W685" s="85">
        <v>34.102340235633797</v>
      </c>
      <c r="X685" s="88">
        <v>32.200000000000003</v>
      </c>
      <c r="Y685" s="85">
        <v>-100</v>
      </c>
      <c r="Z685" s="88"/>
      <c r="AA685" s="85">
        <v>0</v>
      </c>
      <c r="AB685" s="91">
        <v>0</v>
      </c>
      <c r="AC685" s="86">
        <v>0</v>
      </c>
      <c r="AD685" s="86">
        <v>0</v>
      </c>
      <c r="AE685" s="86">
        <v>0</v>
      </c>
      <c r="AF685" s="88">
        <v>0</v>
      </c>
      <c r="AG685" s="85">
        <v>0</v>
      </c>
      <c r="AH685" s="86">
        <v>8.7130000000000003E-3</v>
      </c>
      <c r="AI685" s="88">
        <v>0</v>
      </c>
      <c r="AJ685" s="151">
        <v>1</v>
      </c>
      <c r="AK685" s="152">
        <v>0</v>
      </c>
    </row>
    <row r="686" spans="1:37" x14ac:dyDescent="0.2">
      <c r="A686" s="149" t="s">
        <v>1683</v>
      </c>
      <c r="B686" s="66" t="s">
        <v>1684</v>
      </c>
      <c r="C686" s="67">
        <v>52</v>
      </c>
      <c r="D686" s="84" t="s">
        <v>340</v>
      </c>
      <c r="E686" s="85">
        <v>56.359737393645801</v>
      </c>
      <c r="F686" s="91">
        <v>56.359737393645801</v>
      </c>
      <c r="G686" s="86">
        <v>8.5354005024497894</v>
      </c>
      <c r="H686" s="86">
        <v>8.5354005024497894</v>
      </c>
      <c r="I686" s="86">
        <v>3.95</v>
      </c>
      <c r="J686" s="86">
        <v>2.14</v>
      </c>
      <c r="K686" s="87">
        <v>0</v>
      </c>
      <c r="L686" s="150">
        <v>1.8199999999500001</v>
      </c>
      <c r="M686" s="86">
        <v>0</v>
      </c>
      <c r="N686" s="86">
        <v>55.602112927403802</v>
      </c>
      <c r="O686" s="86">
        <v>57.03125</v>
      </c>
      <c r="P686" s="86">
        <v>0.27300000000000002</v>
      </c>
      <c r="Q686" s="88">
        <v>1.0872999999999999</v>
      </c>
      <c r="R686" s="85">
        <v>0</v>
      </c>
      <c r="S686" s="86">
        <v>0</v>
      </c>
      <c r="T686" s="86">
        <v>2.2000000000000002</v>
      </c>
      <c r="U686" s="88">
        <v>8.3591266811942209</v>
      </c>
      <c r="V686" s="89">
        <v>4.3099999999999996</v>
      </c>
      <c r="W686" s="85">
        <v>36.269426099838597</v>
      </c>
      <c r="X686" s="88">
        <v>36.933333333299998</v>
      </c>
      <c r="Y686" s="85">
        <v>-100</v>
      </c>
      <c r="Z686" s="88"/>
      <c r="AA686" s="85">
        <v>0</v>
      </c>
      <c r="AB686" s="91">
        <v>0</v>
      </c>
      <c r="AC686" s="86">
        <v>0</v>
      </c>
      <c r="AD686" s="86">
        <v>0</v>
      </c>
      <c r="AE686" s="86">
        <v>0</v>
      </c>
      <c r="AF686" s="88">
        <v>0</v>
      </c>
      <c r="AG686" s="85">
        <v>0</v>
      </c>
      <c r="AH686" s="86">
        <v>1.1298000000000001E-2</v>
      </c>
      <c r="AI686" s="88">
        <v>0</v>
      </c>
      <c r="AJ686" s="151">
        <v>1</v>
      </c>
      <c r="AK686" s="152">
        <v>0</v>
      </c>
    </row>
    <row r="687" spans="1:37" x14ac:dyDescent="0.2">
      <c r="A687" s="149" t="s">
        <v>1685</v>
      </c>
      <c r="B687" s="66" t="s">
        <v>1686</v>
      </c>
      <c r="C687" s="67">
        <v>52</v>
      </c>
      <c r="D687" s="84" t="s">
        <v>340</v>
      </c>
      <c r="E687" s="85">
        <v>41.943866943866901</v>
      </c>
      <c r="F687" s="91">
        <v>41.913214990138101</v>
      </c>
      <c r="G687" s="86">
        <v>5.6906018444480004</v>
      </c>
      <c r="H687" s="86">
        <v>5.6746095207633704</v>
      </c>
      <c r="I687" s="86">
        <v>9.4499999999999993</v>
      </c>
      <c r="J687" s="86">
        <v>5.31</v>
      </c>
      <c r="K687" s="87">
        <v>1.4800000000000001E-2</v>
      </c>
      <c r="L687" s="150">
        <v>2.5399999987299999</v>
      </c>
      <c r="M687" s="86">
        <v>0</v>
      </c>
      <c r="N687" s="86">
        <v>40.672153635116601</v>
      </c>
      <c r="O687" s="86">
        <v>45.723684210526301</v>
      </c>
      <c r="P687" s="86">
        <v>0.41699999999999998</v>
      </c>
      <c r="Q687" s="88">
        <v>0.65149999999999997</v>
      </c>
      <c r="R687" s="85">
        <v>0</v>
      </c>
      <c r="S687" s="86">
        <v>0</v>
      </c>
      <c r="T687" s="86">
        <v>1.98</v>
      </c>
      <c r="U687" s="88">
        <v>8.6918279225971506</v>
      </c>
      <c r="V687" s="89">
        <v>4.01</v>
      </c>
      <c r="W687" s="85">
        <v>34.4322928495871</v>
      </c>
      <c r="X687" s="88">
        <v>41.666666666700003</v>
      </c>
      <c r="Y687" s="85">
        <v>-100</v>
      </c>
      <c r="Z687" s="88"/>
      <c r="AA687" s="85">
        <v>0</v>
      </c>
      <c r="AB687" s="91">
        <v>0</v>
      </c>
      <c r="AC687" s="86">
        <v>0</v>
      </c>
      <c r="AD687" s="86">
        <v>0</v>
      </c>
      <c r="AE687" s="86">
        <v>0</v>
      </c>
      <c r="AF687" s="88">
        <v>0</v>
      </c>
      <c r="AG687" s="85">
        <v>0</v>
      </c>
      <c r="AH687" s="86">
        <v>1.453E-2</v>
      </c>
      <c r="AI687" s="88">
        <v>8.1820000047299994E-3</v>
      </c>
      <c r="AJ687" s="151">
        <v>1</v>
      </c>
      <c r="AK687" s="152">
        <v>0</v>
      </c>
    </row>
    <row r="688" spans="1:37" x14ac:dyDescent="0.2">
      <c r="A688" s="149" t="s">
        <v>799</v>
      </c>
      <c r="B688" s="66" t="s">
        <v>1687</v>
      </c>
      <c r="C688" s="67">
        <v>52</v>
      </c>
      <c r="D688" s="84" t="s">
        <v>340</v>
      </c>
      <c r="E688" s="85">
        <v>55.516983490908302</v>
      </c>
      <c r="F688" s="91">
        <v>55.465636755332802</v>
      </c>
      <c r="G688" s="86">
        <v>13.6626965966044</v>
      </c>
      <c r="H688" s="86">
        <v>13.655999196312001</v>
      </c>
      <c r="I688" s="86">
        <v>2.35</v>
      </c>
      <c r="J688" s="86">
        <v>4</v>
      </c>
      <c r="K688" s="87">
        <v>0</v>
      </c>
      <c r="L688" s="150">
        <v>1.25999999932</v>
      </c>
      <c r="M688" s="86">
        <v>0</v>
      </c>
      <c r="N688" s="86">
        <v>52.6575477953986</v>
      </c>
      <c r="O688" s="86">
        <v>79.904632152588505</v>
      </c>
      <c r="P688" s="86">
        <v>0.371</v>
      </c>
      <c r="Q688" s="88">
        <v>1.0418000000000001</v>
      </c>
      <c r="R688" s="85">
        <v>0</v>
      </c>
      <c r="S688" s="86">
        <v>0</v>
      </c>
      <c r="T688" s="86">
        <v>1.97</v>
      </c>
      <c r="U688" s="88">
        <v>6.9161820353399497</v>
      </c>
      <c r="V688" s="89">
        <v>4.3499999999999996</v>
      </c>
      <c r="W688" s="85">
        <v>35.001682439717698</v>
      </c>
      <c r="X688" s="88">
        <v>42.166666666700003</v>
      </c>
      <c r="Y688" s="85">
        <v>-48.26</v>
      </c>
      <c r="Z688" s="88"/>
      <c r="AA688" s="85">
        <v>0</v>
      </c>
      <c r="AB688" s="91">
        <v>0</v>
      </c>
      <c r="AC688" s="86">
        <v>0</v>
      </c>
      <c r="AD688" s="86">
        <v>0</v>
      </c>
      <c r="AE688" s="86">
        <v>0</v>
      </c>
      <c r="AF688" s="88">
        <v>0.79629999356100001</v>
      </c>
      <c r="AG688" s="85">
        <v>0</v>
      </c>
      <c r="AH688" s="86">
        <v>1.3226E-2</v>
      </c>
      <c r="AI688" s="88">
        <v>0</v>
      </c>
      <c r="AJ688" s="151">
        <v>1</v>
      </c>
      <c r="AK688" s="152">
        <v>0</v>
      </c>
    </row>
    <row r="689" spans="1:37" x14ac:dyDescent="0.2">
      <c r="A689" s="149" t="s">
        <v>1688</v>
      </c>
      <c r="B689" s="66" t="s">
        <v>1689</v>
      </c>
      <c r="C689" s="67">
        <v>52</v>
      </c>
      <c r="D689" s="84" t="s">
        <v>340</v>
      </c>
      <c r="E689" s="85">
        <v>60.960249936140499</v>
      </c>
      <c r="F689" s="91">
        <v>60.948460495549497</v>
      </c>
      <c r="G689" s="86">
        <v>17.6851433399485</v>
      </c>
      <c r="H689" s="86">
        <v>17.6851433399485</v>
      </c>
      <c r="I689" s="86">
        <v>7.72</v>
      </c>
      <c r="J689" s="86">
        <v>5.83</v>
      </c>
      <c r="K689" s="87">
        <v>0</v>
      </c>
      <c r="L689" s="150">
        <v>1.3300000245300001</v>
      </c>
      <c r="M689" s="86">
        <v>0</v>
      </c>
      <c r="N689" s="86">
        <v>57.283960779068501</v>
      </c>
      <c r="O689" s="86">
        <v>70.143035689487604</v>
      </c>
      <c r="P689" s="86">
        <v>0.48699999999999999</v>
      </c>
      <c r="Q689" s="88">
        <v>1.1244000000000001</v>
      </c>
      <c r="R689" s="85">
        <v>0</v>
      </c>
      <c r="S689" s="86">
        <v>0</v>
      </c>
      <c r="T689" s="86">
        <v>1.82</v>
      </c>
      <c r="U689" s="88">
        <v>6.6138761715756598</v>
      </c>
      <c r="V689" s="89">
        <v>4.41</v>
      </c>
      <c r="W689" s="85">
        <v>41.584192329304699</v>
      </c>
      <c r="X689" s="88">
        <v>51.9</v>
      </c>
      <c r="Y689" s="85"/>
      <c r="Z689" s="88"/>
      <c r="AA689" s="85">
        <v>0</v>
      </c>
      <c r="AB689" s="91">
        <v>0</v>
      </c>
      <c r="AC689" s="86">
        <v>0</v>
      </c>
      <c r="AD689" s="86">
        <v>0</v>
      </c>
      <c r="AE689" s="86">
        <v>0</v>
      </c>
      <c r="AF689" s="88">
        <v>0.153000063539</v>
      </c>
      <c r="AG689" s="85">
        <v>3.8760001074299999E-3</v>
      </c>
      <c r="AH689" s="86">
        <v>2.0551E-2</v>
      </c>
      <c r="AI689" s="88">
        <v>4.3690399503799998E-11</v>
      </c>
      <c r="AJ689" s="151">
        <v>1</v>
      </c>
      <c r="AK689" s="152">
        <v>0</v>
      </c>
    </row>
    <row r="690" spans="1:37" x14ac:dyDescent="0.2">
      <c r="A690" s="149" t="s">
        <v>1690</v>
      </c>
      <c r="B690" s="66" t="s">
        <v>1691</v>
      </c>
      <c r="C690" s="67">
        <v>52</v>
      </c>
      <c r="D690" s="84" t="s">
        <v>340</v>
      </c>
      <c r="E690" s="85">
        <v>46.518860231021101</v>
      </c>
      <c r="F690" s="91">
        <v>46.225519432306399</v>
      </c>
      <c r="G690" s="86">
        <v>22.813028713317198</v>
      </c>
      <c r="H690" s="86">
        <v>22.5446401402193</v>
      </c>
      <c r="I690" s="86">
        <v>51.6</v>
      </c>
      <c r="J690" s="86">
        <v>53.7</v>
      </c>
      <c r="K690" s="87">
        <v>0</v>
      </c>
      <c r="L690" s="150">
        <v>1.0899708930400001</v>
      </c>
      <c r="M690" s="86">
        <v>3.5096808161565803E-2</v>
      </c>
      <c r="N690" s="86">
        <v>62.594016852344097</v>
      </c>
      <c r="O690" s="86">
        <v>79.161555446516203</v>
      </c>
      <c r="P690" s="86">
        <v>1.74</v>
      </c>
      <c r="Q690" s="88">
        <v>0.68969999999999998</v>
      </c>
      <c r="R690" s="85">
        <v>1.5263680073265701E-2</v>
      </c>
      <c r="S690" s="86">
        <v>0.1</v>
      </c>
      <c r="T690" s="86">
        <v>1.44</v>
      </c>
      <c r="U690" s="88">
        <v>5.2046691091446897</v>
      </c>
      <c r="V690" s="89">
        <v>4.42</v>
      </c>
      <c r="W690" s="85">
        <v>44.864374596698703</v>
      </c>
      <c r="X690" s="88">
        <v>63.9</v>
      </c>
      <c r="Y690" s="85">
        <v>-100</v>
      </c>
      <c r="Z690" s="88"/>
      <c r="AA690" s="85">
        <v>0</v>
      </c>
      <c r="AB690" s="91">
        <v>0</v>
      </c>
      <c r="AC690" s="86">
        <v>0</v>
      </c>
      <c r="AD690" s="86">
        <v>0</v>
      </c>
      <c r="AE690" s="86">
        <v>0</v>
      </c>
      <c r="AF690" s="88">
        <v>35.651214601500001</v>
      </c>
      <c r="AG690" s="85">
        <v>0.12769824341700001</v>
      </c>
      <c r="AH690" s="86">
        <v>0.22361900000000001</v>
      </c>
      <c r="AI690" s="88">
        <v>7.7805131720000004E-2</v>
      </c>
      <c r="AJ690" s="151">
        <v>1</v>
      </c>
      <c r="AK690" s="152">
        <v>0</v>
      </c>
    </row>
    <row r="691" spans="1:37" x14ac:dyDescent="0.2">
      <c r="A691" s="149" t="s">
        <v>1692</v>
      </c>
      <c r="B691" s="66" t="s">
        <v>1693</v>
      </c>
      <c r="C691" s="67">
        <v>52</v>
      </c>
      <c r="D691" s="84" t="s">
        <v>340</v>
      </c>
      <c r="E691" s="85">
        <v>46.328997352365597</v>
      </c>
      <c r="F691" s="91">
        <v>46.3128813169103</v>
      </c>
      <c r="G691" s="86">
        <v>10.500748244503299</v>
      </c>
      <c r="H691" s="86">
        <v>10.500748244503299</v>
      </c>
      <c r="I691" s="86">
        <v>19.48</v>
      </c>
      <c r="J691" s="86">
        <v>22.25</v>
      </c>
      <c r="K691" s="87">
        <v>0</v>
      </c>
      <c r="L691" s="150">
        <v>2.3599999655700001</v>
      </c>
      <c r="M691" s="86">
        <v>0.146724272417214</v>
      </c>
      <c r="N691" s="86">
        <v>44.955850155186099</v>
      </c>
      <c r="O691" s="86">
        <v>53.505535055350499</v>
      </c>
      <c r="P691" s="86">
        <v>1.2310000000000001</v>
      </c>
      <c r="Q691" s="88">
        <v>0.94650000000000001</v>
      </c>
      <c r="R691" s="85">
        <v>6.5595277140045899E-2</v>
      </c>
      <c r="S691" s="86">
        <v>0</v>
      </c>
      <c r="T691" s="86">
        <v>1.9</v>
      </c>
      <c r="U691" s="88">
        <v>8.6750316564982093</v>
      </c>
      <c r="V691" s="89">
        <v>4.37</v>
      </c>
      <c r="W691" s="85">
        <v>30.615041458692001</v>
      </c>
      <c r="X691" s="88">
        <v>33.700000000000003</v>
      </c>
      <c r="Y691" s="85">
        <v>-99.46</v>
      </c>
      <c r="Z691" s="88">
        <v>100</v>
      </c>
      <c r="AA691" s="85">
        <v>0</v>
      </c>
      <c r="AB691" s="91">
        <v>0</v>
      </c>
      <c r="AC691" s="86">
        <v>0</v>
      </c>
      <c r="AD691" s="86">
        <v>0</v>
      </c>
      <c r="AE691" s="86">
        <v>0</v>
      </c>
      <c r="AF691" s="88">
        <v>0.13870185654299999</v>
      </c>
      <c r="AG691" s="85">
        <v>3.87600237715E-3</v>
      </c>
      <c r="AH691" s="86">
        <v>3.4911999999999999E-2</v>
      </c>
      <c r="AI691" s="88">
        <v>2.45459996371E-2</v>
      </c>
      <c r="AJ691" s="151">
        <v>1</v>
      </c>
      <c r="AK691" s="152">
        <v>0</v>
      </c>
    </row>
    <row r="692" spans="1:37" x14ac:dyDescent="0.2">
      <c r="A692" s="149" t="s">
        <v>1694</v>
      </c>
      <c r="B692" s="66" t="s">
        <v>1695</v>
      </c>
      <c r="C692" s="67">
        <v>52</v>
      </c>
      <c r="D692" s="84" t="s">
        <v>340</v>
      </c>
      <c r="E692" s="85">
        <v>50.263464274934201</v>
      </c>
      <c r="F692" s="91">
        <v>50.260877064378398</v>
      </c>
      <c r="G692" s="86">
        <v>29.586477512828299</v>
      </c>
      <c r="H692" s="86">
        <v>29.586477512828299</v>
      </c>
      <c r="I692" s="86">
        <v>38.64</v>
      </c>
      <c r="J692" s="86">
        <v>27.78</v>
      </c>
      <c r="K692" s="87">
        <v>0</v>
      </c>
      <c r="L692" s="150">
        <v>0.45999998929300001</v>
      </c>
      <c r="M692" s="86">
        <v>1.10325919563533E-2</v>
      </c>
      <c r="N692" s="86">
        <v>69.661315610561502</v>
      </c>
      <c r="O692" s="86">
        <v>92.004911658366893</v>
      </c>
      <c r="P692" s="86">
        <v>0.99</v>
      </c>
      <c r="Q692" s="88">
        <v>0.52700000000000002</v>
      </c>
      <c r="R692" s="85">
        <v>4.22083403680567E-2</v>
      </c>
      <c r="S692" s="86">
        <v>0</v>
      </c>
      <c r="T692" s="86">
        <v>1.25</v>
      </c>
      <c r="U692" s="88">
        <v>3.09430382475961</v>
      </c>
      <c r="V692" s="89">
        <v>4.46</v>
      </c>
      <c r="W692" s="85">
        <v>53.043841110582697</v>
      </c>
      <c r="X692" s="88">
        <v>66.033333333300007</v>
      </c>
      <c r="Y692" s="85">
        <v>-100</v>
      </c>
      <c r="Z692" s="88"/>
      <c r="AA692" s="85">
        <v>0.26</v>
      </c>
      <c r="AB692" s="91">
        <v>0.26</v>
      </c>
      <c r="AC692" s="86">
        <v>0</v>
      </c>
      <c r="AD692" s="86">
        <v>0</v>
      </c>
      <c r="AE692" s="86">
        <v>0.02</v>
      </c>
      <c r="AF692" s="88">
        <v>41.8678001619</v>
      </c>
      <c r="AG692" s="85">
        <v>0.15070798977899999</v>
      </c>
      <c r="AH692" s="86">
        <v>5.8831000000000001E-2</v>
      </c>
      <c r="AI692" s="88">
        <v>3.2728381160999999E-2</v>
      </c>
      <c r="AJ692" s="151">
        <v>1</v>
      </c>
      <c r="AK692" s="152">
        <v>0</v>
      </c>
    </row>
    <row r="693" spans="1:37" x14ac:dyDescent="0.2">
      <c r="A693" s="149" t="s">
        <v>1696</v>
      </c>
      <c r="B693" s="66" t="s">
        <v>1697</v>
      </c>
      <c r="C693" s="67">
        <v>52</v>
      </c>
      <c r="D693" s="84" t="s">
        <v>340</v>
      </c>
      <c r="E693" s="85">
        <v>42.324717868458798</v>
      </c>
      <c r="F693" s="91">
        <v>42.119880012581802</v>
      </c>
      <c r="G693" s="86">
        <v>19.511764751010801</v>
      </c>
      <c r="H693" s="86">
        <v>19.3606297037907</v>
      </c>
      <c r="I693" s="86">
        <v>107.66</v>
      </c>
      <c r="J693" s="86">
        <v>176.26</v>
      </c>
      <c r="K693" s="87">
        <v>0</v>
      </c>
      <c r="L693" s="150">
        <v>0.45000007606300002</v>
      </c>
      <c r="M693" s="86">
        <v>1.4272675834296801E-3</v>
      </c>
      <c r="N693" s="86">
        <v>63.553881708465298</v>
      </c>
      <c r="O693" s="86">
        <v>79.518375566370196</v>
      </c>
      <c r="P693" s="86">
        <v>5.1109999999999998</v>
      </c>
      <c r="Q693" s="88">
        <v>0.68189999999999995</v>
      </c>
      <c r="R693" s="85">
        <v>1.1506155793349401E-2</v>
      </c>
      <c r="S693" s="86">
        <v>0</v>
      </c>
      <c r="T693" s="86">
        <v>1.88</v>
      </c>
      <c r="U693" s="88">
        <v>1.6555808725939201</v>
      </c>
      <c r="V693" s="89">
        <v>4.0999999999999996</v>
      </c>
      <c r="W693" s="85">
        <v>60.6691296109543</v>
      </c>
      <c r="X693" s="88">
        <v>72.566666666700002</v>
      </c>
      <c r="Y693" s="85">
        <v>-100</v>
      </c>
      <c r="Z693" s="88"/>
      <c r="AA693" s="85">
        <v>0.31</v>
      </c>
      <c r="AB693" s="91">
        <v>0.31</v>
      </c>
      <c r="AC693" s="86">
        <v>0.2</v>
      </c>
      <c r="AD693" s="86">
        <v>0.2</v>
      </c>
      <c r="AE693" s="86">
        <v>0</v>
      </c>
      <c r="AF693" s="88">
        <v>39.914396167900001</v>
      </c>
      <c r="AG693" s="85">
        <v>3.51514474392E-4</v>
      </c>
      <c r="AH693" s="86">
        <v>0.51215900000000003</v>
      </c>
      <c r="AI693" s="88">
        <v>1.0613716312699999</v>
      </c>
      <c r="AJ693" s="151">
        <v>1</v>
      </c>
      <c r="AK693" s="152">
        <v>0</v>
      </c>
    </row>
    <row r="694" spans="1:37" x14ac:dyDescent="0.2">
      <c r="A694" s="149" t="s">
        <v>593</v>
      </c>
      <c r="B694" s="66" t="s">
        <v>1698</v>
      </c>
      <c r="C694" s="67">
        <v>52</v>
      </c>
      <c r="D694" s="84" t="s">
        <v>340</v>
      </c>
      <c r="E694" s="85">
        <v>38.926653661283503</v>
      </c>
      <c r="F694" s="91">
        <v>38.926653661283503</v>
      </c>
      <c r="G694" s="86">
        <v>8.5835528829716594</v>
      </c>
      <c r="H694" s="86">
        <v>8.5835528829716594</v>
      </c>
      <c r="I694" s="86">
        <v>14.82</v>
      </c>
      <c r="J694" s="86">
        <v>6.82</v>
      </c>
      <c r="K694" s="87">
        <v>0</v>
      </c>
      <c r="L694" s="150">
        <v>4.2200000088899996</v>
      </c>
      <c r="M694" s="86">
        <v>2.8728565454164801E-2</v>
      </c>
      <c r="N694" s="86">
        <v>100</v>
      </c>
      <c r="O694" s="86">
        <v>70.222333250062405</v>
      </c>
      <c r="P694" s="86">
        <v>0.68700000000000006</v>
      </c>
      <c r="Q694" s="88">
        <v>1.7877000000000001</v>
      </c>
      <c r="R694" s="85">
        <v>2.4786218862312599E-2</v>
      </c>
      <c r="S694" s="86">
        <v>0.3</v>
      </c>
      <c r="T694" s="86">
        <v>3.3</v>
      </c>
      <c r="U694" s="88">
        <v>9.6243187257406007</v>
      </c>
      <c r="V694" s="89">
        <v>4.3</v>
      </c>
      <c r="W694" s="85">
        <v>33.494643104111901</v>
      </c>
      <c r="X694" s="88">
        <v>35.266666666699997</v>
      </c>
      <c r="Y694" s="85"/>
      <c r="Z694" s="88"/>
      <c r="AA694" s="85">
        <v>0.04</v>
      </c>
      <c r="AB694" s="91">
        <v>0.04</v>
      </c>
      <c r="AC694" s="86">
        <v>0.01</v>
      </c>
      <c r="AD694" s="86">
        <v>0.01</v>
      </c>
      <c r="AE694" s="86">
        <v>0</v>
      </c>
      <c r="AF694" s="88">
        <v>2.7307000217700002</v>
      </c>
      <c r="AG694" s="85">
        <v>5.8050000074700001E-2</v>
      </c>
      <c r="AH694" s="86">
        <v>2.4827999999999999E-2</v>
      </c>
      <c r="AI694" s="88">
        <v>1.7240000022200001E-3</v>
      </c>
      <c r="AJ694" s="151">
        <v>1.1200000000000001</v>
      </c>
      <c r="AK694" s="152">
        <v>0</v>
      </c>
    </row>
    <row r="695" spans="1:37" x14ac:dyDescent="0.2">
      <c r="A695" s="149" t="s">
        <v>595</v>
      </c>
      <c r="B695" s="66" t="s">
        <v>1699</v>
      </c>
      <c r="C695" s="67">
        <v>52</v>
      </c>
      <c r="D695" s="84" t="s">
        <v>340</v>
      </c>
      <c r="E695" s="85">
        <v>37.417333294827699</v>
      </c>
      <c r="F695" s="91">
        <v>37.417333294827699</v>
      </c>
      <c r="G695" s="86">
        <v>5.1332775002165896</v>
      </c>
      <c r="H695" s="86">
        <v>5.1332775002165896</v>
      </c>
      <c r="I695" s="86">
        <v>19.920000000000002</v>
      </c>
      <c r="J695" s="86">
        <v>8.7200000000000006</v>
      </c>
      <c r="K695" s="87">
        <v>0</v>
      </c>
      <c r="L695" s="150">
        <v>4.1999999968799999</v>
      </c>
      <c r="M695" s="86">
        <v>1.9591862198086499E-3</v>
      </c>
      <c r="N695" s="86">
        <v>83.675052643244996</v>
      </c>
      <c r="O695" s="86">
        <v>71.358227328682801</v>
      </c>
      <c r="P695" s="86">
        <v>0.47499999999999998</v>
      </c>
      <c r="Q695" s="88">
        <v>1.5884</v>
      </c>
      <c r="R695" s="85">
        <v>2.0181634712411699E-2</v>
      </c>
      <c r="S695" s="86">
        <v>0.1</v>
      </c>
      <c r="T695" s="86">
        <v>3.32</v>
      </c>
      <c r="U695" s="88">
        <v>11.9083374245531</v>
      </c>
      <c r="V695" s="89">
        <v>4.05</v>
      </c>
      <c r="W695" s="85">
        <v>31.138689617120999</v>
      </c>
      <c r="X695" s="88">
        <v>35.9666666667</v>
      </c>
      <c r="Y695" s="85">
        <v>100</v>
      </c>
      <c r="Z695" s="88"/>
      <c r="AA695" s="85">
        <v>0</v>
      </c>
      <c r="AB695" s="91">
        <v>0</v>
      </c>
      <c r="AC695" s="86">
        <v>0</v>
      </c>
      <c r="AD695" s="86">
        <v>0</v>
      </c>
      <c r="AE695" s="86">
        <v>0</v>
      </c>
      <c r="AF695" s="88">
        <v>6.85999989E-2</v>
      </c>
      <c r="AG695" s="85">
        <v>0</v>
      </c>
      <c r="AH695" s="86">
        <v>2.2270000000000002E-2</v>
      </c>
      <c r="AI695" s="88">
        <v>4.8880000021099997E-3</v>
      </c>
      <c r="AJ695" s="151">
        <v>1.06</v>
      </c>
      <c r="AK695" s="152">
        <v>0</v>
      </c>
    </row>
    <row r="696" spans="1:37" x14ac:dyDescent="0.2">
      <c r="A696" s="149" t="s">
        <v>597</v>
      </c>
      <c r="B696" s="66" t="s">
        <v>1700</v>
      </c>
      <c r="C696" s="67">
        <v>52</v>
      </c>
      <c r="D696" s="84" t="s">
        <v>340</v>
      </c>
      <c r="E696" s="85">
        <v>46.440388193292101</v>
      </c>
      <c r="F696" s="91">
        <v>46.438376829084298</v>
      </c>
      <c r="G696" s="86">
        <v>8.7423945290893492</v>
      </c>
      <c r="H696" s="86">
        <v>8.7413888469854708</v>
      </c>
      <c r="I696" s="86">
        <v>26.97</v>
      </c>
      <c r="J696" s="86">
        <v>13.83</v>
      </c>
      <c r="K696" s="87">
        <v>0</v>
      </c>
      <c r="L696" s="150">
        <v>2.2200000021799999</v>
      </c>
      <c r="M696" s="86">
        <v>0</v>
      </c>
      <c r="N696" s="86">
        <v>79.718710986267197</v>
      </c>
      <c r="O696" s="86">
        <v>68.659793814433002</v>
      </c>
      <c r="P696" s="86">
        <v>0.53</v>
      </c>
      <c r="Q696" s="88">
        <v>1.7655000000000001</v>
      </c>
      <c r="R696" s="85">
        <v>0</v>
      </c>
      <c r="S696" s="86">
        <v>0</v>
      </c>
      <c r="T696" s="86">
        <v>3.66</v>
      </c>
      <c r="U696" s="88">
        <v>9.9049630411826808</v>
      </c>
      <c r="V696" s="89">
        <v>4.1500000000000004</v>
      </c>
      <c r="W696" s="85">
        <v>31.379758747013401</v>
      </c>
      <c r="X696" s="88">
        <v>39.5333333333</v>
      </c>
      <c r="Y696" s="85">
        <v>100</v>
      </c>
      <c r="Z696" s="88"/>
      <c r="AA696" s="85">
        <v>0</v>
      </c>
      <c r="AB696" s="91">
        <v>0</v>
      </c>
      <c r="AC696" s="86">
        <v>0</v>
      </c>
      <c r="AD696" s="86">
        <v>0</v>
      </c>
      <c r="AE696" s="86">
        <v>0</v>
      </c>
      <c r="AF696" s="88">
        <v>0</v>
      </c>
      <c r="AG696" s="85">
        <v>0</v>
      </c>
      <c r="AH696" s="86">
        <v>5.1095000000000002E-2</v>
      </c>
      <c r="AI696" s="88">
        <v>7.3320000005599999E-3</v>
      </c>
      <c r="AJ696" s="151">
        <v>1.07</v>
      </c>
      <c r="AK696" s="152">
        <v>0</v>
      </c>
    </row>
    <row r="697" spans="1:37" x14ac:dyDescent="0.2">
      <c r="A697" s="149" t="s">
        <v>1701</v>
      </c>
      <c r="B697" s="66" t="s">
        <v>1702</v>
      </c>
      <c r="C697" s="67">
        <v>52</v>
      </c>
      <c r="D697" s="84" t="s">
        <v>340</v>
      </c>
      <c r="E697" s="85">
        <v>42.2023503724634</v>
      </c>
      <c r="F697" s="91">
        <v>42.2023503724634</v>
      </c>
      <c r="G697" s="86">
        <v>9.0820061649113804</v>
      </c>
      <c r="H697" s="86">
        <v>9.0820061649113804</v>
      </c>
      <c r="I697" s="86">
        <v>6.22</v>
      </c>
      <c r="J697" s="86">
        <v>4.0999999999999996</v>
      </c>
      <c r="K697" s="87">
        <v>0</v>
      </c>
      <c r="L697" s="150">
        <v>2.6599999996000001</v>
      </c>
      <c r="M697" s="86">
        <v>0</v>
      </c>
      <c r="N697" s="86">
        <v>100</v>
      </c>
      <c r="O697" s="86">
        <v>74.980842911877403</v>
      </c>
      <c r="P697" s="86">
        <v>0.26</v>
      </c>
      <c r="Q697" s="88">
        <v>0.89190000000000003</v>
      </c>
      <c r="R697" s="85">
        <v>0</v>
      </c>
      <c r="S697" s="86">
        <v>0.2</v>
      </c>
      <c r="T697" s="86">
        <v>1.94</v>
      </c>
      <c r="U697" s="88">
        <v>8.5297328538402297</v>
      </c>
      <c r="V697" s="89">
        <v>3.7</v>
      </c>
      <c r="W697" s="85">
        <v>24.023999419448501</v>
      </c>
      <c r="X697" s="88">
        <v>24.866666666699999</v>
      </c>
      <c r="Y697" s="85"/>
      <c r="Z697" s="88"/>
      <c r="AA697" s="85">
        <v>0.05</v>
      </c>
      <c r="AB697" s="91">
        <v>0.05</v>
      </c>
      <c r="AC697" s="86">
        <v>0</v>
      </c>
      <c r="AD697" s="86">
        <v>0</v>
      </c>
      <c r="AE697" s="86">
        <v>0</v>
      </c>
      <c r="AF697" s="88">
        <v>1.9484000203</v>
      </c>
      <c r="AG697" s="85">
        <v>0</v>
      </c>
      <c r="AH697" s="86">
        <v>9.0609999999999996E-3</v>
      </c>
      <c r="AI697" s="88">
        <v>0</v>
      </c>
      <c r="AJ697" s="151">
        <v>1.21</v>
      </c>
      <c r="AK697" s="152">
        <v>0</v>
      </c>
    </row>
    <row r="698" spans="1:37" x14ac:dyDescent="0.2">
      <c r="A698" s="149" t="s">
        <v>1703</v>
      </c>
      <c r="B698" s="66" t="s">
        <v>1704</v>
      </c>
      <c r="C698" s="67">
        <v>52</v>
      </c>
      <c r="D698" s="84" t="s">
        <v>340</v>
      </c>
      <c r="E698" s="85">
        <v>36.988627512073499</v>
      </c>
      <c r="F698" s="91">
        <v>36.988627512073499</v>
      </c>
      <c r="G698" s="86">
        <v>8.9593394609752295</v>
      </c>
      <c r="H698" s="86">
        <v>8.9593394609752295</v>
      </c>
      <c r="I698" s="86">
        <v>6.71</v>
      </c>
      <c r="J698" s="86">
        <v>6.72</v>
      </c>
      <c r="K698" s="87">
        <v>0</v>
      </c>
      <c r="L698" s="150">
        <v>5.4799999986300003</v>
      </c>
      <c r="M698" s="86">
        <v>0</v>
      </c>
      <c r="N698" s="86">
        <v>42.478424015009402</v>
      </c>
      <c r="O698" s="86">
        <v>27.947019867549699</v>
      </c>
      <c r="P698" s="86">
        <v>0.35899999999999999</v>
      </c>
      <c r="Q698" s="88">
        <v>1.0386</v>
      </c>
      <c r="R698" s="85">
        <v>0</v>
      </c>
      <c r="S698" s="86">
        <v>0.2</v>
      </c>
      <c r="T698" s="86">
        <v>1.48</v>
      </c>
      <c r="U698" s="88">
        <v>11.9598068234928</v>
      </c>
      <c r="V698" s="89">
        <v>3.23</v>
      </c>
      <c r="W698" s="85">
        <v>31.834361598891999</v>
      </c>
      <c r="X698" s="88">
        <v>33.5</v>
      </c>
      <c r="Y698" s="85">
        <v>-54.5</v>
      </c>
      <c r="Z698" s="88"/>
      <c r="AA698" s="85">
        <v>0.7</v>
      </c>
      <c r="AB698" s="91">
        <v>0.7</v>
      </c>
      <c r="AC698" s="86">
        <v>0.45</v>
      </c>
      <c r="AD698" s="86">
        <v>0.45</v>
      </c>
      <c r="AE698" s="86">
        <v>0</v>
      </c>
      <c r="AF698" s="88">
        <v>1.27670001952</v>
      </c>
      <c r="AG698" s="85">
        <v>0.66825000015299996</v>
      </c>
      <c r="AH698" s="86">
        <v>1.5415999999999999E-2</v>
      </c>
      <c r="AI698" s="88">
        <v>3.4480000007900001E-3</v>
      </c>
      <c r="AJ698" s="151">
        <v>1.33</v>
      </c>
      <c r="AK698" s="152">
        <v>0</v>
      </c>
    </row>
    <row r="699" spans="1:37" x14ac:dyDescent="0.2">
      <c r="A699" s="149" t="s">
        <v>1705</v>
      </c>
      <c r="B699" s="66" t="s">
        <v>1706</v>
      </c>
      <c r="C699" s="67">
        <v>52</v>
      </c>
      <c r="D699" s="84" t="s">
        <v>340</v>
      </c>
      <c r="E699" s="85">
        <v>50.2155089843301</v>
      </c>
      <c r="F699" s="91">
        <v>50.212635531205699</v>
      </c>
      <c r="G699" s="86">
        <v>12.9458641431363</v>
      </c>
      <c r="H699" s="86">
        <v>12.9429906900119</v>
      </c>
      <c r="I699" s="86">
        <v>22.52</v>
      </c>
      <c r="J699" s="86">
        <v>12.47</v>
      </c>
      <c r="K699" s="87">
        <v>0</v>
      </c>
      <c r="L699" s="150">
        <v>3.4299999999200002</v>
      </c>
      <c r="M699" s="86">
        <v>0</v>
      </c>
      <c r="N699" s="86">
        <v>69.466920514040893</v>
      </c>
      <c r="O699" s="86">
        <v>54.523809523809497</v>
      </c>
      <c r="P699" s="86">
        <v>1.0669999999999999</v>
      </c>
      <c r="Q699" s="88">
        <v>1.1919999999999999</v>
      </c>
      <c r="R699" s="85">
        <v>0</v>
      </c>
      <c r="S699" s="86">
        <v>0.2</v>
      </c>
      <c r="T699" s="86">
        <v>2.8</v>
      </c>
      <c r="U699" s="88">
        <v>7.2085360714148896</v>
      </c>
      <c r="V699" s="89">
        <v>4.16</v>
      </c>
      <c r="W699" s="85">
        <v>41.1399258690086</v>
      </c>
      <c r="X699" s="88">
        <v>39.0333333333</v>
      </c>
      <c r="Y699" s="85">
        <v>100</v>
      </c>
      <c r="Z699" s="88">
        <v>100</v>
      </c>
      <c r="AA699" s="85">
        <v>0.09</v>
      </c>
      <c r="AB699" s="91">
        <v>0.09</v>
      </c>
      <c r="AC699" s="86">
        <v>0.02</v>
      </c>
      <c r="AD699" s="86">
        <v>0.02</v>
      </c>
      <c r="AE699" s="86">
        <v>0</v>
      </c>
      <c r="AF699" s="88">
        <v>2.9033000468500001</v>
      </c>
      <c r="AG699" s="85">
        <v>0</v>
      </c>
      <c r="AH699" s="86">
        <v>4.6947999999999997E-2</v>
      </c>
      <c r="AI699" s="88">
        <v>5.1719999978399999E-3</v>
      </c>
      <c r="AJ699" s="151">
        <v>1.23</v>
      </c>
      <c r="AK699" s="152">
        <v>0</v>
      </c>
    </row>
    <row r="700" spans="1:37" x14ac:dyDescent="0.2">
      <c r="A700" s="149" t="s">
        <v>968</v>
      </c>
      <c r="B700" s="66" t="s">
        <v>1707</v>
      </c>
      <c r="C700" s="67">
        <v>52</v>
      </c>
      <c r="D700" s="84" t="s">
        <v>340</v>
      </c>
      <c r="E700" s="85">
        <v>48.444633987255997</v>
      </c>
      <c r="F700" s="91">
        <v>48.444633987255997</v>
      </c>
      <c r="G700" s="86">
        <v>12.190808288595701</v>
      </c>
      <c r="H700" s="86">
        <v>12.190808288595701</v>
      </c>
      <c r="I700" s="86">
        <v>9.27</v>
      </c>
      <c r="J700" s="86">
        <v>11.02</v>
      </c>
      <c r="K700" s="87">
        <v>0</v>
      </c>
      <c r="L700" s="150">
        <v>6.1999999951799998</v>
      </c>
      <c r="M700" s="86">
        <v>9.3555731818318396E-4</v>
      </c>
      <c r="N700" s="86">
        <v>48.69875739567</v>
      </c>
      <c r="O700" s="86">
        <v>18.648417450812701</v>
      </c>
      <c r="P700" s="86">
        <v>0.51400000000000001</v>
      </c>
      <c r="Q700" s="88">
        <v>0.6411</v>
      </c>
      <c r="R700" s="85">
        <v>2.0721094073767099E-2</v>
      </c>
      <c r="S700" s="86">
        <v>0.2</v>
      </c>
      <c r="T700" s="86">
        <v>1.56</v>
      </c>
      <c r="U700" s="88">
        <v>7.8784305855200403</v>
      </c>
      <c r="V700" s="89">
        <v>3.87</v>
      </c>
      <c r="W700" s="85">
        <v>38.608022423170702</v>
      </c>
      <c r="X700" s="88">
        <v>44.866666666699999</v>
      </c>
      <c r="Y700" s="85">
        <v>26.900000000000006</v>
      </c>
      <c r="Z700" s="88"/>
      <c r="AA700" s="85">
        <v>0</v>
      </c>
      <c r="AB700" s="91">
        <v>0</v>
      </c>
      <c r="AC700" s="86">
        <v>0</v>
      </c>
      <c r="AD700" s="86">
        <v>0</v>
      </c>
      <c r="AE700" s="86">
        <v>0</v>
      </c>
      <c r="AF700" s="88">
        <v>0</v>
      </c>
      <c r="AG700" s="85">
        <v>0.13679999976099999</v>
      </c>
      <c r="AH700" s="86">
        <v>3.2633000000000002E-2</v>
      </c>
      <c r="AI700" s="88">
        <v>0</v>
      </c>
      <c r="AJ700" s="151">
        <v>1.07</v>
      </c>
      <c r="AK700" s="152">
        <v>0</v>
      </c>
    </row>
    <row r="701" spans="1:37" x14ac:dyDescent="0.2">
      <c r="A701" s="149" t="s">
        <v>1708</v>
      </c>
      <c r="B701" s="66" t="s">
        <v>1709</v>
      </c>
      <c r="C701" s="67">
        <v>52</v>
      </c>
      <c r="D701" s="84" t="s">
        <v>340</v>
      </c>
      <c r="E701" s="85">
        <v>55.552405040320302</v>
      </c>
      <c r="F701" s="91">
        <v>55.349385838560003</v>
      </c>
      <c r="G701" s="86">
        <v>18.860370424979301</v>
      </c>
      <c r="H701" s="86">
        <v>18.835418344316</v>
      </c>
      <c r="I701" s="86">
        <v>6.45</v>
      </c>
      <c r="J701" s="86">
        <v>5.38</v>
      </c>
      <c r="K701" s="87">
        <v>0</v>
      </c>
      <c r="L701" s="150">
        <v>4.6500000038299998</v>
      </c>
      <c r="M701" s="86">
        <v>3.5816842227646701E-4</v>
      </c>
      <c r="N701" s="86">
        <v>70.171477390614498</v>
      </c>
      <c r="O701" s="86">
        <v>45.5518945634267</v>
      </c>
      <c r="P701" s="86">
        <v>0.40400000000000003</v>
      </c>
      <c r="Q701" s="88">
        <v>1.2350000000000001</v>
      </c>
      <c r="R701" s="85">
        <v>1.3948946854512499E-2</v>
      </c>
      <c r="S701" s="86">
        <v>0.2</v>
      </c>
      <c r="T701" s="86">
        <v>1.7</v>
      </c>
      <c r="U701" s="88">
        <v>10.273452120359799</v>
      </c>
      <c r="V701" s="89">
        <v>4.16</v>
      </c>
      <c r="W701" s="85">
        <v>42.7540810236369</v>
      </c>
      <c r="X701" s="88">
        <v>44.9</v>
      </c>
      <c r="Y701" s="85">
        <v>100</v>
      </c>
      <c r="Z701" s="88"/>
      <c r="AA701" s="85">
        <v>0</v>
      </c>
      <c r="AB701" s="91">
        <v>0.06</v>
      </c>
      <c r="AC701" s="86">
        <v>0</v>
      </c>
      <c r="AD701" s="86">
        <v>0</v>
      </c>
      <c r="AE701" s="86">
        <v>0</v>
      </c>
      <c r="AF701" s="88">
        <v>0.14830000710800001</v>
      </c>
      <c r="AG701" s="85">
        <v>0.11677500012</v>
      </c>
      <c r="AH701" s="86">
        <v>1.6528000000000001E-2</v>
      </c>
      <c r="AI701" s="88">
        <v>3.4480000035499998E-3</v>
      </c>
      <c r="AJ701" s="151">
        <v>1.19</v>
      </c>
      <c r="AK701" s="152">
        <v>0</v>
      </c>
    </row>
    <row r="702" spans="1:37" x14ac:dyDescent="0.2">
      <c r="A702" s="149" t="s">
        <v>1710</v>
      </c>
      <c r="B702" s="66" t="s">
        <v>1711</v>
      </c>
      <c r="C702" s="67">
        <v>52</v>
      </c>
      <c r="D702" s="84" t="s">
        <v>340</v>
      </c>
      <c r="E702" s="85">
        <v>50.789181730885801</v>
      </c>
      <c r="F702" s="91">
        <v>50.237267277626003</v>
      </c>
      <c r="G702" s="86">
        <v>9.8953040657076503</v>
      </c>
      <c r="H702" s="86">
        <v>9.8673354278735399</v>
      </c>
      <c r="I702" s="86">
        <v>6.71</v>
      </c>
      <c r="J702" s="86">
        <v>12.37</v>
      </c>
      <c r="K702" s="87">
        <v>0</v>
      </c>
      <c r="L702" s="150">
        <v>6.9099999960599998</v>
      </c>
      <c r="M702" s="86">
        <v>2.8746462793747601E-3</v>
      </c>
      <c r="N702" s="86">
        <v>58.209023994102303</v>
      </c>
      <c r="O702" s="86">
        <v>56.754790201309703</v>
      </c>
      <c r="P702" s="86">
        <v>0.58899999999999997</v>
      </c>
      <c r="Q702" s="88">
        <v>1.1913</v>
      </c>
      <c r="R702" s="85">
        <v>1.3133701076963499E-2</v>
      </c>
      <c r="S702" s="86">
        <v>0.1</v>
      </c>
      <c r="T702" s="86">
        <v>2.31</v>
      </c>
      <c r="U702" s="88">
        <v>11.1082106597802</v>
      </c>
      <c r="V702" s="89">
        <v>4.0599999999999996</v>
      </c>
      <c r="W702" s="85">
        <v>39.267592204561403</v>
      </c>
      <c r="X702" s="88"/>
      <c r="Y702" s="85">
        <v>-8.5600000000000023</v>
      </c>
      <c r="Z702" s="88"/>
      <c r="AA702" s="85">
        <v>0.13</v>
      </c>
      <c r="AB702" s="91">
        <v>0.67</v>
      </c>
      <c r="AC702" s="86">
        <v>0.01</v>
      </c>
      <c r="AD702" s="86">
        <v>0.03</v>
      </c>
      <c r="AE702" s="86">
        <v>0</v>
      </c>
      <c r="AF702" s="88">
        <v>2.7211999877699999</v>
      </c>
      <c r="AG702" s="85">
        <v>2.0249999997500002E-3</v>
      </c>
      <c r="AH702" s="86">
        <v>4.8543000000000003E-2</v>
      </c>
      <c r="AI702" s="88">
        <v>9.7759999987999998E-3</v>
      </c>
      <c r="AJ702" s="151">
        <v>1.05</v>
      </c>
      <c r="AK702" s="152">
        <v>0</v>
      </c>
    </row>
    <row r="703" spans="1:37" x14ac:dyDescent="0.2">
      <c r="A703" s="149" t="s">
        <v>1712</v>
      </c>
      <c r="B703" s="66" t="s">
        <v>1713</v>
      </c>
      <c r="C703" s="67">
        <v>52</v>
      </c>
      <c r="D703" s="84" t="s">
        <v>340</v>
      </c>
      <c r="E703" s="85">
        <v>44.279369740943103</v>
      </c>
      <c r="F703" s="91">
        <v>44.278649938456901</v>
      </c>
      <c r="G703" s="86">
        <v>9.5676146465409904</v>
      </c>
      <c r="H703" s="86">
        <v>9.5676146465409904</v>
      </c>
      <c r="I703" s="86">
        <v>27.34</v>
      </c>
      <c r="J703" s="86">
        <v>13.59</v>
      </c>
      <c r="K703" s="87">
        <v>8.0000000000000002E-3</v>
      </c>
      <c r="L703" s="150">
        <v>5.8400000005999999</v>
      </c>
      <c r="M703" s="86">
        <v>9.7237994810809496E-4</v>
      </c>
      <c r="N703" s="86">
        <v>41.762807124140799</v>
      </c>
      <c r="O703" s="86">
        <v>71.635676016388302</v>
      </c>
      <c r="P703" s="86">
        <v>0.71599999999999997</v>
      </c>
      <c r="Q703" s="88">
        <v>1.8714999999999999</v>
      </c>
      <c r="R703" s="85">
        <v>1.8656716417910401E-2</v>
      </c>
      <c r="S703" s="86">
        <v>0</v>
      </c>
      <c r="T703" s="86">
        <v>3.75</v>
      </c>
      <c r="U703" s="88">
        <v>9.7130147487529399</v>
      </c>
      <c r="V703" s="89">
        <v>4.0199999999999996</v>
      </c>
      <c r="W703" s="85">
        <v>31.9436519983546</v>
      </c>
      <c r="X703" s="88">
        <v>50.5</v>
      </c>
      <c r="Y703" s="85">
        <v>31.259999999999991</v>
      </c>
      <c r="Z703" s="88"/>
      <c r="AA703" s="85">
        <v>0</v>
      </c>
      <c r="AB703" s="91">
        <v>0</v>
      </c>
      <c r="AC703" s="86">
        <v>0</v>
      </c>
      <c r="AD703" s="86">
        <v>0</v>
      </c>
      <c r="AE703" s="86">
        <v>0</v>
      </c>
      <c r="AF703" s="88">
        <v>2.6342000963999999</v>
      </c>
      <c r="AG703" s="85">
        <v>0</v>
      </c>
      <c r="AH703" s="86">
        <v>6.9091E-2</v>
      </c>
      <c r="AI703" s="88">
        <v>9.7760000000699995E-3</v>
      </c>
      <c r="AJ703" s="151">
        <v>1.02</v>
      </c>
      <c r="AK703" s="152">
        <v>0</v>
      </c>
    </row>
    <row r="704" spans="1:37" x14ac:dyDescent="0.2">
      <c r="A704" s="149" t="s">
        <v>1714</v>
      </c>
      <c r="B704" s="66" t="s">
        <v>1715</v>
      </c>
      <c r="C704" s="67">
        <v>52</v>
      </c>
      <c r="D704" s="84" t="s">
        <v>340</v>
      </c>
      <c r="E704" s="85">
        <v>34.962964710322701</v>
      </c>
      <c r="F704" s="91">
        <v>34.962964710322701</v>
      </c>
      <c r="G704" s="86">
        <v>5.2274013964899</v>
      </c>
      <c r="H704" s="86">
        <v>5.2274013964899</v>
      </c>
      <c r="I704" s="86">
        <v>13.83</v>
      </c>
      <c r="J704" s="86">
        <v>6.17</v>
      </c>
      <c r="K704" s="87">
        <v>0</v>
      </c>
      <c r="L704" s="150">
        <v>4.9399999996400004</v>
      </c>
      <c r="M704" s="86">
        <v>1.32321091224255E-3</v>
      </c>
      <c r="N704" s="86">
        <v>63.697443580859598</v>
      </c>
      <c r="O704" s="86">
        <v>74.671512440592707</v>
      </c>
      <c r="P704" s="86">
        <v>0.36399999999999999</v>
      </c>
      <c r="Q704" s="88">
        <v>2.0444</v>
      </c>
      <c r="R704" s="85">
        <v>1.5765410688948399E-2</v>
      </c>
      <c r="S704" s="86">
        <v>0</v>
      </c>
      <c r="T704" s="86">
        <v>3.69</v>
      </c>
      <c r="U704" s="88">
        <v>10.6517739196075</v>
      </c>
      <c r="V704" s="89">
        <v>3.95</v>
      </c>
      <c r="W704" s="85">
        <v>28.964933916734999</v>
      </c>
      <c r="X704" s="88">
        <v>33.133333333300001</v>
      </c>
      <c r="Y704" s="85"/>
      <c r="Z704" s="88"/>
      <c r="AA704" s="85">
        <v>0</v>
      </c>
      <c r="AB704" s="91">
        <v>0</v>
      </c>
      <c r="AC704" s="86">
        <v>0</v>
      </c>
      <c r="AD704" s="86">
        <v>0</v>
      </c>
      <c r="AE704" s="86">
        <v>0</v>
      </c>
      <c r="AF704" s="88">
        <v>1.50000001293E-3</v>
      </c>
      <c r="AG704" s="85">
        <v>0</v>
      </c>
      <c r="AH704" s="86">
        <v>1.9127999999999999E-2</v>
      </c>
      <c r="AI704" s="88">
        <v>4.8880000009200002E-3</v>
      </c>
      <c r="AJ704" s="151">
        <v>1.1000000000000001</v>
      </c>
      <c r="AK704" s="152">
        <v>0</v>
      </c>
    </row>
    <row r="705" spans="1:37" x14ac:dyDescent="0.2">
      <c r="A705" s="149" t="s">
        <v>1716</v>
      </c>
      <c r="B705" s="66" t="s">
        <v>1717</v>
      </c>
      <c r="C705" s="67">
        <v>52</v>
      </c>
      <c r="D705" s="84" t="s">
        <v>340</v>
      </c>
      <c r="E705" s="85">
        <v>51.127513065758201</v>
      </c>
      <c r="F705" s="91">
        <v>51.127513065758201</v>
      </c>
      <c r="G705" s="86">
        <v>8.4348750200171807</v>
      </c>
      <c r="H705" s="86">
        <v>8.4348750200171807</v>
      </c>
      <c r="I705" s="86">
        <v>9.6300000000000008</v>
      </c>
      <c r="J705" s="86">
        <v>3.43</v>
      </c>
      <c r="K705" s="87">
        <v>0</v>
      </c>
      <c r="L705" s="150">
        <v>4.5000000028800002</v>
      </c>
      <c r="M705" s="86">
        <v>0</v>
      </c>
      <c r="N705" s="86">
        <v>100</v>
      </c>
      <c r="O705" s="86">
        <v>66.272688898269294</v>
      </c>
      <c r="P705" s="86">
        <v>0.39700000000000002</v>
      </c>
      <c r="Q705" s="88">
        <v>3.2997999999999998</v>
      </c>
      <c r="R705" s="85">
        <v>0</v>
      </c>
      <c r="S705" s="86">
        <v>0</v>
      </c>
      <c r="T705" s="86">
        <v>4.58</v>
      </c>
      <c r="U705" s="88">
        <v>10.5312195192966</v>
      </c>
      <c r="V705" s="89">
        <v>4.32</v>
      </c>
      <c r="W705" s="85">
        <v>32.177228882137101</v>
      </c>
      <c r="X705" s="88">
        <v>29.4666666667</v>
      </c>
      <c r="Y705" s="85"/>
      <c r="Z705" s="88"/>
      <c r="AA705" s="85">
        <v>0</v>
      </c>
      <c r="AB705" s="91">
        <v>0</v>
      </c>
      <c r="AC705" s="86">
        <v>0</v>
      </c>
      <c r="AD705" s="86">
        <v>0</v>
      </c>
      <c r="AE705" s="86">
        <v>0</v>
      </c>
      <c r="AF705" s="88">
        <v>4.1034002330300003</v>
      </c>
      <c r="AG705" s="85">
        <v>0</v>
      </c>
      <c r="AH705" s="86">
        <v>8.6280000000000003E-3</v>
      </c>
      <c r="AI705" s="88">
        <v>4.8880000084799997E-3</v>
      </c>
      <c r="AJ705" s="151">
        <v>1</v>
      </c>
      <c r="AK705" s="152">
        <v>0</v>
      </c>
    </row>
    <row r="706" spans="1:37" x14ac:dyDescent="0.2">
      <c r="A706" s="149" t="s">
        <v>1718</v>
      </c>
      <c r="B706" s="66" t="s">
        <v>1719</v>
      </c>
      <c r="C706" s="67">
        <v>52</v>
      </c>
      <c r="D706" s="84" t="s">
        <v>340</v>
      </c>
      <c r="E706" s="85">
        <v>43.522980774143001</v>
      </c>
      <c r="F706" s="91">
        <v>43.517872043322001</v>
      </c>
      <c r="G706" s="86">
        <v>7.2033104575719902</v>
      </c>
      <c r="H706" s="86">
        <v>7.1999046370246704</v>
      </c>
      <c r="I706" s="86">
        <v>7.06</v>
      </c>
      <c r="J706" s="86">
        <v>2.5299999999999998</v>
      </c>
      <c r="K706" s="87">
        <v>0</v>
      </c>
      <c r="L706" s="150">
        <v>9.8800000099300007</v>
      </c>
      <c r="M706" s="86">
        <v>0</v>
      </c>
      <c r="N706" s="86">
        <v>62.713907597159299</v>
      </c>
      <c r="O706" s="86">
        <v>37.995049504950501</v>
      </c>
      <c r="P706" s="86">
        <v>0.33</v>
      </c>
      <c r="Q706" s="88">
        <v>2.2326999999999999</v>
      </c>
      <c r="R706" s="85">
        <v>0</v>
      </c>
      <c r="S706" s="86">
        <v>0</v>
      </c>
      <c r="T706" s="86">
        <v>3.65</v>
      </c>
      <c r="U706" s="88">
        <v>11.7279430546805</v>
      </c>
      <c r="V706" s="89">
        <v>4.25</v>
      </c>
      <c r="W706" s="85">
        <v>31.453985926113798</v>
      </c>
      <c r="X706" s="88">
        <v>31.366666666699999</v>
      </c>
      <c r="Y706" s="85">
        <v>100</v>
      </c>
      <c r="Z706" s="88"/>
      <c r="AA706" s="85">
        <v>0</v>
      </c>
      <c r="AB706" s="91">
        <v>0</v>
      </c>
      <c r="AC706" s="86">
        <v>0</v>
      </c>
      <c r="AD706" s="86">
        <v>0</v>
      </c>
      <c r="AE706" s="86">
        <v>0</v>
      </c>
      <c r="AF706" s="88">
        <v>9.9109001259199996</v>
      </c>
      <c r="AG706" s="85">
        <v>0</v>
      </c>
      <c r="AH706" s="86">
        <v>5.5250000000000004E-3</v>
      </c>
      <c r="AI706" s="88">
        <v>2.4439999981499998E-3</v>
      </c>
      <c r="AJ706" s="151">
        <v>1</v>
      </c>
      <c r="AK706" s="152">
        <v>0</v>
      </c>
    </row>
    <row r="707" spans="1:37" x14ac:dyDescent="0.2">
      <c r="A707" s="149" t="s">
        <v>1720</v>
      </c>
      <c r="B707" s="66" t="s">
        <v>1721</v>
      </c>
      <c r="C707" s="67">
        <v>52</v>
      </c>
      <c r="D707" s="84" t="s">
        <v>340</v>
      </c>
      <c r="E707" s="85">
        <v>33.245368566469502</v>
      </c>
      <c r="F707" s="91">
        <v>33.245368566469502</v>
      </c>
      <c r="G707" s="86">
        <v>5.8685487584570204</v>
      </c>
      <c r="H707" s="86">
        <v>5.8685487584570204</v>
      </c>
      <c r="I707" s="86">
        <v>22.27</v>
      </c>
      <c r="J707" s="86">
        <v>14.91</v>
      </c>
      <c r="K707" s="87">
        <v>0</v>
      </c>
      <c r="L707" s="150">
        <v>3.3299999970899998</v>
      </c>
      <c r="M707" s="86">
        <v>2.7218848787129101E-3</v>
      </c>
      <c r="N707" s="86">
        <v>36.2930763477111</v>
      </c>
      <c r="O707" s="86">
        <v>62.401665895418802</v>
      </c>
      <c r="P707" s="86">
        <v>0.68899999999999995</v>
      </c>
      <c r="Q707" s="88">
        <v>1.8892</v>
      </c>
      <c r="R707" s="85">
        <v>2.1360674997329899E-2</v>
      </c>
      <c r="S707" s="86">
        <v>0</v>
      </c>
      <c r="T707" s="86">
        <v>3.32</v>
      </c>
      <c r="U707" s="88">
        <v>13.012291452658401</v>
      </c>
      <c r="V707" s="89">
        <v>3.73</v>
      </c>
      <c r="W707" s="85">
        <v>29.355921658656801</v>
      </c>
      <c r="X707" s="88"/>
      <c r="Y707" s="85"/>
      <c r="Z707" s="88"/>
      <c r="AA707" s="85">
        <v>0</v>
      </c>
      <c r="AB707" s="91">
        <v>0</v>
      </c>
      <c r="AC707" s="86">
        <v>0</v>
      </c>
      <c r="AD707" s="86">
        <v>0</v>
      </c>
      <c r="AE707" s="86">
        <v>0</v>
      </c>
      <c r="AF707" s="88">
        <v>0</v>
      </c>
      <c r="AG707" s="85">
        <v>0</v>
      </c>
      <c r="AH707" s="86">
        <v>6.3145000000000007E-2</v>
      </c>
      <c r="AI707" s="88">
        <v>0</v>
      </c>
      <c r="AJ707" s="151">
        <v>1.01</v>
      </c>
      <c r="AK707" s="152">
        <v>0</v>
      </c>
    </row>
    <row r="708" spans="1:37" x14ac:dyDescent="0.2">
      <c r="A708" s="149" t="s">
        <v>1722</v>
      </c>
      <c r="B708" s="66" t="s">
        <v>1723</v>
      </c>
      <c r="C708" s="67">
        <v>52</v>
      </c>
      <c r="D708" s="84" t="s">
        <v>340</v>
      </c>
      <c r="E708" s="85">
        <v>36.409152919004804</v>
      </c>
      <c r="F708" s="91">
        <v>36.396495225236599</v>
      </c>
      <c r="G708" s="86">
        <v>9.8026806182580195</v>
      </c>
      <c r="H708" s="86">
        <v>9.7900229244898203</v>
      </c>
      <c r="I708" s="86">
        <v>44.27</v>
      </c>
      <c r="J708" s="86">
        <v>37.96</v>
      </c>
      <c r="K708" s="87">
        <v>0</v>
      </c>
      <c r="L708" s="150">
        <v>4.5000000038500003</v>
      </c>
      <c r="M708" s="86">
        <v>0</v>
      </c>
      <c r="N708" s="86">
        <v>32.606642066420697</v>
      </c>
      <c r="O708" s="86">
        <v>75.079533404029704</v>
      </c>
      <c r="P708" s="86">
        <v>1.702</v>
      </c>
      <c r="Q708" s="88">
        <v>2.6253000000000002</v>
      </c>
      <c r="R708" s="85">
        <v>0</v>
      </c>
      <c r="S708" s="86">
        <v>0</v>
      </c>
      <c r="T708" s="86">
        <v>3.8</v>
      </c>
      <c r="U708" s="88">
        <v>12.282182186405599</v>
      </c>
      <c r="V708" s="89">
        <v>3.87</v>
      </c>
      <c r="W708" s="85">
        <v>33.333297505806399</v>
      </c>
      <c r="X708" s="88">
        <v>44.9666666667</v>
      </c>
      <c r="Y708" s="85">
        <v>18.739999999999995</v>
      </c>
      <c r="Z708" s="88">
        <v>100</v>
      </c>
      <c r="AA708" s="85">
        <v>0.01</v>
      </c>
      <c r="AB708" s="91">
        <v>0.01</v>
      </c>
      <c r="AC708" s="86">
        <v>0</v>
      </c>
      <c r="AD708" s="86">
        <v>0</v>
      </c>
      <c r="AE708" s="86">
        <v>0</v>
      </c>
      <c r="AF708" s="88">
        <v>0</v>
      </c>
      <c r="AG708" s="85">
        <v>0</v>
      </c>
      <c r="AH708" s="86">
        <v>9.8610000000000003E-2</v>
      </c>
      <c r="AI708" s="88">
        <v>1.9552000036300001E-2</v>
      </c>
      <c r="AJ708" s="151">
        <v>1</v>
      </c>
      <c r="AK708" s="152">
        <v>0</v>
      </c>
    </row>
    <row r="709" spans="1:37" x14ac:dyDescent="0.2">
      <c r="A709" s="149" t="s">
        <v>1724</v>
      </c>
      <c r="B709" s="66" t="s">
        <v>1725</v>
      </c>
      <c r="C709" s="67">
        <v>52</v>
      </c>
      <c r="D709" s="84" t="s">
        <v>340</v>
      </c>
      <c r="E709" s="85">
        <v>35.945666852013701</v>
      </c>
      <c r="F709" s="91">
        <v>35.945666852013701</v>
      </c>
      <c r="G709" s="86">
        <v>4.6262610215267301</v>
      </c>
      <c r="H709" s="86">
        <v>4.6262610215267301</v>
      </c>
      <c r="I709" s="86">
        <v>8.39</v>
      </c>
      <c r="J709" s="86">
        <v>3.63</v>
      </c>
      <c r="K709" s="87">
        <v>0</v>
      </c>
      <c r="L709" s="150">
        <v>5.7599999986399997</v>
      </c>
      <c r="M709" s="86">
        <v>0</v>
      </c>
      <c r="N709" s="86">
        <v>44.2265384373625</v>
      </c>
      <c r="O709" s="86">
        <v>35.740740740740698</v>
      </c>
      <c r="P709" s="86">
        <v>0.374</v>
      </c>
      <c r="Q709" s="88">
        <v>1.8711</v>
      </c>
      <c r="R709" s="85">
        <v>0</v>
      </c>
      <c r="S709" s="86">
        <v>0</v>
      </c>
      <c r="T709" s="86">
        <v>3.79</v>
      </c>
      <c r="U709" s="88">
        <v>10.8285010723648</v>
      </c>
      <c r="V709" s="89">
        <v>4.0999999999999996</v>
      </c>
      <c r="W709" s="85">
        <v>29.3720662923295</v>
      </c>
      <c r="X709" s="88">
        <v>24.366666666699999</v>
      </c>
      <c r="Y709" s="85"/>
      <c r="Z709" s="88"/>
      <c r="AA709" s="85">
        <v>0</v>
      </c>
      <c r="AB709" s="91">
        <v>0</v>
      </c>
      <c r="AC709" s="86">
        <v>0</v>
      </c>
      <c r="AD709" s="86">
        <v>0</v>
      </c>
      <c r="AE709" s="86">
        <v>0</v>
      </c>
      <c r="AF709" s="88">
        <v>0</v>
      </c>
      <c r="AG709" s="85">
        <v>0</v>
      </c>
      <c r="AH709" s="86">
        <v>8.6960000000000006E-3</v>
      </c>
      <c r="AI709" s="88">
        <v>0</v>
      </c>
      <c r="AJ709" s="151">
        <v>1</v>
      </c>
      <c r="AK709" s="152">
        <v>0</v>
      </c>
    </row>
    <row r="710" spans="1:37" x14ac:dyDescent="0.2">
      <c r="A710" s="149" t="s">
        <v>1726</v>
      </c>
      <c r="B710" s="66" t="s">
        <v>1727</v>
      </c>
      <c r="C710" s="67">
        <v>52</v>
      </c>
      <c r="D710" s="84" t="s">
        <v>340</v>
      </c>
      <c r="E710" s="85">
        <v>30.881929099817501</v>
      </c>
      <c r="F710" s="91">
        <v>30.881929099817501</v>
      </c>
      <c r="G710" s="86">
        <v>7.8729945239696404</v>
      </c>
      <c r="H710" s="86">
        <v>7.8729945239696404</v>
      </c>
      <c r="I710" s="86">
        <v>14.61</v>
      </c>
      <c r="J710" s="86">
        <v>11.14</v>
      </c>
      <c r="K710" s="87">
        <v>0</v>
      </c>
      <c r="L710" s="150">
        <v>4.3100000056600001</v>
      </c>
      <c r="M710" s="86">
        <v>0</v>
      </c>
      <c r="N710" s="86">
        <v>32.760462180794299</v>
      </c>
      <c r="O710" s="86">
        <v>63.96292004635</v>
      </c>
      <c r="P710" s="86">
        <v>0.57199999999999995</v>
      </c>
      <c r="Q710" s="88">
        <v>2.1882999999999999</v>
      </c>
      <c r="R710" s="85">
        <v>0</v>
      </c>
      <c r="S710" s="86">
        <v>0</v>
      </c>
      <c r="T710" s="86">
        <v>3.23</v>
      </c>
      <c r="U710" s="88">
        <v>13.0592115797227</v>
      </c>
      <c r="V710" s="89">
        <v>3.79</v>
      </c>
      <c r="W710" s="85">
        <v>29.3976378995714</v>
      </c>
      <c r="X710" s="88">
        <v>49.833333333299997</v>
      </c>
      <c r="Y710" s="85">
        <v>100</v>
      </c>
      <c r="Z710" s="88">
        <v>100</v>
      </c>
      <c r="AA710" s="85">
        <v>0</v>
      </c>
      <c r="AB710" s="91">
        <v>0</v>
      </c>
      <c r="AC710" s="86">
        <v>0</v>
      </c>
      <c r="AD710" s="86">
        <v>0</v>
      </c>
      <c r="AE710" s="86">
        <v>0</v>
      </c>
      <c r="AF710" s="88">
        <v>0</v>
      </c>
      <c r="AG710" s="85">
        <v>0</v>
      </c>
      <c r="AH710" s="86">
        <v>2.5304E-2</v>
      </c>
      <c r="AI710" s="88">
        <v>9.7760000060799993E-3</v>
      </c>
      <c r="AJ710" s="151">
        <v>1</v>
      </c>
      <c r="AK710" s="152">
        <v>0</v>
      </c>
    </row>
    <row r="711" spans="1:37" x14ac:dyDescent="0.2">
      <c r="A711" s="149" t="s">
        <v>1728</v>
      </c>
      <c r="B711" s="66" t="s">
        <v>1729</v>
      </c>
      <c r="C711" s="67">
        <v>52</v>
      </c>
      <c r="D711" s="84" t="s">
        <v>340</v>
      </c>
      <c r="E711" s="85">
        <v>40.097467326294002</v>
      </c>
      <c r="F711" s="91">
        <v>40.097467326294002</v>
      </c>
      <c r="G711" s="86">
        <v>5.9528907922912202</v>
      </c>
      <c r="H711" s="86">
        <v>5.9528907922912202</v>
      </c>
      <c r="I711" s="86">
        <v>23.99</v>
      </c>
      <c r="J711" s="86">
        <v>33.18</v>
      </c>
      <c r="K711" s="87">
        <v>0</v>
      </c>
      <c r="L711" s="150">
        <v>3.8099999983999999</v>
      </c>
      <c r="M711" s="86">
        <v>0</v>
      </c>
      <c r="N711" s="86">
        <v>39.318486105215001</v>
      </c>
      <c r="O711" s="86">
        <v>83.9409722222222</v>
      </c>
      <c r="P711" s="86">
        <v>1.7290000000000001</v>
      </c>
      <c r="Q711" s="88">
        <v>2.0019</v>
      </c>
      <c r="R711" s="85">
        <v>0</v>
      </c>
      <c r="S711" s="86">
        <v>0</v>
      </c>
      <c r="T711" s="86">
        <v>4.5599999999999996</v>
      </c>
      <c r="U711" s="88">
        <v>9.3022225503950402</v>
      </c>
      <c r="V711" s="89">
        <v>4.04</v>
      </c>
      <c r="W711" s="85">
        <v>33.808933550446199</v>
      </c>
      <c r="X711" s="88">
        <v>39.133333333300001</v>
      </c>
      <c r="Y711" s="85">
        <v>-64.62</v>
      </c>
      <c r="Z711" s="88"/>
      <c r="AA711" s="85">
        <v>0</v>
      </c>
      <c r="AB711" s="91">
        <v>0</v>
      </c>
      <c r="AC711" s="86">
        <v>0</v>
      </c>
      <c r="AD711" s="86">
        <v>0</v>
      </c>
      <c r="AE711" s="86">
        <v>0</v>
      </c>
      <c r="AF711" s="88">
        <v>0</v>
      </c>
      <c r="AG711" s="85">
        <v>0</v>
      </c>
      <c r="AH711" s="86">
        <v>8.3968000000000001E-2</v>
      </c>
      <c r="AI711" s="88">
        <v>1.7108000000700001E-2</v>
      </c>
      <c r="AJ711" s="151">
        <v>1</v>
      </c>
      <c r="AK711" s="152">
        <v>0</v>
      </c>
    </row>
    <row r="712" spans="1:37" x14ac:dyDescent="0.2">
      <c r="A712" s="149" t="s">
        <v>1730</v>
      </c>
      <c r="B712" s="66" t="s">
        <v>1731</v>
      </c>
      <c r="C712" s="67">
        <v>52</v>
      </c>
      <c r="D712" s="84" t="s">
        <v>340</v>
      </c>
      <c r="E712" s="85">
        <v>39.694081135003302</v>
      </c>
      <c r="F712" s="91">
        <v>39.670804699623098</v>
      </c>
      <c r="G712" s="86">
        <v>9.2817557082686797</v>
      </c>
      <c r="H712" s="86">
        <v>9.2762136998448206</v>
      </c>
      <c r="I712" s="86">
        <v>7.23</v>
      </c>
      <c r="J712" s="86">
        <v>11.4</v>
      </c>
      <c r="K712" s="87">
        <v>0</v>
      </c>
      <c r="L712" s="150">
        <v>4.2199999991699997</v>
      </c>
      <c r="M712" s="86">
        <v>0</v>
      </c>
      <c r="N712" s="86">
        <v>41.129661207386597</v>
      </c>
      <c r="O712" s="86">
        <v>76.490438695163107</v>
      </c>
      <c r="P712" s="86">
        <v>0.48599999999999999</v>
      </c>
      <c r="Q712" s="88">
        <v>2.069</v>
      </c>
      <c r="R712" s="85">
        <v>0</v>
      </c>
      <c r="S712" s="86">
        <v>0</v>
      </c>
      <c r="T712" s="86">
        <v>3.4</v>
      </c>
      <c r="U712" s="88">
        <v>10.782531589448</v>
      </c>
      <c r="V712" s="89">
        <v>4.05</v>
      </c>
      <c r="W712" s="85">
        <v>32.702809957423703</v>
      </c>
      <c r="X712" s="88">
        <v>43.133333333300001</v>
      </c>
      <c r="Y712" s="85">
        <v>3.4599999999999937</v>
      </c>
      <c r="Z712" s="88"/>
      <c r="AA712" s="85">
        <v>0</v>
      </c>
      <c r="AB712" s="91">
        <v>0</v>
      </c>
      <c r="AC712" s="86">
        <v>0</v>
      </c>
      <c r="AD712" s="86">
        <v>0</v>
      </c>
      <c r="AE712" s="86">
        <v>0</v>
      </c>
      <c r="AF712" s="88">
        <v>0</v>
      </c>
      <c r="AG712" s="85">
        <v>0</v>
      </c>
      <c r="AH712" s="86">
        <v>3.8422999999999999E-2</v>
      </c>
      <c r="AI712" s="88">
        <v>2.4439999975700002E-3</v>
      </c>
      <c r="AJ712" s="151">
        <v>1</v>
      </c>
      <c r="AK712" s="152">
        <v>0</v>
      </c>
    </row>
    <row r="713" spans="1:37" x14ac:dyDescent="0.2">
      <c r="A713" s="149" t="s">
        <v>1732</v>
      </c>
      <c r="B713" s="66" t="s">
        <v>1733</v>
      </c>
      <c r="C713" s="67">
        <v>52</v>
      </c>
      <c r="D713" s="84" t="s">
        <v>340</v>
      </c>
      <c r="E713" s="85">
        <v>40.186755441435501</v>
      </c>
      <c r="F713" s="91">
        <v>40.147194936255303</v>
      </c>
      <c r="G713" s="86">
        <v>7.9591257874779799</v>
      </c>
      <c r="H713" s="86">
        <v>7.9591257874779799</v>
      </c>
      <c r="I713" s="86">
        <v>12.05</v>
      </c>
      <c r="J713" s="86">
        <v>15.36</v>
      </c>
      <c r="K713" s="87">
        <v>0</v>
      </c>
      <c r="L713" s="150">
        <v>3.1800000015499998</v>
      </c>
      <c r="M713" s="86">
        <v>1.52440605370353E-5</v>
      </c>
      <c r="N713" s="86">
        <v>37.091023325217897</v>
      </c>
      <c r="O713" s="86">
        <v>73.449868073878605</v>
      </c>
      <c r="P713" s="86">
        <v>1.278</v>
      </c>
      <c r="Q713" s="88">
        <v>1.7665</v>
      </c>
      <c r="R713" s="85">
        <v>8.9863407620416995E-3</v>
      </c>
      <c r="S713" s="86">
        <v>0</v>
      </c>
      <c r="T713" s="86">
        <v>2.94</v>
      </c>
      <c r="U713" s="88">
        <v>11.4583644343594</v>
      </c>
      <c r="V713" s="89">
        <v>4.07</v>
      </c>
      <c r="W713" s="85">
        <v>34.266565059362001</v>
      </c>
      <c r="X713" s="88">
        <v>44.833333333299997</v>
      </c>
      <c r="Y713" s="85">
        <v>-58.7</v>
      </c>
      <c r="Z713" s="88"/>
      <c r="AA713" s="85">
        <v>0</v>
      </c>
      <c r="AB713" s="91">
        <v>0</v>
      </c>
      <c r="AC713" s="86">
        <v>0</v>
      </c>
      <c r="AD713" s="86">
        <v>0</v>
      </c>
      <c r="AE713" s="86">
        <v>0</v>
      </c>
      <c r="AF713" s="88">
        <v>0</v>
      </c>
      <c r="AG713" s="85">
        <v>0</v>
      </c>
      <c r="AH713" s="86">
        <v>7.5259999999999994E-2</v>
      </c>
      <c r="AI713" s="88">
        <v>2.4440000003099998E-3</v>
      </c>
      <c r="AJ713" s="151">
        <v>1</v>
      </c>
      <c r="AK713" s="152">
        <v>0</v>
      </c>
    </row>
    <row r="714" spans="1:37" x14ac:dyDescent="0.2">
      <c r="A714" s="149" t="s">
        <v>1734</v>
      </c>
      <c r="B714" s="66" t="s">
        <v>1735</v>
      </c>
      <c r="C714" s="67">
        <v>52</v>
      </c>
      <c r="D714" s="84" t="s">
        <v>340</v>
      </c>
      <c r="E714" s="85">
        <v>53.987881123672501</v>
      </c>
      <c r="F714" s="91">
        <v>53.986810551558698</v>
      </c>
      <c r="G714" s="86">
        <v>17.9363651935594</v>
      </c>
      <c r="H714" s="86">
        <v>17.9363651935594</v>
      </c>
      <c r="I714" s="86">
        <v>3.41</v>
      </c>
      <c r="J714" s="86">
        <v>4.13</v>
      </c>
      <c r="K714" s="87">
        <v>0</v>
      </c>
      <c r="L714" s="150">
        <v>3.27000002617</v>
      </c>
      <c r="M714" s="86">
        <v>0</v>
      </c>
      <c r="N714" s="86">
        <v>49.781768707483003</v>
      </c>
      <c r="O714" s="86">
        <v>70.176662017666203</v>
      </c>
      <c r="P714" s="86">
        <v>0.371</v>
      </c>
      <c r="Q714" s="88">
        <v>0.78510000000000002</v>
      </c>
      <c r="R714" s="85">
        <v>0</v>
      </c>
      <c r="S714" s="86">
        <v>0</v>
      </c>
      <c r="T714" s="86">
        <v>1.27</v>
      </c>
      <c r="U714" s="88">
        <v>8.9296420006851704</v>
      </c>
      <c r="V714" s="89">
        <v>4.25</v>
      </c>
      <c r="W714" s="85">
        <v>37.473978106434203</v>
      </c>
      <c r="X714" s="88">
        <v>46.833333333299997</v>
      </c>
      <c r="Y714" s="85">
        <v>-100</v>
      </c>
      <c r="Z714" s="88"/>
      <c r="AA714" s="85">
        <v>0</v>
      </c>
      <c r="AB714" s="91">
        <v>0</v>
      </c>
      <c r="AC714" s="86">
        <v>0</v>
      </c>
      <c r="AD714" s="86">
        <v>0</v>
      </c>
      <c r="AE714" s="86">
        <v>0</v>
      </c>
      <c r="AF714" s="88">
        <v>5.4100103289499997E-2</v>
      </c>
      <c r="AG714" s="85">
        <v>2.7426593320200001E-10</v>
      </c>
      <c r="AH714" s="86">
        <v>1.4385999999999999E-2</v>
      </c>
      <c r="AI714" s="88">
        <v>2.4545999938299999E-2</v>
      </c>
      <c r="AJ714" s="151">
        <v>1</v>
      </c>
      <c r="AK714" s="152">
        <v>0</v>
      </c>
    </row>
    <row r="715" spans="1:37" x14ac:dyDescent="0.2">
      <c r="A715" s="149" t="s">
        <v>1675</v>
      </c>
      <c r="B715" s="66" t="s">
        <v>1736</v>
      </c>
      <c r="C715" s="67">
        <v>52</v>
      </c>
      <c r="D715" s="84" t="s">
        <v>340</v>
      </c>
      <c r="E715" s="85">
        <v>45.392945822239497</v>
      </c>
      <c r="F715" s="91">
        <v>45.3615340892093</v>
      </c>
      <c r="G715" s="86">
        <v>7.2516229395398897</v>
      </c>
      <c r="H715" s="86">
        <v>7.2516229395398897</v>
      </c>
      <c r="I715" s="86">
        <v>9.64</v>
      </c>
      <c r="J715" s="86">
        <v>6.99</v>
      </c>
      <c r="K715" s="87">
        <v>0</v>
      </c>
      <c r="L715" s="150">
        <v>13.019999998199999</v>
      </c>
      <c r="M715" s="86">
        <v>0</v>
      </c>
      <c r="N715" s="86">
        <v>45.832493956486701</v>
      </c>
      <c r="O715" s="86">
        <v>61.679261125105</v>
      </c>
      <c r="P715" s="86">
        <v>0.433</v>
      </c>
      <c r="Q715" s="88">
        <v>1.4127000000000001</v>
      </c>
      <c r="R715" s="85">
        <v>0</v>
      </c>
      <c r="S715" s="86">
        <v>0</v>
      </c>
      <c r="T715" s="86">
        <v>2.91</v>
      </c>
      <c r="U715" s="88">
        <v>13.939330481347399</v>
      </c>
      <c r="V715" s="89">
        <v>3.86</v>
      </c>
      <c r="W715" s="85">
        <v>31.448183037486601</v>
      </c>
      <c r="X715" s="88">
        <v>29.0333333333</v>
      </c>
      <c r="Y715" s="85"/>
      <c r="Z715" s="88"/>
      <c r="AA715" s="85">
        <v>0</v>
      </c>
      <c r="AB715" s="91">
        <v>0.01</v>
      </c>
      <c r="AC715" s="86">
        <v>0</v>
      </c>
      <c r="AD715" s="86">
        <v>0</v>
      </c>
      <c r="AE715" s="86">
        <v>0</v>
      </c>
      <c r="AF715" s="88">
        <v>1.9063999650300001</v>
      </c>
      <c r="AG715" s="85">
        <v>0.20632899991299999</v>
      </c>
      <c r="AH715" s="86">
        <v>3.3533E-2</v>
      </c>
      <c r="AI715" s="88">
        <v>4.8879999979300004E-3</v>
      </c>
      <c r="AJ715" s="151">
        <v>1</v>
      </c>
      <c r="AK715" s="152">
        <v>0</v>
      </c>
    </row>
    <row r="716" spans="1:37" x14ac:dyDescent="0.2">
      <c r="A716" s="149" t="s">
        <v>1708</v>
      </c>
      <c r="B716" s="66" t="s">
        <v>1737</v>
      </c>
      <c r="C716" s="67">
        <v>52</v>
      </c>
      <c r="D716" s="84" t="s">
        <v>340</v>
      </c>
      <c r="E716" s="85">
        <v>45.246010179731599</v>
      </c>
      <c r="F716" s="91">
        <v>45.246010179731599</v>
      </c>
      <c r="G716" s="86">
        <v>14.657847910948</v>
      </c>
      <c r="H716" s="86">
        <v>14.657847910948</v>
      </c>
      <c r="I716" s="86">
        <v>5.35</v>
      </c>
      <c r="J716" s="86">
        <v>9.74</v>
      </c>
      <c r="K716" s="87">
        <v>0</v>
      </c>
      <c r="L716" s="150">
        <v>4.37999996942</v>
      </c>
      <c r="M716" s="86">
        <v>0</v>
      </c>
      <c r="N716" s="86">
        <v>46.197429957223797</v>
      </c>
      <c r="O716" s="86">
        <v>82.794853466762007</v>
      </c>
      <c r="P716" s="86">
        <v>0.60499999999999998</v>
      </c>
      <c r="Q716" s="88">
        <v>1.41</v>
      </c>
      <c r="R716" s="85">
        <v>0</v>
      </c>
      <c r="S716" s="86">
        <v>0</v>
      </c>
      <c r="T716" s="86">
        <v>2.79</v>
      </c>
      <c r="U716" s="88">
        <v>9.6610894243899708</v>
      </c>
      <c r="V716" s="89">
        <v>3.83</v>
      </c>
      <c r="W716" s="85">
        <v>37.847147605610203</v>
      </c>
      <c r="X716" s="88"/>
      <c r="Y716" s="85">
        <v>-100</v>
      </c>
      <c r="Z716" s="88"/>
      <c r="AA716" s="85">
        <v>0</v>
      </c>
      <c r="AB716" s="91">
        <v>0</v>
      </c>
      <c r="AC716" s="86">
        <v>0</v>
      </c>
      <c r="AD716" s="86">
        <v>0</v>
      </c>
      <c r="AE716" s="86">
        <v>0</v>
      </c>
      <c r="AF716" s="88">
        <v>3.8181006745300001</v>
      </c>
      <c r="AG716" s="85">
        <v>0.393422015944</v>
      </c>
      <c r="AH716" s="86">
        <v>4.7853E-2</v>
      </c>
      <c r="AI716" s="88">
        <v>1.2220006710800001E-2</v>
      </c>
      <c r="AJ716" s="151">
        <v>1</v>
      </c>
      <c r="AK716" s="152">
        <v>0</v>
      </c>
    </row>
    <row r="717" spans="1:37" x14ac:dyDescent="0.2">
      <c r="A717" s="149" t="s">
        <v>1738</v>
      </c>
      <c r="B717" s="66" t="s">
        <v>1739</v>
      </c>
      <c r="C717" s="67">
        <v>52</v>
      </c>
      <c r="D717" s="84" t="s">
        <v>340</v>
      </c>
      <c r="E717" s="85">
        <v>42.161132561132597</v>
      </c>
      <c r="F717" s="91">
        <v>42.093178893178901</v>
      </c>
      <c r="G717" s="86">
        <v>26.265122265122301</v>
      </c>
      <c r="H717" s="86">
        <v>26.235263835263801</v>
      </c>
      <c r="I717" s="86">
        <v>53.14</v>
      </c>
      <c r="J717" s="86">
        <v>50.38</v>
      </c>
      <c r="K717" s="87">
        <v>0</v>
      </c>
      <c r="L717" s="150">
        <v>0.66000000063499997</v>
      </c>
      <c r="M717" s="86">
        <v>2.2490399517883001E-3</v>
      </c>
      <c r="N717" s="86">
        <v>70.167229876093899</v>
      </c>
      <c r="O717" s="86">
        <v>86.308664259927795</v>
      </c>
      <c r="P717" s="86">
        <v>1.425</v>
      </c>
      <c r="Q717" s="88">
        <v>0.45760000000000001</v>
      </c>
      <c r="R717" s="85">
        <v>1.7340038148083901E-2</v>
      </c>
      <c r="S717" s="86">
        <v>0</v>
      </c>
      <c r="T717" s="86">
        <v>1.75</v>
      </c>
      <c r="U717" s="88">
        <v>2.71711711711712</v>
      </c>
      <c r="V717" s="89">
        <v>3.69</v>
      </c>
      <c r="W717" s="85">
        <v>45.668005282051404</v>
      </c>
      <c r="X717" s="88">
        <v>72.033333333300007</v>
      </c>
      <c r="Y717" s="85">
        <v>18.22</v>
      </c>
      <c r="Z717" s="88"/>
      <c r="AA717" s="85">
        <v>0</v>
      </c>
      <c r="AB717" s="91">
        <v>0</v>
      </c>
      <c r="AC717" s="86">
        <v>0</v>
      </c>
      <c r="AD717" s="86">
        <v>0</v>
      </c>
      <c r="AE717" s="86">
        <v>0</v>
      </c>
      <c r="AF717" s="88">
        <v>35.137400695700002</v>
      </c>
      <c r="AG717" s="85">
        <v>1.03828411284</v>
      </c>
      <c r="AH717" s="86">
        <v>0.11964900000000001</v>
      </c>
      <c r="AI717" s="88">
        <v>1.7107969087800001E-2</v>
      </c>
      <c r="AJ717" s="151">
        <v>1</v>
      </c>
      <c r="AK717" s="152">
        <v>0</v>
      </c>
    </row>
    <row r="718" spans="1:37" x14ac:dyDescent="0.2">
      <c r="A718" s="149" t="s">
        <v>1740</v>
      </c>
      <c r="B718" s="66" t="s">
        <v>1741</v>
      </c>
      <c r="C718" s="67">
        <v>52</v>
      </c>
      <c r="D718" s="84" t="s">
        <v>340</v>
      </c>
      <c r="E718" s="85">
        <v>54.585195050696001</v>
      </c>
      <c r="F718" s="91">
        <v>54.518602852723802</v>
      </c>
      <c r="G718" s="86">
        <v>7.2402904279085796</v>
      </c>
      <c r="H718" s="86">
        <v>7.2359941570716604</v>
      </c>
      <c r="I718" s="86">
        <v>55.06</v>
      </c>
      <c r="J718" s="86">
        <v>50.86</v>
      </c>
      <c r="K718" s="87">
        <v>1.1900000000000001E-2</v>
      </c>
      <c r="L718" s="150">
        <v>0.58000000464599999</v>
      </c>
      <c r="M718" s="86">
        <v>0</v>
      </c>
      <c r="N718" s="86">
        <v>55.6270132934077</v>
      </c>
      <c r="O718" s="86">
        <v>55.515587529976003</v>
      </c>
      <c r="P718" s="86">
        <v>1.853</v>
      </c>
      <c r="Q718" s="88">
        <v>3.6160000000000001</v>
      </c>
      <c r="R718" s="85">
        <v>0</v>
      </c>
      <c r="S718" s="86">
        <v>0.6</v>
      </c>
      <c r="T718" s="86">
        <v>3.15</v>
      </c>
      <c r="U718" s="88">
        <v>11.2336741708197</v>
      </c>
      <c r="V718" s="89">
        <v>4.1900000000000004</v>
      </c>
      <c r="W718" s="85">
        <v>35.568262410326803</v>
      </c>
      <c r="X718" s="88">
        <v>39.733333333300003</v>
      </c>
      <c r="Y718" s="85">
        <v>-19.420000000000002</v>
      </c>
      <c r="Z718" s="88"/>
      <c r="AA718" s="85">
        <v>0.02</v>
      </c>
      <c r="AB718" s="91">
        <v>0.09</v>
      </c>
      <c r="AC718" s="86">
        <v>0</v>
      </c>
      <c r="AD718" s="86">
        <v>0</v>
      </c>
      <c r="AE718" s="86">
        <v>0.14000000000000001</v>
      </c>
      <c r="AF718" s="88">
        <v>0.34140024631400001</v>
      </c>
      <c r="AG718" s="85">
        <v>1.7941605189400001E-9</v>
      </c>
      <c r="AH718" s="86">
        <v>0.26101600000000003</v>
      </c>
      <c r="AI718" s="88">
        <v>0.20029196614600001</v>
      </c>
      <c r="AJ718" s="151">
        <v>1</v>
      </c>
      <c r="AK718" s="152">
        <v>0</v>
      </c>
    </row>
    <row r="719" spans="1:37" x14ac:dyDescent="0.2">
      <c r="A719" s="149" t="s">
        <v>1742</v>
      </c>
      <c r="B719" s="66" t="s">
        <v>1743</v>
      </c>
      <c r="C719" s="67">
        <v>52</v>
      </c>
      <c r="D719" s="84" t="s">
        <v>340</v>
      </c>
      <c r="E719" s="85">
        <v>33.922137677087498</v>
      </c>
      <c r="F719" s="91">
        <v>33.871234307548903</v>
      </c>
      <c r="G719" s="86">
        <v>12.2121811102223</v>
      </c>
      <c r="H719" s="86">
        <v>12.166566402453901</v>
      </c>
      <c r="I719" s="86">
        <v>134.94</v>
      </c>
      <c r="J719" s="86">
        <v>257.10000000000002</v>
      </c>
      <c r="K719" s="87">
        <v>2.9399999999999999E-2</v>
      </c>
      <c r="L719" s="150">
        <v>0.85999935832200003</v>
      </c>
      <c r="M719" s="86">
        <v>2.6356105253120699E-3</v>
      </c>
      <c r="N719" s="86">
        <v>57.744881970011598</v>
      </c>
      <c r="O719" s="86">
        <v>77.017872120782002</v>
      </c>
      <c r="P719" s="86">
        <v>5.8280000000000003</v>
      </c>
      <c r="Q719" s="88">
        <v>1.0577000000000001</v>
      </c>
      <c r="R719" s="85">
        <v>2.5239777889954601E-2</v>
      </c>
      <c r="S719" s="86">
        <v>0.2</v>
      </c>
      <c r="T719" s="86">
        <v>1.32</v>
      </c>
      <c r="U719" s="88">
        <v>3.0204869535325001</v>
      </c>
      <c r="V719" s="89">
        <v>4.21</v>
      </c>
      <c r="W719" s="85">
        <v>49.385977435470203</v>
      </c>
      <c r="X719" s="88">
        <v>71.133333333300001</v>
      </c>
      <c r="Y719" s="85">
        <v>-100</v>
      </c>
      <c r="Z719" s="88"/>
      <c r="AA719" s="85">
        <v>0.02</v>
      </c>
      <c r="AB719" s="91">
        <v>0.04</v>
      </c>
      <c r="AC719" s="86">
        <v>0</v>
      </c>
      <c r="AD719" s="86">
        <v>0</v>
      </c>
      <c r="AE719" s="86">
        <v>0.56999999999999995</v>
      </c>
      <c r="AF719" s="88">
        <v>42.918978371199998</v>
      </c>
      <c r="AG719" s="85">
        <v>0.25258738910099998</v>
      </c>
      <c r="AH719" s="86">
        <v>1.2487200000000001</v>
      </c>
      <c r="AI719" s="88">
        <v>0.73863684452099998</v>
      </c>
      <c r="AJ719" s="151">
        <v>1</v>
      </c>
      <c r="AK719" s="152">
        <v>0</v>
      </c>
    </row>
    <row r="720" spans="1:37" x14ac:dyDescent="0.2">
      <c r="A720" s="149" t="s">
        <v>1744</v>
      </c>
      <c r="B720" s="66" t="s">
        <v>1745</v>
      </c>
      <c r="C720" s="67">
        <v>52</v>
      </c>
      <c r="D720" s="84" t="s">
        <v>340</v>
      </c>
      <c r="E720" s="85">
        <v>79.022825576309401</v>
      </c>
      <c r="F720" s="91">
        <v>78.805747703672495</v>
      </c>
      <c r="G720" s="86">
        <v>36.062466587827402</v>
      </c>
      <c r="H720" s="86">
        <v>35.918288000777601</v>
      </c>
      <c r="I720" s="86">
        <v>9.25</v>
      </c>
      <c r="J720" s="86">
        <v>4.6399999999999997</v>
      </c>
      <c r="K720" s="87">
        <v>0</v>
      </c>
      <c r="L720" s="150">
        <v>0.73999999929399995</v>
      </c>
      <c r="M720" s="86">
        <v>3.5080443585152202E-3</v>
      </c>
      <c r="N720" s="86">
        <v>74.673590987529707</v>
      </c>
      <c r="O720" s="86">
        <v>50.7503410641201</v>
      </c>
      <c r="P720" s="86">
        <v>2.4249999999999998</v>
      </c>
      <c r="Q720" s="88">
        <v>1.6739999999999999</v>
      </c>
      <c r="R720" s="85">
        <v>7.7700077700077697E-2</v>
      </c>
      <c r="S720" s="86">
        <v>0.3</v>
      </c>
      <c r="T720" s="86">
        <v>3.15</v>
      </c>
      <c r="U720" s="88">
        <v>3.1557290738550798</v>
      </c>
      <c r="V720" s="89">
        <v>4.54</v>
      </c>
      <c r="W720" s="85">
        <v>53.785629645730403</v>
      </c>
      <c r="X720" s="88">
        <v>66.433333333299998</v>
      </c>
      <c r="Y720" s="85">
        <v>-8.7600000000000051</v>
      </c>
      <c r="Z720" s="88">
        <v>100</v>
      </c>
      <c r="AA720" s="85">
        <v>0.59</v>
      </c>
      <c r="AB720" s="91">
        <v>0.65</v>
      </c>
      <c r="AC720" s="86">
        <v>0.04</v>
      </c>
      <c r="AD720" s="86">
        <v>0.04</v>
      </c>
      <c r="AE720" s="86">
        <v>0</v>
      </c>
      <c r="AF720" s="88">
        <v>61.068698824800002</v>
      </c>
      <c r="AG720" s="85">
        <v>6.83999999008E-3</v>
      </c>
      <c r="AH720" s="86">
        <v>1.1006999999999999E-2</v>
      </c>
      <c r="AI720" s="88">
        <v>4.7399999931200002E-3</v>
      </c>
      <c r="AJ720" s="151">
        <v>1.63</v>
      </c>
      <c r="AK720" s="152">
        <v>0</v>
      </c>
    </row>
    <row r="721" spans="1:37" x14ac:dyDescent="0.2">
      <c r="A721" s="149" t="s">
        <v>1746</v>
      </c>
      <c r="B721" s="66" t="s">
        <v>1747</v>
      </c>
      <c r="C721" s="67">
        <v>52</v>
      </c>
      <c r="D721" s="84" t="s">
        <v>340</v>
      </c>
      <c r="E721" s="85">
        <v>88.967726964406793</v>
      </c>
      <c r="F721" s="91">
        <v>88.867766234693505</v>
      </c>
      <c r="G721" s="86">
        <v>42.954553568241103</v>
      </c>
      <c r="H721" s="86">
        <v>42.884938060047801</v>
      </c>
      <c r="I721" s="86">
        <v>0.76</v>
      </c>
      <c r="J721" s="86">
        <v>2.06</v>
      </c>
      <c r="K721" s="87">
        <v>0</v>
      </c>
      <c r="L721" s="150">
        <v>0.35999999995900001</v>
      </c>
      <c r="M721" s="86">
        <v>9.3064992024040703E-3</v>
      </c>
      <c r="N721" s="86">
        <v>76.876309521677598</v>
      </c>
      <c r="O721" s="86">
        <v>57.299423914570703</v>
      </c>
      <c r="P721" s="86">
        <v>1.728</v>
      </c>
      <c r="Q721" s="88">
        <v>1.1206</v>
      </c>
      <c r="R721" s="85">
        <v>5.06928016221697E-2</v>
      </c>
      <c r="S721" s="86">
        <v>0.2</v>
      </c>
      <c r="T721" s="86">
        <v>2.5</v>
      </c>
      <c r="U721" s="88">
        <v>0.448930777194674</v>
      </c>
      <c r="V721" s="89">
        <v>4.76</v>
      </c>
      <c r="W721" s="85">
        <v>67.668348763121003</v>
      </c>
      <c r="X721" s="88">
        <v>75.566666666700002</v>
      </c>
      <c r="Y721" s="85">
        <v>96.78</v>
      </c>
      <c r="Z721" s="88">
        <v>100</v>
      </c>
      <c r="AA721" s="85">
        <v>0.42</v>
      </c>
      <c r="AB721" s="91">
        <v>0.46</v>
      </c>
      <c r="AC721" s="86">
        <v>0.05</v>
      </c>
      <c r="AD721" s="86">
        <v>0.05</v>
      </c>
      <c r="AE721" s="86">
        <v>0</v>
      </c>
      <c r="AF721" s="88">
        <v>82.287597646899997</v>
      </c>
      <c r="AG721" s="85">
        <v>4.5600000011800004E-3</v>
      </c>
      <c r="AH721" s="86">
        <v>9.7420000000000007E-3</v>
      </c>
      <c r="AI721" s="88">
        <v>9.4800000024599998E-3</v>
      </c>
      <c r="AJ721" s="151">
        <v>1.7</v>
      </c>
      <c r="AK721" s="152">
        <v>0</v>
      </c>
    </row>
    <row r="722" spans="1:37" x14ac:dyDescent="0.2">
      <c r="A722" s="149" t="s">
        <v>581</v>
      </c>
      <c r="B722" s="66" t="s">
        <v>1748</v>
      </c>
      <c r="C722" s="67">
        <v>52</v>
      </c>
      <c r="D722" s="84" t="s">
        <v>340</v>
      </c>
      <c r="E722" s="85">
        <v>71.356548247156795</v>
      </c>
      <c r="F722" s="91">
        <v>71.318668434391299</v>
      </c>
      <c r="G722" s="86">
        <v>27.633323412429998</v>
      </c>
      <c r="H722" s="86">
        <v>27.617089206959101</v>
      </c>
      <c r="I722" s="86">
        <v>13.14</v>
      </c>
      <c r="J722" s="86">
        <v>7.06</v>
      </c>
      <c r="K722" s="87">
        <v>0</v>
      </c>
      <c r="L722" s="150">
        <v>1.4100000002099999</v>
      </c>
      <c r="M722" s="86">
        <v>1.2307850729527E-3</v>
      </c>
      <c r="N722" s="86">
        <v>68.825859552751595</v>
      </c>
      <c r="O722" s="86">
        <v>71.172612382018897</v>
      </c>
      <c r="P722" s="86">
        <v>1.3220000000000001</v>
      </c>
      <c r="Q722" s="88">
        <v>1.0222</v>
      </c>
      <c r="R722" s="85">
        <v>1.8115942028985501E-2</v>
      </c>
      <c r="S722" s="86">
        <v>0.5</v>
      </c>
      <c r="T722" s="86">
        <v>2.38</v>
      </c>
      <c r="U722" s="88">
        <v>3.6905760437241302</v>
      </c>
      <c r="V722" s="89">
        <v>4.53</v>
      </c>
      <c r="W722" s="85">
        <v>52.421130075922001</v>
      </c>
      <c r="X722" s="88">
        <v>67.466666666699993</v>
      </c>
      <c r="Y722" s="85"/>
      <c r="Z722" s="88">
        <v>100</v>
      </c>
      <c r="AA722" s="85">
        <v>0.56999999999999995</v>
      </c>
      <c r="AB722" s="91">
        <v>0.61</v>
      </c>
      <c r="AC722" s="86">
        <v>0</v>
      </c>
      <c r="AD722" s="86">
        <v>0.01</v>
      </c>
      <c r="AE722" s="86">
        <v>0</v>
      </c>
      <c r="AF722" s="88">
        <v>46.290802008900002</v>
      </c>
      <c r="AG722" s="85">
        <v>0</v>
      </c>
      <c r="AH722" s="86">
        <v>3.0953000000000001E-2</v>
      </c>
      <c r="AI722" s="88">
        <v>1.4220000015400001E-2</v>
      </c>
      <c r="AJ722" s="151">
        <v>1.49</v>
      </c>
      <c r="AK722" s="152">
        <v>0</v>
      </c>
    </row>
    <row r="723" spans="1:37" x14ac:dyDescent="0.2">
      <c r="A723" s="149" t="s">
        <v>1749</v>
      </c>
      <c r="B723" s="66" t="s">
        <v>1750</v>
      </c>
      <c r="C723" s="67">
        <v>52</v>
      </c>
      <c r="D723" s="84" t="s">
        <v>340</v>
      </c>
      <c r="E723" s="85">
        <v>57.396858719166403</v>
      </c>
      <c r="F723" s="91">
        <v>57.3443760320528</v>
      </c>
      <c r="G723" s="86">
        <v>31.543375020801101</v>
      </c>
      <c r="H723" s="86">
        <v>31.498572726923602</v>
      </c>
      <c r="I723" s="86">
        <v>15.38</v>
      </c>
      <c r="J723" s="86">
        <v>40.07</v>
      </c>
      <c r="K723" s="87">
        <v>0</v>
      </c>
      <c r="L723" s="150">
        <v>1.5500000011499999</v>
      </c>
      <c r="M723" s="86">
        <v>3.7765935998756699E-3</v>
      </c>
      <c r="N723" s="86">
        <v>56.521155318034701</v>
      </c>
      <c r="O723" s="86">
        <v>65.289256198347104</v>
      </c>
      <c r="P723" s="86">
        <v>2.4590000000000001</v>
      </c>
      <c r="Q723" s="88">
        <v>1.1947000000000001</v>
      </c>
      <c r="R723" s="85">
        <v>5.2548607461902298E-2</v>
      </c>
      <c r="S723" s="86">
        <v>1.1000000000000001</v>
      </c>
      <c r="T723" s="86">
        <v>2.38</v>
      </c>
      <c r="U723" s="88">
        <v>6.15327504768244</v>
      </c>
      <c r="V723" s="89">
        <v>4.0999999999999996</v>
      </c>
      <c r="W723" s="85">
        <v>61.124099673283098</v>
      </c>
      <c r="X723" s="88"/>
      <c r="Y723" s="85">
        <v>100</v>
      </c>
      <c r="Z723" s="88"/>
      <c r="AA723" s="85">
        <v>0.05</v>
      </c>
      <c r="AB723" s="91">
        <v>7.0000000000000007E-2</v>
      </c>
      <c r="AC723" s="86">
        <v>0.02</v>
      </c>
      <c r="AD723" s="86">
        <v>0.02</v>
      </c>
      <c r="AE723" s="86">
        <v>0</v>
      </c>
      <c r="AF723" s="88">
        <v>36.210498836699998</v>
      </c>
      <c r="AG723" s="85">
        <v>0</v>
      </c>
      <c r="AH723" s="86">
        <v>0.12327299999999999</v>
      </c>
      <c r="AI723" s="88">
        <v>5.2140000041200001E-2</v>
      </c>
      <c r="AJ723" s="151">
        <v>1.7</v>
      </c>
      <c r="AK723" s="152">
        <v>0</v>
      </c>
    </row>
    <row r="724" spans="1:37" x14ac:dyDescent="0.2">
      <c r="A724" s="149" t="s">
        <v>1751</v>
      </c>
      <c r="B724" s="66" t="s">
        <v>1752</v>
      </c>
      <c r="C724" s="67">
        <v>52</v>
      </c>
      <c r="D724" s="84" t="s">
        <v>340</v>
      </c>
      <c r="E724" s="85">
        <v>55.666939748268398</v>
      </c>
      <c r="F724" s="91">
        <v>55.655023460192197</v>
      </c>
      <c r="G724" s="86">
        <v>12.127802189617899</v>
      </c>
      <c r="H724" s="86">
        <v>12.121844045579801</v>
      </c>
      <c r="I724" s="86">
        <v>33.4</v>
      </c>
      <c r="J724" s="86">
        <v>17.350000000000001</v>
      </c>
      <c r="K724" s="87">
        <v>0</v>
      </c>
      <c r="L724" s="150">
        <v>1.9699999961500001</v>
      </c>
      <c r="M724" s="86">
        <v>0</v>
      </c>
      <c r="N724" s="86">
        <v>54.9191099832329</v>
      </c>
      <c r="O724" s="86">
        <v>81.687242798353907</v>
      </c>
      <c r="P724" s="86">
        <v>1.2470000000000001</v>
      </c>
      <c r="Q724" s="88">
        <v>1.3902000000000001</v>
      </c>
      <c r="R724" s="85">
        <v>0</v>
      </c>
      <c r="S724" s="86">
        <v>1.1000000000000001</v>
      </c>
      <c r="T724" s="86">
        <v>2.65</v>
      </c>
      <c r="U724" s="88">
        <v>6.1771058315334804</v>
      </c>
      <c r="V724" s="89">
        <v>4.33</v>
      </c>
      <c r="W724" s="85">
        <v>40.5375757099143</v>
      </c>
      <c r="X724" s="88">
        <v>45.333333333299997</v>
      </c>
      <c r="Y724" s="85"/>
      <c r="Z724" s="88"/>
      <c r="AA724" s="85">
        <v>0.02</v>
      </c>
      <c r="AB724" s="91">
        <v>0.03</v>
      </c>
      <c r="AC724" s="86">
        <v>0</v>
      </c>
      <c r="AD724" s="86">
        <v>0</v>
      </c>
      <c r="AE724" s="86">
        <v>0</v>
      </c>
      <c r="AF724" s="88">
        <v>12.8273000466</v>
      </c>
      <c r="AG724" s="85">
        <v>4.6967999910299998E-2</v>
      </c>
      <c r="AH724" s="86">
        <v>4.6325999999999999E-2</v>
      </c>
      <c r="AI724" s="88">
        <v>1.89599999638E-2</v>
      </c>
      <c r="AJ724" s="151">
        <v>1.1399999999999999</v>
      </c>
      <c r="AK724" s="152">
        <v>0</v>
      </c>
    </row>
    <row r="725" spans="1:37" x14ac:dyDescent="0.2">
      <c r="A725" s="149" t="s">
        <v>1753</v>
      </c>
      <c r="B725" s="66" t="s">
        <v>1754</v>
      </c>
      <c r="C725" s="67">
        <v>52</v>
      </c>
      <c r="D725" s="84" t="s">
        <v>340</v>
      </c>
      <c r="E725" s="85">
        <v>45.519290168997998</v>
      </c>
      <c r="F725" s="91">
        <v>45.509453264868498</v>
      </c>
      <c r="G725" s="86">
        <v>2.6146491176297002</v>
      </c>
      <c r="H725" s="86">
        <v>2.6126817368037898</v>
      </c>
      <c r="I725" s="86">
        <v>167.38</v>
      </c>
      <c r="J725" s="86">
        <v>77.48</v>
      </c>
      <c r="K725" s="87">
        <v>0</v>
      </c>
      <c r="L725" s="150">
        <v>2.1699999943999999</v>
      </c>
      <c r="M725" s="86">
        <v>0</v>
      </c>
      <c r="N725" s="86">
        <v>44.690415775908598</v>
      </c>
      <c r="O725" s="86"/>
      <c r="P725" s="86">
        <v>2.536</v>
      </c>
      <c r="Q725" s="88">
        <v>1.246</v>
      </c>
      <c r="R725" s="85">
        <v>0</v>
      </c>
      <c r="S725" s="86">
        <v>1.1000000000000001</v>
      </c>
      <c r="T725" s="86">
        <v>2.79</v>
      </c>
      <c r="U725" s="88">
        <v>7.90296877766629</v>
      </c>
      <c r="V725" s="89">
        <v>4.3</v>
      </c>
      <c r="W725" s="85">
        <v>33.700843326569903</v>
      </c>
      <c r="X725" s="88">
        <v>33.633333333300001</v>
      </c>
      <c r="Y725" s="85">
        <v>100</v>
      </c>
      <c r="Z725" s="88"/>
      <c r="AA725" s="85">
        <v>0</v>
      </c>
      <c r="AB725" s="91">
        <v>0</v>
      </c>
      <c r="AC725" s="86">
        <v>0</v>
      </c>
      <c r="AD725" s="86">
        <v>0</v>
      </c>
      <c r="AE725" s="86">
        <v>0</v>
      </c>
      <c r="AF725" s="88">
        <v>0</v>
      </c>
      <c r="AG725" s="85">
        <v>0</v>
      </c>
      <c r="AH725" s="86">
        <v>0.15884200000000001</v>
      </c>
      <c r="AI725" s="88">
        <v>3.3180000012100003E-2</v>
      </c>
      <c r="AJ725" s="151">
        <v>1.0900000000000001</v>
      </c>
      <c r="AK725" s="152">
        <v>0</v>
      </c>
    </row>
    <row r="726" spans="1:37" x14ac:dyDescent="0.2">
      <c r="A726" s="149" t="s">
        <v>1755</v>
      </c>
      <c r="B726" s="66" t="s">
        <v>1756</v>
      </c>
      <c r="C726" s="67">
        <v>52</v>
      </c>
      <c r="D726" s="84" t="s">
        <v>340</v>
      </c>
      <c r="E726" s="85">
        <v>47.100256555492599</v>
      </c>
      <c r="F726" s="91">
        <v>47.100256555492599</v>
      </c>
      <c r="G726" s="86">
        <v>8.7988538300069994</v>
      </c>
      <c r="H726" s="86">
        <v>8.7988538300069994</v>
      </c>
      <c r="I726" s="86">
        <v>11.7</v>
      </c>
      <c r="J726" s="86">
        <v>12.78</v>
      </c>
      <c r="K726" s="87">
        <v>0</v>
      </c>
      <c r="L726" s="150">
        <v>2.7200000039500001</v>
      </c>
      <c r="M726" s="86">
        <v>0</v>
      </c>
      <c r="N726" s="86">
        <v>44.138303980345299</v>
      </c>
      <c r="O726" s="86">
        <v>48.342764753435702</v>
      </c>
      <c r="P726" s="86">
        <v>0.88800000000000001</v>
      </c>
      <c r="Q726" s="88">
        <v>2.1101999999999999</v>
      </c>
      <c r="R726" s="85">
        <v>0</v>
      </c>
      <c r="S726" s="86">
        <v>0.9</v>
      </c>
      <c r="T726" s="86">
        <v>3.1</v>
      </c>
      <c r="U726" s="88">
        <v>8.1577982874087898</v>
      </c>
      <c r="V726" s="89">
        <v>4.21</v>
      </c>
      <c r="W726" s="85">
        <v>37.432728728150401</v>
      </c>
      <c r="X726" s="88">
        <v>29.833333333300001</v>
      </c>
      <c r="Y726" s="85">
        <v>100</v>
      </c>
      <c r="Z726" s="88"/>
      <c r="AA726" s="85">
        <v>0.04</v>
      </c>
      <c r="AB726" s="91">
        <v>0.04</v>
      </c>
      <c r="AC726" s="86">
        <v>0</v>
      </c>
      <c r="AD726" s="86">
        <v>0</v>
      </c>
      <c r="AE726" s="86">
        <v>0</v>
      </c>
      <c r="AF726" s="88">
        <v>0.99790001060599998</v>
      </c>
      <c r="AG726" s="85">
        <v>0</v>
      </c>
      <c r="AH726" s="86">
        <v>7.7101000000000003E-2</v>
      </c>
      <c r="AI726" s="88">
        <v>3.7920000010200003E-2</v>
      </c>
      <c r="AJ726" s="151">
        <v>1.01</v>
      </c>
      <c r="AK726" s="152">
        <v>0</v>
      </c>
    </row>
    <row r="727" spans="1:37" x14ac:dyDescent="0.2">
      <c r="A727" s="149" t="s">
        <v>1757</v>
      </c>
      <c r="B727" s="66" t="s">
        <v>1758</v>
      </c>
      <c r="C727" s="67">
        <v>52</v>
      </c>
      <c r="D727" s="84" t="s">
        <v>340</v>
      </c>
      <c r="E727" s="85">
        <v>44.893205639918101</v>
      </c>
      <c r="F727" s="91">
        <v>44.841193564070998</v>
      </c>
      <c r="G727" s="86">
        <v>7.08381859092502</v>
      </c>
      <c r="H727" s="86">
        <v>7.07477301251682</v>
      </c>
      <c r="I727" s="86">
        <v>29.55</v>
      </c>
      <c r="J727" s="86">
        <v>17.829999999999998</v>
      </c>
      <c r="K727" s="87">
        <v>0</v>
      </c>
      <c r="L727" s="150">
        <v>1.1900000016700001</v>
      </c>
      <c r="M727" s="86">
        <v>0</v>
      </c>
      <c r="N727" s="86">
        <v>43.452421769640402</v>
      </c>
      <c r="O727" s="86">
        <v>58.141517476555798</v>
      </c>
      <c r="P727" s="86">
        <v>0.88500000000000001</v>
      </c>
      <c r="Q727" s="88">
        <v>1.6584000000000001</v>
      </c>
      <c r="R727" s="85">
        <v>0</v>
      </c>
      <c r="S727" s="86">
        <v>1.2</v>
      </c>
      <c r="T727" s="86">
        <v>2.87</v>
      </c>
      <c r="U727" s="88">
        <v>8.0697866374193001</v>
      </c>
      <c r="V727" s="89">
        <v>3.91</v>
      </c>
      <c r="W727" s="85">
        <v>34.427768275452401</v>
      </c>
      <c r="X727" s="88">
        <v>33.700000000000003</v>
      </c>
      <c r="Y727" s="85">
        <v>100</v>
      </c>
      <c r="Z727" s="88"/>
      <c r="AA727" s="85">
        <v>0.13</v>
      </c>
      <c r="AB727" s="91">
        <v>0.16</v>
      </c>
      <c r="AC727" s="86">
        <v>0.05</v>
      </c>
      <c r="AD727" s="86">
        <v>0.05</v>
      </c>
      <c r="AE727" s="86">
        <v>0</v>
      </c>
      <c r="AF727" s="88">
        <v>0.42479997933000002</v>
      </c>
      <c r="AG727" s="85">
        <v>8.6412000054599994E-2</v>
      </c>
      <c r="AH727" s="86">
        <v>6.1608000000000003E-2</v>
      </c>
      <c r="AI727" s="88">
        <v>9.4800000059900007E-3</v>
      </c>
      <c r="AJ727" s="151">
        <v>1.03</v>
      </c>
      <c r="AK727" s="152">
        <v>0</v>
      </c>
    </row>
    <row r="728" spans="1:37" x14ac:dyDescent="0.2">
      <c r="A728" s="149" t="s">
        <v>1661</v>
      </c>
      <c r="B728" s="66" t="s">
        <v>1759</v>
      </c>
      <c r="C728" s="67">
        <v>52</v>
      </c>
      <c r="D728" s="84" t="s">
        <v>340</v>
      </c>
      <c r="E728" s="85">
        <v>49.052007780262102</v>
      </c>
      <c r="F728" s="91">
        <v>49.052007780262102</v>
      </c>
      <c r="G728" s="86">
        <v>4.88265983167003</v>
      </c>
      <c r="H728" s="86">
        <v>4.88265983167003</v>
      </c>
      <c r="I728" s="86">
        <v>20.46</v>
      </c>
      <c r="J728" s="86">
        <v>9.75</v>
      </c>
      <c r="K728" s="87">
        <v>0</v>
      </c>
      <c r="L728" s="150">
        <v>1.4200000019100001</v>
      </c>
      <c r="M728" s="86">
        <v>0</v>
      </c>
      <c r="N728" s="86">
        <v>47.368995831892398</v>
      </c>
      <c r="O728" s="86">
        <v>23.872679045092799</v>
      </c>
      <c r="P728" s="86">
        <v>0.52200000000000002</v>
      </c>
      <c r="Q728" s="88">
        <v>2.6863000000000001</v>
      </c>
      <c r="R728" s="85">
        <v>0</v>
      </c>
      <c r="S728" s="86">
        <v>0.7</v>
      </c>
      <c r="T728" s="86">
        <v>3.21</v>
      </c>
      <c r="U728" s="88">
        <v>8.3147006962243903</v>
      </c>
      <c r="V728" s="89">
        <v>4.29</v>
      </c>
      <c r="W728" s="85">
        <v>39.580753163795499</v>
      </c>
      <c r="X728" s="88">
        <v>28.5</v>
      </c>
      <c r="Y728" s="85"/>
      <c r="Z728" s="88"/>
      <c r="AA728" s="85">
        <v>0</v>
      </c>
      <c r="AB728" s="91">
        <v>0</v>
      </c>
      <c r="AC728" s="86">
        <v>0</v>
      </c>
      <c r="AD728" s="86">
        <v>0</v>
      </c>
      <c r="AE728" s="86">
        <v>0</v>
      </c>
      <c r="AF728" s="88">
        <v>0</v>
      </c>
      <c r="AG728" s="85">
        <v>0</v>
      </c>
      <c r="AH728" s="86">
        <v>2.5165E-2</v>
      </c>
      <c r="AI728" s="88">
        <v>9.4799999874499996E-3</v>
      </c>
      <c r="AJ728" s="151">
        <v>1.02</v>
      </c>
      <c r="AK728" s="152">
        <v>0</v>
      </c>
    </row>
    <row r="729" spans="1:37" x14ac:dyDescent="0.2">
      <c r="A729" s="149" t="s">
        <v>1760</v>
      </c>
      <c r="B729" s="66" t="s">
        <v>1761</v>
      </c>
      <c r="C729" s="67">
        <v>52</v>
      </c>
      <c r="D729" s="84" t="s">
        <v>340</v>
      </c>
      <c r="E729" s="85">
        <v>33.280135754833204</v>
      </c>
      <c r="F729" s="91">
        <v>33.074079311529097</v>
      </c>
      <c r="G729" s="86">
        <v>10.545241510272501</v>
      </c>
      <c r="H729" s="86">
        <v>10.4381729662027</v>
      </c>
      <c r="I729" s="86">
        <v>111.8</v>
      </c>
      <c r="J729" s="86">
        <v>156.09</v>
      </c>
      <c r="K729" s="87">
        <v>0</v>
      </c>
      <c r="L729" s="150">
        <v>3.9599999978199998</v>
      </c>
      <c r="M729" s="86">
        <v>0</v>
      </c>
      <c r="N729" s="86">
        <v>31.661693589875501</v>
      </c>
      <c r="O729" s="86">
        <v>83.124287343215499</v>
      </c>
      <c r="P729" s="86">
        <v>7.4829999999999997</v>
      </c>
      <c r="Q729" s="88">
        <v>0.80810000000000004</v>
      </c>
      <c r="R729" s="85">
        <v>0</v>
      </c>
      <c r="S729" s="86">
        <v>1.2</v>
      </c>
      <c r="T729" s="86">
        <v>1.66</v>
      </c>
      <c r="U729" s="88">
        <v>6.6665319892527402</v>
      </c>
      <c r="V729" s="89">
        <v>3.65</v>
      </c>
      <c r="W729" s="85">
        <v>58.733299359496201</v>
      </c>
      <c r="X729" s="88">
        <v>52.4666666667</v>
      </c>
      <c r="Y729" s="85">
        <v>100</v>
      </c>
      <c r="Z729" s="88"/>
      <c r="AA729" s="85">
        <v>0.26</v>
      </c>
      <c r="AB729" s="91">
        <v>0.14000000000000001</v>
      </c>
      <c r="AC729" s="86">
        <v>0.03</v>
      </c>
      <c r="AD729" s="86">
        <v>0.03</v>
      </c>
      <c r="AE729" s="86">
        <v>0</v>
      </c>
      <c r="AF729" s="88">
        <v>0.61930000747900005</v>
      </c>
      <c r="AG729" s="85">
        <v>0</v>
      </c>
      <c r="AH729" s="86">
        <v>0.31276199999999998</v>
      </c>
      <c r="AI729" s="88">
        <v>0.14941100004499999</v>
      </c>
      <c r="AJ729" s="151">
        <v>1.1299999999999999</v>
      </c>
      <c r="AK729" s="152">
        <v>0</v>
      </c>
    </row>
    <row r="730" spans="1:37" x14ac:dyDescent="0.2">
      <c r="A730" s="149" t="s">
        <v>1762</v>
      </c>
      <c r="B730" s="66" t="s">
        <v>1763</v>
      </c>
      <c r="C730" s="67">
        <v>52</v>
      </c>
      <c r="D730" s="84" t="s">
        <v>340</v>
      </c>
      <c r="E730" s="85">
        <v>55.732520306705197</v>
      </c>
      <c r="F730" s="91">
        <v>55.732520306705197</v>
      </c>
      <c r="G730" s="86">
        <v>8.1044799890787491</v>
      </c>
      <c r="H730" s="86">
        <v>8.1044799890787491</v>
      </c>
      <c r="I730" s="86">
        <v>9.9</v>
      </c>
      <c r="J730" s="86">
        <v>11.93</v>
      </c>
      <c r="K730" s="87">
        <v>0</v>
      </c>
      <c r="L730" s="150">
        <v>1.66999999816</v>
      </c>
      <c r="M730" s="86">
        <v>0</v>
      </c>
      <c r="N730" s="86">
        <v>53.651263373548801</v>
      </c>
      <c r="O730" s="86">
        <v>51.020408163265301</v>
      </c>
      <c r="P730" s="86">
        <v>0.80100000000000005</v>
      </c>
      <c r="Q730" s="88">
        <v>2.5533000000000001</v>
      </c>
      <c r="R730" s="85">
        <v>0</v>
      </c>
      <c r="S730" s="86">
        <v>0.6</v>
      </c>
      <c r="T730" s="86">
        <v>2.83</v>
      </c>
      <c r="U730" s="88">
        <v>9.4173056358217107</v>
      </c>
      <c r="V730" s="89">
        <v>4.37</v>
      </c>
      <c r="W730" s="85">
        <v>38.032261486244998</v>
      </c>
      <c r="X730" s="88">
        <v>35</v>
      </c>
      <c r="Y730" s="85">
        <v>100</v>
      </c>
      <c r="Z730" s="88"/>
      <c r="AA730" s="85">
        <v>0</v>
      </c>
      <c r="AB730" s="91">
        <v>0</v>
      </c>
      <c r="AC730" s="86">
        <v>0</v>
      </c>
      <c r="AD730" s="86">
        <v>0</v>
      </c>
      <c r="AE730" s="86">
        <v>0</v>
      </c>
      <c r="AF730" s="88">
        <v>8.3599999454699994E-2</v>
      </c>
      <c r="AG730" s="85">
        <v>0</v>
      </c>
      <c r="AH730" s="86">
        <v>2.7400000000000001E-2</v>
      </c>
      <c r="AI730" s="88">
        <v>0</v>
      </c>
      <c r="AJ730" s="151">
        <v>1.01</v>
      </c>
      <c r="AK730" s="152">
        <v>0</v>
      </c>
    </row>
    <row r="731" spans="1:37" x14ac:dyDescent="0.2">
      <c r="A731" s="149" t="s">
        <v>1764</v>
      </c>
      <c r="B731" s="66" t="s">
        <v>1765</v>
      </c>
      <c r="C731" s="67">
        <v>52</v>
      </c>
      <c r="D731" s="84" t="s">
        <v>340</v>
      </c>
      <c r="E731" s="85">
        <v>52.823726590395701</v>
      </c>
      <c r="F731" s="91">
        <v>52.823726590395701</v>
      </c>
      <c r="G731" s="86">
        <v>8.1068279530714893</v>
      </c>
      <c r="H731" s="86">
        <v>8.1068279530714893</v>
      </c>
      <c r="I731" s="86">
        <v>26.74</v>
      </c>
      <c r="J731" s="86">
        <v>12.94</v>
      </c>
      <c r="K731" s="87">
        <v>0</v>
      </c>
      <c r="L731" s="150">
        <v>0.83000000259999995</v>
      </c>
      <c r="M731" s="86">
        <v>0</v>
      </c>
      <c r="N731" s="86">
        <v>53.312631396223502</v>
      </c>
      <c r="O731" s="86">
        <v>17.7820267686424</v>
      </c>
      <c r="P731" s="86">
        <v>1.0329999999999999</v>
      </c>
      <c r="Q731" s="88">
        <v>1.7813000000000001</v>
      </c>
      <c r="R731" s="85">
        <v>0</v>
      </c>
      <c r="S731" s="86">
        <v>0.5</v>
      </c>
      <c r="T731" s="86">
        <v>2.86</v>
      </c>
      <c r="U731" s="88">
        <v>8.5914158711652</v>
      </c>
      <c r="V731" s="89">
        <v>4.43</v>
      </c>
      <c r="W731" s="85">
        <v>39.845958060772197</v>
      </c>
      <c r="X731" s="88">
        <v>35.299999999999997</v>
      </c>
      <c r="Y731" s="85"/>
      <c r="Z731" s="88"/>
      <c r="AA731" s="85">
        <v>0</v>
      </c>
      <c r="AB731" s="91">
        <v>0</v>
      </c>
      <c r="AC731" s="86">
        <v>0</v>
      </c>
      <c r="AD731" s="86">
        <v>0</v>
      </c>
      <c r="AE731" s="86">
        <v>0</v>
      </c>
      <c r="AF731" s="88">
        <v>8.5875997812399998</v>
      </c>
      <c r="AG731" s="85">
        <v>0.28230200058600002</v>
      </c>
      <c r="AH731" s="86">
        <v>3.9434999999999998E-2</v>
      </c>
      <c r="AI731" s="88">
        <v>3.3382000069299998E-2</v>
      </c>
      <c r="AJ731" s="151">
        <v>1</v>
      </c>
      <c r="AK731" s="152">
        <v>0</v>
      </c>
    </row>
    <row r="732" spans="1:37" x14ac:dyDescent="0.2">
      <c r="A732" s="149" t="s">
        <v>1766</v>
      </c>
      <c r="B732" s="66" t="s">
        <v>1767</v>
      </c>
      <c r="C732" s="67">
        <v>52</v>
      </c>
      <c r="D732" s="84" t="s">
        <v>340</v>
      </c>
      <c r="E732" s="85">
        <v>49.286463261809203</v>
      </c>
      <c r="F732" s="91">
        <v>49.272397125393198</v>
      </c>
      <c r="G732" s="86">
        <v>5.10600751898928</v>
      </c>
      <c r="H732" s="86">
        <v>5.10600751898928</v>
      </c>
      <c r="I732" s="86">
        <v>20.16</v>
      </c>
      <c r="J732" s="86">
        <v>6.27</v>
      </c>
      <c r="K732" s="87">
        <v>0</v>
      </c>
      <c r="L732" s="150">
        <v>1.5200000012999999</v>
      </c>
      <c r="M732" s="86">
        <v>2.0280083989270199E-3</v>
      </c>
      <c r="N732" s="86">
        <v>49.521230931783698</v>
      </c>
      <c r="O732" s="86">
        <v>47.268907563025202</v>
      </c>
      <c r="P732" s="86">
        <v>0.60199999999999998</v>
      </c>
      <c r="Q732" s="88">
        <v>1.6766000000000001</v>
      </c>
      <c r="R732" s="85">
        <v>1.9109497420217801E-2</v>
      </c>
      <c r="S732" s="86">
        <v>0.4</v>
      </c>
      <c r="T732" s="86">
        <v>2.79</v>
      </c>
      <c r="U732" s="88">
        <v>8.0100253190455497</v>
      </c>
      <c r="V732" s="89">
        <v>4.2</v>
      </c>
      <c r="W732" s="85">
        <v>34.514012104156699</v>
      </c>
      <c r="X732" s="88">
        <v>35.700000000000003</v>
      </c>
      <c r="Y732" s="85"/>
      <c r="Z732" s="88"/>
      <c r="AA732" s="85">
        <v>0</v>
      </c>
      <c r="AB732" s="91">
        <v>0</v>
      </c>
      <c r="AC732" s="86">
        <v>0</v>
      </c>
      <c r="AD732" s="86">
        <v>0</v>
      </c>
      <c r="AE732" s="86">
        <v>0</v>
      </c>
      <c r="AF732" s="88">
        <v>0.180299997484</v>
      </c>
      <c r="AG732" s="85">
        <v>0</v>
      </c>
      <c r="AH732" s="86">
        <v>2.6897000000000001E-2</v>
      </c>
      <c r="AI732" s="88">
        <v>1.66910000008E-2</v>
      </c>
      <c r="AJ732" s="151">
        <v>1.02</v>
      </c>
      <c r="AK732" s="152">
        <v>0</v>
      </c>
    </row>
    <row r="733" spans="1:37" x14ac:dyDescent="0.2">
      <c r="A733" s="149" t="s">
        <v>1768</v>
      </c>
      <c r="B733" s="66" t="s">
        <v>1769</v>
      </c>
      <c r="C733" s="67">
        <v>52</v>
      </c>
      <c r="D733" s="84" t="s">
        <v>340</v>
      </c>
      <c r="E733" s="85">
        <v>25.827793039548801</v>
      </c>
      <c r="F733" s="91">
        <v>25.670118174872801</v>
      </c>
      <c r="G733" s="86">
        <v>8.3567678278255499</v>
      </c>
      <c r="H733" s="86">
        <v>8.2641135259025695</v>
      </c>
      <c r="I733" s="86">
        <v>18.28</v>
      </c>
      <c r="J733" s="86">
        <v>52.27</v>
      </c>
      <c r="K733" s="87">
        <v>0</v>
      </c>
      <c r="L733" s="150">
        <v>6.8599999824199998</v>
      </c>
      <c r="M733" s="86">
        <v>0</v>
      </c>
      <c r="N733" s="86">
        <v>25.843607107715499</v>
      </c>
      <c r="O733" s="86">
        <v>76.893153526971005</v>
      </c>
      <c r="P733" s="86">
        <v>2.992</v>
      </c>
      <c r="Q733" s="88">
        <v>1.4991000000000001</v>
      </c>
      <c r="R733" s="85">
        <v>0</v>
      </c>
      <c r="S733" s="86">
        <v>0.6</v>
      </c>
      <c r="T733" s="86">
        <v>1.65</v>
      </c>
      <c r="U733" s="88">
        <v>12.2710057055544</v>
      </c>
      <c r="V733" s="89">
        <v>3.4</v>
      </c>
      <c r="W733" s="85">
        <v>50.1416287055361</v>
      </c>
      <c r="X733" s="88"/>
      <c r="Y733" s="85">
        <v>100</v>
      </c>
      <c r="Z733" s="88">
        <v>-100</v>
      </c>
      <c r="AA733" s="85">
        <v>0</v>
      </c>
      <c r="AB733" s="91">
        <v>0.01</v>
      </c>
      <c r="AC733" s="86">
        <v>0.02</v>
      </c>
      <c r="AD733" s="86">
        <v>0.01</v>
      </c>
      <c r="AE733" s="86">
        <v>0.01</v>
      </c>
      <c r="AF733" s="88">
        <v>0.61519998154300004</v>
      </c>
      <c r="AG733" s="85">
        <v>0.217055999744</v>
      </c>
      <c r="AH733" s="86">
        <v>0.16239700000000001</v>
      </c>
      <c r="AI733" s="88">
        <v>0.15021899982299999</v>
      </c>
      <c r="AJ733" s="151">
        <v>1.1000000000000001</v>
      </c>
      <c r="AK733" s="152">
        <v>0</v>
      </c>
    </row>
    <row r="734" spans="1:37" x14ac:dyDescent="0.2">
      <c r="A734" s="149" t="s">
        <v>1770</v>
      </c>
      <c r="B734" s="66" t="s">
        <v>1771</v>
      </c>
      <c r="C734" s="67">
        <v>52</v>
      </c>
      <c r="D734" s="84" t="s">
        <v>340</v>
      </c>
      <c r="E734" s="85">
        <v>50.321532676175401</v>
      </c>
      <c r="F734" s="91">
        <v>50.318565823338702</v>
      </c>
      <c r="G734" s="86">
        <v>10.6421011251789</v>
      </c>
      <c r="H734" s="86">
        <v>10.6421011251789</v>
      </c>
      <c r="I734" s="86">
        <v>16.63</v>
      </c>
      <c r="J734" s="86">
        <v>18.7</v>
      </c>
      <c r="K734" s="87">
        <v>1.6500000000000001E-2</v>
      </c>
      <c r="L734" s="150">
        <v>0.36000000066799998</v>
      </c>
      <c r="M734" s="86">
        <v>0</v>
      </c>
      <c r="N734" s="86">
        <v>55.418359057676703</v>
      </c>
      <c r="O734" s="86">
        <v>56.993918331885297</v>
      </c>
      <c r="P734" s="86">
        <v>0.67800000000000005</v>
      </c>
      <c r="Q734" s="88">
        <v>2.0356000000000001</v>
      </c>
      <c r="R734" s="85">
        <v>0</v>
      </c>
      <c r="S734" s="86">
        <v>0.5</v>
      </c>
      <c r="T734" s="86">
        <v>2.17</v>
      </c>
      <c r="U734" s="88">
        <v>9.5406570095606806</v>
      </c>
      <c r="V734" s="89">
        <v>4.22</v>
      </c>
      <c r="W734" s="85">
        <v>35.760040383152401</v>
      </c>
      <c r="X734" s="88">
        <v>31.8</v>
      </c>
      <c r="Y734" s="85">
        <v>100</v>
      </c>
      <c r="Z734" s="88"/>
      <c r="AA734" s="85">
        <v>0</v>
      </c>
      <c r="AB734" s="91">
        <v>0</v>
      </c>
      <c r="AC734" s="86">
        <v>0</v>
      </c>
      <c r="AD734" s="86">
        <v>0</v>
      </c>
      <c r="AE734" s="86">
        <v>0.06</v>
      </c>
      <c r="AF734" s="88">
        <v>6.9901003967199999</v>
      </c>
      <c r="AG734" s="85">
        <v>0.23126799903199999</v>
      </c>
      <c r="AH734" s="86">
        <v>0.14219599999999999</v>
      </c>
      <c r="AI734" s="88">
        <v>3.33819998603E-2</v>
      </c>
      <c r="AJ734" s="151">
        <v>1</v>
      </c>
      <c r="AK734" s="152">
        <v>0</v>
      </c>
    </row>
    <row r="735" spans="1:37" x14ac:dyDescent="0.2">
      <c r="A735" s="149" t="s">
        <v>1772</v>
      </c>
      <c r="B735" s="66" t="s">
        <v>1773</v>
      </c>
      <c r="C735" s="67">
        <v>52</v>
      </c>
      <c r="D735" s="84" t="s">
        <v>340</v>
      </c>
      <c r="E735" s="85">
        <v>49.177766649974998</v>
      </c>
      <c r="F735" s="91">
        <v>49.172759138708102</v>
      </c>
      <c r="G735" s="86">
        <v>9.4011016524787205</v>
      </c>
      <c r="H735" s="86">
        <v>9.4011016524787205</v>
      </c>
      <c r="I735" s="86">
        <v>41.44</v>
      </c>
      <c r="J735" s="86">
        <v>68.28</v>
      </c>
      <c r="K735" s="87">
        <v>1.11E-2</v>
      </c>
      <c r="L735" s="150">
        <v>1.5800000116799999</v>
      </c>
      <c r="M735" s="86">
        <v>1.37602100801407E-2</v>
      </c>
      <c r="N735" s="86">
        <v>51.384863474906801</v>
      </c>
      <c r="O735" s="86">
        <v>69.523005487547493</v>
      </c>
      <c r="P735" s="86">
        <v>2.8879999999999999</v>
      </c>
      <c r="Q735" s="88">
        <v>2.4925999999999999</v>
      </c>
      <c r="R735" s="85">
        <v>1.0188487009679101E-2</v>
      </c>
      <c r="S735" s="86">
        <v>0.4</v>
      </c>
      <c r="T735" s="86">
        <v>2.58</v>
      </c>
      <c r="U735" s="88">
        <v>11.2028042063095</v>
      </c>
      <c r="V735" s="89">
        <v>4.26</v>
      </c>
      <c r="W735" s="85">
        <v>37.4722446793091</v>
      </c>
      <c r="X735" s="88">
        <v>65.166666666699996</v>
      </c>
      <c r="Y735" s="85">
        <v>50.139999999999986</v>
      </c>
      <c r="Z735" s="88"/>
      <c r="AA735" s="85">
        <v>0.08</v>
      </c>
      <c r="AB735" s="91">
        <v>0.08</v>
      </c>
      <c r="AC735" s="86">
        <v>7.0000000000000007E-2</v>
      </c>
      <c r="AD735" s="86">
        <v>7.0000000000000007E-2</v>
      </c>
      <c r="AE735" s="86">
        <v>0.3</v>
      </c>
      <c r="AF735" s="88">
        <v>0.41650005751699998</v>
      </c>
      <c r="AG735" s="85">
        <v>2.03538987795E-10</v>
      </c>
      <c r="AH735" s="86">
        <v>0.37088700000000002</v>
      </c>
      <c r="AI735" s="88">
        <v>0.25036499891199998</v>
      </c>
      <c r="AJ735" s="151">
        <v>1.01</v>
      </c>
      <c r="AK735" s="152">
        <v>0</v>
      </c>
    </row>
    <row r="736" spans="1:37" x14ac:dyDescent="0.2">
      <c r="A736" s="149" t="s">
        <v>1774</v>
      </c>
      <c r="B736" s="66" t="s">
        <v>1775</v>
      </c>
      <c r="C736" s="67">
        <v>52</v>
      </c>
      <c r="D736" s="84" t="s">
        <v>340</v>
      </c>
      <c r="E736" s="85">
        <v>46.804829826295702</v>
      </c>
      <c r="F736" s="91">
        <v>46.798945534999802</v>
      </c>
      <c r="G736" s="86">
        <v>13.4856187920727</v>
      </c>
      <c r="H736" s="86">
        <v>13.4844419338135</v>
      </c>
      <c r="I736" s="86">
        <v>60.82</v>
      </c>
      <c r="J736" s="86">
        <v>305.89</v>
      </c>
      <c r="K736" s="87">
        <v>0</v>
      </c>
      <c r="L736" s="150">
        <v>7.2200002166399999</v>
      </c>
      <c r="M736" s="86">
        <v>0</v>
      </c>
      <c r="N736" s="86">
        <v>48.944682415143397</v>
      </c>
      <c r="O736" s="86">
        <v>80.852272727272705</v>
      </c>
      <c r="P736" s="86">
        <v>13.260999999999999</v>
      </c>
      <c r="Q736" s="88">
        <v>1.7914000000000001</v>
      </c>
      <c r="R736" s="85">
        <v>0</v>
      </c>
      <c r="S736" s="86">
        <v>0.4</v>
      </c>
      <c r="T736" s="86">
        <v>2.74</v>
      </c>
      <c r="U736" s="88">
        <v>8.3757002306642203</v>
      </c>
      <c r="V736" s="89">
        <v>3.91</v>
      </c>
      <c r="W736" s="85">
        <v>58.5412938344464</v>
      </c>
      <c r="X736" s="88">
        <v>68.866666666699999</v>
      </c>
      <c r="Y736" s="85"/>
      <c r="Z736" s="88"/>
      <c r="AA736" s="85">
        <v>0</v>
      </c>
      <c r="AB736" s="91">
        <v>0</v>
      </c>
      <c r="AC736" s="86">
        <v>0</v>
      </c>
      <c r="AD736" s="86">
        <v>0</v>
      </c>
      <c r="AE736" s="86">
        <v>0.76</v>
      </c>
      <c r="AF736" s="88">
        <v>0.66670002577300003</v>
      </c>
      <c r="AG736" s="85">
        <v>0.160853994034</v>
      </c>
      <c r="AH736" s="86">
        <v>1.330489</v>
      </c>
      <c r="AI736" s="88">
        <v>1.0515329611899999</v>
      </c>
      <c r="AJ736" s="151">
        <v>1</v>
      </c>
      <c r="AK736" s="152">
        <v>0</v>
      </c>
    </row>
    <row r="737" spans="1:37" x14ac:dyDescent="0.2">
      <c r="A737" s="149" t="s">
        <v>1776</v>
      </c>
      <c r="B737" s="66" t="s">
        <v>1777</v>
      </c>
      <c r="C737" s="67">
        <v>52</v>
      </c>
      <c r="D737" s="84" t="s">
        <v>340</v>
      </c>
      <c r="E737" s="85">
        <v>38.562001142878202</v>
      </c>
      <c r="F737" s="91">
        <v>38.562001142878202</v>
      </c>
      <c r="G737" s="86">
        <v>24.878799609209398</v>
      </c>
      <c r="H737" s="86">
        <v>24.878799609209398</v>
      </c>
      <c r="I737" s="86">
        <v>492.88</v>
      </c>
      <c r="J737" s="86">
        <v>918.77</v>
      </c>
      <c r="K737" s="87">
        <v>0</v>
      </c>
      <c r="L737" s="150">
        <v>0.18000000905999999</v>
      </c>
      <c r="M737" s="86">
        <v>8.8812393427765302E-3</v>
      </c>
      <c r="N737" s="86">
        <v>53.477664066165097</v>
      </c>
      <c r="O737" s="86">
        <v>93.366157035501402</v>
      </c>
      <c r="P737" s="86">
        <v>17.222999999999999</v>
      </c>
      <c r="Q737" s="88">
        <v>0.86019999999999996</v>
      </c>
      <c r="R737" s="85">
        <v>7.2939460247994206E-2</v>
      </c>
      <c r="S737" s="86">
        <v>0.1</v>
      </c>
      <c r="T737" s="86">
        <v>2.0699999999999998</v>
      </c>
      <c r="U737" s="88">
        <v>3.7318660251801901</v>
      </c>
      <c r="V737" s="89">
        <v>3.68</v>
      </c>
      <c r="W737" s="85">
        <v>54.388126027219798</v>
      </c>
      <c r="X737" s="88"/>
      <c r="Y737" s="85">
        <v>95.82</v>
      </c>
      <c r="Z737" s="88"/>
      <c r="AA737" s="85">
        <v>0.1</v>
      </c>
      <c r="AB737" s="91">
        <v>0.09</v>
      </c>
      <c r="AC737" s="86">
        <v>7.0000000000000007E-2</v>
      </c>
      <c r="AD737" s="86">
        <v>0.06</v>
      </c>
      <c r="AE737" s="86">
        <v>1.44</v>
      </c>
      <c r="AF737" s="88">
        <v>29.576299314700002</v>
      </c>
      <c r="AG737" s="85">
        <v>2.8801284599499997E-10</v>
      </c>
      <c r="AH737" s="86">
        <v>3.0905849999999999</v>
      </c>
      <c r="AI737" s="88">
        <v>2.02711128877</v>
      </c>
      <c r="AJ737" s="151">
        <v>1.01</v>
      </c>
      <c r="AK737" s="152">
        <v>0</v>
      </c>
    </row>
    <row r="738" spans="1:37" x14ac:dyDescent="0.2">
      <c r="A738" s="149" t="s">
        <v>1778</v>
      </c>
      <c r="B738" s="66" t="s">
        <v>1779</v>
      </c>
      <c r="C738" s="67">
        <v>51</v>
      </c>
      <c r="D738" s="84" t="s">
        <v>340</v>
      </c>
      <c r="E738" s="85">
        <v>59.772999393134199</v>
      </c>
      <c r="F738" s="91">
        <v>59.771359215338897</v>
      </c>
      <c r="G738" s="86">
        <v>46.175925470320998</v>
      </c>
      <c r="H738" s="86">
        <v>46.174285292525703</v>
      </c>
      <c r="I738" s="86">
        <v>9.98</v>
      </c>
      <c r="J738" s="86">
        <v>10.94</v>
      </c>
      <c r="K738" s="87">
        <v>0</v>
      </c>
      <c r="L738" s="150">
        <v>6.1199999846899997</v>
      </c>
      <c r="M738" s="86">
        <v>0</v>
      </c>
      <c r="N738" s="86">
        <v>56.973274199132803</v>
      </c>
      <c r="O738" s="86">
        <v>59.347785806929799</v>
      </c>
      <c r="P738" s="86">
        <v>0.39400000000000002</v>
      </c>
      <c r="Q738" s="88">
        <v>0.54669999999999996</v>
      </c>
      <c r="R738" s="85">
        <v>0</v>
      </c>
      <c r="S738" s="86">
        <v>7.5</v>
      </c>
      <c r="T738" s="86">
        <v>1</v>
      </c>
      <c r="U738" s="88">
        <v>9.5392740573078108</v>
      </c>
      <c r="V738" s="89">
        <v>4.2</v>
      </c>
      <c r="W738" s="85">
        <v>51.903230036796302</v>
      </c>
      <c r="X738" s="88">
        <v>54.433333333299998</v>
      </c>
      <c r="Y738" s="85"/>
      <c r="Z738" s="88"/>
      <c r="AA738" s="85">
        <v>0.02</v>
      </c>
      <c r="AB738" s="91">
        <v>0.08</v>
      </c>
      <c r="AC738" s="86">
        <v>0.01</v>
      </c>
      <c r="AD738" s="86">
        <v>0.01</v>
      </c>
      <c r="AE738" s="86">
        <v>0</v>
      </c>
      <c r="AF738" s="88">
        <v>0</v>
      </c>
      <c r="AG738" s="85">
        <v>0</v>
      </c>
      <c r="AH738" s="86">
        <v>2.0479000000000001E-2</v>
      </c>
      <c r="AI738" s="88">
        <v>2.05199999549E-3</v>
      </c>
      <c r="AJ738" s="151">
        <v>1.31</v>
      </c>
      <c r="AK738" s="152">
        <v>0</v>
      </c>
    </row>
    <row r="739" spans="1:37" x14ac:dyDescent="0.2">
      <c r="A739" s="149" t="s">
        <v>1780</v>
      </c>
      <c r="B739" s="66" t="s">
        <v>1781</v>
      </c>
      <c r="C739" s="67">
        <v>51</v>
      </c>
      <c r="D739" s="84" t="s">
        <v>340</v>
      </c>
      <c r="E739" s="85">
        <v>62.711756767484303</v>
      </c>
      <c r="F739" s="91">
        <v>62.711756767484303</v>
      </c>
      <c r="G739" s="86">
        <v>54.062078272604602</v>
      </c>
      <c r="H739" s="86">
        <v>54.062078272604602</v>
      </c>
      <c r="I739" s="86">
        <v>5.24</v>
      </c>
      <c r="J739" s="86">
        <v>8.35</v>
      </c>
      <c r="K739" s="87">
        <v>0</v>
      </c>
      <c r="L739" s="150">
        <v>5.4499999949899998</v>
      </c>
      <c r="M739" s="86">
        <v>0</v>
      </c>
      <c r="N739" s="86">
        <v>60.392720306513397</v>
      </c>
      <c r="O739" s="86">
        <v>71.372777131460893</v>
      </c>
      <c r="P739" s="86">
        <v>0.30199999999999999</v>
      </c>
      <c r="Q739" s="88">
        <v>0.4587</v>
      </c>
      <c r="R739" s="85">
        <v>0</v>
      </c>
      <c r="S739" s="86">
        <v>7.2</v>
      </c>
      <c r="T739" s="86">
        <v>0.7</v>
      </c>
      <c r="U739" s="88">
        <v>6.5126617448598898</v>
      </c>
      <c r="V739" s="89">
        <v>4.41</v>
      </c>
      <c r="W739" s="85">
        <v>44.9433205117505</v>
      </c>
      <c r="X739" s="88">
        <v>40.066666666700002</v>
      </c>
      <c r="Y739" s="85"/>
      <c r="Z739" s="88"/>
      <c r="AA739" s="85">
        <v>0.03</v>
      </c>
      <c r="AB739" s="91">
        <v>0.03</v>
      </c>
      <c r="AC739" s="86">
        <v>7.0000000000000007E-2</v>
      </c>
      <c r="AD739" s="86">
        <v>7.0000000000000007E-2</v>
      </c>
      <c r="AE739" s="86">
        <v>0</v>
      </c>
      <c r="AF739" s="88">
        <v>0</v>
      </c>
      <c r="AG739" s="85">
        <v>0</v>
      </c>
      <c r="AH739" s="86">
        <v>1.5945999999999998E-2</v>
      </c>
      <c r="AI739" s="88">
        <v>0</v>
      </c>
      <c r="AJ739" s="151">
        <v>1.39</v>
      </c>
      <c r="AK739" s="152">
        <v>0</v>
      </c>
    </row>
    <row r="740" spans="1:37" x14ac:dyDescent="0.2">
      <c r="A740" s="149" t="s">
        <v>1782</v>
      </c>
      <c r="B740" s="66" t="s">
        <v>1783</v>
      </c>
      <c r="C740" s="67">
        <v>51</v>
      </c>
      <c r="D740" s="84" t="s">
        <v>340</v>
      </c>
      <c r="E740" s="85">
        <v>24.076791009832998</v>
      </c>
      <c r="F740" s="91">
        <v>24.072108631184602</v>
      </c>
      <c r="G740" s="86">
        <v>17.254565319182099</v>
      </c>
      <c r="H740" s="86">
        <v>17.254565319182099</v>
      </c>
      <c r="I740" s="86">
        <v>12.92</v>
      </c>
      <c r="J740" s="86">
        <v>34.869999999999997</v>
      </c>
      <c r="K740" s="87">
        <v>0</v>
      </c>
      <c r="L740" s="150">
        <v>10.180000042</v>
      </c>
      <c r="M740" s="86">
        <v>6.6341608682520296E-4</v>
      </c>
      <c r="N740" s="86">
        <v>22.804321578097301</v>
      </c>
      <c r="O740" s="86">
        <v>52.520325203252</v>
      </c>
      <c r="P740" s="86">
        <v>2.391</v>
      </c>
      <c r="Q740" s="88">
        <v>1.0232000000000001</v>
      </c>
      <c r="R740" s="85">
        <v>2.15238915195867E-2</v>
      </c>
      <c r="S740" s="86">
        <v>13.7</v>
      </c>
      <c r="T740" s="86">
        <v>1.27</v>
      </c>
      <c r="U740" s="88">
        <v>11.145621975963801</v>
      </c>
      <c r="V740" s="89">
        <v>3.16</v>
      </c>
      <c r="W740" s="85">
        <v>48.161017463105203</v>
      </c>
      <c r="X740" s="88">
        <v>49.3</v>
      </c>
      <c r="Y740" s="85"/>
      <c r="Z740" s="88"/>
      <c r="AA740" s="85">
        <v>0.4</v>
      </c>
      <c r="AB740" s="91">
        <v>0.4</v>
      </c>
      <c r="AC740" s="86">
        <v>0</v>
      </c>
      <c r="AD740" s="86">
        <v>0</v>
      </c>
      <c r="AE740" s="86">
        <v>0</v>
      </c>
      <c r="AF740" s="88">
        <v>0</v>
      </c>
      <c r="AG740" s="85">
        <v>0</v>
      </c>
      <c r="AH740" s="86">
        <v>7.7596999999999999E-2</v>
      </c>
      <c r="AI740" s="88">
        <v>4.1040000035499997E-3</v>
      </c>
      <c r="AJ740" s="151">
        <v>1.29</v>
      </c>
      <c r="AK740" s="152">
        <v>0</v>
      </c>
    </row>
    <row r="741" spans="1:37" x14ac:dyDescent="0.2">
      <c r="A741" s="149" t="s">
        <v>1784</v>
      </c>
      <c r="B741" s="66" t="s">
        <v>1785</v>
      </c>
      <c r="C741" s="67">
        <v>50</v>
      </c>
      <c r="D741" s="84" t="s">
        <v>340</v>
      </c>
      <c r="E741" s="85">
        <v>61.332608743546601</v>
      </c>
      <c r="F741" s="91">
        <v>61.323061783519002</v>
      </c>
      <c r="G741" s="86">
        <v>51.363379330097203</v>
      </c>
      <c r="H741" s="86">
        <v>51.355301133150697</v>
      </c>
      <c r="I741" s="86">
        <v>19.670000000000002</v>
      </c>
      <c r="J741" s="86">
        <v>52.69</v>
      </c>
      <c r="K741" s="87">
        <v>0</v>
      </c>
      <c r="L741" s="150">
        <v>3.5100000014499999</v>
      </c>
      <c r="M741" s="86">
        <v>1.38872006003096E-3</v>
      </c>
      <c r="N741" s="86">
        <v>58.713279670618597</v>
      </c>
      <c r="O741" s="86">
        <v>70.433174040388494</v>
      </c>
      <c r="P741" s="86">
        <v>1.8140000000000001</v>
      </c>
      <c r="Q741" s="88">
        <v>0.54669999999999996</v>
      </c>
      <c r="R741" s="85">
        <v>1.4314342971657601E-2</v>
      </c>
      <c r="S741" s="86">
        <v>6.7</v>
      </c>
      <c r="T741" s="86">
        <v>1.1299999999999999</v>
      </c>
      <c r="U741" s="88">
        <v>7.4165191783739299</v>
      </c>
      <c r="V741" s="89">
        <v>4.3</v>
      </c>
      <c r="W741" s="85">
        <v>51.517650997727301</v>
      </c>
      <c r="X741" s="88">
        <v>62.4</v>
      </c>
      <c r="Y741" s="85">
        <v>79.180000000000007</v>
      </c>
      <c r="Z741" s="88"/>
      <c r="AA741" s="85">
        <v>0.05</v>
      </c>
      <c r="AB741" s="91">
        <v>0.06</v>
      </c>
      <c r="AC741" s="86">
        <v>0.02</v>
      </c>
      <c r="AD741" s="86">
        <v>0.03</v>
      </c>
      <c r="AE741" s="86">
        <v>0</v>
      </c>
      <c r="AF741" s="88">
        <v>0.110499993012</v>
      </c>
      <c r="AG741" s="85">
        <v>0</v>
      </c>
      <c r="AH741" s="86">
        <v>0.209288</v>
      </c>
      <c r="AI741" s="88">
        <v>1.17990000138E-2</v>
      </c>
      <c r="AJ741" s="151">
        <v>1.41</v>
      </c>
      <c r="AK741" s="152">
        <v>0</v>
      </c>
    </row>
    <row r="742" spans="1:37" x14ac:dyDescent="0.2">
      <c r="A742" s="149" t="s">
        <v>1786</v>
      </c>
      <c r="B742" s="66" t="s">
        <v>1787</v>
      </c>
      <c r="C742" s="67">
        <v>50</v>
      </c>
      <c r="D742" s="84" t="s">
        <v>340</v>
      </c>
      <c r="E742" s="85">
        <v>75.091928757780593</v>
      </c>
      <c r="F742" s="91">
        <v>75.091928757780593</v>
      </c>
      <c r="G742" s="86">
        <v>58.4297130179338</v>
      </c>
      <c r="H742" s="86">
        <v>58.4297130179338</v>
      </c>
      <c r="I742" s="86">
        <v>7.58</v>
      </c>
      <c r="J742" s="86">
        <v>8.82</v>
      </c>
      <c r="K742" s="87">
        <v>0</v>
      </c>
      <c r="L742" s="150">
        <v>2.6900000067200001</v>
      </c>
      <c r="M742" s="86">
        <v>1.4102860310970499E-2</v>
      </c>
      <c r="N742" s="86">
        <v>73.319978914074895</v>
      </c>
      <c r="O742" s="86">
        <v>75.978407557354899</v>
      </c>
      <c r="P742" s="86">
        <v>0.32800000000000001</v>
      </c>
      <c r="Q742" s="88">
        <v>0.68479999999999996</v>
      </c>
      <c r="R742" s="85">
        <v>3.9525691699604702E-2</v>
      </c>
      <c r="S742" s="86">
        <v>4.5</v>
      </c>
      <c r="T742" s="86">
        <v>1.42</v>
      </c>
      <c r="U742" s="88">
        <v>5.1890959140491804</v>
      </c>
      <c r="V742" s="89">
        <v>4.72</v>
      </c>
      <c r="W742" s="85">
        <v>44.605937310896401</v>
      </c>
      <c r="X742" s="88">
        <v>62.9</v>
      </c>
      <c r="Y742" s="85"/>
      <c r="Z742" s="88">
        <v>100</v>
      </c>
      <c r="AA742" s="85">
        <v>0</v>
      </c>
      <c r="AB742" s="91">
        <v>0</v>
      </c>
      <c r="AC742" s="86">
        <v>0.02</v>
      </c>
      <c r="AD742" s="86">
        <v>0.02</v>
      </c>
      <c r="AE742" s="86">
        <v>0</v>
      </c>
      <c r="AF742" s="88">
        <v>13.5703001361</v>
      </c>
      <c r="AG742" s="85">
        <v>0</v>
      </c>
      <c r="AH742" s="86">
        <v>1.1771999999999999E-2</v>
      </c>
      <c r="AI742" s="88">
        <v>1.0260000032500001E-3</v>
      </c>
      <c r="AJ742" s="151">
        <v>1.37</v>
      </c>
      <c r="AK742" s="152">
        <v>0</v>
      </c>
    </row>
    <row r="743" spans="1:37" x14ac:dyDescent="0.2">
      <c r="A743" s="149" t="s">
        <v>1788</v>
      </c>
      <c r="B743" s="66" t="s">
        <v>1789</v>
      </c>
      <c r="C743" s="67">
        <v>51</v>
      </c>
      <c r="D743" s="84" t="s">
        <v>340</v>
      </c>
      <c r="E743" s="85">
        <v>52.215080047681603</v>
      </c>
      <c r="F743" s="91">
        <v>52.215080047681603</v>
      </c>
      <c r="G743" s="86">
        <v>43.7108626439123</v>
      </c>
      <c r="H743" s="86">
        <v>43.7108626439123</v>
      </c>
      <c r="I743" s="86">
        <v>18.170000000000002</v>
      </c>
      <c r="J743" s="86">
        <v>23.03</v>
      </c>
      <c r="K743" s="87">
        <v>8.3999999999999995E-3</v>
      </c>
      <c r="L743" s="150">
        <v>5.8099999895299996</v>
      </c>
      <c r="M743" s="86">
        <v>4.0223544569283499E-3</v>
      </c>
      <c r="N743" s="86">
        <v>49.9064000859278</v>
      </c>
      <c r="O743" s="86">
        <v>65.538053248865694</v>
      </c>
      <c r="P743" s="86">
        <v>0.78</v>
      </c>
      <c r="Q743" s="88">
        <v>0.70420000000000005</v>
      </c>
      <c r="R743" s="85">
        <v>4.89117143555882E-2</v>
      </c>
      <c r="S743" s="86">
        <v>8.6999999999999993</v>
      </c>
      <c r="T743" s="86">
        <v>1.36</v>
      </c>
      <c r="U743" s="88">
        <v>8.4076471564588893</v>
      </c>
      <c r="V743" s="89">
        <v>3.77</v>
      </c>
      <c r="W743" s="85">
        <v>46.552375894917603</v>
      </c>
      <c r="X743" s="88">
        <v>63.066666666700002</v>
      </c>
      <c r="Y743" s="85">
        <v>-39.64</v>
      </c>
      <c r="Z743" s="88"/>
      <c r="AA743" s="85">
        <v>0.14000000000000001</v>
      </c>
      <c r="AB743" s="91">
        <v>0.14000000000000001</v>
      </c>
      <c r="AC743" s="86">
        <v>0.09</v>
      </c>
      <c r="AD743" s="86">
        <v>0.09</v>
      </c>
      <c r="AE743" s="86">
        <v>0</v>
      </c>
      <c r="AF743" s="88">
        <v>0</v>
      </c>
      <c r="AG743" s="85">
        <v>0</v>
      </c>
      <c r="AH743" s="86">
        <v>9.3505000000000005E-2</v>
      </c>
      <c r="AI743" s="88">
        <v>7.1819999973400002E-3</v>
      </c>
      <c r="AJ743" s="151">
        <v>1.36</v>
      </c>
      <c r="AK743" s="152">
        <v>0</v>
      </c>
    </row>
    <row r="744" spans="1:37" x14ac:dyDescent="0.2">
      <c r="A744" s="149" t="s">
        <v>1790</v>
      </c>
      <c r="B744" s="66" t="s">
        <v>1791</v>
      </c>
      <c r="C744" s="67">
        <v>51</v>
      </c>
      <c r="D744" s="84" t="s">
        <v>340</v>
      </c>
      <c r="E744" s="85">
        <v>20.6019227931579</v>
      </c>
      <c r="F744" s="91">
        <v>20.588302062405599</v>
      </c>
      <c r="G744" s="86">
        <v>14.3800864916403</v>
      </c>
      <c r="H744" s="86">
        <v>14.372708595816199</v>
      </c>
      <c r="I744" s="86">
        <v>10.97</v>
      </c>
      <c r="J744" s="86">
        <v>16.36</v>
      </c>
      <c r="K744" s="87">
        <v>0</v>
      </c>
      <c r="L744" s="150">
        <v>8.5000000030200002</v>
      </c>
      <c r="M744" s="86">
        <v>1.62940183139385E-3</v>
      </c>
      <c r="N744" s="86">
        <v>20.1427961883089</v>
      </c>
      <c r="O744" s="86">
        <v>36.119402985074601</v>
      </c>
      <c r="P744" s="86">
        <v>0.997</v>
      </c>
      <c r="Q744" s="88">
        <v>0.73780000000000001</v>
      </c>
      <c r="R744" s="85">
        <v>1.7136492160054799E-2</v>
      </c>
      <c r="S744" s="86">
        <v>3.4</v>
      </c>
      <c r="T744" s="86">
        <v>1.1399999999999999</v>
      </c>
      <c r="U744" s="88">
        <v>8.1508722942985905</v>
      </c>
      <c r="V744" s="89">
        <v>2.6</v>
      </c>
      <c r="W744" s="85">
        <v>28.701955154329401</v>
      </c>
      <c r="X744" s="88">
        <v>45.5</v>
      </c>
      <c r="Y744" s="85"/>
      <c r="Z744" s="88"/>
      <c r="AA744" s="85">
        <v>0.01</v>
      </c>
      <c r="AB744" s="91">
        <v>0.01</v>
      </c>
      <c r="AC744" s="86">
        <v>0</v>
      </c>
      <c r="AD744" s="86">
        <v>0</v>
      </c>
      <c r="AE744" s="86">
        <v>0</v>
      </c>
      <c r="AF744" s="88">
        <v>0.10329999778399999</v>
      </c>
      <c r="AG744" s="85">
        <v>0.39590100049799998</v>
      </c>
      <c r="AH744" s="86">
        <v>0.104072</v>
      </c>
      <c r="AI744" s="88">
        <v>1.6368000020600001E-2</v>
      </c>
      <c r="AJ744" s="151">
        <v>1.17</v>
      </c>
      <c r="AK744" s="152">
        <v>0</v>
      </c>
    </row>
    <row r="745" spans="1:37" x14ac:dyDescent="0.2">
      <c r="A745" s="149" t="s">
        <v>1792</v>
      </c>
      <c r="B745" s="66" t="s">
        <v>1793</v>
      </c>
      <c r="C745" s="67">
        <v>51</v>
      </c>
      <c r="D745" s="84" t="s">
        <v>340</v>
      </c>
      <c r="E745" s="85">
        <v>24.726000686817201</v>
      </c>
      <c r="F745" s="91">
        <v>24.722508396049101</v>
      </c>
      <c r="G745" s="86">
        <v>18.052233028922</v>
      </c>
      <c r="H745" s="86">
        <v>18.0504868835379</v>
      </c>
      <c r="I745" s="86">
        <v>11.2</v>
      </c>
      <c r="J745" s="86">
        <v>12.95</v>
      </c>
      <c r="K745" s="87">
        <v>0</v>
      </c>
      <c r="L745" s="150">
        <v>9.2300000055600009</v>
      </c>
      <c r="M745" s="86">
        <v>0</v>
      </c>
      <c r="N745" s="86">
        <v>21.556138815981299</v>
      </c>
      <c r="O745" s="86">
        <v>51.278488048916103</v>
      </c>
      <c r="P745" s="86">
        <v>0.59199999999999997</v>
      </c>
      <c r="Q745" s="88">
        <v>0.6855</v>
      </c>
      <c r="R745" s="85">
        <v>0</v>
      </c>
      <c r="S745" s="86">
        <v>2.2999999999999998</v>
      </c>
      <c r="T745" s="86">
        <v>0.82</v>
      </c>
      <c r="U745" s="88">
        <v>8.0468199782313903</v>
      </c>
      <c r="V745" s="89">
        <v>2.84</v>
      </c>
      <c r="W745" s="85">
        <v>27.297105994328199</v>
      </c>
      <c r="X745" s="88">
        <v>42.566666666700002</v>
      </c>
      <c r="Y745" s="85">
        <v>100</v>
      </c>
      <c r="Z745" s="88"/>
      <c r="AA745" s="85">
        <v>0.03</v>
      </c>
      <c r="AB745" s="91">
        <v>0.03</v>
      </c>
      <c r="AC745" s="86">
        <v>0</v>
      </c>
      <c r="AD745" s="86">
        <v>0</v>
      </c>
      <c r="AE745" s="86">
        <v>0</v>
      </c>
      <c r="AF745" s="88">
        <v>0</v>
      </c>
      <c r="AG745" s="85">
        <v>6.8498999983099995E-2</v>
      </c>
      <c r="AH745" s="86">
        <v>7.8153E-2</v>
      </c>
      <c r="AI745" s="88">
        <v>2.9759999992700001E-3</v>
      </c>
      <c r="AJ745" s="151">
        <v>1.1200000000000001</v>
      </c>
      <c r="AK745" s="152">
        <v>0</v>
      </c>
    </row>
    <row r="746" spans="1:37" x14ac:dyDescent="0.2">
      <c r="A746" s="149" t="s">
        <v>1794</v>
      </c>
      <c r="B746" s="66" t="s">
        <v>1795</v>
      </c>
      <c r="C746" s="67">
        <v>51</v>
      </c>
      <c r="D746" s="84" t="s">
        <v>340</v>
      </c>
      <c r="E746" s="85">
        <v>34.117833004681401</v>
      </c>
      <c r="F746" s="91">
        <v>34.1163277286891</v>
      </c>
      <c r="G746" s="86">
        <v>22.7349359505065</v>
      </c>
      <c r="H746" s="86">
        <v>22.733430674514199</v>
      </c>
      <c r="I746" s="86">
        <v>15.67</v>
      </c>
      <c r="J746" s="86">
        <v>18.48</v>
      </c>
      <c r="K746" s="87">
        <v>0</v>
      </c>
      <c r="L746" s="150">
        <v>7.0599999997899996</v>
      </c>
      <c r="M746" s="86">
        <v>2.88214201187037E-2</v>
      </c>
      <c r="N746" s="86">
        <v>33.977911051315402</v>
      </c>
      <c r="O746" s="86">
        <v>38.109452736318403</v>
      </c>
      <c r="P746" s="86">
        <v>0.95199999999999996</v>
      </c>
      <c r="Q746" s="88">
        <v>0.76939999999999997</v>
      </c>
      <c r="R746" s="85">
        <v>3.3340742387197198E-2</v>
      </c>
      <c r="S746" s="86">
        <v>1.9</v>
      </c>
      <c r="T746" s="86">
        <v>1.1299999999999999</v>
      </c>
      <c r="U746" s="88">
        <v>7.2456459891921199</v>
      </c>
      <c r="V746" s="89">
        <v>3.15</v>
      </c>
      <c r="W746" s="85">
        <v>41.392598432400497</v>
      </c>
      <c r="X746" s="88">
        <v>42.233333333300003</v>
      </c>
      <c r="Y746" s="85">
        <v>100</v>
      </c>
      <c r="Z746" s="88">
        <v>100</v>
      </c>
      <c r="AA746" s="85">
        <v>0.12</v>
      </c>
      <c r="AB746" s="91">
        <v>0.12</v>
      </c>
      <c r="AC746" s="86">
        <v>0.02</v>
      </c>
      <c r="AD746" s="86">
        <v>0.02</v>
      </c>
      <c r="AE746" s="86">
        <v>0</v>
      </c>
      <c r="AF746" s="88">
        <v>0.40659999846200001</v>
      </c>
      <c r="AG746" s="85">
        <v>8.2043999956899996E-2</v>
      </c>
      <c r="AH746" s="86">
        <v>8.6907999999999999E-2</v>
      </c>
      <c r="AI746" s="88">
        <v>1.3391999993E-2</v>
      </c>
      <c r="AJ746" s="151">
        <v>1.2</v>
      </c>
      <c r="AK746" s="152">
        <v>0</v>
      </c>
    </row>
    <row r="747" spans="1:37" x14ac:dyDescent="0.2">
      <c r="A747" s="149" t="s">
        <v>553</v>
      </c>
      <c r="B747" s="66" t="s">
        <v>1796</v>
      </c>
      <c r="C747" s="67">
        <v>51</v>
      </c>
      <c r="D747" s="84" t="s">
        <v>340</v>
      </c>
      <c r="E747" s="85">
        <v>33.393111403493002</v>
      </c>
      <c r="F747" s="91">
        <v>33.393111403493002</v>
      </c>
      <c r="G747" s="86">
        <v>24.667015121748999</v>
      </c>
      <c r="H747" s="86">
        <v>24.667015121748999</v>
      </c>
      <c r="I747" s="86">
        <v>13.42</v>
      </c>
      <c r="J747" s="86">
        <v>12.71</v>
      </c>
      <c r="K747" s="87">
        <v>0</v>
      </c>
      <c r="L747" s="150">
        <v>10.130000002999999</v>
      </c>
      <c r="M747" s="86">
        <v>0</v>
      </c>
      <c r="N747" s="86">
        <v>32.316286289267303</v>
      </c>
      <c r="O747" s="86">
        <v>51.936921494686302</v>
      </c>
      <c r="P747" s="86">
        <v>0.55500000000000005</v>
      </c>
      <c r="Q747" s="88">
        <v>0.94120000000000004</v>
      </c>
      <c r="R747" s="85">
        <v>0</v>
      </c>
      <c r="S747" s="86">
        <v>12.5</v>
      </c>
      <c r="T747" s="86">
        <v>1.41</v>
      </c>
      <c r="U747" s="88">
        <v>9.1811906349692691</v>
      </c>
      <c r="V747" s="89">
        <v>3.28</v>
      </c>
      <c r="W747" s="85">
        <v>28.2759620574504</v>
      </c>
      <c r="X747" s="88">
        <v>33</v>
      </c>
      <c r="Y747" s="85"/>
      <c r="Z747" s="88"/>
      <c r="AA747" s="85">
        <v>0.03</v>
      </c>
      <c r="AB747" s="91">
        <v>0.03</v>
      </c>
      <c r="AC747" s="86">
        <v>0</v>
      </c>
      <c r="AD747" s="86">
        <v>0</v>
      </c>
      <c r="AE747" s="86">
        <v>0</v>
      </c>
      <c r="AF747" s="88">
        <v>0</v>
      </c>
      <c r="AG747" s="85">
        <v>0</v>
      </c>
      <c r="AH747" s="86">
        <v>4.9404000000000003E-2</v>
      </c>
      <c r="AI747" s="88">
        <v>1.0259999987400001E-3</v>
      </c>
      <c r="AJ747" s="151">
        <v>1.25</v>
      </c>
      <c r="AK747" s="152">
        <v>0</v>
      </c>
    </row>
    <row r="748" spans="1:37" x14ac:dyDescent="0.2">
      <c r="A748" s="149" t="s">
        <v>1797</v>
      </c>
      <c r="B748" s="66" t="s">
        <v>1798</v>
      </c>
      <c r="C748" s="67">
        <v>51</v>
      </c>
      <c r="D748" s="84" t="s">
        <v>340</v>
      </c>
      <c r="E748" s="85">
        <v>39.776074381631702</v>
      </c>
      <c r="F748" s="91">
        <v>39.774300010646201</v>
      </c>
      <c r="G748" s="86">
        <v>28.0510309095426</v>
      </c>
      <c r="H748" s="86">
        <v>28.0510309095426</v>
      </c>
      <c r="I748" s="86">
        <v>4.75</v>
      </c>
      <c r="J748" s="86">
        <v>7.41</v>
      </c>
      <c r="K748" s="87">
        <v>0</v>
      </c>
      <c r="L748" s="150">
        <v>9.6200000010100002</v>
      </c>
      <c r="M748" s="86">
        <v>0</v>
      </c>
      <c r="N748" s="86">
        <v>39.474431818181799</v>
      </c>
      <c r="O748" s="86">
        <v>54.1501976284585</v>
      </c>
      <c r="P748" s="86">
        <v>0.44400000000000001</v>
      </c>
      <c r="Q748" s="88">
        <v>0.4929</v>
      </c>
      <c r="R748" s="85">
        <v>0</v>
      </c>
      <c r="S748" s="86">
        <v>10</v>
      </c>
      <c r="T748" s="86">
        <v>0.93</v>
      </c>
      <c r="U748" s="88">
        <v>5.5626530394974996</v>
      </c>
      <c r="V748" s="89">
        <v>3.45</v>
      </c>
      <c r="W748" s="85">
        <v>30.2897951840561</v>
      </c>
      <c r="X748" s="88">
        <v>34.733333333300003</v>
      </c>
      <c r="Y748" s="85"/>
      <c r="Z748" s="88"/>
      <c r="AA748" s="85">
        <v>0.22</v>
      </c>
      <c r="AB748" s="91">
        <v>0.22</v>
      </c>
      <c r="AC748" s="86">
        <v>0.05</v>
      </c>
      <c r="AD748" s="86">
        <v>0.05</v>
      </c>
      <c r="AE748" s="86">
        <v>0</v>
      </c>
      <c r="AF748" s="88">
        <v>0</v>
      </c>
      <c r="AG748" s="85">
        <v>0</v>
      </c>
      <c r="AH748" s="86">
        <v>1.5199000000000001E-2</v>
      </c>
      <c r="AI748" s="88">
        <v>0</v>
      </c>
      <c r="AJ748" s="151">
        <v>1.24</v>
      </c>
      <c r="AK748" s="152">
        <v>0</v>
      </c>
    </row>
    <row r="749" spans="1:37" x14ac:dyDescent="0.2">
      <c r="A749" s="149" t="s">
        <v>1447</v>
      </c>
      <c r="B749" s="66" t="s">
        <v>1799</v>
      </c>
      <c r="C749" s="67">
        <v>50</v>
      </c>
      <c r="D749" s="84" t="s">
        <v>340</v>
      </c>
      <c r="E749" s="85">
        <v>73.777906220648802</v>
      </c>
      <c r="F749" s="91">
        <v>73.777906220648802</v>
      </c>
      <c r="G749" s="86">
        <v>56.459793367531297</v>
      </c>
      <c r="H749" s="86">
        <v>56.459793367531297</v>
      </c>
      <c r="I749" s="86">
        <v>2.93</v>
      </c>
      <c r="J749" s="86">
        <v>3.54</v>
      </c>
      <c r="K749" s="87">
        <v>0</v>
      </c>
      <c r="L749" s="150">
        <v>4.0300000041699997</v>
      </c>
      <c r="M749" s="86">
        <v>0</v>
      </c>
      <c r="N749" s="86">
        <v>70.504419719424803</v>
      </c>
      <c r="O749" s="86">
        <v>68.102189781021906</v>
      </c>
      <c r="P749" s="86">
        <v>0.28899999999999998</v>
      </c>
      <c r="Q749" s="88">
        <v>0.49769999999999998</v>
      </c>
      <c r="R749" s="85">
        <v>0</v>
      </c>
      <c r="S749" s="86">
        <v>4.5999999999999996</v>
      </c>
      <c r="T749" s="86">
        <v>1.32</v>
      </c>
      <c r="U749" s="88">
        <v>4.5950437107145401</v>
      </c>
      <c r="V749" s="89">
        <v>4.41</v>
      </c>
      <c r="W749" s="85">
        <v>53.950377117357803</v>
      </c>
      <c r="X749" s="88">
        <v>57.766666666699997</v>
      </c>
      <c r="Y749" s="85"/>
      <c r="Z749" s="88"/>
      <c r="AA749" s="85">
        <v>0</v>
      </c>
      <c r="AB749" s="91">
        <v>0</v>
      </c>
      <c r="AC749" s="86">
        <v>0</v>
      </c>
      <c r="AD749" s="86">
        <v>0</v>
      </c>
      <c r="AE749" s="86">
        <v>0</v>
      </c>
      <c r="AF749" s="88">
        <v>26.627800015399998</v>
      </c>
      <c r="AG749" s="85">
        <v>0</v>
      </c>
      <c r="AH749" s="86">
        <v>7.5969999999999996E-3</v>
      </c>
      <c r="AI749" s="88">
        <v>1.02600000144E-3</v>
      </c>
      <c r="AJ749" s="151">
        <v>1.32</v>
      </c>
      <c r="AK749" s="152">
        <v>0</v>
      </c>
    </row>
    <row r="750" spans="1:37" x14ac:dyDescent="0.2">
      <c r="A750" s="149" t="s">
        <v>1800</v>
      </c>
      <c r="B750" s="66" t="s">
        <v>1801</v>
      </c>
      <c r="C750" s="67">
        <v>50</v>
      </c>
      <c r="D750" s="84" t="s">
        <v>340</v>
      </c>
      <c r="E750" s="85">
        <v>78.522781680851296</v>
      </c>
      <c r="F750" s="91">
        <v>78.522781680851296</v>
      </c>
      <c r="G750" s="86">
        <v>59.996482348228</v>
      </c>
      <c r="H750" s="86">
        <v>59.996482348228</v>
      </c>
      <c r="I750" s="86">
        <v>4.16</v>
      </c>
      <c r="J750" s="86">
        <v>3.88</v>
      </c>
      <c r="K750" s="87">
        <v>0</v>
      </c>
      <c r="L750" s="150">
        <v>3.55999999911</v>
      </c>
      <c r="M750" s="86">
        <v>0</v>
      </c>
      <c r="N750" s="86">
        <v>75.819169960474298</v>
      </c>
      <c r="O750" s="86">
        <v>67.231920199501204</v>
      </c>
      <c r="P750" s="86">
        <v>0.246</v>
      </c>
      <c r="Q750" s="88">
        <v>0.52110000000000001</v>
      </c>
      <c r="R750" s="85">
        <v>0</v>
      </c>
      <c r="S750" s="86">
        <v>3.6</v>
      </c>
      <c r="T750" s="86">
        <v>1.18</v>
      </c>
      <c r="U750" s="88">
        <v>3.4639098699446</v>
      </c>
      <c r="V750" s="89">
        <v>4.5</v>
      </c>
      <c r="W750" s="85">
        <v>56.910242842702502</v>
      </c>
      <c r="X750" s="88">
        <v>62.8</v>
      </c>
      <c r="Y750" s="85">
        <v>-100</v>
      </c>
      <c r="Z750" s="88"/>
      <c r="AA750" s="85">
        <v>0.12</v>
      </c>
      <c r="AB750" s="91">
        <v>0.12</v>
      </c>
      <c r="AC750" s="86">
        <v>0.04</v>
      </c>
      <c r="AD750" s="86">
        <v>0.04</v>
      </c>
      <c r="AE750" s="86">
        <v>0</v>
      </c>
      <c r="AF750" s="88">
        <v>29.393699638600001</v>
      </c>
      <c r="AG750" s="85">
        <v>0</v>
      </c>
      <c r="AH750" s="86">
        <v>1.2493000000000001E-2</v>
      </c>
      <c r="AI750" s="88">
        <v>5.1300000004899998E-4</v>
      </c>
      <c r="AJ750" s="151">
        <v>1.32</v>
      </c>
      <c r="AK750" s="152">
        <v>0</v>
      </c>
    </row>
    <row r="751" spans="1:37" x14ac:dyDescent="0.2">
      <c r="A751" s="149" t="s">
        <v>1802</v>
      </c>
      <c r="B751" s="66" t="s">
        <v>1803</v>
      </c>
      <c r="C751" s="67">
        <v>51</v>
      </c>
      <c r="D751" s="84" t="s">
        <v>340</v>
      </c>
      <c r="E751" s="85">
        <v>34.324549491927897</v>
      </c>
      <c r="F751" s="91">
        <v>34.324549491927897</v>
      </c>
      <c r="G751" s="86">
        <v>23.326707732273199</v>
      </c>
      <c r="H751" s="86">
        <v>23.326707732273199</v>
      </c>
      <c r="I751" s="86">
        <v>8.17</v>
      </c>
      <c r="J751" s="86">
        <v>12.28</v>
      </c>
      <c r="K751" s="87">
        <v>0</v>
      </c>
      <c r="L751" s="150">
        <v>5.9199999996099999</v>
      </c>
      <c r="M751" s="86">
        <v>0</v>
      </c>
      <c r="N751" s="86">
        <v>33.588793183047301</v>
      </c>
      <c r="O751" s="86">
        <v>39.647239263803698</v>
      </c>
      <c r="P751" s="86">
        <v>0.69199999999999995</v>
      </c>
      <c r="Q751" s="88">
        <v>0.53939999999999999</v>
      </c>
      <c r="R751" s="85">
        <v>0</v>
      </c>
      <c r="S751" s="86">
        <v>2.6</v>
      </c>
      <c r="T751" s="86">
        <v>0.85</v>
      </c>
      <c r="U751" s="88">
        <v>7.0966091354574603</v>
      </c>
      <c r="V751" s="89">
        <v>3.1</v>
      </c>
      <c r="W751" s="85">
        <v>51.0325237764566</v>
      </c>
      <c r="X751" s="88">
        <v>58.6</v>
      </c>
      <c r="Y751" s="85">
        <v>-99.9</v>
      </c>
      <c r="Z751" s="88"/>
      <c r="AA751" s="85">
        <v>0</v>
      </c>
      <c r="AB751" s="91">
        <v>0</v>
      </c>
      <c r="AC751" s="86">
        <v>0</v>
      </c>
      <c r="AD751" s="86">
        <v>0</v>
      </c>
      <c r="AE751" s="86">
        <v>0</v>
      </c>
      <c r="AF751" s="88">
        <v>1.9700000061299999E-2</v>
      </c>
      <c r="AG751" s="85">
        <v>0</v>
      </c>
      <c r="AH751" s="86">
        <v>6.6609000000000002E-2</v>
      </c>
      <c r="AI751" s="88">
        <v>5.9520000025199997E-3</v>
      </c>
      <c r="AJ751" s="151">
        <v>1.23</v>
      </c>
      <c r="AK751" s="152">
        <v>0</v>
      </c>
    </row>
    <row r="752" spans="1:37" x14ac:dyDescent="0.2">
      <c r="A752" s="149" t="s">
        <v>1804</v>
      </c>
      <c r="B752" s="66" t="s">
        <v>1805</v>
      </c>
      <c r="C752" s="67">
        <v>51</v>
      </c>
      <c r="D752" s="84" t="s">
        <v>340</v>
      </c>
      <c r="E752" s="85">
        <v>22.070489503544302</v>
      </c>
      <c r="F752" s="91">
        <v>22.064282255962102</v>
      </c>
      <c r="G752" s="86">
        <v>14.368536703455</v>
      </c>
      <c r="H752" s="86">
        <v>14.368536703455</v>
      </c>
      <c r="I752" s="86">
        <v>9.1</v>
      </c>
      <c r="J752" s="86">
        <v>8.58</v>
      </c>
      <c r="K752" s="87">
        <v>0</v>
      </c>
      <c r="L752" s="150">
        <v>9.1700000041200003</v>
      </c>
      <c r="M752" s="86">
        <v>0</v>
      </c>
      <c r="N752" s="86">
        <v>21.7225022971664</v>
      </c>
      <c r="O752" s="86">
        <v>42.133815551537097</v>
      </c>
      <c r="P752" s="86">
        <v>0.44800000000000001</v>
      </c>
      <c r="Q752" s="88">
        <v>0.8276</v>
      </c>
      <c r="R752" s="85">
        <v>0</v>
      </c>
      <c r="S752" s="86">
        <v>2.2999999999999998</v>
      </c>
      <c r="T752" s="86">
        <v>1.1299999999999999</v>
      </c>
      <c r="U752" s="88">
        <v>7.7590594778463302</v>
      </c>
      <c r="V752" s="89">
        <v>2.79</v>
      </c>
      <c r="W752" s="85">
        <v>27.1244731197547</v>
      </c>
      <c r="X752" s="88">
        <v>32.1</v>
      </c>
      <c r="Y752" s="85"/>
      <c r="Z752" s="88"/>
      <c r="AA752" s="85">
        <v>0</v>
      </c>
      <c r="AB752" s="91">
        <v>0</v>
      </c>
      <c r="AC752" s="86">
        <v>0</v>
      </c>
      <c r="AD752" s="86">
        <v>0</v>
      </c>
      <c r="AE752" s="86">
        <v>0</v>
      </c>
      <c r="AF752" s="88">
        <v>0</v>
      </c>
      <c r="AG752" s="85">
        <v>0</v>
      </c>
      <c r="AH752" s="86">
        <v>2.4566000000000001E-2</v>
      </c>
      <c r="AI752" s="88">
        <v>5.9520000080399999E-3</v>
      </c>
      <c r="AJ752" s="151">
        <v>1.06</v>
      </c>
      <c r="AK752" s="152">
        <v>0</v>
      </c>
    </row>
    <row r="753" spans="1:37" x14ac:dyDescent="0.2">
      <c r="A753" s="149" t="s">
        <v>1806</v>
      </c>
      <c r="B753" s="66" t="s">
        <v>1807</v>
      </c>
      <c r="C753" s="67">
        <v>51</v>
      </c>
      <c r="D753" s="84" t="s">
        <v>340</v>
      </c>
      <c r="E753" s="85">
        <v>16.944131117241799</v>
      </c>
      <c r="F753" s="91">
        <v>16.944131117241799</v>
      </c>
      <c r="G753" s="86">
        <v>11.080004892434401</v>
      </c>
      <c r="H753" s="86">
        <v>11.080004892434401</v>
      </c>
      <c r="I753" s="86">
        <v>9.16</v>
      </c>
      <c r="J753" s="86">
        <v>11.83</v>
      </c>
      <c r="K753" s="87">
        <v>0</v>
      </c>
      <c r="L753" s="150">
        <v>6.4700000070900003</v>
      </c>
      <c r="M753" s="86">
        <v>0</v>
      </c>
      <c r="N753" s="86">
        <v>16.5018835593151</v>
      </c>
      <c r="O753" s="86">
        <v>36.4190012180268</v>
      </c>
      <c r="P753" s="86">
        <v>0.56499999999999995</v>
      </c>
      <c r="Q753" s="88">
        <v>0.81540000000000001</v>
      </c>
      <c r="R753" s="85">
        <v>0</v>
      </c>
      <c r="S753" s="86">
        <v>2.7</v>
      </c>
      <c r="T753" s="86">
        <v>1.1399999999999999</v>
      </c>
      <c r="U753" s="88">
        <v>8.56855523694332</v>
      </c>
      <c r="V753" s="89">
        <v>2.48</v>
      </c>
      <c r="W753" s="85">
        <v>24.910467397359099</v>
      </c>
      <c r="X753" s="88">
        <v>27.566666666700002</v>
      </c>
      <c r="Y753" s="85"/>
      <c r="Z753" s="88"/>
      <c r="AA753" s="85">
        <v>0.09</v>
      </c>
      <c r="AB753" s="91">
        <v>0.09</v>
      </c>
      <c r="AC753" s="86">
        <v>0</v>
      </c>
      <c r="AD753" s="86">
        <v>0</v>
      </c>
      <c r="AE753" s="86">
        <v>0</v>
      </c>
      <c r="AF753" s="88">
        <v>0</v>
      </c>
      <c r="AG753" s="85">
        <v>0.23877899984000001</v>
      </c>
      <c r="AH753" s="86">
        <v>3.2013E-2</v>
      </c>
      <c r="AI753" s="88">
        <v>0</v>
      </c>
      <c r="AJ753" s="151">
        <v>1</v>
      </c>
      <c r="AK753" s="152">
        <v>0</v>
      </c>
    </row>
    <row r="754" spans="1:37" x14ac:dyDescent="0.2">
      <c r="A754" s="149" t="s">
        <v>1808</v>
      </c>
      <c r="B754" s="66" t="s">
        <v>1809</v>
      </c>
      <c r="C754" s="67">
        <v>51</v>
      </c>
      <c r="D754" s="84" t="s">
        <v>340</v>
      </c>
      <c r="E754" s="85">
        <v>18.542026793431301</v>
      </c>
      <c r="F754" s="91">
        <v>18.542026793431301</v>
      </c>
      <c r="G754" s="86">
        <v>11.060393258427</v>
      </c>
      <c r="H754" s="86">
        <v>11.060393258427</v>
      </c>
      <c r="I754" s="86">
        <v>18.010000000000002</v>
      </c>
      <c r="J754" s="86">
        <v>34.08</v>
      </c>
      <c r="K754" s="87">
        <v>0</v>
      </c>
      <c r="L754" s="150">
        <v>3.4499999932300001</v>
      </c>
      <c r="M754" s="86"/>
      <c r="N754" s="86">
        <v>18.227379569340499</v>
      </c>
      <c r="O754" s="86">
        <v>16.405667412378801</v>
      </c>
      <c r="P754" s="86">
        <v>1.5840000000000001</v>
      </c>
      <c r="Q754" s="88">
        <v>0.85529999999999995</v>
      </c>
      <c r="R754" s="85">
        <v>1.8857250612860602E-2</v>
      </c>
      <c r="S754" s="86">
        <v>2.4</v>
      </c>
      <c r="T754" s="86">
        <v>1.1399999999999999</v>
      </c>
      <c r="U754" s="88">
        <v>7.7949438202247201</v>
      </c>
      <c r="V754" s="89">
        <v>2.65</v>
      </c>
      <c r="W754" s="85">
        <v>29.279116607581098</v>
      </c>
      <c r="X754" s="88">
        <v>31.8</v>
      </c>
      <c r="Y754" s="85">
        <v>100</v>
      </c>
      <c r="Z754" s="88"/>
      <c r="AA754" s="85">
        <v>0.01</v>
      </c>
      <c r="AB754" s="91">
        <v>0.01</v>
      </c>
      <c r="AC754" s="86">
        <v>0</v>
      </c>
      <c r="AD754" s="86">
        <v>0</v>
      </c>
      <c r="AE754" s="86">
        <v>0</v>
      </c>
      <c r="AF754" s="88">
        <v>0</v>
      </c>
      <c r="AG754" s="85">
        <v>0.14125499992599999</v>
      </c>
      <c r="AH754" s="86">
        <v>9.2591999999999994E-2</v>
      </c>
      <c r="AI754" s="88">
        <v>1.93439999898E-2</v>
      </c>
      <c r="AJ754" s="151">
        <v>1.04</v>
      </c>
      <c r="AK754" s="152">
        <v>0</v>
      </c>
    </row>
    <row r="755" spans="1:37" x14ac:dyDescent="0.2">
      <c r="A755" s="149" t="s">
        <v>1810</v>
      </c>
      <c r="B755" s="66" t="s">
        <v>1811</v>
      </c>
      <c r="C755" s="67">
        <v>51</v>
      </c>
      <c r="D755" s="84" t="s">
        <v>340</v>
      </c>
      <c r="E755" s="85">
        <v>20.322690245539601</v>
      </c>
      <c r="F755" s="91">
        <v>20.319375502390798</v>
      </c>
      <c r="G755" s="86">
        <v>11.1541106958475</v>
      </c>
      <c r="H755" s="86">
        <v>11.152453324273001</v>
      </c>
      <c r="I755" s="86">
        <v>6.1</v>
      </c>
      <c r="J755" s="86">
        <v>9.86</v>
      </c>
      <c r="K755" s="87">
        <v>0</v>
      </c>
      <c r="L755" s="150">
        <v>4.56999999639</v>
      </c>
      <c r="M755" s="86">
        <v>0</v>
      </c>
      <c r="N755" s="86">
        <v>20.171563548961899</v>
      </c>
      <c r="O755" s="86"/>
      <c r="P755" s="86">
        <v>0.624</v>
      </c>
      <c r="Q755" s="88">
        <v>0.73660000000000003</v>
      </c>
      <c r="R755" s="85">
        <v>0</v>
      </c>
      <c r="S755" s="86">
        <v>2.7</v>
      </c>
      <c r="T755" s="86">
        <v>0.98</v>
      </c>
      <c r="U755" s="88">
        <v>7.8700289211339696</v>
      </c>
      <c r="V755" s="89">
        <v>2.5</v>
      </c>
      <c r="W755" s="85">
        <v>25.9650109638978</v>
      </c>
      <c r="X755" s="88">
        <v>43.5</v>
      </c>
      <c r="Y755" s="85"/>
      <c r="Z755" s="88"/>
      <c r="AA755" s="85">
        <v>0</v>
      </c>
      <c r="AB755" s="91">
        <v>0</v>
      </c>
      <c r="AC755" s="86">
        <v>0</v>
      </c>
      <c r="AD755" s="86">
        <v>0</v>
      </c>
      <c r="AE755" s="86">
        <v>0</v>
      </c>
      <c r="AF755" s="88">
        <v>0</v>
      </c>
      <c r="AG755" s="85">
        <v>0</v>
      </c>
      <c r="AH755" s="86">
        <v>4.2716999999999998E-2</v>
      </c>
      <c r="AI755" s="88">
        <v>1.04159999933E-2</v>
      </c>
      <c r="AJ755" s="151">
        <v>1.1000000000000001</v>
      </c>
      <c r="AK755" s="152">
        <v>0</v>
      </c>
    </row>
    <row r="756" spans="1:37" x14ac:dyDescent="0.2">
      <c r="A756" s="149" t="s">
        <v>1812</v>
      </c>
      <c r="B756" s="66" t="s">
        <v>1813</v>
      </c>
      <c r="C756" s="67">
        <v>51</v>
      </c>
      <c r="D756" s="84" t="s">
        <v>340</v>
      </c>
      <c r="E756" s="85">
        <v>42.434203034972803</v>
      </c>
      <c r="F756" s="91">
        <v>42.434203034972803</v>
      </c>
      <c r="G756" s="86">
        <v>18.627354229452401</v>
      </c>
      <c r="H756" s="86">
        <v>18.627354229452401</v>
      </c>
      <c r="I756" s="86">
        <v>8.6</v>
      </c>
      <c r="J756" s="86">
        <v>11.84</v>
      </c>
      <c r="K756" s="87">
        <v>0</v>
      </c>
      <c r="L756" s="150">
        <v>2.15999999885</v>
      </c>
      <c r="M756" s="86">
        <v>0</v>
      </c>
      <c r="N756" s="86">
        <v>42.565149160849401</v>
      </c>
      <c r="O756" s="86">
        <v>40.350877192982502</v>
      </c>
      <c r="P756" s="86">
        <v>0.57699999999999996</v>
      </c>
      <c r="Q756" s="88">
        <v>0.65790000000000004</v>
      </c>
      <c r="R756" s="85">
        <v>0</v>
      </c>
      <c r="S756" s="86">
        <v>1.8</v>
      </c>
      <c r="T756" s="86">
        <v>0.95</v>
      </c>
      <c r="U756" s="88">
        <v>4.0013360560536304</v>
      </c>
      <c r="V756" s="89">
        <v>3.25</v>
      </c>
      <c r="W756" s="85">
        <v>47.762044594846898</v>
      </c>
      <c r="X756" s="88">
        <v>47.133333333300001</v>
      </c>
      <c r="Y756" s="85">
        <v>-96.88</v>
      </c>
      <c r="Z756" s="88"/>
      <c r="AA756" s="85">
        <v>7.0000000000000007E-2</v>
      </c>
      <c r="AB756" s="91">
        <v>7.0000000000000007E-2</v>
      </c>
      <c r="AC756" s="86">
        <v>0</v>
      </c>
      <c r="AD756" s="86">
        <v>0</v>
      </c>
      <c r="AE756" s="86">
        <v>0</v>
      </c>
      <c r="AF756" s="88">
        <v>0</v>
      </c>
      <c r="AG756" s="85">
        <v>0</v>
      </c>
      <c r="AH756" s="86">
        <v>5.6216000000000002E-2</v>
      </c>
      <c r="AI756" s="88">
        <v>5.95199999613E-3</v>
      </c>
      <c r="AJ756" s="151">
        <v>1.1399999999999999</v>
      </c>
      <c r="AK756" s="152">
        <v>0</v>
      </c>
    </row>
    <row r="757" spans="1:37" x14ac:dyDescent="0.2">
      <c r="A757" s="149" t="s">
        <v>1814</v>
      </c>
      <c r="B757" s="66" t="s">
        <v>1815</v>
      </c>
      <c r="C757" s="67">
        <v>51</v>
      </c>
      <c r="D757" s="84" t="s">
        <v>340</v>
      </c>
      <c r="E757" s="85">
        <v>54.215913887716297</v>
      </c>
      <c r="F757" s="91">
        <v>54.215913887716297</v>
      </c>
      <c r="G757" s="86">
        <v>22.938652033206701</v>
      </c>
      <c r="H757" s="86">
        <v>22.938652033206701</v>
      </c>
      <c r="I757" s="86">
        <v>5.32</v>
      </c>
      <c r="J757" s="86">
        <v>5.5</v>
      </c>
      <c r="K757" s="87">
        <v>0</v>
      </c>
      <c r="L757" s="150">
        <v>5.0800000024100003</v>
      </c>
      <c r="M757" s="86">
        <v>0</v>
      </c>
      <c r="N757" s="86">
        <v>53.9352526242374</v>
      </c>
      <c r="O757" s="86">
        <v>20.080321285140599</v>
      </c>
      <c r="P757" s="86">
        <v>0.34799999999999998</v>
      </c>
      <c r="Q757" s="88">
        <v>0.57650000000000001</v>
      </c>
      <c r="R757" s="85">
        <v>0</v>
      </c>
      <c r="S757" s="86">
        <v>1.5</v>
      </c>
      <c r="T757" s="86">
        <v>0.76</v>
      </c>
      <c r="U757" s="88">
        <v>4.2862670606444304</v>
      </c>
      <c r="V757" s="89">
        <v>3.92</v>
      </c>
      <c r="W757" s="85">
        <v>30.870520441534001</v>
      </c>
      <c r="X757" s="88">
        <v>40.566666666700002</v>
      </c>
      <c r="Y757" s="85"/>
      <c r="Z757" s="88"/>
      <c r="AA757" s="85">
        <v>0</v>
      </c>
      <c r="AB757" s="91">
        <v>0</v>
      </c>
      <c r="AC757" s="86">
        <v>0</v>
      </c>
      <c r="AD757" s="86">
        <v>0</v>
      </c>
      <c r="AE757" s="86">
        <v>0</v>
      </c>
      <c r="AF757" s="88">
        <v>0</v>
      </c>
      <c r="AG757" s="85">
        <v>0</v>
      </c>
      <c r="AH757" s="86">
        <v>2.1651E-2</v>
      </c>
      <c r="AI757" s="88">
        <v>4.4640000041400001E-3</v>
      </c>
      <c r="AJ757" s="151">
        <v>1.22</v>
      </c>
      <c r="AK757" s="152">
        <v>0</v>
      </c>
    </row>
    <row r="758" spans="1:37" x14ac:dyDescent="0.2">
      <c r="A758" s="149" t="s">
        <v>1816</v>
      </c>
      <c r="B758" s="66" t="s">
        <v>1817</v>
      </c>
      <c r="C758" s="67">
        <v>51</v>
      </c>
      <c r="D758" s="84" t="s">
        <v>340</v>
      </c>
      <c r="E758" s="85">
        <v>89.144315500553802</v>
      </c>
      <c r="F758" s="91">
        <v>89.144315500553802</v>
      </c>
      <c r="G758" s="86">
        <v>52.876197813839298</v>
      </c>
      <c r="H758" s="86">
        <v>52.876197813839298</v>
      </c>
      <c r="I758" s="86">
        <v>2.4500000000000002</v>
      </c>
      <c r="J758" s="86">
        <v>2.0499999999999998</v>
      </c>
      <c r="K758" s="87">
        <v>0</v>
      </c>
      <c r="L758" s="150">
        <v>0.87000000116700005</v>
      </c>
      <c r="M758" s="86">
        <v>7.6366914653071896E-3</v>
      </c>
      <c r="N758" s="86">
        <v>86.212990745865795</v>
      </c>
      <c r="O758" s="86">
        <v>63.599085245643103</v>
      </c>
      <c r="P758" s="86">
        <v>0.19800000000000001</v>
      </c>
      <c r="Q758" s="88">
        <v>0.32100000000000001</v>
      </c>
      <c r="R758" s="85">
        <v>5.0058401468379803E-2</v>
      </c>
      <c r="S758" s="86">
        <v>0.4</v>
      </c>
      <c r="T758" s="86">
        <v>0.55000000000000004</v>
      </c>
      <c r="U758" s="88">
        <v>1.2423556604227901</v>
      </c>
      <c r="V758" s="89">
        <v>4.92</v>
      </c>
      <c r="W758" s="85">
        <v>51.156251270112598</v>
      </c>
      <c r="X758" s="88">
        <v>61.8</v>
      </c>
      <c r="Y758" s="85"/>
      <c r="Z758" s="88"/>
      <c r="AA758" s="85">
        <v>0</v>
      </c>
      <c r="AB758" s="91">
        <v>0</v>
      </c>
      <c r="AC758" s="86">
        <v>0</v>
      </c>
      <c r="AD758" s="86">
        <v>0</v>
      </c>
      <c r="AE758" s="86">
        <v>0</v>
      </c>
      <c r="AF758" s="88">
        <v>0</v>
      </c>
      <c r="AG758" s="85">
        <v>0</v>
      </c>
      <c r="AH758" s="86">
        <v>7.2139999999999999E-3</v>
      </c>
      <c r="AI758" s="88">
        <v>0</v>
      </c>
      <c r="AJ758" s="151">
        <v>2.13</v>
      </c>
      <c r="AK758" s="152">
        <v>3</v>
      </c>
    </row>
    <row r="759" spans="1:37" x14ac:dyDescent="0.2">
      <c r="A759" s="149" t="s">
        <v>1818</v>
      </c>
      <c r="B759" s="66" t="s">
        <v>1819</v>
      </c>
      <c r="C759" s="67">
        <v>51</v>
      </c>
      <c r="D759" s="84" t="s">
        <v>340</v>
      </c>
      <c r="E759" s="85">
        <v>83.9560357396538</v>
      </c>
      <c r="F759" s="91">
        <v>83.9560357396538</v>
      </c>
      <c r="G759" s="86">
        <v>40.465064114546301</v>
      </c>
      <c r="H759" s="86">
        <v>40.465064114546301</v>
      </c>
      <c r="I759" s="86">
        <v>4.03</v>
      </c>
      <c r="J759" s="86">
        <v>3.89</v>
      </c>
      <c r="K759" s="87">
        <v>8.3000000000000001E-3</v>
      </c>
      <c r="L759" s="150">
        <v>1.28999999934</v>
      </c>
      <c r="M759" s="86">
        <v>9.3804395455975096E-4</v>
      </c>
      <c r="N759" s="86">
        <v>83.544911617298396</v>
      </c>
      <c r="O759" s="86">
        <v>37.2697724810401</v>
      </c>
      <c r="P759" s="86">
        <v>0.27500000000000002</v>
      </c>
      <c r="Q759" s="88">
        <v>0.49020000000000002</v>
      </c>
      <c r="R759" s="85">
        <v>1.0332713370531099E-2</v>
      </c>
      <c r="S759" s="86">
        <v>0.6</v>
      </c>
      <c r="T759" s="86">
        <v>0.91</v>
      </c>
      <c r="U759" s="88">
        <v>1.22247560656473</v>
      </c>
      <c r="V759" s="89">
        <v>4.6399999999999997</v>
      </c>
      <c r="W759" s="85">
        <v>42.557901026878397</v>
      </c>
      <c r="X759" s="88">
        <v>63.666666666700003</v>
      </c>
      <c r="Y759" s="85"/>
      <c r="Z759" s="88"/>
      <c r="AA759" s="85">
        <v>0</v>
      </c>
      <c r="AB759" s="91">
        <v>0</v>
      </c>
      <c r="AC759" s="86">
        <v>0</v>
      </c>
      <c r="AD759" s="86">
        <v>0</v>
      </c>
      <c r="AE759" s="86">
        <v>0</v>
      </c>
      <c r="AF759" s="88">
        <v>0</v>
      </c>
      <c r="AG759" s="85">
        <v>0</v>
      </c>
      <c r="AH759" s="86">
        <v>1.7984E-2</v>
      </c>
      <c r="AI759" s="88">
        <v>2.9759999985700001E-3</v>
      </c>
      <c r="AJ759" s="151">
        <v>1.71</v>
      </c>
      <c r="AK759" s="152">
        <v>1</v>
      </c>
    </row>
    <row r="760" spans="1:37" x14ac:dyDescent="0.2">
      <c r="A760" s="149" t="s">
        <v>1820</v>
      </c>
      <c r="B760" s="66" t="s">
        <v>1821</v>
      </c>
      <c r="C760" s="67">
        <v>51</v>
      </c>
      <c r="D760" s="84" t="s">
        <v>340</v>
      </c>
      <c r="E760" s="85">
        <v>72.275787684664706</v>
      </c>
      <c r="F760" s="91">
        <v>72.275787684664706</v>
      </c>
      <c r="G760" s="86">
        <v>51.951235455615098</v>
      </c>
      <c r="H760" s="86">
        <v>51.951235455615098</v>
      </c>
      <c r="I760" s="86">
        <v>5.7</v>
      </c>
      <c r="J760" s="86">
        <v>5.85</v>
      </c>
      <c r="K760" s="87">
        <v>0</v>
      </c>
      <c r="L760" s="150">
        <v>10.460000002599999</v>
      </c>
      <c r="M760" s="86">
        <v>0</v>
      </c>
      <c r="N760" s="86">
        <v>71.314375573319396</v>
      </c>
      <c r="O760" s="86">
        <v>27.442455242966801</v>
      </c>
      <c r="P760" s="86">
        <v>0.32</v>
      </c>
      <c r="Q760" s="88">
        <v>0.64459999999999995</v>
      </c>
      <c r="R760" s="85">
        <v>0</v>
      </c>
      <c r="S760" s="86">
        <v>5.2</v>
      </c>
      <c r="T760" s="86">
        <v>0.92</v>
      </c>
      <c r="U760" s="88">
        <v>3.5061772780755698</v>
      </c>
      <c r="V760" s="89">
        <v>4.59</v>
      </c>
      <c r="W760" s="85">
        <v>34.758618969489497</v>
      </c>
      <c r="X760" s="88">
        <v>42.233333333300003</v>
      </c>
      <c r="Y760" s="85">
        <v>100</v>
      </c>
      <c r="Z760" s="88"/>
      <c r="AA760" s="85">
        <v>0</v>
      </c>
      <c r="AB760" s="91">
        <v>0</v>
      </c>
      <c r="AC760" s="86">
        <v>0</v>
      </c>
      <c r="AD760" s="86">
        <v>0</v>
      </c>
      <c r="AE760" s="86">
        <v>0</v>
      </c>
      <c r="AF760" s="88">
        <v>0</v>
      </c>
      <c r="AG760" s="85">
        <v>0</v>
      </c>
      <c r="AH760" s="86">
        <v>3.0617999999999999E-2</v>
      </c>
      <c r="AI760" s="88">
        <v>0</v>
      </c>
      <c r="AJ760" s="151">
        <v>1.08</v>
      </c>
      <c r="AK760" s="152">
        <v>0</v>
      </c>
    </row>
    <row r="761" spans="1:37" x14ac:dyDescent="0.2">
      <c r="A761" s="149" t="s">
        <v>1822</v>
      </c>
      <c r="B761" s="66" t="s">
        <v>1823</v>
      </c>
      <c r="C761" s="67">
        <v>51</v>
      </c>
      <c r="D761" s="84" t="s">
        <v>340</v>
      </c>
      <c r="E761" s="85">
        <v>72.282890193370207</v>
      </c>
      <c r="F761" s="91">
        <v>72.282890193370207</v>
      </c>
      <c r="G761" s="86">
        <v>51.027279005524903</v>
      </c>
      <c r="H761" s="86">
        <v>51.027279005524903</v>
      </c>
      <c r="I761" s="86">
        <v>5.71</v>
      </c>
      <c r="J761" s="86">
        <v>5.44</v>
      </c>
      <c r="K761" s="87">
        <v>0</v>
      </c>
      <c r="L761" s="150">
        <v>8.0399999950699996</v>
      </c>
      <c r="M761" s="86">
        <v>0</v>
      </c>
      <c r="N761" s="86">
        <v>71.604626496287693</v>
      </c>
      <c r="O761" s="86">
        <v>26.856162705219301</v>
      </c>
      <c r="P761" s="86">
        <v>0.26100000000000001</v>
      </c>
      <c r="Q761" s="88">
        <v>0.58350000000000002</v>
      </c>
      <c r="R761" s="85">
        <v>0</v>
      </c>
      <c r="S761" s="86">
        <v>3.7</v>
      </c>
      <c r="T761" s="86">
        <v>0.84</v>
      </c>
      <c r="U761" s="88">
        <v>4.3069463627992599</v>
      </c>
      <c r="V761" s="89">
        <v>4.54</v>
      </c>
      <c r="W761" s="85">
        <v>36.869150788659198</v>
      </c>
      <c r="X761" s="88">
        <v>46.866666666699999</v>
      </c>
      <c r="Y761" s="85"/>
      <c r="Z761" s="88"/>
      <c r="AA761" s="85">
        <v>0</v>
      </c>
      <c r="AB761" s="91">
        <v>0</v>
      </c>
      <c r="AC761" s="86">
        <v>0</v>
      </c>
      <c r="AD761" s="86">
        <v>0</v>
      </c>
      <c r="AE761" s="86">
        <v>0</v>
      </c>
      <c r="AF761" s="88">
        <v>0</v>
      </c>
      <c r="AG761" s="85">
        <v>0</v>
      </c>
      <c r="AH761" s="86">
        <v>2.6081E-2</v>
      </c>
      <c r="AI761" s="88">
        <v>1.7310240000799999</v>
      </c>
      <c r="AJ761" s="151">
        <v>1.1200000000000001</v>
      </c>
      <c r="AK761" s="152">
        <v>0</v>
      </c>
    </row>
    <row r="762" spans="1:37" x14ac:dyDescent="0.2">
      <c r="A762" s="149" t="s">
        <v>1824</v>
      </c>
      <c r="B762" s="66" t="s">
        <v>1825</v>
      </c>
      <c r="C762" s="67">
        <v>51</v>
      </c>
      <c r="D762" s="84" t="s">
        <v>340</v>
      </c>
      <c r="E762" s="85">
        <v>75.784702833318704</v>
      </c>
      <c r="F762" s="91">
        <v>75.784702833318704</v>
      </c>
      <c r="G762" s="86">
        <v>67.443753051795994</v>
      </c>
      <c r="H762" s="86">
        <v>67.443753051795994</v>
      </c>
      <c r="I762" s="86">
        <v>2.39</v>
      </c>
      <c r="J762" s="86">
        <v>3.53</v>
      </c>
      <c r="K762" s="87">
        <v>0</v>
      </c>
      <c r="L762" s="150">
        <v>8.2599999908200008</v>
      </c>
      <c r="M762" s="86">
        <v>0</v>
      </c>
      <c r="N762" s="86">
        <v>71.996528227582502</v>
      </c>
      <c r="O762" s="86">
        <v>14.175885992874599</v>
      </c>
      <c r="P762" s="86">
        <v>0.26400000000000001</v>
      </c>
      <c r="Q762" s="88">
        <v>0.3478</v>
      </c>
      <c r="R762" s="85">
        <v>0</v>
      </c>
      <c r="S762" s="86">
        <v>3.5</v>
      </c>
      <c r="T762" s="86">
        <v>0.72</v>
      </c>
      <c r="U762" s="88">
        <v>2.98230897321932</v>
      </c>
      <c r="V762" s="89">
        <v>4.6900000000000004</v>
      </c>
      <c r="W762" s="85">
        <v>44.6856120664184</v>
      </c>
      <c r="X762" s="88">
        <v>49.933333333299998</v>
      </c>
      <c r="Y762" s="85"/>
      <c r="Z762" s="88"/>
      <c r="AA762" s="85">
        <v>0</v>
      </c>
      <c r="AB762" s="91">
        <v>0</v>
      </c>
      <c r="AC762" s="86">
        <v>0</v>
      </c>
      <c r="AD762" s="86">
        <v>0</v>
      </c>
      <c r="AE762" s="86">
        <v>0</v>
      </c>
      <c r="AF762" s="88">
        <v>29.572900739200001</v>
      </c>
      <c r="AG762" s="85">
        <v>0</v>
      </c>
      <c r="AH762" s="86">
        <v>9.0790000000000003E-3</v>
      </c>
      <c r="AI762" s="88">
        <v>0.57651200003299996</v>
      </c>
      <c r="AJ762" s="151">
        <v>1.88</v>
      </c>
      <c r="AK762" s="152">
        <v>0</v>
      </c>
    </row>
    <row r="763" spans="1:37" x14ac:dyDescent="0.2">
      <c r="A763" s="149" t="s">
        <v>1826</v>
      </c>
      <c r="B763" s="66" t="s">
        <v>1827</v>
      </c>
      <c r="C763" s="67">
        <v>51</v>
      </c>
      <c r="D763" s="84" t="s">
        <v>340</v>
      </c>
      <c r="E763" s="85">
        <v>85.489602013878795</v>
      </c>
      <c r="F763" s="91">
        <v>85.472893948338694</v>
      </c>
      <c r="G763" s="86">
        <v>59.986410773360703</v>
      </c>
      <c r="H763" s="86">
        <v>59.969702707820502</v>
      </c>
      <c r="I763" s="86">
        <v>1.59</v>
      </c>
      <c r="J763" s="86">
        <v>1.69</v>
      </c>
      <c r="K763" s="87">
        <v>0</v>
      </c>
      <c r="L763" s="150">
        <v>4.4799999982000003</v>
      </c>
      <c r="M763" s="86">
        <v>1.86566104284316E-2</v>
      </c>
      <c r="N763" s="86">
        <v>85.296970517245299</v>
      </c>
      <c r="O763" s="86">
        <v>18.6334056399132</v>
      </c>
      <c r="P763" s="86">
        <v>0.14199999999999999</v>
      </c>
      <c r="Q763" s="88">
        <v>0.29699999999999999</v>
      </c>
      <c r="R763" s="85">
        <v>2.1786492374727701E-2</v>
      </c>
      <c r="S763" s="86">
        <v>0.5</v>
      </c>
      <c r="T763" s="86">
        <v>0.68</v>
      </c>
      <c r="U763" s="88">
        <v>2.6409882263831501</v>
      </c>
      <c r="V763" s="89">
        <v>4.68</v>
      </c>
      <c r="W763" s="85">
        <v>54.080914466743998</v>
      </c>
      <c r="X763" s="88">
        <v>62.3</v>
      </c>
      <c r="Y763" s="85">
        <v>100</v>
      </c>
      <c r="Z763" s="88"/>
      <c r="AA763" s="85">
        <v>0</v>
      </c>
      <c r="AB763" s="91">
        <v>0</v>
      </c>
      <c r="AC763" s="86">
        <v>0</v>
      </c>
      <c r="AD763" s="86">
        <v>0</v>
      </c>
      <c r="AE763" s="86">
        <v>0</v>
      </c>
      <c r="AF763" s="88">
        <v>0</v>
      </c>
      <c r="AG763" s="85">
        <v>0</v>
      </c>
      <c r="AH763" s="86">
        <v>5.0000000000000001E-3</v>
      </c>
      <c r="AI763" s="88">
        <v>0</v>
      </c>
      <c r="AJ763" s="151">
        <v>1.41</v>
      </c>
      <c r="AK763" s="152">
        <v>0</v>
      </c>
    </row>
    <row r="764" spans="1:37" x14ac:dyDescent="0.2">
      <c r="A764" s="149" t="s">
        <v>1828</v>
      </c>
      <c r="B764" s="66" t="s">
        <v>1829</v>
      </c>
      <c r="C764" s="67">
        <v>51</v>
      </c>
      <c r="D764" s="84" t="s">
        <v>340</v>
      </c>
      <c r="E764" s="85">
        <v>84.4702445142984</v>
      </c>
      <c r="F764" s="91">
        <v>84.448064612348801</v>
      </c>
      <c r="G764" s="86">
        <v>75.170747003801196</v>
      </c>
      <c r="H764" s="86">
        <v>75.156980168108404</v>
      </c>
      <c r="I764" s="86">
        <v>1.37</v>
      </c>
      <c r="J764" s="86">
        <v>1.64</v>
      </c>
      <c r="K764" s="87">
        <v>0</v>
      </c>
      <c r="L764" s="150">
        <v>3.53999999983</v>
      </c>
      <c r="M764" s="86">
        <v>6.8982519086090197E-2</v>
      </c>
      <c r="N764" s="86">
        <v>78.169964601319194</v>
      </c>
      <c r="O764" s="86">
        <v>36.903665131183701</v>
      </c>
      <c r="P764" s="86">
        <v>0.314</v>
      </c>
      <c r="Q764" s="88">
        <v>0.17</v>
      </c>
      <c r="R764" s="85">
        <v>8.8300220750551897E-2</v>
      </c>
      <c r="S764" s="86">
        <v>1.3</v>
      </c>
      <c r="T764" s="86">
        <v>0.89</v>
      </c>
      <c r="U764" s="88">
        <v>2.5629259114792502</v>
      </c>
      <c r="V764" s="89">
        <v>4.72</v>
      </c>
      <c r="W764" s="85">
        <v>47.599204206837101</v>
      </c>
      <c r="X764" s="88">
        <v>67.966666666699993</v>
      </c>
      <c r="Y764" s="85"/>
      <c r="Z764" s="88"/>
      <c r="AA764" s="85">
        <v>0</v>
      </c>
      <c r="AB764" s="91">
        <v>0</v>
      </c>
      <c r="AC764" s="86">
        <v>0</v>
      </c>
      <c r="AD764" s="86">
        <v>0</v>
      </c>
      <c r="AE764" s="86">
        <v>0</v>
      </c>
      <c r="AF764" s="88">
        <v>4.3784999845300003</v>
      </c>
      <c r="AG764" s="85">
        <v>0</v>
      </c>
      <c r="AH764" s="86">
        <v>4.3839999999999999E-3</v>
      </c>
      <c r="AI764" s="88">
        <v>0.57651199970199996</v>
      </c>
      <c r="AJ764" s="151">
        <v>2.29</v>
      </c>
      <c r="AK764" s="152">
        <v>3</v>
      </c>
    </row>
    <row r="765" spans="1:37" x14ac:dyDescent="0.2">
      <c r="A765" s="149" t="s">
        <v>1830</v>
      </c>
      <c r="B765" s="66" t="s">
        <v>1831</v>
      </c>
      <c r="C765" s="67">
        <v>51</v>
      </c>
      <c r="D765" s="84" t="s">
        <v>340</v>
      </c>
      <c r="E765" s="85">
        <v>94.960923300618006</v>
      </c>
      <c r="F765" s="91">
        <v>94.943505391978704</v>
      </c>
      <c r="G765" s="86">
        <v>56.333303041318302</v>
      </c>
      <c r="H765" s="86">
        <v>56.318157033805903</v>
      </c>
      <c r="I765" s="86">
        <v>1.27</v>
      </c>
      <c r="J765" s="86">
        <v>0.75</v>
      </c>
      <c r="K765" s="87">
        <v>0</v>
      </c>
      <c r="L765" s="150">
        <v>0.280000000167</v>
      </c>
      <c r="M765" s="86">
        <v>4.01830572722066E-4</v>
      </c>
      <c r="N765" s="86">
        <v>92.196691176470594</v>
      </c>
      <c r="O765" s="86">
        <v>43.271244351372196</v>
      </c>
      <c r="P765" s="86">
        <v>0.13500000000000001</v>
      </c>
      <c r="Q765" s="88">
        <v>0.21879999999999999</v>
      </c>
      <c r="R765" s="85">
        <v>1.32100396301189E-2</v>
      </c>
      <c r="S765" s="86">
        <v>0.4</v>
      </c>
      <c r="T765" s="86">
        <v>0.5</v>
      </c>
      <c r="U765" s="88">
        <v>0.52480916030534397</v>
      </c>
      <c r="V765" s="89">
        <v>4.88</v>
      </c>
      <c r="W765" s="85">
        <v>57.444466107945303</v>
      </c>
      <c r="X765" s="88">
        <v>71.166666666699996</v>
      </c>
      <c r="Y765" s="85"/>
      <c r="Z765" s="88"/>
      <c r="AA765" s="85">
        <v>0</v>
      </c>
      <c r="AB765" s="91">
        <v>0</v>
      </c>
      <c r="AC765" s="86">
        <v>0</v>
      </c>
      <c r="AD765" s="86">
        <v>0</v>
      </c>
      <c r="AE765" s="86">
        <v>0</v>
      </c>
      <c r="AF765" s="88">
        <v>0</v>
      </c>
      <c r="AG765" s="85">
        <v>0</v>
      </c>
      <c r="AH765" s="86">
        <v>3.405E-3</v>
      </c>
      <c r="AI765" s="88">
        <v>0</v>
      </c>
      <c r="AJ765" s="151">
        <v>2.1</v>
      </c>
      <c r="AK765" s="152">
        <v>2</v>
      </c>
    </row>
    <row r="766" spans="1:37" x14ac:dyDescent="0.2">
      <c r="A766" s="149" t="s">
        <v>1832</v>
      </c>
      <c r="B766" s="66" t="s">
        <v>1833</v>
      </c>
      <c r="C766" s="67">
        <v>51</v>
      </c>
      <c r="D766" s="84" t="s">
        <v>340</v>
      </c>
      <c r="E766" s="85">
        <v>76.073745165844798</v>
      </c>
      <c r="F766" s="91">
        <v>76.071698962574899</v>
      </c>
      <c r="G766" s="86">
        <v>52.957786826543398</v>
      </c>
      <c r="H766" s="86">
        <v>52.955740623273499</v>
      </c>
      <c r="I766" s="86">
        <v>3.03</v>
      </c>
      <c r="J766" s="86">
        <v>2.41</v>
      </c>
      <c r="K766" s="87">
        <v>0</v>
      </c>
      <c r="L766" s="150">
        <v>6.4000000087700002</v>
      </c>
      <c r="M766" s="86">
        <v>3.9160249383875896E-3</v>
      </c>
      <c r="N766" s="86">
        <v>75.5966741563726</v>
      </c>
      <c r="O766" s="86">
        <v>35.273631840796</v>
      </c>
      <c r="P766" s="86">
        <v>0.19500000000000001</v>
      </c>
      <c r="Q766" s="88">
        <v>0.39789999999999998</v>
      </c>
      <c r="R766" s="85">
        <v>1.8083182640144701E-2</v>
      </c>
      <c r="S766" s="86">
        <v>1</v>
      </c>
      <c r="T766" s="86">
        <v>1.02</v>
      </c>
      <c r="U766" s="88">
        <v>4.4924392789179697</v>
      </c>
      <c r="V766" s="89">
        <v>4.5599999999999996</v>
      </c>
      <c r="W766" s="85">
        <v>47.755954801801003</v>
      </c>
      <c r="X766" s="88">
        <v>59.166666666700003</v>
      </c>
      <c r="Y766" s="85">
        <v>100</v>
      </c>
      <c r="Z766" s="88"/>
      <c r="AA766" s="85">
        <v>0</v>
      </c>
      <c r="AB766" s="91">
        <v>0</v>
      </c>
      <c r="AC766" s="86">
        <v>0</v>
      </c>
      <c r="AD766" s="86">
        <v>0</v>
      </c>
      <c r="AE766" s="86">
        <v>0</v>
      </c>
      <c r="AF766" s="88">
        <v>0</v>
      </c>
      <c r="AG766" s="85">
        <v>8.2431000041299995E-2</v>
      </c>
      <c r="AH766" s="86">
        <v>8.3149999999999995E-3</v>
      </c>
      <c r="AI766" s="88">
        <v>0</v>
      </c>
      <c r="AJ766" s="151">
        <v>1.66</v>
      </c>
      <c r="AK766" s="152">
        <v>2</v>
      </c>
    </row>
    <row r="767" spans="1:37" x14ac:dyDescent="0.2">
      <c r="A767" s="149" t="s">
        <v>1834</v>
      </c>
      <c r="B767" s="66" t="s">
        <v>1835</v>
      </c>
      <c r="C767" s="67">
        <v>51</v>
      </c>
      <c r="D767" s="84" t="s">
        <v>340</v>
      </c>
      <c r="E767" s="85">
        <v>96.320711529657999</v>
      </c>
      <c r="F767" s="91">
        <v>96.320711529657999</v>
      </c>
      <c r="G767" s="86">
        <v>64.415669347982501</v>
      </c>
      <c r="H767" s="86">
        <v>64.415669347982501</v>
      </c>
      <c r="I767" s="86">
        <v>1.26</v>
      </c>
      <c r="J767" s="86">
        <v>0.56000000000000005</v>
      </c>
      <c r="K767" s="87">
        <v>0</v>
      </c>
      <c r="L767" s="150">
        <v>0.26999999955499998</v>
      </c>
      <c r="M767" s="86">
        <v>0</v>
      </c>
      <c r="N767" s="86">
        <v>96.067684140676803</v>
      </c>
      <c r="O767" s="86">
        <v>49.275096347953699</v>
      </c>
      <c r="P767" s="86">
        <v>9.5000000000000001E-2</v>
      </c>
      <c r="Q767" s="88">
        <v>0.23250000000000001</v>
      </c>
      <c r="R767" s="85">
        <v>0</v>
      </c>
      <c r="S767" s="86">
        <v>0.2</v>
      </c>
      <c r="T767" s="86">
        <v>0.63</v>
      </c>
      <c r="U767" s="88">
        <v>0.30606238964096499</v>
      </c>
      <c r="V767" s="89">
        <v>4.97</v>
      </c>
      <c r="W767" s="85">
        <v>64.840403869471899</v>
      </c>
      <c r="X767" s="88"/>
      <c r="Y767" s="85"/>
      <c r="Z767" s="88">
        <v>-100</v>
      </c>
      <c r="AA767" s="85">
        <v>0</v>
      </c>
      <c r="AB767" s="91">
        <v>0</v>
      </c>
      <c r="AC767" s="86">
        <v>0</v>
      </c>
      <c r="AD767" s="86">
        <v>0</v>
      </c>
      <c r="AE767" s="86">
        <v>0</v>
      </c>
      <c r="AF767" s="88">
        <v>10.0459003283</v>
      </c>
      <c r="AG767" s="85">
        <v>0</v>
      </c>
      <c r="AH767" s="86">
        <v>1.268E-3</v>
      </c>
      <c r="AI767" s="88">
        <v>0</v>
      </c>
      <c r="AJ767" s="151">
        <v>2.25</v>
      </c>
      <c r="AK767" s="152">
        <v>3</v>
      </c>
    </row>
    <row r="768" spans="1:37" x14ac:dyDescent="0.2">
      <c r="A768" s="149" t="s">
        <v>1836</v>
      </c>
      <c r="B768" s="66" t="s">
        <v>1837</v>
      </c>
      <c r="C768" s="67">
        <v>51</v>
      </c>
      <c r="D768" s="84" t="s">
        <v>340</v>
      </c>
      <c r="E768" s="85">
        <v>86.735862088541097</v>
      </c>
      <c r="F768" s="91">
        <v>86.614754331021601</v>
      </c>
      <c r="G768" s="86">
        <v>59.607724404159299</v>
      </c>
      <c r="H768" s="86">
        <v>59.508378196819002</v>
      </c>
      <c r="I768" s="86">
        <v>1.68</v>
      </c>
      <c r="J768" s="86">
        <v>0.97</v>
      </c>
      <c r="K768" s="87">
        <v>0</v>
      </c>
      <c r="L768" s="150">
        <v>2.6999999995100001</v>
      </c>
      <c r="M768" s="86">
        <v>0</v>
      </c>
      <c r="N768" s="86">
        <v>87.149254179898406</v>
      </c>
      <c r="O768" s="86">
        <v>43.981576253838298</v>
      </c>
      <c r="P768" s="86">
        <v>0.14499999999999999</v>
      </c>
      <c r="Q768" s="88">
        <v>0.2944</v>
      </c>
      <c r="R768" s="85">
        <v>0</v>
      </c>
      <c r="S768" s="86">
        <v>0.6</v>
      </c>
      <c r="T768" s="86">
        <v>0.74</v>
      </c>
      <c r="U768" s="88">
        <v>2.6142244845824099</v>
      </c>
      <c r="V768" s="89">
        <v>4.82</v>
      </c>
      <c r="W768" s="85">
        <v>59.086221876643997</v>
      </c>
      <c r="X768" s="88"/>
      <c r="Y768" s="85">
        <v>100</v>
      </c>
      <c r="Z768" s="88"/>
      <c r="AA768" s="85">
        <v>0</v>
      </c>
      <c r="AB768" s="91">
        <v>0.04</v>
      </c>
      <c r="AC768" s="86">
        <v>0</v>
      </c>
      <c r="AD768" s="86">
        <v>0</v>
      </c>
      <c r="AE768" s="86">
        <v>0</v>
      </c>
      <c r="AF768" s="88">
        <v>0</v>
      </c>
      <c r="AG768" s="85">
        <v>0</v>
      </c>
      <c r="AH768" s="86">
        <v>3.2450000000000001E-3</v>
      </c>
      <c r="AI768" s="88">
        <v>1.72400000011E-3</v>
      </c>
      <c r="AJ768" s="151">
        <v>2.25</v>
      </c>
      <c r="AK768" s="152">
        <v>3</v>
      </c>
    </row>
    <row r="769" spans="1:37" x14ac:dyDescent="0.2">
      <c r="A769" s="149" t="s">
        <v>1838</v>
      </c>
      <c r="B769" s="66" t="s">
        <v>1839</v>
      </c>
      <c r="C769" s="67">
        <v>51</v>
      </c>
      <c r="D769" s="84" t="s">
        <v>340</v>
      </c>
      <c r="E769" s="85">
        <v>90.133062847838602</v>
      </c>
      <c r="F769" s="91">
        <v>90.101698987014004</v>
      </c>
      <c r="G769" s="86">
        <v>63.2235375765745</v>
      </c>
      <c r="H769" s="86">
        <v>63.196177612876497</v>
      </c>
      <c r="I769" s="86">
        <v>3.33</v>
      </c>
      <c r="J769" s="86">
        <v>1.17</v>
      </c>
      <c r="K769" s="87">
        <v>0</v>
      </c>
      <c r="L769" s="150">
        <v>1.1400000004499999</v>
      </c>
      <c r="M769" s="86">
        <v>4.9602625034375902E-2</v>
      </c>
      <c r="N769" s="86">
        <v>88.903774705467995</v>
      </c>
      <c r="O769" s="86">
        <v>36.904241364232597</v>
      </c>
      <c r="P769" s="86">
        <v>0.17499999999999999</v>
      </c>
      <c r="Q769" s="88">
        <v>0.30399999999999999</v>
      </c>
      <c r="R769" s="85">
        <v>4.0306328093510702E-2</v>
      </c>
      <c r="S769" s="86">
        <v>0.3</v>
      </c>
      <c r="T769" s="86">
        <v>0.98</v>
      </c>
      <c r="U769" s="88">
        <v>1.0723771137240199</v>
      </c>
      <c r="V769" s="89">
        <v>4.84</v>
      </c>
      <c r="W769" s="85">
        <v>60.342018443595897</v>
      </c>
      <c r="X769" s="88">
        <v>74.666666666699996</v>
      </c>
      <c r="Y769" s="85">
        <v>100</v>
      </c>
      <c r="Z769" s="88"/>
      <c r="AA769" s="85">
        <v>0</v>
      </c>
      <c r="AB769" s="91">
        <v>0</v>
      </c>
      <c r="AC769" s="86">
        <v>0</v>
      </c>
      <c r="AD769" s="86">
        <v>0</v>
      </c>
      <c r="AE769" s="86">
        <v>0</v>
      </c>
      <c r="AF769" s="88">
        <v>36.687900557799999</v>
      </c>
      <c r="AG769" s="85">
        <v>0</v>
      </c>
      <c r="AH769" s="86">
        <v>4.9160000000000002E-3</v>
      </c>
      <c r="AI769" s="88">
        <v>1.72400000035E-3</v>
      </c>
      <c r="AJ769" s="151">
        <v>2.27</v>
      </c>
      <c r="AK769" s="152">
        <v>4</v>
      </c>
    </row>
    <row r="770" spans="1:37" x14ac:dyDescent="0.2">
      <c r="A770" s="149" t="s">
        <v>1840</v>
      </c>
      <c r="B770" s="66" t="s">
        <v>1841</v>
      </c>
      <c r="C770" s="67">
        <v>51</v>
      </c>
      <c r="D770" s="84" t="s">
        <v>340</v>
      </c>
      <c r="E770" s="85">
        <v>93.276601326479593</v>
      </c>
      <c r="F770" s="91">
        <v>93.276601326479593</v>
      </c>
      <c r="G770" s="86">
        <v>78.049140411717005</v>
      </c>
      <c r="H770" s="86">
        <v>78.049140411717005</v>
      </c>
      <c r="I770" s="86">
        <v>0.38</v>
      </c>
      <c r="J770" s="86">
        <v>3.03</v>
      </c>
      <c r="K770" s="87">
        <v>0</v>
      </c>
      <c r="L770" s="150">
        <v>0.66000000033899997</v>
      </c>
      <c r="M770" s="86">
        <v>4.8815688593134798E-4</v>
      </c>
      <c r="N770" s="86">
        <v>91.283134651174507</v>
      </c>
      <c r="O770" s="86">
        <v>56.861399052653297</v>
      </c>
      <c r="P770" s="86">
        <v>0.307</v>
      </c>
      <c r="Q770" s="88">
        <v>0.28239999999999998</v>
      </c>
      <c r="R770" s="85">
        <v>3.39097999321804E-2</v>
      </c>
      <c r="S770" s="86">
        <v>0.2</v>
      </c>
      <c r="T770" s="86">
        <v>0.97</v>
      </c>
      <c r="U770" s="88">
        <v>0.76161899374472197</v>
      </c>
      <c r="V770" s="89">
        <v>4.78</v>
      </c>
      <c r="W770" s="85">
        <v>59.261294046299597</v>
      </c>
      <c r="X770" s="88">
        <v>75.433333333299998</v>
      </c>
      <c r="Y770" s="85">
        <v>100</v>
      </c>
      <c r="Z770" s="88"/>
      <c r="AA770" s="85">
        <v>0</v>
      </c>
      <c r="AB770" s="91">
        <v>0</v>
      </c>
      <c r="AC770" s="86">
        <v>0</v>
      </c>
      <c r="AD770" s="86">
        <v>0</v>
      </c>
      <c r="AE770" s="86">
        <v>0</v>
      </c>
      <c r="AF770" s="88">
        <v>73.185798682599994</v>
      </c>
      <c r="AG770" s="85">
        <v>0</v>
      </c>
      <c r="AH770" s="86">
        <v>1.1271E-2</v>
      </c>
      <c r="AI770" s="88">
        <v>0</v>
      </c>
      <c r="AJ770" s="151">
        <v>2.5099999999999998</v>
      </c>
      <c r="AK770" s="152">
        <v>8</v>
      </c>
    </row>
    <row r="771" spans="1:37" x14ac:dyDescent="0.2">
      <c r="A771" s="149" t="s">
        <v>1842</v>
      </c>
      <c r="B771" s="66" t="s">
        <v>1843</v>
      </c>
      <c r="C771" s="67">
        <v>51</v>
      </c>
      <c r="D771" s="84" t="s">
        <v>340</v>
      </c>
      <c r="E771" s="85">
        <v>65.433598495238797</v>
      </c>
      <c r="F771" s="91">
        <v>65.433598495238797</v>
      </c>
      <c r="G771" s="86">
        <v>33.692542811238702</v>
      </c>
      <c r="H771" s="86">
        <v>33.692542811238702</v>
      </c>
      <c r="I771" s="86">
        <v>7.25</v>
      </c>
      <c r="J771" s="86">
        <v>10.28</v>
      </c>
      <c r="K771" s="87">
        <v>0</v>
      </c>
      <c r="L771" s="150">
        <v>2.3300000008300001</v>
      </c>
      <c r="M771" s="86">
        <v>6.6718182826101102E-3</v>
      </c>
      <c r="N771" s="86">
        <v>81.943563199198493</v>
      </c>
      <c r="O771" s="86">
        <v>37.1904024767802</v>
      </c>
      <c r="P771" s="86">
        <v>0.53200000000000003</v>
      </c>
      <c r="Q771" s="88">
        <v>0.75470000000000004</v>
      </c>
      <c r="R771" s="85">
        <v>1.9924287706714498E-2</v>
      </c>
      <c r="S771" s="86">
        <v>0.8</v>
      </c>
      <c r="T771" s="86">
        <v>1.04</v>
      </c>
      <c r="U771" s="88">
        <v>4.1524615645858596</v>
      </c>
      <c r="V771" s="89">
        <v>4.28</v>
      </c>
      <c r="W771" s="85">
        <v>40.637489224645101</v>
      </c>
      <c r="X771" s="88">
        <v>65.933333333299998</v>
      </c>
      <c r="Y771" s="85"/>
      <c r="Z771" s="88"/>
      <c r="AA771" s="85">
        <v>0.02</v>
      </c>
      <c r="AB771" s="91">
        <v>0.02</v>
      </c>
      <c r="AC771" s="86">
        <v>0</v>
      </c>
      <c r="AD771" s="86">
        <v>0</v>
      </c>
      <c r="AE771" s="86">
        <v>0</v>
      </c>
      <c r="AF771" s="88">
        <v>0</v>
      </c>
      <c r="AG771" s="85">
        <v>0</v>
      </c>
      <c r="AH771" s="86">
        <v>2.8216999999999999E-2</v>
      </c>
      <c r="AI771" s="88">
        <v>0</v>
      </c>
      <c r="AJ771" s="151">
        <v>1.92</v>
      </c>
      <c r="AK771" s="152">
        <v>2</v>
      </c>
    </row>
    <row r="772" spans="1:37" x14ac:dyDescent="0.2">
      <c r="A772" s="149" t="s">
        <v>1844</v>
      </c>
      <c r="B772" s="66" t="s">
        <v>1845</v>
      </c>
      <c r="C772" s="67">
        <v>52</v>
      </c>
      <c r="D772" s="84" t="s">
        <v>340</v>
      </c>
      <c r="E772" s="85">
        <v>40.286361763494</v>
      </c>
      <c r="F772" s="91">
        <v>40.286361763494</v>
      </c>
      <c r="G772" s="86">
        <v>17.2324739537348</v>
      </c>
      <c r="H772" s="86">
        <v>17.2324739537348</v>
      </c>
      <c r="I772" s="86">
        <v>11.3</v>
      </c>
      <c r="J772" s="86">
        <v>13.33</v>
      </c>
      <c r="K772" s="87">
        <v>0</v>
      </c>
      <c r="L772" s="150">
        <v>3.6099999969800001</v>
      </c>
      <c r="M772" s="86">
        <v>2.3151757836644801E-3</v>
      </c>
      <c r="N772" s="86">
        <v>63.6839160158626</v>
      </c>
      <c r="O772" s="86">
        <v>63.255813953488399</v>
      </c>
      <c r="P772" s="86">
        <v>0.56100000000000005</v>
      </c>
      <c r="Q772" s="88">
        <v>1.0954999999999999</v>
      </c>
      <c r="R772" s="85">
        <v>9.6927401376369106E-3</v>
      </c>
      <c r="S772" s="86">
        <v>0.3</v>
      </c>
      <c r="T772" s="86">
        <v>1.57</v>
      </c>
      <c r="U772" s="88">
        <v>8.7012184354582391</v>
      </c>
      <c r="V772" s="89">
        <v>3.54</v>
      </c>
      <c r="W772" s="85">
        <v>33.066913007939299</v>
      </c>
      <c r="X772" s="88">
        <v>56.9666666667</v>
      </c>
      <c r="Y772" s="85">
        <v>100</v>
      </c>
      <c r="Z772" s="88">
        <v>-100</v>
      </c>
      <c r="AA772" s="85">
        <v>0.03</v>
      </c>
      <c r="AB772" s="91">
        <v>0.03</v>
      </c>
      <c r="AC772" s="86">
        <v>0</v>
      </c>
      <c r="AD772" s="86">
        <v>0</v>
      </c>
      <c r="AE772" s="86">
        <v>0</v>
      </c>
      <c r="AF772" s="88">
        <v>2.9593999361100001</v>
      </c>
      <c r="AG772" s="85">
        <v>0.27967499986799998</v>
      </c>
      <c r="AH772" s="86">
        <v>6.5476000000000006E-2</v>
      </c>
      <c r="AI772" s="88">
        <v>5.1719999975500001E-3</v>
      </c>
      <c r="AJ772" s="151">
        <v>1.45</v>
      </c>
      <c r="AK772" s="152">
        <v>0</v>
      </c>
    </row>
    <row r="773" spans="1:37" x14ac:dyDescent="0.2">
      <c r="A773" s="149" t="s">
        <v>1846</v>
      </c>
      <c r="B773" s="66" t="s">
        <v>1847</v>
      </c>
      <c r="C773" s="67">
        <v>51</v>
      </c>
      <c r="D773" s="84" t="s">
        <v>340</v>
      </c>
      <c r="E773" s="85">
        <v>72.217198562007894</v>
      </c>
      <c r="F773" s="91">
        <v>72.217198562007894</v>
      </c>
      <c r="G773" s="86">
        <v>38.603030369863902</v>
      </c>
      <c r="H773" s="86">
        <v>38.603030369863902</v>
      </c>
      <c r="I773" s="86">
        <v>18.23</v>
      </c>
      <c r="J773" s="86">
        <v>11.73</v>
      </c>
      <c r="K773" s="87">
        <v>0</v>
      </c>
      <c r="L773" s="150">
        <v>1.6699999968300001</v>
      </c>
      <c r="M773" s="86">
        <v>3.2127478826115799E-3</v>
      </c>
      <c r="N773" s="86">
        <v>74.0711535785519</v>
      </c>
      <c r="O773" s="86">
        <v>39.923747276688502</v>
      </c>
      <c r="P773" s="86">
        <v>0.60099999999999998</v>
      </c>
      <c r="Q773" s="88">
        <v>0.56359999999999999</v>
      </c>
      <c r="R773" s="85">
        <v>2.8344671201814099E-2</v>
      </c>
      <c r="S773" s="86">
        <v>0.1</v>
      </c>
      <c r="T773" s="86">
        <v>1.57</v>
      </c>
      <c r="U773" s="88">
        <v>2.6774883659381099</v>
      </c>
      <c r="V773" s="89">
        <v>4.58</v>
      </c>
      <c r="W773" s="85">
        <v>60.422721068461698</v>
      </c>
      <c r="X773" s="88">
        <v>63.0333333333</v>
      </c>
      <c r="Y773" s="85">
        <v>100</v>
      </c>
      <c r="Z773" s="88">
        <v>-100</v>
      </c>
      <c r="AA773" s="85">
        <v>0</v>
      </c>
      <c r="AB773" s="91">
        <v>0</v>
      </c>
      <c r="AC773" s="86">
        <v>0</v>
      </c>
      <c r="AD773" s="86">
        <v>0</v>
      </c>
      <c r="AE773" s="86">
        <v>0</v>
      </c>
      <c r="AF773" s="88">
        <v>0.94160002291099998</v>
      </c>
      <c r="AG773" s="85">
        <v>0</v>
      </c>
      <c r="AH773" s="86">
        <v>1.9189999999999999E-2</v>
      </c>
      <c r="AI773" s="88">
        <v>2.97599999432E-3</v>
      </c>
      <c r="AJ773" s="151">
        <v>2.11</v>
      </c>
      <c r="AK773" s="152">
        <v>3</v>
      </c>
    </row>
    <row r="774" spans="1:37" x14ac:dyDescent="0.2">
      <c r="A774" s="149" t="s">
        <v>1848</v>
      </c>
      <c r="B774" s="66" t="s">
        <v>1849</v>
      </c>
      <c r="C774" s="67">
        <v>51</v>
      </c>
      <c r="D774" s="84" t="s">
        <v>340</v>
      </c>
      <c r="E774" s="85">
        <v>25.283985171731</v>
      </c>
      <c r="F774" s="91">
        <v>25.283985171731</v>
      </c>
      <c r="G774" s="86">
        <v>13.2352722237937</v>
      </c>
      <c r="H774" s="86">
        <v>13.2352722237937</v>
      </c>
      <c r="I774" s="86">
        <v>10.73</v>
      </c>
      <c r="J774" s="86">
        <v>19.43</v>
      </c>
      <c r="K774" s="87">
        <v>0</v>
      </c>
      <c r="L774" s="150">
        <v>3.3000000048399998</v>
      </c>
      <c r="M774" s="86">
        <v>0</v>
      </c>
      <c r="N774" s="86">
        <v>25.015635703011</v>
      </c>
      <c r="O774" s="86">
        <v>23.017902813299202</v>
      </c>
      <c r="P774" s="86">
        <v>0.91800000000000004</v>
      </c>
      <c r="Q774" s="88">
        <v>1.0256000000000001</v>
      </c>
      <c r="R774" s="85">
        <v>0</v>
      </c>
      <c r="S774" s="86">
        <v>2.7</v>
      </c>
      <c r="T774" s="86">
        <v>1.34</v>
      </c>
      <c r="U774" s="88">
        <v>6.8439309800652097</v>
      </c>
      <c r="V774" s="89">
        <v>3</v>
      </c>
      <c r="W774" s="85">
        <v>25.068569288994102</v>
      </c>
      <c r="X774" s="88">
        <v>24.366666666699999</v>
      </c>
      <c r="Y774" s="85"/>
      <c r="Z774" s="88"/>
      <c r="AA774" s="85">
        <v>7.0000000000000007E-2</v>
      </c>
      <c r="AB774" s="91">
        <v>7.0000000000000007E-2</v>
      </c>
      <c r="AC774" s="86">
        <v>0.05</v>
      </c>
      <c r="AD774" s="86">
        <v>0.05</v>
      </c>
      <c r="AE774" s="86">
        <v>0</v>
      </c>
      <c r="AF774" s="88">
        <v>0</v>
      </c>
      <c r="AG774" s="85">
        <v>0.10565100019199999</v>
      </c>
      <c r="AH774" s="86">
        <v>4.8590000000000001E-2</v>
      </c>
      <c r="AI774" s="88">
        <v>4.4640000081300002E-3</v>
      </c>
      <c r="AJ774" s="151">
        <v>1.06</v>
      </c>
      <c r="AK774" s="152">
        <v>0</v>
      </c>
    </row>
    <row r="775" spans="1:37" x14ac:dyDescent="0.2">
      <c r="A775" s="149" t="s">
        <v>1850</v>
      </c>
      <c r="B775" s="66" t="s">
        <v>1851</v>
      </c>
      <c r="C775" s="67">
        <v>51</v>
      </c>
      <c r="D775" s="84" t="s">
        <v>340</v>
      </c>
      <c r="E775" s="85">
        <v>21.182076774624299</v>
      </c>
      <c r="F775" s="91">
        <v>21.172015768340799</v>
      </c>
      <c r="G775" s="86">
        <v>12.0695489925274</v>
      </c>
      <c r="H775" s="86">
        <v>12.0695489925274</v>
      </c>
      <c r="I775" s="86">
        <v>20.72</v>
      </c>
      <c r="J775" s="86">
        <v>28.38</v>
      </c>
      <c r="K775" s="87">
        <v>0</v>
      </c>
      <c r="L775" s="150">
        <v>5.4700000005699998</v>
      </c>
      <c r="M775" s="86">
        <v>3.80007479552444E-4</v>
      </c>
      <c r="N775" s="86">
        <v>20.95271222745</v>
      </c>
      <c r="O775" s="86">
        <v>31.078904991948502</v>
      </c>
      <c r="P775" s="86">
        <v>1.222</v>
      </c>
      <c r="Q775" s="88">
        <v>0.83330000000000004</v>
      </c>
      <c r="R775" s="85">
        <v>1.15220647540039E-2</v>
      </c>
      <c r="S775" s="86">
        <v>2.5</v>
      </c>
      <c r="T775" s="86">
        <v>1.34</v>
      </c>
      <c r="U775" s="88">
        <v>7.7341699212497597</v>
      </c>
      <c r="V775" s="89">
        <v>2.69</v>
      </c>
      <c r="W775" s="85">
        <v>23.5022537671727</v>
      </c>
      <c r="X775" s="88">
        <v>36.4666666667</v>
      </c>
      <c r="Y775" s="85"/>
      <c r="Z775" s="88"/>
      <c r="AA775" s="85">
        <v>0</v>
      </c>
      <c r="AB775" s="91">
        <v>0</v>
      </c>
      <c r="AC775" s="86">
        <v>0</v>
      </c>
      <c r="AD775" s="86">
        <v>0</v>
      </c>
      <c r="AE775" s="86">
        <v>0</v>
      </c>
      <c r="AF775" s="88">
        <v>0</v>
      </c>
      <c r="AG775" s="85">
        <v>0.243810000182</v>
      </c>
      <c r="AH775" s="86">
        <v>0.112876</v>
      </c>
      <c r="AI775" s="88">
        <v>5.9520000044500001E-3</v>
      </c>
      <c r="AJ775" s="151">
        <v>1.08</v>
      </c>
      <c r="AK775" s="152">
        <v>0</v>
      </c>
    </row>
    <row r="776" spans="1:37" x14ac:dyDescent="0.2">
      <c r="A776" s="149" t="s">
        <v>1852</v>
      </c>
      <c r="B776" s="66" t="s">
        <v>1853</v>
      </c>
      <c r="C776" s="67">
        <v>51</v>
      </c>
      <c r="D776" s="84" t="s">
        <v>340</v>
      </c>
      <c r="E776" s="85">
        <v>20.598728445318599</v>
      </c>
      <c r="F776" s="91">
        <v>20.596441476467099</v>
      </c>
      <c r="G776" s="86">
        <v>11.9379774047477</v>
      </c>
      <c r="H776" s="86">
        <v>11.9379774047477</v>
      </c>
      <c r="I776" s="86">
        <v>10.65</v>
      </c>
      <c r="J776" s="86">
        <v>12.77</v>
      </c>
      <c r="K776" s="87">
        <v>0</v>
      </c>
      <c r="L776" s="150">
        <v>1.37000000101</v>
      </c>
      <c r="M776" s="86">
        <v>0</v>
      </c>
      <c r="N776" s="86">
        <v>20.061763696671601</v>
      </c>
      <c r="O776" s="86"/>
      <c r="P776" s="86">
        <v>1.048</v>
      </c>
      <c r="Q776" s="88">
        <v>1.0164</v>
      </c>
      <c r="R776" s="85">
        <v>0</v>
      </c>
      <c r="S776" s="86">
        <v>2.5</v>
      </c>
      <c r="T776" s="86">
        <v>1.38</v>
      </c>
      <c r="U776" s="88">
        <v>7.0187074052051397</v>
      </c>
      <c r="V776" s="89">
        <v>2.78</v>
      </c>
      <c r="W776" s="85">
        <v>20.5708261296624</v>
      </c>
      <c r="X776" s="88">
        <v>25.633333333300001</v>
      </c>
      <c r="Y776" s="85"/>
      <c r="Z776" s="88"/>
      <c r="AA776" s="85">
        <v>0</v>
      </c>
      <c r="AB776" s="91">
        <v>0</v>
      </c>
      <c r="AC776" s="86">
        <v>0</v>
      </c>
      <c r="AD776" s="86">
        <v>0</v>
      </c>
      <c r="AE776" s="86">
        <v>0</v>
      </c>
      <c r="AF776" s="88">
        <v>0</v>
      </c>
      <c r="AG776" s="85">
        <v>3.05730000238E-2</v>
      </c>
      <c r="AH776" s="86">
        <v>2.0764999999999999E-2</v>
      </c>
      <c r="AI776" s="88">
        <v>5.9520000046300002E-3</v>
      </c>
      <c r="AJ776" s="151">
        <v>1.1000000000000001</v>
      </c>
      <c r="AK776" s="152">
        <v>0</v>
      </c>
    </row>
    <row r="777" spans="1:37" x14ac:dyDescent="0.2">
      <c r="A777" s="149" t="s">
        <v>1854</v>
      </c>
      <c r="B777" s="66" t="s">
        <v>1855</v>
      </c>
      <c r="C777" s="67">
        <v>51</v>
      </c>
      <c r="D777" s="84" t="s">
        <v>340</v>
      </c>
      <c r="E777" s="85">
        <v>38.998725194720997</v>
      </c>
      <c r="F777" s="91">
        <v>38.995040786400097</v>
      </c>
      <c r="G777" s="86">
        <v>25.625796753299401</v>
      </c>
      <c r="H777" s="86">
        <v>25.625059871635202</v>
      </c>
      <c r="I777" s="86">
        <v>6.33</v>
      </c>
      <c r="J777" s="86">
        <v>8.9700000000000006</v>
      </c>
      <c r="K777" s="87">
        <v>0</v>
      </c>
      <c r="L777" s="150">
        <v>9.5499999984600006</v>
      </c>
      <c r="M777" s="86">
        <v>5.1001606930886297E-4</v>
      </c>
      <c r="N777" s="86">
        <v>38.605702133315603</v>
      </c>
      <c r="O777" s="86">
        <v>23.024054982817901</v>
      </c>
      <c r="P777" s="86">
        <v>0.51700000000000002</v>
      </c>
      <c r="Q777" s="88">
        <v>0.71230000000000004</v>
      </c>
      <c r="R777" s="85">
        <v>1.0869565217391301E-2</v>
      </c>
      <c r="S777" s="86">
        <v>2</v>
      </c>
      <c r="T777" s="86">
        <v>1.1000000000000001</v>
      </c>
      <c r="U777" s="88">
        <v>5.0071109080592704</v>
      </c>
      <c r="V777" s="89">
        <v>3.27</v>
      </c>
      <c r="W777" s="85">
        <v>33.479690239708503</v>
      </c>
      <c r="X777" s="88">
        <v>30.933333333299998</v>
      </c>
      <c r="Y777" s="85"/>
      <c r="Z777" s="88"/>
      <c r="AA777" s="85">
        <v>0</v>
      </c>
      <c r="AB777" s="91">
        <v>0</v>
      </c>
      <c r="AC777" s="86">
        <v>0</v>
      </c>
      <c r="AD777" s="86">
        <v>0</v>
      </c>
      <c r="AE777" s="86">
        <v>0</v>
      </c>
      <c r="AF777" s="88">
        <v>0</v>
      </c>
      <c r="AG777" s="85">
        <v>0.75929399980000001</v>
      </c>
      <c r="AH777" s="86">
        <v>4.5128000000000001E-2</v>
      </c>
      <c r="AI777" s="88">
        <v>1.04159999973E-2</v>
      </c>
      <c r="AJ777" s="151">
        <v>1.05</v>
      </c>
      <c r="AK777" s="152">
        <v>0</v>
      </c>
    </row>
    <row r="778" spans="1:37" x14ac:dyDescent="0.2">
      <c r="A778" s="149" t="s">
        <v>1856</v>
      </c>
      <c r="B778" s="66" t="s">
        <v>1857</v>
      </c>
      <c r="C778" s="67">
        <v>51</v>
      </c>
      <c r="D778" s="84" t="s">
        <v>340</v>
      </c>
      <c r="E778" s="85">
        <v>52.437391045537701</v>
      </c>
      <c r="F778" s="91">
        <v>52.421446490071901</v>
      </c>
      <c r="G778" s="86">
        <v>27.610655214932599</v>
      </c>
      <c r="H778" s="86">
        <v>27.610655214932599</v>
      </c>
      <c r="I778" s="86">
        <v>15.15</v>
      </c>
      <c r="J778" s="86">
        <v>20.02</v>
      </c>
      <c r="K778" s="87">
        <v>1.18E-2</v>
      </c>
      <c r="L778" s="150">
        <v>5.4700000020999999</v>
      </c>
      <c r="M778" s="86">
        <v>0</v>
      </c>
      <c r="N778" s="86">
        <v>52.890907691123303</v>
      </c>
      <c r="O778" s="86">
        <v>46.728354263053497</v>
      </c>
      <c r="P778" s="86">
        <v>0.77</v>
      </c>
      <c r="Q778" s="88">
        <v>1.2164999999999999</v>
      </c>
      <c r="R778" s="85">
        <v>0</v>
      </c>
      <c r="S778" s="86">
        <v>1.6</v>
      </c>
      <c r="T778" s="86">
        <v>1.53</v>
      </c>
      <c r="U778" s="88">
        <v>5.9090522556231102</v>
      </c>
      <c r="V778" s="89">
        <v>3.72</v>
      </c>
      <c r="W778" s="85">
        <v>40.528782524417402</v>
      </c>
      <c r="X778" s="88">
        <v>46.633333333300001</v>
      </c>
      <c r="Y778" s="85">
        <v>-100</v>
      </c>
      <c r="Z778" s="88"/>
      <c r="AA778" s="85">
        <v>0</v>
      </c>
      <c r="AB778" s="91">
        <v>0</v>
      </c>
      <c r="AC778" s="86">
        <v>0</v>
      </c>
      <c r="AD778" s="86">
        <v>0</v>
      </c>
      <c r="AE778" s="86">
        <v>0</v>
      </c>
      <c r="AF778" s="88">
        <v>1.2500000191099999E-2</v>
      </c>
      <c r="AG778" s="85">
        <v>0</v>
      </c>
      <c r="AH778" s="86">
        <v>6.6859000000000002E-2</v>
      </c>
      <c r="AI778" s="88">
        <v>7.4399999980399997E-3</v>
      </c>
      <c r="AJ778" s="151">
        <v>1.43</v>
      </c>
      <c r="AK778" s="152">
        <v>0</v>
      </c>
    </row>
    <row r="779" spans="1:37" x14ac:dyDescent="0.2">
      <c r="A779" s="149" t="s">
        <v>1858</v>
      </c>
      <c r="B779" s="66" t="s">
        <v>1859</v>
      </c>
      <c r="C779" s="67">
        <v>51</v>
      </c>
      <c r="D779" s="84" t="s">
        <v>340</v>
      </c>
      <c r="E779" s="85">
        <v>86.480509907644304</v>
      </c>
      <c r="F779" s="91">
        <v>86.479787249418294</v>
      </c>
      <c r="G779" s="86">
        <v>49.887987974967103</v>
      </c>
      <c r="H779" s="86">
        <v>49.8872653167411</v>
      </c>
      <c r="I779" s="86">
        <v>8.08</v>
      </c>
      <c r="J779" s="86">
        <v>7.1</v>
      </c>
      <c r="K779" s="87">
        <v>0</v>
      </c>
      <c r="L779" s="150">
        <v>1.0200000008200001</v>
      </c>
      <c r="M779" s="86">
        <v>1.15722120366798E-2</v>
      </c>
      <c r="N779" s="86">
        <v>88.530814989280401</v>
      </c>
      <c r="O779" s="86">
        <v>62.023385866802201</v>
      </c>
      <c r="P779" s="86">
        <v>0.31900000000000001</v>
      </c>
      <c r="Q779" s="88">
        <v>0.55400000000000005</v>
      </c>
      <c r="R779" s="85">
        <v>1.12069931637342E-2</v>
      </c>
      <c r="S779" s="86">
        <v>0.3</v>
      </c>
      <c r="T779" s="86">
        <v>1.53</v>
      </c>
      <c r="U779" s="88">
        <v>1.7206492361502601</v>
      </c>
      <c r="V779" s="89">
        <v>4.75</v>
      </c>
      <c r="W779" s="85">
        <v>50.433488791639199</v>
      </c>
      <c r="X779" s="88">
        <v>72.7</v>
      </c>
      <c r="Y779" s="85">
        <v>-28.900000000000006</v>
      </c>
      <c r="Z779" s="88">
        <v>-100</v>
      </c>
      <c r="AA779" s="85">
        <v>0.03</v>
      </c>
      <c r="AB779" s="91">
        <v>0.03</v>
      </c>
      <c r="AC779" s="86">
        <v>0.03</v>
      </c>
      <c r="AD779" s="86">
        <v>0.03</v>
      </c>
      <c r="AE779" s="86">
        <v>0</v>
      </c>
      <c r="AF779" s="88">
        <v>10.0728998265</v>
      </c>
      <c r="AG779" s="85">
        <v>0</v>
      </c>
      <c r="AH779" s="86">
        <v>3.3195000000000002E-2</v>
      </c>
      <c r="AI779" s="88">
        <v>0</v>
      </c>
      <c r="AJ779" s="151">
        <v>2.27</v>
      </c>
      <c r="AK779" s="152">
        <v>3</v>
      </c>
    </row>
    <row r="780" spans="1:37" x14ac:dyDescent="0.2">
      <c r="A780" s="149" t="s">
        <v>1860</v>
      </c>
      <c r="B780" s="66" t="s">
        <v>1861</v>
      </c>
      <c r="C780" s="67">
        <v>51</v>
      </c>
      <c r="D780" s="84" t="s">
        <v>340</v>
      </c>
      <c r="E780" s="85">
        <v>93.036148961789394</v>
      </c>
      <c r="F780" s="91">
        <v>93.013626244163603</v>
      </c>
      <c r="G780" s="86">
        <v>71.474111868605902</v>
      </c>
      <c r="H780" s="86">
        <v>71.453321667720601</v>
      </c>
      <c r="I780" s="86">
        <v>7.19</v>
      </c>
      <c r="J780" s="86">
        <v>16.89</v>
      </c>
      <c r="K780" s="87">
        <v>0</v>
      </c>
      <c r="L780" s="150">
        <v>7.9999999983599995E-2</v>
      </c>
      <c r="M780" s="86">
        <v>0</v>
      </c>
      <c r="N780" s="86">
        <v>91.467558670489495</v>
      </c>
      <c r="O780" s="86">
        <v>31.676777103748599</v>
      </c>
      <c r="P780" s="86">
        <v>0.55000000000000004</v>
      </c>
      <c r="Q780" s="88">
        <v>0.2984</v>
      </c>
      <c r="R780" s="85">
        <v>0</v>
      </c>
      <c r="S780" s="86">
        <v>0.1</v>
      </c>
      <c r="T780" s="86">
        <v>0.68</v>
      </c>
      <c r="U780" s="88">
        <v>0.45045435251518101</v>
      </c>
      <c r="V780" s="89">
        <v>4.6900000000000004</v>
      </c>
      <c r="W780" s="85">
        <v>63.1480083668392</v>
      </c>
      <c r="X780" s="88">
        <v>69.2</v>
      </c>
      <c r="Y780" s="85">
        <v>100</v>
      </c>
      <c r="Z780" s="88"/>
      <c r="AA780" s="85">
        <v>0.02</v>
      </c>
      <c r="AB780" s="91">
        <v>7.0000000000000007E-2</v>
      </c>
      <c r="AC780" s="86">
        <v>0.01</v>
      </c>
      <c r="AD780" s="86">
        <v>0.01</v>
      </c>
      <c r="AE780" s="86">
        <v>0</v>
      </c>
      <c r="AF780" s="88">
        <v>28.643699640099999</v>
      </c>
      <c r="AG780" s="85">
        <v>2.7674999970399999E-2</v>
      </c>
      <c r="AH780" s="86">
        <v>5.9763999999999998E-2</v>
      </c>
      <c r="AI780" s="88">
        <v>1.5515999983399999E-2</v>
      </c>
      <c r="AJ780" s="151">
        <v>2.2400000000000002</v>
      </c>
      <c r="AK780" s="152">
        <v>2</v>
      </c>
    </row>
    <row r="781" spans="1:37" x14ac:dyDescent="0.2">
      <c r="A781" s="149" t="s">
        <v>1862</v>
      </c>
      <c r="B781" s="66" t="s">
        <v>1863</v>
      </c>
      <c r="C781" s="67">
        <v>51</v>
      </c>
      <c r="D781" s="84" t="s">
        <v>340</v>
      </c>
      <c r="E781" s="85">
        <v>82.994211853272304</v>
      </c>
      <c r="F781" s="91">
        <v>82.869926494087593</v>
      </c>
      <c r="G781" s="86">
        <v>50.811405844962898</v>
      </c>
      <c r="H781" s="86">
        <v>50.731508114058499</v>
      </c>
      <c r="I781" s="86">
        <v>5.5</v>
      </c>
      <c r="J781" s="86">
        <v>6.4</v>
      </c>
      <c r="K781" s="87">
        <v>0</v>
      </c>
      <c r="L781" s="150">
        <v>2.8799999987999998</v>
      </c>
      <c r="M781" s="86">
        <v>6.3438909392645199E-3</v>
      </c>
      <c r="N781" s="86">
        <v>83.692369273316103</v>
      </c>
      <c r="O781" s="86">
        <v>72.7394507702612</v>
      </c>
      <c r="P781" s="86">
        <v>0.97299999999999998</v>
      </c>
      <c r="Q781" s="88">
        <v>0.2959</v>
      </c>
      <c r="R781" s="85">
        <v>9.5877277085330795E-2</v>
      </c>
      <c r="S781" s="86">
        <v>0.1</v>
      </c>
      <c r="T781" s="86">
        <v>1.0900000000000001</v>
      </c>
      <c r="U781" s="88">
        <v>1.59973012322006</v>
      </c>
      <c r="V781" s="89">
        <v>4.72</v>
      </c>
      <c r="W781" s="85">
        <v>65.652827801359805</v>
      </c>
      <c r="X781" s="88">
        <v>76.233333333299996</v>
      </c>
      <c r="Y781" s="85"/>
      <c r="Z781" s="88"/>
      <c r="AA781" s="85">
        <v>0.1</v>
      </c>
      <c r="AB781" s="91">
        <v>0.19</v>
      </c>
      <c r="AC781" s="86">
        <v>0</v>
      </c>
      <c r="AD781" s="86">
        <v>0</v>
      </c>
      <c r="AE781" s="86">
        <v>0</v>
      </c>
      <c r="AF781" s="88">
        <v>16.5592994621</v>
      </c>
      <c r="AG781" s="85">
        <v>0</v>
      </c>
      <c r="AH781" s="86">
        <v>1.1984E-2</v>
      </c>
      <c r="AI781" s="88">
        <v>3.4479999984299999E-3</v>
      </c>
      <c r="AJ781" s="151">
        <v>2.0299999999999998</v>
      </c>
      <c r="AK781" s="152">
        <v>2</v>
      </c>
    </row>
    <row r="782" spans="1:37" x14ac:dyDescent="0.2">
      <c r="A782" s="149" t="s">
        <v>1864</v>
      </c>
      <c r="B782" s="66" t="s">
        <v>1865</v>
      </c>
      <c r="C782" s="67">
        <v>52</v>
      </c>
      <c r="D782" s="84" t="s">
        <v>340</v>
      </c>
      <c r="E782" s="85">
        <v>51.404668284112802</v>
      </c>
      <c r="F782" s="91">
        <v>51.401321843888603</v>
      </c>
      <c r="G782" s="86">
        <v>12.5826152430352</v>
      </c>
      <c r="H782" s="86">
        <v>12.5826152430352</v>
      </c>
      <c r="I782" s="86">
        <v>24.72</v>
      </c>
      <c r="J782" s="86">
        <v>15.22</v>
      </c>
      <c r="K782" s="87">
        <v>0</v>
      </c>
      <c r="L782" s="150">
        <v>1.4600000012300001</v>
      </c>
      <c r="M782" s="86">
        <v>0</v>
      </c>
      <c r="N782" s="86">
        <v>49.736201298701303</v>
      </c>
      <c r="O782" s="86">
        <v>53.058510638297903</v>
      </c>
      <c r="P782" s="86">
        <v>0.61899999999999999</v>
      </c>
      <c r="Q782" s="88">
        <v>1.8405</v>
      </c>
      <c r="R782" s="85">
        <v>0</v>
      </c>
      <c r="S782" s="86">
        <v>0.3</v>
      </c>
      <c r="T782" s="86">
        <v>2.97</v>
      </c>
      <c r="U782" s="88">
        <v>7.7871664017401496</v>
      </c>
      <c r="V782" s="89">
        <v>4.25</v>
      </c>
      <c r="W782" s="85">
        <v>30.952403278049999</v>
      </c>
      <c r="X782" s="88">
        <v>34.4666666667</v>
      </c>
      <c r="Y782" s="85">
        <v>100</v>
      </c>
      <c r="Z782" s="88"/>
      <c r="AA782" s="85">
        <v>0</v>
      </c>
      <c r="AB782" s="91">
        <v>0</v>
      </c>
      <c r="AC782" s="86">
        <v>0</v>
      </c>
      <c r="AD782" s="86">
        <v>0</v>
      </c>
      <c r="AE782" s="86">
        <v>0</v>
      </c>
      <c r="AF782" s="88">
        <v>9.2000002119000009E-3</v>
      </c>
      <c r="AG782" s="85">
        <v>0</v>
      </c>
      <c r="AH782" s="86">
        <v>3.5047000000000002E-2</v>
      </c>
      <c r="AI782" s="88">
        <v>0</v>
      </c>
      <c r="AJ782" s="151">
        <v>1.31</v>
      </c>
      <c r="AK782" s="152">
        <v>0</v>
      </c>
    </row>
    <row r="783" spans="1:37" x14ac:dyDescent="0.2">
      <c r="A783" s="149" t="s">
        <v>1866</v>
      </c>
      <c r="B783" s="66" t="s">
        <v>1867</v>
      </c>
      <c r="C783" s="67">
        <v>51</v>
      </c>
      <c r="D783" s="84" t="s">
        <v>340</v>
      </c>
      <c r="E783" s="85">
        <v>60.7518310832655</v>
      </c>
      <c r="F783" s="91">
        <v>60.654842197968797</v>
      </c>
      <c r="G783" s="86">
        <v>31.121169217734501</v>
      </c>
      <c r="H783" s="86">
        <v>31.058739590417101</v>
      </c>
      <c r="I783" s="86">
        <v>73.099999999999994</v>
      </c>
      <c r="J783" s="86">
        <v>78.05</v>
      </c>
      <c r="K783" s="87">
        <v>0</v>
      </c>
      <c r="L783" s="150">
        <v>1.04000000013</v>
      </c>
      <c r="M783" s="86">
        <v>2.3708200669557301E-3</v>
      </c>
      <c r="N783" s="86">
        <v>62.532604718684702</v>
      </c>
      <c r="O783" s="86">
        <v>62.613861386138602</v>
      </c>
      <c r="P783" s="86">
        <v>3.6659999999999999</v>
      </c>
      <c r="Q783" s="88">
        <v>0.9042</v>
      </c>
      <c r="R783" s="85">
        <v>3.4059945504087197E-2</v>
      </c>
      <c r="S783" s="86">
        <v>0.2</v>
      </c>
      <c r="T783" s="86">
        <v>2.44</v>
      </c>
      <c r="U783" s="88">
        <v>3.0746591453829901</v>
      </c>
      <c r="V783" s="89">
        <v>4.32</v>
      </c>
      <c r="W783" s="85">
        <v>52.834055108276999</v>
      </c>
      <c r="X783" s="88">
        <v>65.666666666699996</v>
      </c>
      <c r="Y783" s="85">
        <v>-100</v>
      </c>
      <c r="Z783" s="88"/>
      <c r="AA783" s="85">
        <v>0.45</v>
      </c>
      <c r="AB783" s="91">
        <v>0.52</v>
      </c>
      <c r="AC783" s="86">
        <v>0.03</v>
      </c>
      <c r="AD783" s="86">
        <v>0.03</v>
      </c>
      <c r="AE783" s="86">
        <v>0</v>
      </c>
      <c r="AF783" s="88">
        <v>9.4198999416299998</v>
      </c>
      <c r="AG783" s="85">
        <v>0</v>
      </c>
      <c r="AH783" s="86">
        <v>0.24731600000000001</v>
      </c>
      <c r="AI783" s="88">
        <v>2.9308000038599999E-2</v>
      </c>
      <c r="AJ783" s="151">
        <v>1.93</v>
      </c>
      <c r="AK783" s="152">
        <v>1</v>
      </c>
    </row>
    <row r="784" spans="1:37" x14ac:dyDescent="0.2">
      <c r="A784" s="149" t="s">
        <v>1868</v>
      </c>
      <c r="B784" s="66" t="s">
        <v>1869</v>
      </c>
      <c r="C784" s="67">
        <v>52</v>
      </c>
      <c r="D784" s="84" t="s">
        <v>340</v>
      </c>
      <c r="E784" s="85">
        <v>85.908397587495301</v>
      </c>
      <c r="F784" s="91">
        <v>85.744671918948796</v>
      </c>
      <c r="G784" s="86">
        <v>45.631883125061201</v>
      </c>
      <c r="H784" s="86">
        <v>45.5885028197198</v>
      </c>
      <c r="I784" s="86">
        <v>1.01</v>
      </c>
      <c r="J784" s="86">
        <v>0.75</v>
      </c>
      <c r="K784" s="87">
        <v>0</v>
      </c>
      <c r="L784" s="150">
        <v>2.8399999992899998</v>
      </c>
      <c r="M784" s="86">
        <v>5.1506744441814897E-2</v>
      </c>
      <c r="N784" s="86">
        <v>87.274301796925698</v>
      </c>
      <c r="O784" s="86">
        <v>71.060264260393197</v>
      </c>
      <c r="P784" s="86">
        <v>0.35299999999999998</v>
      </c>
      <c r="Q784" s="88">
        <v>0.66859999999999997</v>
      </c>
      <c r="R784" s="85">
        <v>7.3909830007391E-2</v>
      </c>
      <c r="S784" s="86">
        <v>0</v>
      </c>
      <c r="T784" s="86">
        <v>1.99</v>
      </c>
      <c r="U784" s="88">
        <v>1.12508920949889</v>
      </c>
      <c r="V784" s="89">
        <v>4.8499999999999996</v>
      </c>
      <c r="W784" s="85">
        <v>64.216705952218703</v>
      </c>
      <c r="X784" s="88">
        <v>76.3</v>
      </c>
      <c r="Y784" s="85">
        <v>-60.54</v>
      </c>
      <c r="Z784" s="88">
        <v>-80.960000000000008</v>
      </c>
      <c r="AA784" s="85">
        <v>0</v>
      </c>
      <c r="AB784" s="91">
        <v>0</v>
      </c>
      <c r="AC784" s="86">
        <v>0</v>
      </c>
      <c r="AD784" s="86">
        <v>0</v>
      </c>
      <c r="AE784" s="86">
        <v>0</v>
      </c>
      <c r="AF784" s="88">
        <v>66.250999434199997</v>
      </c>
      <c r="AG784" s="85">
        <v>4.9704000005999997E-2</v>
      </c>
      <c r="AH784" s="86">
        <v>1.774E-3</v>
      </c>
      <c r="AI784" s="88">
        <v>0</v>
      </c>
      <c r="AJ784" s="151">
        <v>1.97</v>
      </c>
      <c r="AK784" s="152">
        <v>3</v>
      </c>
    </row>
    <row r="785" spans="1:37" x14ac:dyDescent="0.2">
      <c r="A785" s="149" t="s">
        <v>1870</v>
      </c>
      <c r="B785" s="66" t="s">
        <v>1871</v>
      </c>
      <c r="C785" s="67">
        <v>51</v>
      </c>
      <c r="D785" s="84" t="s">
        <v>340</v>
      </c>
      <c r="E785" s="85">
        <v>89.751321480057697</v>
      </c>
      <c r="F785" s="91">
        <v>89.727895242671806</v>
      </c>
      <c r="G785" s="86">
        <v>55.111124459394503</v>
      </c>
      <c r="H785" s="86">
        <v>55.093104276790001</v>
      </c>
      <c r="I785" s="86">
        <v>2.5099999999999998</v>
      </c>
      <c r="J785" s="86">
        <v>3.32</v>
      </c>
      <c r="K785" s="87">
        <v>0</v>
      </c>
      <c r="L785" s="150">
        <v>0.73999999966399999</v>
      </c>
      <c r="M785" s="86">
        <v>1.46220230095309E-2</v>
      </c>
      <c r="N785" s="86">
        <v>88.636129509219899</v>
      </c>
      <c r="O785" s="86">
        <v>66.874545265564905</v>
      </c>
      <c r="P785" s="86">
        <v>0.69799999999999995</v>
      </c>
      <c r="Q785" s="88">
        <v>0.52729999999999999</v>
      </c>
      <c r="R785" s="85">
        <v>4.4979197121331402E-2</v>
      </c>
      <c r="S785" s="86">
        <v>0.4</v>
      </c>
      <c r="T785" s="86">
        <v>1.22</v>
      </c>
      <c r="U785" s="88">
        <v>0.74483421432003805</v>
      </c>
      <c r="V785" s="89">
        <v>4.8600000000000003</v>
      </c>
      <c r="W785" s="85">
        <v>59.599631116455498</v>
      </c>
      <c r="X785" s="88">
        <v>77.599999999999994</v>
      </c>
      <c r="Y785" s="85">
        <v>47</v>
      </c>
      <c r="Z785" s="88"/>
      <c r="AA785" s="85">
        <v>0</v>
      </c>
      <c r="AB785" s="91">
        <v>0</v>
      </c>
      <c r="AC785" s="86">
        <v>0</v>
      </c>
      <c r="AD785" s="86">
        <v>0</v>
      </c>
      <c r="AE785" s="86">
        <v>0</v>
      </c>
      <c r="AF785" s="88">
        <v>51.696800208500001</v>
      </c>
      <c r="AG785" s="85">
        <v>0</v>
      </c>
      <c r="AH785" s="86">
        <v>1.9727000000000001E-2</v>
      </c>
      <c r="AI785" s="88">
        <v>9.4799999961099994E-3</v>
      </c>
      <c r="AJ785" s="151">
        <v>2.41</v>
      </c>
      <c r="AK785" s="152">
        <v>6</v>
      </c>
    </row>
    <row r="786" spans="1:37" x14ac:dyDescent="0.2">
      <c r="A786" s="149" t="s">
        <v>1872</v>
      </c>
      <c r="B786" s="66" t="s">
        <v>1873</v>
      </c>
      <c r="C786" s="67">
        <v>52</v>
      </c>
      <c r="D786" s="84" t="s">
        <v>340</v>
      </c>
      <c r="E786" s="85">
        <v>75.842016779422906</v>
      </c>
      <c r="F786" s="91">
        <v>75.842016779422906</v>
      </c>
      <c r="G786" s="86">
        <v>42.270988491557503</v>
      </c>
      <c r="H786" s="86">
        <v>42.270988491557503</v>
      </c>
      <c r="I786" s="86">
        <v>7.95</v>
      </c>
      <c r="J786" s="86">
        <v>4.3499999999999996</v>
      </c>
      <c r="K786" s="87">
        <v>0</v>
      </c>
      <c r="L786" s="150">
        <v>2.0500000017</v>
      </c>
      <c r="M786" s="86">
        <v>0</v>
      </c>
      <c r="N786" s="86">
        <v>74.815357680876204</v>
      </c>
      <c r="O786" s="86">
        <v>70.275277924827904</v>
      </c>
      <c r="P786" s="86">
        <v>0.33500000000000002</v>
      </c>
      <c r="Q786" s="88">
        <v>0.80310000000000004</v>
      </c>
      <c r="R786" s="85">
        <v>0</v>
      </c>
      <c r="S786" s="86">
        <v>0.4</v>
      </c>
      <c r="T786" s="86">
        <v>1.35</v>
      </c>
      <c r="U786" s="88">
        <v>3.9601387185588899</v>
      </c>
      <c r="V786" s="89">
        <v>4.59</v>
      </c>
      <c r="W786" s="85">
        <v>59.939978881848099</v>
      </c>
      <c r="X786" s="88">
        <v>74.066666666700002</v>
      </c>
      <c r="Y786" s="85">
        <v>99.800000000000011</v>
      </c>
      <c r="Z786" s="88"/>
      <c r="AA786" s="85">
        <v>0</v>
      </c>
      <c r="AB786" s="91">
        <v>0</v>
      </c>
      <c r="AC786" s="86">
        <v>0.01</v>
      </c>
      <c r="AD786" s="86">
        <v>0.01</v>
      </c>
      <c r="AE786" s="86">
        <v>0</v>
      </c>
      <c r="AF786" s="88">
        <v>2.0545001047000002</v>
      </c>
      <c r="AG786" s="85">
        <v>0.26973600021400002</v>
      </c>
      <c r="AH786" s="86">
        <v>2.0042999999999998E-2</v>
      </c>
      <c r="AI786" s="88">
        <v>1.7240000013700001E-3</v>
      </c>
      <c r="AJ786" s="151">
        <v>1.97</v>
      </c>
      <c r="AK786" s="152">
        <v>1</v>
      </c>
    </row>
    <row r="787" spans="1:37" x14ac:dyDescent="0.2">
      <c r="A787" s="149" t="s">
        <v>1874</v>
      </c>
      <c r="B787" s="66" t="s">
        <v>1875</v>
      </c>
      <c r="C787" s="67">
        <v>52</v>
      </c>
      <c r="D787" s="84" t="s">
        <v>340</v>
      </c>
      <c r="E787" s="85">
        <v>46.4593484690512</v>
      </c>
      <c r="F787" s="91">
        <v>46.430623231270097</v>
      </c>
      <c r="G787" s="86">
        <v>21.152413983871298</v>
      </c>
      <c r="H787" s="86">
        <v>21.1332638253506</v>
      </c>
      <c r="I787" s="86">
        <v>10.38</v>
      </c>
      <c r="J787" s="86">
        <v>8.4</v>
      </c>
      <c r="K787" s="87">
        <v>0</v>
      </c>
      <c r="L787" s="150">
        <v>0.67999999965299995</v>
      </c>
      <c r="M787" s="86">
        <v>0</v>
      </c>
      <c r="N787" s="86">
        <v>45.224105911356801</v>
      </c>
      <c r="O787" s="86">
        <v>87.530562347188294</v>
      </c>
      <c r="P787" s="86">
        <v>0.48499999999999999</v>
      </c>
      <c r="Q787" s="88">
        <v>1.1112</v>
      </c>
      <c r="R787" s="85">
        <v>0</v>
      </c>
      <c r="S787" s="86">
        <v>0.5</v>
      </c>
      <c r="T787" s="86">
        <v>2.06</v>
      </c>
      <c r="U787" s="88">
        <v>6.6461689043981496</v>
      </c>
      <c r="V787" s="89">
        <v>3.99</v>
      </c>
      <c r="W787" s="85">
        <v>40.554602426793601</v>
      </c>
      <c r="X787" s="88">
        <v>64.433333333299998</v>
      </c>
      <c r="Y787" s="85">
        <v>-70.16</v>
      </c>
      <c r="Z787" s="88"/>
      <c r="AA787" s="85">
        <v>0</v>
      </c>
      <c r="AB787" s="91">
        <v>0</v>
      </c>
      <c r="AC787" s="86">
        <v>0</v>
      </c>
      <c r="AD787" s="86">
        <v>0</v>
      </c>
      <c r="AE787" s="86">
        <v>0</v>
      </c>
      <c r="AF787" s="88">
        <v>4.3291001297799996</v>
      </c>
      <c r="AG787" s="85">
        <v>0</v>
      </c>
      <c r="AH787" s="86">
        <v>2.7101E-2</v>
      </c>
      <c r="AI787" s="88">
        <v>6.8959999953199999E-3</v>
      </c>
      <c r="AJ787" s="151">
        <v>1.49</v>
      </c>
      <c r="AK787" s="152">
        <v>0</v>
      </c>
    </row>
    <row r="788" spans="1:37" x14ac:dyDescent="0.2">
      <c r="A788" s="149" t="s">
        <v>1876</v>
      </c>
      <c r="B788" s="66" t="s">
        <v>1877</v>
      </c>
      <c r="C788" s="67">
        <v>52</v>
      </c>
      <c r="D788" s="84" t="s">
        <v>340</v>
      </c>
      <c r="E788" s="85">
        <v>62.489432792560699</v>
      </c>
      <c r="F788" s="91">
        <v>62.472323980516101</v>
      </c>
      <c r="G788" s="86">
        <v>10.7292379533835</v>
      </c>
      <c r="H788" s="86">
        <v>10.7292379533835</v>
      </c>
      <c r="I788" s="86">
        <v>5.75</v>
      </c>
      <c r="J788" s="86">
        <v>7.47</v>
      </c>
      <c r="K788" s="87">
        <v>0</v>
      </c>
      <c r="L788" s="150">
        <v>5.4599999929400003</v>
      </c>
      <c r="M788" s="86">
        <v>0</v>
      </c>
      <c r="N788" s="86">
        <v>61.918502430447802</v>
      </c>
      <c r="O788" s="86">
        <v>33.730631704410001</v>
      </c>
      <c r="P788" s="86">
        <v>0.39600000000000002</v>
      </c>
      <c r="Q788" s="88">
        <v>2.024</v>
      </c>
      <c r="R788" s="85">
        <v>0</v>
      </c>
      <c r="S788" s="86">
        <v>0</v>
      </c>
      <c r="T788" s="86">
        <v>3.73</v>
      </c>
      <c r="U788" s="88">
        <v>9.2770017310092197</v>
      </c>
      <c r="V788" s="89">
        <v>4.28</v>
      </c>
      <c r="W788" s="85">
        <v>33.558279757728101</v>
      </c>
      <c r="X788" s="88">
        <v>39.799999999999997</v>
      </c>
      <c r="Y788" s="85"/>
      <c r="Z788" s="88"/>
      <c r="AA788" s="85">
        <v>0</v>
      </c>
      <c r="AB788" s="91">
        <v>0.01</v>
      </c>
      <c r="AC788" s="86">
        <v>0</v>
      </c>
      <c r="AD788" s="86">
        <v>0</v>
      </c>
      <c r="AE788" s="86">
        <v>0</v>
      </c>
      <c r="AF788" s="88">
        <v>5.07539986908</v>
      </c>
      <c r="AG788" s="85">
        <v>0</v>
      </c>
      <c r="AH788" s="86">
        <v>2.8761999999999999E-2</v>
      </c>
      <c r="AI788" s="88">
        <v>4.8879999962200002E-3</v>
      </c>
      <c r="AJ788" s="151">
        <v>1.02</v>
      </c>
      <c r="AK788" s="152">
        <v>0</v>
      </c>
    </row>
    <row r="789" spans="1:37" x14ac:dyDescent="0.2">
      <c r="A789" s="149" t="s">
        <v>1878</v>
      </c>
      <c r="B789" s="66" t="s">
        <v>1879</v>
      </c>
      <c r="C789" s="67">
        <v>52</v>
      </c>
      <c r="D789" s="84" t="s">
        <v>340</v>
      </c>
      <c r="E789" s="85">
        <v>55.796888356984098</v>
      </c>
      <c r="F789" s="91">
        <v>55.791417336296803</v>
      </c>
      <c r="G789" s="86">
        <v>9.3027868011625898</v>
      </c>
      <c r="H789" s="86">
        <v>9.3027868011625898</v>
      </c>
      <c r="I789" s="86">
        <v>16.57</v>
      </c>
      <c r="J789" s="86">
        <v>8.99</v>
      </c>
      <c r="K789" s="87">
        <v>0</v>
      </c>
      <c r="L789" s="150">
        <v>5.2600000056100003</v>
      </c>
      <c r="M789" s="86">
        <v>0</v>
      </c>
      <c r="N789" s="86">
        <v>58.971398385027499</v>
      </c>
      <c r="O789" s="86">
        <v>39.904306220095698</v>
      </c>
      <c r="P789" s="86">
        <v>0.54700000000000004</v>
      </c>
      <c r="Q789" s="88">
        <v>1.9756</v>
      </c>
      <c r="R789" s="85">
        <v>0</v>
      </c>
      <c r="S789" s="86">
        <v>0.1</v>
      </c>
      <c r="T789" s="86">
        <v>3.46</v>
      </c>
      <c r="U789" s="88">
        <v>11.3674132330313</v>
      </c>
      <c r="V789" s="89">
        <v>4.16</v>
      </c>
      <c r="W789" s="85">
        <v>33.140150900185503</v>
      </c>
      <c r="X789" s="88">
        <v>46.1</v>
      </c>
      <c r="Y789" s="85">
        <v>100</v>
      </c>
      <c r="Z789" s="88"/>
      <c r="AA789" s="85">
        <v>0</v>
      </c>
      <c r="AB789" s="91">
        <v>0</v>
      </c>
      <c r="AC789" s="86">
        <v>0</v>
      </c>
      <c r="AD789" s="86">
        <v>0</v>
      </c>
      <c r="AE789" s="86">
        <v>0</v>
      </c>
      <c r="AF789" s="88">
        <v>0.86860001179799995</v>
      </c>
      <c r="AG789" s="85">
        <v>0</v>
      </c>
      <c r="AH789" s="86">
        <v>4.82E-2</v>
      </c>
      <c r="AI789" s="88">
        <v>1.0780000008400001E-2</v>
      </c>
      <c r="AJ789" s="151">
        <v>1.02</v>
      </c>
      <c r="AK789" s="152">
        <v>0</v>
      </c>
    </row>
    <row r="790" spans="1:37" x14ac:dyDescent="0.2">
      <c r="A790" s="149" t="s">
        <v>968</v>
      </c>
      <c r="B790" s="66" t="s">
        <v>1880</v>
      </c>
      <c r="C790" s="67">
        <v>52</v>
      </c>
      <c r="D790" s="84" t="s">
        <v>340</v>
      </c>
      <c r="E790" s="85">
        <v>59.559769403020603</v>
      </c>
      <c r="F790" s="91">
        <v>59.559769403020603</v>
      </c>
      <c r="G790" s="86">
        <v>8.8935474137246509</v>
      </c>
      <c r="H790" s="86">
        <v>8.8935474137246509</v>
      </c>
      <c r="I790" s="86">
        <v>16.100000000000001</v>
      </c>
      <c r="J790" s="86">
        <v>6.76</v>
      </c>
      <c r="K790" s="87">
        <v>3.5299999999999998E-2</v>
      </c>
      <c r="L790" s="150">
        <v>1.9999999989699999</v>
      </c>
      <c r="M790" s="86">
        <v>0</v>
      </c>
      <c r="N790" s="86">
        <v>69.119330599671102</v>
      </c>
      <c r="O790" s="86">
        <v>86.671987230646494</v>
      </c>
      <c r="P790" s="86">
        <v>0.27900000000000003</v>
      </c>
      <c r="Q790" s="88">
        <v>2.9116</v>
      </c>
      <c r="R790" s="85">
        <v>0</v>
      </c>
      <c r="S790" s="86">
        <v>0</v>
      </c>
      <c r="T790" s="86">
        <v>5.17</v>
      </c>
      <c r="U790" s="88">
        <v>9.2127622405386909</v>
      </c>
      <c r="V790" s="89">
        <v>4.3499999999999996</v>
      </c>
      <c r="W790" s="85">
        <v>34.352695488740103</v>
      </c>
      <c r="X790" s="88">
        <v>30.566666666700002</v>
      </c>
      <c r="Y790" s="85"/>
      <c r="Z790" s="88"/>
      <c r="AA790" s="85">
        <v>0</v>
      </c>
      <c r="AB790" s="91">
        <v>0</v>
      </c>
      <c r="AC790" s="86">
        <v>0</v>
      </c>
      <c r="AD790" s="86">
        <v>0</v>
      </c>
      <c r="AE790" s="86">
        <v>0</v>
      </c>
      <c r="AF790" s="88">
        <v>0</v>
      </c>
      <c r="AG790" s="85">
        <v>0</v>
      </c>
      <c r="AH790" s="86">
        <v>1.5699000000000001E-2</v>
      </c>
      <c r="AI790" s="88">
        <v>7.3320000003500004E-3</v>
      </c>
      <c r="AJ790" s="151">
        <v>1</v>
      </c>
      <c r="AK790" s="152">
        <v>0</v>
      </c>
    </row>
    <row r="791" spans="1:37" x14ac:dyDescent="0.2">
      <c r="A791" s="149" t="s">
        <v>1881</v>
      </c>
      <c r="B791" s="66" t="s">
        <v>1882</v>
      </c>
      <c r="C791" s="67">
        <v>52</v>
      </c>
      <c r="D791" s="84" t="s">
        <v>340</v>
      </c>
      <c r="E791" s="85">
        <v>39.527331769799702</v>
      </c>
      <c r="F791" s="91">
        <v>39.502847864745803</v>
      </c>
      <c r="G791" s="86">
        <v>10.249091518259799</v>
      </c>
      <c r="H791" s="86">
        <v>10.238782505605499</v>
      </c>
      <c r="I791" s="86">
        <v>34.96</v>
      </c>
      <c r="J791" s="86">
        <v>24.82</v>
      </c>
      <c r="K791" s="87">
        <v>0</v>
      </c>
      <c r="L791" s="150">
        <v>2.50000000518</v>
      </c>
      <c r="M791" s="86">
        <v>3.5379725704426401E-3</v>
      </c>
      <c r="N791" s="86">
        <v>37.224344978165902</v>
      </c>
      <c r="O791" s="86">
        <v>65.242026873886999</v>
      </c>
      <c r="P791" s="86">
        <v>1.165</v>
      </c>
      <c r="Q791" s="88">
        <v>3.5867</v>
      </c>
      <c r="R791" s="85">
        <v>1.6252234682268801E-2</v>
      </c>
      <c r="S791" s="86">
        <v>0</v>
      </c>
      <c r="T791" s="86">
        <v>3.36</v>
      </c>
      <c r="U791" s="88">
        <v>10.458493337800601</v>
      </c>
      <c r="V791" s="89">
        <v>3.6</v>
      </c>
      <c r="W791" s="85">
        <v>33.276088708574797</v>
      </c>
      <c r="X791" s="88">
        <v>41.933333333299998</v>
      </c>
      <c r="Y791" s="85"/>
      <c r="Z791" s="88">
        <v>-100</v>
      </c>
      <c r="AA791" s="85">
        <v>0</v>
      </c>
      <c r="AB791" s="91">
        <v>0</v>
      </c>
      <c r="AC791" s="86">
        <v>0</v>
      </c>
      <c r="AD791" s="86">
        <v>0</v>
      </c>
      <c r="AE791" s="86">
        <v>0</v>
      </c>
      <c r="AF791" s="88">
        <v>0.116800002996</v>
      </c>
      <c r="AG791" s="85">
        <v>1.3034679954499999</v>
      </c>
      <c r="AH791" s="86">
        <v>0.14077799999999999</v>
      </c>
      <c r="AI791" s="88">
        <v>3.1771999889000001E-2</v>
      </c>
      <c r="AJ791" s="151">
        <v>1</v>
      </c>
      <c r="AK791" s="152">
        <v>0</v>
      </c>
    </row>
    <row r="792" spans="1:37" x14ac:dyDescent="0.2">
      <c r="A792" s="149" t="s">
        <v>1883</v>
      </c>
      <c r="B792" s="66" t="s">
        <v>1884</v>
      </c>
      <c r="C792" s="67">
        <v>52</v>
      </c>
      <c r="D792" s="84" t="s">
        <v>340</v>
      </c>
      <c r="E792" s="85">
        <v>65.797591340647998</v>
      </c>
      <c r="F792" s="91">
        <v>65.792973512135703</v>
      </c>
      <c r="G792" s="86">
        <v>19.612841257527101</v>
      </c>
      <c r="H792" s="86">
        <v>19.612841257527101</v>
      </c>
      <c r="I792" s="86">
        <v>10.67</v>
      </c>
      <c r="J792" s="86">
        <v>8.6999999999999993</v>
      </c>
      <c r="K792" s="87">
        <v>0</v>
      </c>
      <c r="L792" s="150">
        <v>1.28999999918</v>
      </c>
      <c r="M792" s="86">
        <v>0</v>
      </c>
      <c r="N792" s="86">
        <v>63.959897895009398</v>
      </c>
      <c r="O792" s="86">
        <v>42.490534286916301</v>
      </c>
      <c r="P792" s="86">
        <v>0.39200000000000002</v>
      </c>
      <c r="Q792" s="88">
        <v>1.1903999999999999</v>
      </c>
      <c r="R792" s="85">
        <v>0</v>
      </c>
      <c r="S792" s="86">
        <v>1.1000000000000001</v>
      </c>
      <c r="T792" s="86">
        <v>1.96</v>
      </c>
      <c r="U792" s="88">
        <v>7.5353725664043703</v>
      </c>
      <c r="V792" s="89">
        <v>4.42</v>
      </c>
      <c r="W792" s="85">
        <v>45.507819857613804</v>
      </c>
      <c r="X792" s="88">
        <v>37.4</v>
      </c>
      <c r="Y792" s="85">
        <v>100</v>
      </c>
      <c r="Z792" s="88"/>
      <c r="AA792" s="85">
        <v>0</v>
      </c>
      <c r="AB792" s="91">
        <v>0</v>
      </c>
      <c r="AC792" s="86">
        <v>0</v>
      </c>
      <c r="AD792" s="86">
        <v>0</v>
      </c>
      <c r="AE792" s="86">
        <v>0</v>
      </c>
      <c r="AF792" s="88">
        <v>6.5240998226800002</v>
      </c>
      <c r="AG792" s="85">
        <v>0.25444799974600002</v>
      </c>
      <c r="AH792" s="86">
        <v>3.5985000000000003E-2</v>
      </c>
      <c r="AI792" s="88">
        <v>0</v>
      </c>
      <c r="AJ792" s="151">
        <v>1.55</v>
      </c>
      <c r="AK792" s="152">
        <v>0</v>
      </c>
    </row>
    <row r="793" spans="1:37" x14ac:dyDescent="0.2">
      <c r="A793" s="149" t="s">
        <v>1885</v>
      </c>
      <c r="B793" s="66" t="s">
        <v>1886</v>
      </c>
      <c r="C793" s="67">
        <v>52</v>
      </c>
      <c r="D793" s="84" t="s">
        <v>340</v>
      </c>
      <c r="E793" s="85">
        <v>63.159051503089202</v>
      </c>
      <c r="F793" s="91">
        <v>63.159051503089202</v>
      </c>
      <c r="G793" s="86">
        <v>16.691494297785098</v>
      </c>
      <c r="H793" s="86">
        <v>16.691494297785098</v>
      </c>
      <c r="I793" s="86">
        <v>5.2</v>
      </c>
      <c r="J793" s="86">
        <v>7.89</v>
      </c>
      <c r="K793" s="87">
        <v>0</v>
      </c>
      <c r="L793" s="150">
        <v>1.1500000023400001</v>
      </c>
      <c r="M793" s="86">
        <v>0</v>
      </c>
      <c r="N793" s="86">
        <v>61.766446395107998</v>
      </c>
      <c r="O793" s="86">
        <v>72.823779193205894</v>
      </c>
      <c r="P793" s="86">
        <v>0.39</v>
      </c>
      <c r="Q793" s="88">
        <v>0.73260000000000003</v>
      </c>
      <c r="R793" s="85">
        <v>0</v>
      </c>
      <c r="S793" s="86">
        <v>1.1000000000000001</v>
      </c>
      <c r="T793" s="86">
        <v>1.72</v>
      </c>
      <c r="U793" s="88">
        <v>5.0648367481501397</v>
      </c>
      <c r="V793" s="89">
        <v>4.2300000000000004</v>
      </c>
      <c r="W793" s="85">
        <v>48.671553087500598</v>
      </c>
      <c r="X793" s="88">
        <v>49.766666666699997</v>
      </c>
      <c r="Y793" s="85">
        <v>34.120000000000005</v>
      </c>
      <c r="Z793" s="88"/>
      <c r="AA793" s="85">
        <v>0</v>
      </c>
      <c r="AB793" s="91">
        <v>0</v>
      </c>
      <c r="AC793" s="86">
        <v>0</v>
      </c>
      <c r="AD793" s="86">
        <v>0</v>
      </c>
      <c r="AE793" s="86">
        <v>0</v>
      </c>
      <c r="AF793" s="88">
        <v>5.32320023665</v>
      </c>
      <c r="AG793" s="85">
        <v>0</v>
      </c>
      <c r="AH793" s="86">
        <v>2.5191999999999999E-2</v>
      </c>
      <c r="AI793" s="88">
        <v>1.4220000014200001E-2</v>
      </c>
      <c r="AJ793" s="151">
        <v>1.33</v>
      </c>
      <c r="AK793" s="152">
        <v>0</v>
      </c>
    </row>
    <row r="794" spans="1:37" x14ac:dyDescent="0.2">
      <c r="A794" s="149" t="s">
        <v>1887</v>
      </c>
      <c r="B794" s="66" t="s">
        <v>1888</v>
      </c>
      <c r="C794" s="67">
        <v>52</v>
      </c>
      <c r="D794" s="84" t="s">
        <v>340</v>
      </c>
      <c r="E794" s="85">
        <v>42.132374100719403</v>
      </c>
      <c r="F794" s="91">
        <v>42.132374100719403</v>
      </c>
      <c r="G794" s="86">
        <v>8.62158273381295</v>
      </c>
      <c r="H794" s="86">
        <v>8.62158273381295</v>
      </c>
      <c r="I794" s="86">
        <v>15.96</v>
      </c>
      <c r="J794" s="86">
        <v>14.32</v>
      </c>
      <c r="K794" s="87">
        <v>0</v>
      </c>
      <c r="L794" s="150">
        <v>1.9300000000899999</v>
      </c>
      <c r="M794" s="86">
        <v>6.5903966216677903E-3</v>
      </c>
      <c r="N794" s="86">
        <v>41.609032334338202</v>
      </c>
      <c r="O794" s="86">
        <v>44.776119402985103</v>
      </c>
      <c r="P794" s="86">
        <v>0.75800000000000001</v>
      </c>
      <c r="Q794" s="88">
        <v>1.5667</v>
      </c>
      <c r="R794" s="85">
        <v>1.7105713308245001E-2</v>
      </c>
      <c r="S794" s="86">
        <v>0.2</v>
      </c>
      <c r="T794" s="86">
        <v>2.69</v>
      </c>
      <c r="U794" s="88">
        <v>10.0187050359712</v>
      </c>
      <c r="V794" s="89">
        <v>3.68</v>
      </c>
      <c r="W794" s="85">
        <v>31.1967171599503</v>
      </c>
      <c r="X794" s="88">
        <v>40.233333333300003</v>
      </c>
      <c r="Y794" s="85">
        <v>-56.72</v>
      </c>
      <c r="Z794" s="88"/>
      <c r="AA794" s="85">
        <v>0.08</v>
      </c>
      <c r="AB794" s="91">
        <v>0.08</v>
      </c>
      <c r="AC794" s="86">
        <v>0.02</v>
      </c>
      <c r="AD794" s="86">
        <v>0.02</v>
      </c>
      <c r="AE794" s="86">
        <v>0</v>
      </c>
      <c r="AF794" s="88">
        <v>0</v>
      </c>
      <c r="AG794" s="85">
        <v>0</v>
      </c>
      <c r="AH794" s="86">
        <v>3.5564999999999999E-2</v>
      </c>
      <c r="AI794" s="88">
        <v>6.8960000031200001E-3</v>
      </c>
      <c r="AJ794" s="151">
        <v>1.03</v>
      </c>
      <c r="AK794" s="152">
        <v>0</v>
      </c>
    </row>
    <row r="795" spans="1:37" x14ac:dyDescent="0.2">
      <c r="A795" s="149" t="s">
        <v>1441</v>
      </c>
      <c r="B795" s="66" t="s">
        <v>1889</v>
      </c>
      <c r="C795" s="67">
        <v>52</v>
      </c>
      <c r="D795" s="84" t="s">
        <v>340</v>
      </c>
      <c r="E795" s="85">
        <v>77.509583033427603</v>
      </c>
      <c r="F795" s="91">
        <v>77.509583033427603</v>
      </c>
      <c r="G795" s="86">
        <v>30.856530690815401</v>
      </c>
      <c r="H795" s="86">
        <v>30.856530690815401</v>
      </c>
      <c r="I795" s="86">
        <v>5.77</v>
      </c>
      <c r="J795" s="86">
        <v>6.45</v>
      </c>
      <c r="K795" s="87">
        <v>0</v>
      </c>
      <c r="L795" s="150">
        <v>0.58999999994600005</v>
      </c>
      <c r="M795" s="86">
        <v>0</v>
      </c>
      <c r="N795" s="86">
        <v>76.2774029644834</v>
      </c>
      <c r="O795" s="86">
        <v>88.027979553403298</v>
      </c>
      <c r="P795" s="86">
        <v>0.42199999999999999</v>
      </c>
      <c r="Q795" s="88">
        <v>0.48359999999999997</v>
      </c>
      <c r="R795" s="85">
        <v>0</v>
      </c>
      <c r="S795" s="86">
        <v>0.7</v>
      </c>
      <c r="T795" s="86">
        <v>1.55</v>
      </c>
      <c r="U795" s="88">
        <v>2.5560335448017302</v>
      </c>
      <c r="V795" s="89">
        <v>4.7</v>
      </c>
      <c r="W795" s="85">
        <v>44.986636427742802</v>
      </c>
      <c r="X795" s="88">
        <v>46.0333333333</v>
      </c>
      <c r="Y795" s="85"/>
      <c r="Z795" s="88"/>
      <c r="AA795" s="85">
        <v>0</v>
      </c>
      <c r="AB795" s="91">
        <v>0</v>
      </c>
      <c r="AC795" s="86">
        <v>0</v>
      </c>
      <c r="AD795" s="86">
        <v>0</v>
      </c>
      <c r="AE795" s="86">
        <v>0</v>
      </c>
      <c r="AF795" s="88">
        <v>5.3818001742200003</v>
      </c>
      <c r="AG795" s="85">
        <v>0</v>
      </c>
      <c r="AH795" s="86">
        <v>1.745E-2</v>
      </c>
      <c r="AI795" s="88">
        <v>2.1431000009999999E-2</v>
      </c>
      <c r="AJ795" s="151">
        <v>1.51</v>
      </c>
      <c r="AK795" s="152">
        <v>0</v>
      </c>
    </row>
    <row r="796" spans="1:37" x14ac:dyDescent="0.2">
      <c r="A796" s="149" t="s">
        <v>1890</v>
      </c>
      <c r="B796" s="66" t="s">
        <v>1891</v>
      </c>
      <c r="C796" s="67">
        <v>52</v>
      </c>
      <c r="D796" s="84" t="s">
        <v>340</v>
      </c>
      <c r="E796" s="85">
        <v>51.914089434839198</v>
      </c>
      <c r="F796" s="91">
        <v>51.891956312621801</v>
      </c>
      <c r="G796" s="86">
        <v>19.423517293629899</v>
      </c>
      <c r="H796" s="86">
        <v>19.401384171412499</v>
      </c>
      <c r="I796" s="86">
        <v>5.63</v>
      </c>
      <c r="J796" s="86">
        <v>6.73</v>
      </c>
      <c r="K796" s="87">
        <v>0</v>
      </c>
      <c r="L796" s="150">
        <v>1.5899999999000001</v>
      </c>
      <c r="M796" s="86">
        <v>0</v>
      </c>
      <c r="N796" s="86">
        <v>50.849876848362499</v>
      </c>
      <c r="O796" s="86">
        <v>87.740431319215105</v>
      </c>
      <c r="P796" s="86">
        <v>0.38100000000000001</v>
      </c>
      <c r="Q796" s="88">
        <v>0.67159999999999997</v>
      </c>
      <c r="R796" s="85">
        <v>0</v>
      </c>
      <c r="S796" s="86">
        <v>0.9</v>
      </c>
      <c r="T796" s="86">
        <v>1.26</v>
      </c>
      <c r="U796" s="88">
        <v>7.7414851325007898</v>
      </c>
      <c r="V796" s="89">
        <v>3.88</v>
      </c>
      <c r="W796" s="85">
        <v>50.697656718858497</v>
      </c>
      <c r="X796" s="88">
        <v>67.366666666699999</v>
      </c>
      <c r="Y796" s="85">
        <v>-99.6</v>
      </c>
      <c r="Z796" s="88"/>
      <c r="AA796" s="85">
        <v>0.02</v>
      </c>
      <c r="AB796" s="91">
        <v>0.02</v>
      </c>
      <c r="AC796" s="86">
        <v>0</v>
      </c>
      <c r="AD796" s="86">
        <v>0</v>
      </c>
      <c r="AE796" s="86">
        <v>0</v>
      </c>
      <c r="AF796" s="88">
        <v>2.9200000686599999E-2</v>
      </c>
      <c r="AG796" s="85">
        <v>0.22882500010500001</v>
      </c>
      <c r="AH796" s="86">
        <v>2.9204999999999998E-2</v>
      </c>
      <c r="AI796" s="88">
        <v>1.7240000007900001E-3</v>
      </c>
      <c r="AJ796" s="151">
        <v>1.39</v>
      </c>
      <c r="AK796" s="152">
        <v>0</v>
      </c>
    </row>
    <row r="797" spans="1:37" x14ac:dyDescent="0.2">
      <c r="A797" s="149" t="s">
        <v>1892</v>
      </c>
      <c r="B797" s="66" t="s">
        <v>1893</v>
      </c>
      <c r="C797" s="67">
        <v>52</v>
      </c>
      <c r="D797" s="84" t="s">
        <v>340</v>
      </c>
      <c r="E797" s="85">
        <v>56.623196467445403</v>
      </c>
      <c r="F797" s="91">
        <v>56.5971006132526</v>
      </c>
      <c r="G797" s="86">
        <v>21.939746046134701</v>
      </c>
      <c r="H797" s="86">
        <v>21.932191983078901</v>
      </c>
      <c r="I797" s="86">
        <v>4.72</v>
      </c>
      <c r="J797" s="86">
        <v>9.8000000000000007</v>
      </c>
      <c r="K797" s="87">
        <v>0</v>
      </c>
      <c r="L797" s="150">
        <v>1.5600000001200001</v>
      </c>
      <c r="M797" s="86">
        <v>0</v>
      </c>
      <c r="N797" s="86">
        <v>55.8117147407538</v>
      </c>
      <c r="O797" s="86">
        <v>84.716915595692996</v>
      </c>
      <c r="P797" s="86">
        <v>0.53700000000000003</v>
      </c>
      <c r="Q797" s="88">
        <v>0.93089999999999995</v>
      </c>
      <c r="R797" s="85">
        <v>0</v>
      </c>
      <c r="S797" s="86">
        <v>1</v>
      </c>
      <c r="T797" s="86">
        <v>1.3</v>
      </c>
      <c r="U797" s="88">
        <v>8.7537856156904805</v>
      </c>
      <c r="V797" s="89">
        <v>4.22</v>
      </c>
      <c r="W797" s="85">
        <v>43.119737787264803</v>
      </c>
      <c r="X797" s="88">
        <v>60.766666666699997</v>
      </c>
      <c r="Y797" s="85">
        <v>-31.620000000000005</v>
      </c>
      <c r="Z797" s="88"/>
      <c r="AA797" s="85">
        <v>0.04</v>
      </c>
      <c r="AB797" s="91">
        <v>0.06</v>
      </c>
      <c r="AC797" s="86">
        <v>0</v>
      </c>
      <c r="AD797" s="86">
        <v>0</v>
      </c>
      <c r="AE797" s="86">
        <v>0</v>
      </c>
      <c r="AF797" s="88">
        <v>5.6005001072400002</v>
      </c>
      <c r="AG797" s="85">
        <v>0.18669399994800001</v>
      </c>
      <c r="AH797" s="86">
        <v>6.6196000000000005E-2</v>
      </c>
      <c r="AI797" s="88">
        <v>3.4479999990399998E-3</v>
      </c>
      <c r="AJ797" s="151">
        <v>1.22</v>
      </c>
      <c r="AK797" s="152">
        <v>0</v>
      </c>
    </row>
    <row r="798" spans="1:37" x14ac:dyDescent="0.2">
      <c r="A798" s="149" t="s">
        <v>1894</v>
      </c>
      <c r="B798" s="66" t="s">
        <v>1895</v>
      </c>
      <c r="C798" s="67">
        <v>52</v>
      </c>
      <c r="D798" s="84" t="s">
        <v>340</v>
      </c>
      <c r="E798" s="85">
        <v>54.1303770292878</v>
      </c>
      <c r="F798" s="91">
        <v>54.115298729832801</v>
      </c>
      <c r="G798" s="86">
        <v>7.5937188112555898</v>
      </c>
      <c r="H798" s="86">
        <v>7.5937188112555898</v>
      </c>
      <c r="I798" s="86">
        <v>0</v>
      </c>
      <c r="J798" s="86">
        <v>10.7</v>
      </c>
      <c r="K798" s="87">
        <v>0</v>
      </c>
      <c r="L798" s="150">
        <v>1.7099999997799999</v>
      </c>
      <c r="M798" s="86">
        <v>0</v>
      </c>
      <c r="N798" s="86">
        <v>53.455434346382603</v>
      </c>
      <c r="O798" s="86">
        <v>62.887277521423897</v>
      </c>
      <c r="P798" s="86">
        <v>0.75</v>
      </c>
      <c r="Q798" s="88">
        <v>2.3056000000000001</v>
      </c>
      <c r="R798" s="85">
        <v>0</v>
      </c>
      <c r="S798" s="86">
        <v>0.5</v>
      </c>
      <c r="T798" s="86">
        <v>3.17</v>
      </c>
      <c r="U798" s="88">
        <v>10.4772640784646</v>
      </c>
      <c r="V798" s="89">
        <v>4.2300000000000004</v>
      </c>
      <c r="W798" s="85">
        <v>34.394366917175901</v>
      </c>
      <c r="X798" s="88">
        <v>47.8</v>
      </c>
      <c r="Y798" s="85">
        <v>-40.58</v>
      </c>
      <c r="Z798" s="88"/>
      <c r="AA798" s="85">
        <v>0</v>
      </c>
      <c r="AB798" s="91">
        <v>0</v>
      </c>
      <c r="AC798" s="86">
        <v>0</v>
      </c>
      <c r="AD798" s="86">
        <v>0</v>
      </c>
      <c r="AE798" s="86">
        <v>0</v>
      </c>
      <c r="AF798" s="88">
        <v>0</v>
      </c>
      <c r="AG798" s="85">
        <v>0</v>
      </c>
      <c r="AH798" s="86">
        <v>8.2297999999999996E-2</v>
      </c>
      <c r="AI798" s="88">
        <v>3.3382000000099998E-2</v>
      </c>
      <c r="AJ798" s="151">
        <v>1.02</v>
      </c>
      <c r="AK798" s="152">
        <v>0</v>
      </c>
    </row>
    <row r="799" spans="1:37" x14ac:dyDescent="0.2">
      <c r="A799" s="149" t="s">
        <v>1894</v>
      </c>
      <c r="B799" s="66" t="s">
        <v>1896</v>
      </c>
      <c r="C799" s="67">
        <v>52</v>
      </c>
      <c r="D799" s="84" t="s">
        <v>340</v>
      </c>
      <c r="E799" s="85">
        <v>63.605699801052303</v>
      </c>
      <c r="F799" s="91">
        <v>63.585502065218499</v>
      </c>
      <c r="G799" s="86">
        <v>25.732925339069499</v>
      </c>
      <c r="H799" s="86">
        <v>25.730905565486101</v>
      </c>
      <c r="I799" s="86">
        <v>11.58</v>
      </c>
      <c r="J799" s="86">
        <v>10.83</v>
      </c>
      <c r="K799" s="87">
        <v>0</v>
      </c>
      <c r="L799" s="150">
        <v>1.1000000001100001</v>
      </c>
      <c r="M799" s="86">
        <v>1.7159389547529101E-5</v>
      </c>
      <c r="N799" s="86">
        <v>63.097784286662502</v>
      </c>
      <c r="O799" s="86">
        <v>79.559166599630004</v>
      </c>
      <c r="P799" s="86">
        <v>0.498</v>
      </c>
      <c r="Q799" s="88">
        <v>1.5933999999999999</v>
      </c>
      <c r="R799" s="85">
        <v>1.0681478316599E-2</v>
      </c>
      <c r="S799" s="86">
        <v>0.3</v>
      </c>
      <c r="T799" s="86">
        <v>1.34</v>
      </c>
      <c r="U799" s="88">
        <v>6.9369123721230803</v>
      </c>
      <c r="V799" s="89">
        <v>4.24</v>
      </c>
      <c r="W799" s="85">
        <v>43.075420795539799</v>
      </c>
      <c r="X799" s="88">
        <v>57.133333333300001</v>
      </c>
      <c r="Y799" s="85">
        <v>-95.56</v>
      </c>
      <c r="Z799" s="88"/>
      <c r="AA799" s="85">
        <v>0.05</v>
      </c>
      <c r="AB799" s="91">
        <v>0.05</v>
      </c>
      <c r="AC799" s="86">
        <v>0</v>
      </c>
      <c r="AD799" s="86">
        <v>0</v>
      </c>
      <c r="AE799" s="86">
        <v>0.02</v>
      </c>
      <c r="AF799" s="88">
        <v>0.26559999587799998</v>
      </c>
      <c r="AG799" s="85">
        <v>0</v>
      </c>
      <c r="AH799" s="86">
        <v>5.0881000000000003E-2</v>
      </c>
      <c r="AI799" s="88">
        <v>0</v>
      </c>
      <c r="AJ799" s="151">
        <v>1.06</v>
      </c>
      <c r="AK799" s="152">
        <v>0</v>
      </c>
    </row>
    <row r="800" spans="1:37" x14ac:dyDescent="0.2">
      <c r="A800" s="149" t="s">
        <v>1897</v>
      </c>
      <c r="B800" s="66" t="s">
        <v>1898</v>
      </c>
      <c r="C800" s="67">
        <v>52</v>
      </c>
      <c r="D800" s="84" t="s">
        <v>340</v>
      </c>
      <c r="E800" s="85">
        <v>46.816128109808403</v>
      </c>
      <c r="F800" s="91">
        <v>46.786388332856703</v>
      </c>
      <c r="G800" s="86">
        <v>35.150128681727203</v>
      </c>
      <c r="H800" s="86">
        <v>35.135258793251403</v>
      </c>
      <c r="I800" s="86">
        <v>56.09</v>
      </c>
      <c r="J800" s="86">
        <v>126.47</v>
      </c>
      <c r="K800" s="87">
        <v>0</v>
      </c>
      <c r="L800" s="150">
        <v>1.1300000241399999</v>
      </c>
      <c r="M800" s="86">
        <v>0</v>
      </c>
      <c r="N800" s="86">
        <v>57.674809867980599</v>
      </c>
      <c r="O800" s="86">
        <v>85.293697808864493</v>
      </c>
      <c r="P800" s="86">
        <v>3.552</v>
      </c>
      <c r="Q800" s="88">
        <v>0.44479999999999997</v>
      </c>
      <c r="R800" s="85">
        <v>0</v>
      </c>
      <c r="S800" s="86">
        <v>0.7</v>
      </c>
      <c r="T800" s="86">
        <v>0.66</v>
      </c>
      <c r="U800" s="88">
        <v>4.26880183014012</v>
      </c>
      <c r="V800" s="89">
        <v>3.9</v>
      </c>
      <c r="W800" s="85">
        <v>49.5124222948102</v>
      </c>
      <c r="X800" s="88">
        <v>74.133333333300001</v>
      </c>
      <c r="Y800" s="85">
        <v>-91.76</v>
      </c>
      <c r="Z800" s="88"/>
      <c r="AA800" s="85">
        <v>0.16</v>
      </c>
      <c r="AB800" s="91">
        <v>0.16</v>
      </c>
      <c r="AC800" s="86">
        <v>0</v>
      </c>
      <c r="AD800" s="86">
        <v>0</v>
      </c>
      <c r="AE800" s="86">
        <v>0.28999999999999998</v>
      </c>
      <c r="AF800" s="88">
        <v>26.318800534800001</v>
      </c>
      <c r="AG800" s="85">
        <v>0.27446899051200002</v>
      </c>
      <c r="AH800" s="86">
        <v>0.40274500000000002</v>
      </c>
      <c r="AI800" s="88">
        <v>0.15021899480699999</v>
      </c>
      <c r="AJ800" s="151">
        <v>1</v>
      </c>
      <c r="AK800" s="152">
        <v>0</v>
      </c>
    </row>
    <row r="801" spans="1:37" x14ac:dyDescent="0.2">
      <c r="A801" s="149" t="s">
        <v>1899</v>
      </c>
      <c r="B801" s="66" t="s">
        <v>1900</v>
      </c>
      <c r="C801" s="67">
        <v>50</v>
      </c>
      <c r="D801" s="84" t="s">
        <v>340</v>
      </c>
      <c r="E801" s="85">
        <v>96.250595254768996</v>
      </c>
      <c r="F801" s="91">
        <v>96.250595254768996</v>
      </c>
      <c r="G801" s="86">
        <v>83.341270063587203</v>
      </c>
      <c r="H801" s="86">
        <v>83.341270063587203</v>
      </c>
      <c r="I801" s="86">
        <v>0.08</v>
      </c>
      <c r="J801" s="86">
        <v>7.0000000000000007E-2</v>
      </c>
      <c r="K801" s="87">
        <v>0</v>
      </c>
      <c r="L801" s="150">
        <v>1.0000000005899999E-2</v>
      </c>
      <c r="M801" s="86">
        <v>1.03439287116426E-2</v>
      </c>
      <c r="N801" s="86">
        <v>92.537646162033099</v>
      </c>
      <c r="O801" s="86">
        <v>67.734481196193897</v>
      </c>
      <c r="P801" s="86">
        <v>0.14899999999999999</v>
      </c>
      <c r="Q801" s="88">
        <v>0.1089</v>
      </c>
      <c r="R801" s="85">
        <v>1.9538882375928102E-2</v>
      </c>
      <c r="S801" s="86">
        <v>0.2</v>
      </c>
      <c r="T801" s="86">
        <v>1.1100000000000001</v>
      </c>
      <c r="U801" s="88">
        <v>1.12047956525393E-2</v>
      </c>
      <c r="V801" s="89">
        <v>4.6399999999999997</v>
      </c>
      <c r="W801" s="85">
        <v>46.655246978478701</v>
      </c>
      <c r="X801" s="88">
        <v>55.666666666700003</v>
      </c>
      <c r="Y801" s="85"/>
      <c r="Z801" s="88"/>
      <c r="AA801" s="85">
        <v>0</v>
      </c>
      <c r="AB801" s="91">
        <v>0</v>
      </c>
      <c r="AC801" s="86">
        <v>0</v>
      </c>
      <c r="AD801" s="86">
        <v>0</v>
      </c>
      <c r="AE801" s="86">
        <v>0</v>
      </c>
      <c r="AF801" s="88">
        <v>90.530899100900001</v>
      </c>
      <c r="AG801" s="85">
        <v>0</v>
      </c>
      <c r="AH801" s="86">
        <v>2.24E-4</v>
      </c>
      <c r="AI801" s="88">
        <v>0</v>
      </c>
      <c r="AJ801" s="151">
        <v>1.44</v>
      </c>
      <c r="AK801" s="152">
        <v>0</v>
      </c>
    </row>
    <row r="802" spans="1:37" x14ac:dyDescent="0.2">
      <c r="A802" s="149" t="s">
        <v>1901</v>
      </c>
      <c r="B802" s="66" t="s">
        <v>1902</v>
      </c>
      <c r="C802" s="67">
        <v>50</v>
      </c>
      <c r="D802" s="84" t="s">
        <v>340</v>
      </c>
      <c r="E802" s="85">
        <v>84.350126218400106</v>
      </c>
      <c r="F802" s="91">
        <v>84.350126218400106</v>
      </c>
      <c r="G802" s="86">
        <v>70.356189532931495</v>
      </c>
      <c r="H802" s="86">
        <v>70.356189532931495</v>
      </c>
      <c r="I802" s="86">
        <v>1.46</v>
      </c>
      <c r="J802" s="86">
        <v>2</v>
      </c>
      <c r="K802" s="87">
        <v>0</v>
      </c>
      <c r="L802" s="150">
        <v>1.9999999986100001E-2</v>
      </c>
      <c r="M802" s="86">
        <v>0.25691700497623399</v>
      </c>
      <c r="N802" s="86">
        <v>91.678943635073907</v>
      </c>
      <c r="O802" s="86">
        <v>41.524914948969403</v>
      </c>
      <c r="P802" s="86">
        <v>0.254</v>
      </c>
      <c r="Q802" s="88">
        <v>0.18790000000000001</v>
      </c>
      <c r="R802" s="85">
        <v>0.176056338028169</v>
      </c>
      <c r="S802" s="86">
        <v>0.4</v>
      </c>
      <c r="T802" s="86">
        <v>1.99</v>
      </c>
      <c r="U802" s="88">
        <v>1.20783157996449E-2</v>
      </c>
      <c r="V802" s="89">
        <v>4.8899999999999997</v>
      </c>
      <c r="W802" s="85">
        <v>56.606358553692999</v>
      </c>
      <c r="X802" s="88"/>
      <c r="Y802" s="85"/>
      <c r="Z802" s="88">
        <v>31.28</v>
      </c>
      <c r="AA802" s="85">
        <v>0</v>
      </c>
      <c r="AB802" s="91">
        <v>0</v>
      </c>
      <c r="AC802" s="86">
        <v>0</v>
      </c>
      <c r="AD802" s="86">
        <v>0</v>
      </c>
      <c r="AE802" s="86">
        <v>0</v>
      </c>
      <c r="AF802" s="88">
        <v>73.021301218800005</v>
      </c>
      <c r="AG802" s="85">
        <v>0</v>
      </c>
      <c r="AH802" s="86">
        <v>3.9329999999999999E-3</v>
      </c>
      <c r="AI802" s="88">
        <v>2.4847999999299999E-2</v>
      </c>
      <c r="AJ802" s="151">
        <v>1.38</v>
      </c>
      <c r="AK802" s="152">
        <v>0</v>
      </c>
    </row>
    <row r="803" spans="1:37" x14ac:dyDescent="0.2">
      <c r="A803" s="149" t="s">
        <v>1903</v>
      </c>
      <c r="B803" s="66" t="s">
        <v>1904</v>
      </c>
      <c r="C803" s="67">
        <v>50</v>
      </c>
      <c r="D803" s="84" t="s">
        <v>340</v>
      </c>
      <c r="E803" s="85">
        <v>91.253705651716601</v>
      </c>
      <c r="F803" s="91">
        <v>91.253705651716601</v>
      </c>
      <c r="G803" s="86">
        <v>73.128048197379698</v>
      </c>
      <c r="H803" s="86">
        <v>73.128048197379698</v>
      </c>
      <c r="I803" s="86">
        <v>0.53</v>
      </c>
      <c r="J803" s="86">
        <v>0.65</v>
      </c>
      <c r="K803" s="87">
        <v>0</v>
      </c>
      <c r="L803" s="150">
        <v>9.9999999961399993E-3</v>
      </c>
      <c r="M803" s="86">
        <v>9.8808468728303206E-2</v>
      </c>
      <c r="N803" s="86">
        <v>95.112727272727298</v>
      </c>
      <c r="O803" s="86">
        <v>62.516853932584297</v>
      </c>
      <c r="P803" s="86">
        <v>8.5999999999999993E-2</v>
      </c>
      <c r="Q803" s="88">
        <v>0.14879999999999999</v>
      </c>
      <c r="R803" s="85">
        <v>5.8719906048150299E-2</v>
      </c>
      <c r="S803" s="86">
        <v>0.1</v>
      </c>
      <c r="T803" s="86">
        <v>1.1599999999999999</v>
      </c>
      <c r="U803" s="88">
        <v>3.82518886870039E-3</v>
      </c>
      <c r="V803" s="89">
        <v>5</v>
      </c>
      <c r="W803" s="85">
        <v>44.356589064550199</v>
      </c>
      <c r="X803" s="88">
        <v>49.933333333299998</v>
      </c>
      <c r="Y803" s="85"/>
      <c r="Z803" s="88">
        <v>-25.680000000000007</v>
      </c>
      <c r="AA803" s="85">
        <v>0</v>
      </c>
      <c r="AB803" s="91">
        <v>0</v>
      </c>
      <c r="AC803" s="86">
        <v>0</v>
      </c>
      <c r="AD803" s="86">
        <v>0</v>
      </c>
      <c r="AE803" s="86">
        <v>0</v>
      </c>
      <c r="AF803" s="88">
        <v>82.818801847900005</v>
      </c>
      <c r="AG803" s="85">
        <v>0</v>
      </c>
      <c r="AH803" s="86">
        <v>6.8800000000000003E-4</v>
      </c>
      <c r="AI803" s="88">
        <v>0</v>
      </c>
      <c r="AJ803" s="151">
        <v>1.54</v>
      </c>
      <c r="AK803" s="152">
        <v>0</v>
      </c>
    </row>
    <row r="804" spans="1:37" x14ac:dyDescent="0.2">
      <c r="A804" s="149" t="s">
        <v>1905</v>
      </c>
      <c r="B804" s="66" t="s">
        <v>1906</v>
      </c>
      <c r="C804" s="67">
        <v>50</v>
      </c>
      <c r="D804" s="84" t="s">
        <v>340</v>
      </c>
      <c r="E804" s="85">
        <v>90.735309800575905</v>
      </c>
      <c r="F804" s="91">
        <v>90.735309800575905</v>
      </c>
      <c r="G804" s="86">
        <v>78.484589954143104</v>
      </c>
      <c r="H804" s="86">
        <v>78.484589954143104</v>
      </c>
      <c r="I804" s="86">
        <v>0.2</v>
      </c>
      <c r="J804" s="86">
        <v>0.18</v>
      </c>
      <c r="K804" s="87">
        <v>0</v>
      </c>
      <c r="L804" s="150">
        <v>2.99999999886E-2</v>
      </c>
      <c r="M804" s="86">
        <v>1.3332012822705199E-3</v>
      </c>
      <c r="N804" s="86">
        <v>92.899722007279394</v>
      </c>
      <c r="O804" s="86">
        <v>63.493530499075803</v>
      </c>
      <c r="P804" s="86">
        <v>0.127</v>
      </c>
      <c r="Q804" s="88">
        <v>0.25180000000000002</v>
      </c>
      <c r="R804" s="85">
        <v>5.9701492537313397E-2</v>
      </c>
      <c r="S804" s="86">
        <v>0.1</v>
      </c>
      <c r="T804" s="86">
        <v>1.5</v>
      </c>
      <c r="U804" s="88">
        <v>0</v>
      </c>
      <c r="V804" s="89">
        <v>4.92</v>
      </c>
      <c r="W804" s="85">
        <v>53.669097034953303</v>
      </c>
      <c r="X804" s="88"/>
      <c r="Y804" s="85"/>
      <c r="Z804" s="88">
        <v>100</v>
      </c>
      <c r="AA804" s="85">
        <v>0</v>
      </c>
      <c r="AB804" s="91">
        <v>0</v>
      </c>
      <c r="AC804" s="86">
        <v>0</v>
      </c>
      <c r="AD804" s="86">
        <v>0</v>
      </c>
      <c r="AE804" s="86">
        <v>0</v>
      </c>
      <c r="AF804" s="88">
        <v>79.4587020572</v>
      </c>
      <c r="AG804" s="85">
        <v>0</v>
      </c>
      <c r="AH804" s="86">
        <v>3.0600000000000001E-4</v>
      </c>
      <c r="AI804" s="88">
        <v>0</v>
      </c>
      <c r="AJ804" s="151">
        <v>1.49</v>
      </c>
      <c r="AK804" s="152">
        <v>0</v>
      </c>
    </row>
    <row r="805" spans="1:37" x14ac:dyDescent="0.2">
      <c r="A805" s="149" t="s">
        <v>1400</v>
      </c>
      <c r="B805" s="66" t="s">
        <v>1907</v>
      </c>
      <c r="C805" s="67">
        <v>50</v>
      </c>
      <c r="D805" s="84" t="s">
        <v>340</v>
      </c>
      <c r="E805" s="85">
        <v>97.037050052125394</v>
      </c>
      <c r="F805" s="91">
        <v>97.028850546438505</v>
      </c>
      <c r="G805" s="86">
        <v>87.703084185496294</v>
      </c>
      <c r="H805" s="86">
        <v>87.694884679809306</v>
      </c>
      <c r="I805" s="86">
        <v>0.13</v>
      </c>
      <c r="J805" s="86">
        <v>0.12</v>
      </c>
      <c r="K805" s="87">
        <v>0</v>
      </c>
      <c r="L805" s="150">
        <v>5.00000000583E-2</v>
      </c>
      <c r="M805" s="86">
        <v>0</v>
      </c>
      <c r="N805" s="86">
        <v>91.886745390057996</v>
      </c>
      <c r="O805" s="86">
        <v>76.268204169481393</v>
      </c>
      <c r="P805" s="86">
        <v>9.2999999999999999E-2</v>
      </c>
      <c r="Q805" s="88">
        <v>0.13020000000000001</v>
      </c>
      <c r="R805" s="85">
        <v>0</v>
      </c>
      <c r="S805" s="86">
        <v>0.1</v>
      </c>
      <c r="T805" s="86">
        <v>1</v>
      </c>
      <c r="U805" s="88">
        <v>1.9913085239718398E-2</v>
      </c>
      <c r="V805" s="89">
        <v>4.83</v>
      </c>
      <c r="W805" s="85">
        <v>39.122443735829798</v>
      </c>
      <c r="X805" s="88">
        <v>44.766666666699997</v>
      </c>
      <c r="Y805" s="85"/>
      <c r="Z805" s="88"/>
      <c r="AA805" s="85">
        <v>0</v>
      </c>
      <c r="AB805" s="91">
        <v>0.03</v>
      </c>
      <c r="AC805" s="86">
        <v>0</v>
      </c>
      <c r="AD805" s="86">
        <v>0.03</v>
      </c>
      <c r="AE805" s="86">
        <v>0</v>
      </c>
      <c r="AF805" s="88">
        <v>96.961700552500005</v>
      </c>
      <c r="AG805" s="85">
        <v>0</v>
      </c>
      <c r="AH805" s="86">
        <v>3.9199999999999999E-4</v>
      </c>
      <c r="AI805" s="88">
        <v>0</v>
      </c>
      <c r="AJ805" s="151">
        <v>1.45</v>
      </c>
      <c r="AK805" s="152">
        <v>0</v>
      </c>
    </row>
    <row r="806" spans="1:37" x14ac:dyDescent="0.2">
      <c r="A806" s="149" t="s">
        <v>1908</v>
      </c>
      <c r="B806" s="66" t="s">
        <v>1909</v>
      </c>
      <c r="C806" s="67">
        <v>50</v>
      </c>
      <c r="D806" s="84" t="s">
        <v>340</v>
      </c>
      <c r="E806" s="85">
        <v>84.488011455381894</v>
      </c>
      <c r="F806" s="91">
        <v>84.488011455381894</v>
      </c>
      <c r="G806" s="86">
        <v>62.937574261950502</v>
      </c>
      <c r="H806" s="86">
        <v>62.937574261950502</v>
      </c>
      <c r="I806" s="86">
        <v>2.5</v>
      </c>
      <c r="J806" s="86">
        <v>2.04</v>
      </c>
      <c r="K806" s="87">
        <v>0</v>
      </c>
      <c r="L806" s="150">
        <v>5.9999999992099998E-2</v>
      </c>
      <c r="M806" s="86">
        <v>1.7114069142723301E-3</v>
      </c>
      <c r="N806" s="86">
        <v>92.501224718314802</v>
      </c>
      <c r="O806" s="86">
        <v>68.187140208800898</v>
      </c>
      <c r="P806" s="86">
        <v>0.14699999999999999</v>
      </c>
      <c r="Q806" s="88">
        <v>0.1862</v>
      </c>
      <c r="R806" s="85">
        <v>3.5385704175513101E-2</v>
      </c>
      <c r="S806" s="86">
        <v>0.1</v>
      </c>
      <c r="T806" s="86">
        <v>1.52</v>
      </c>
      <c r="U806" s="88">
        <v>0</v>
      </c>
      <c r="V806" s="89">
        <v>4.9800000000000004</v>
      </c>
      <c r="W806" s="85">
        <v>51.8435159809788</v>
      </c>
      <c r="X806" s="88">
        <v>61.9</v>
      </c>
      <c r="Y806" s="85"/>
      <c r="Z806" s="88">
        <v>16.78</v>
      </c>
      <c r="AA806" s="85">
        <v>0</v>
      </c>
      <c r="AB806" s="91">
        <v>0</v>
      </c>
      <c r="AC806" s="86">
        <v>0</v>
      </c>
      <c r="AD806" s="86">
        <v>0</v>
      </c>
      <c r="AE806" s="86">
        <v>0</v>
      </c>
      <c r="AF806" s="88">
        <v>71.280998220599997</v>
      </c>
      <c r="AG806" s="85">
        <v>0</v>
      </c>
      <c r="AH806" s="86">
        <v>6.4330000000000003E-3</v>
      </c>
      <c r="AI806" s="88">
        <v>1.3679999994300001E-3</v>
      </c>
      <c r="AJ806" s="151">
        <v>1.52</v>
      </c>
      <c r="AK806" s="152">
        <v>0</v>
      </c>
    </row>
    <row r="807" spans="1:37" x14ac:dyDescent="0.2">
      <c r="A807" s="149" t="s">
        <v>1910</v>
      </c>
      <c r="B807" s="66" t="s">
        <v>1911</v>
      </c>
      <c r="C807" s="67">
        <v>50</v>
      </c>
      <c r="D807" s="84" t="s">
        <v>340</v>
      </c>
      <c r="E807" s="85">
        <v>84.819461306713393</v>
      </c>
      <c r="F807" s="91">
        <v>84.819461306713393</v>
      </c>
      <c r="G807" s="86">
        <v>68.072605183086793</v>
      </c>
      <c r="H807" s="86">
        <v>68.072605183086793</v>
      </c>
      <c r="I807" s="86">
        <v>2.04</v>
      </c>
      <c r="J807" s="86">
        <v>2.13</v>
      </c>
      <c r="K807" s="87">
        <v>0</v>
      </c>
      <c r="L807" s="150">
        <v>4.0000000073400002E-2</v>
      </c>
      <c r="M807" s="86">
        <v>8.7832151482940296E-2</v>
      </c>
      <c r="N807" s="86">
        <v>95.188443951780499</v>
      </c>
      <c r="O807" s="86">
        <v>71.948881789137403</v>
      </c>
      <c r="P807" s="86">
        <v>8.2000000000000003E-2</v>
      </c>
      <c r="Q807" s="88">
        <v>6.6600000000000006E-2</v>
      </c>
      <c r="R807" s="85">
        <v>0.13586956521739099</v>
      </c>
      <c r="S807" s="86">
        <v>0</v>
      </c>
      <c r="T807" s="86">
        <v>1.4</v>
      </c>
      <c r="U807" s="88">
        <v>1.3489815189531899E-2</v>
      </c>
      <c r="V807" s="89">
        <v>4.97</v>
      </c>
      <c r="W807" s="85">
        <v>44.423158766250097</v>
      </c>
      <c r="X807" s="88"/>
      <c r="Y807" s="85"/>
      <c r="Z807" s="88">
        <v>-100</v>
      </c>
      <c r="AA807" s="85">
        <v>0</v>
      </c>
      <c r="AB807" s="91">
        <v>0</v>
      </c>
      <c r="AC807" s="86">
        <v>0</v>
      </c>
      <c r="AD807" s="86">
        <v>0</v>
      </c>
      <c r="AE807" s="86">
        <v>0</v>
      </c>
      <c r="AF807" s="88">
        <v>75.6798020799</v>
      </c>
      <c r="AG807" s="85">
        <v>0</v>
      </c>
      <c r="AH807" s="86">
        <v>3.2179999999999999E-3</v>
      </c>
      <c r="AI807" s="88">
        <v>2.0520000013400002E-3</v>
      </c>
      <c r="AJ807" s="151">
        <v>1.32</v>
      </c>
      <c r="AK807" s="152">
        <v>0</v>
      </c>
    </row>
    <row r="808" spans="1:37" x14ac:dyDescent="0.2">
      <c r="A808" s="149" t="s">
        <v>1912</v>
      </c>
      <c r="B808" s="66" t="s">
        <v>1913</v>
      </c>
      <c r="C808" s="67">
        <v>50</v>
      </c>
      <c r="D808" s="84" t="s">
        <v>340</v>
      </c>
      <c r="E808" s="85">
        <v>97.847485596826999</v>
      </c>
      <c r="F808" s="91">
        <v>97.847485596826999</v>
      </c>
      <c r="G808" s="86">
        <v>84.681972149040305</v>
      </c>
      <c r="H808" s="86">
        <v>84.681972149040305</v>
      </c>
      <c r="I808" s="86">
        <v>0.17</v>
      </c>
      <c r="J808" s="86">
        <v>0.16</v>
      </c>
      <c r="K808" s="87">
        <v>0</v>
      </c>
      <c r="L808" s="150">
        <v>0.119999999734</v>
      </c>
      <c r="M808" s="86">
        <v>0</v>
      </c>
      <c r="N808" s="86">
        <v>97.442357274401502</v>
      </c>
      <c r="O808" s="86">
        <v>79.4395023744231</v>
      </c>
      <c r="P808" s="86">
        <v>4.2000000000000003E-2</v>
      </c>
      <c r="Q808" s="88">
        <v>0.24129999999999999</v>
      </c>
      <c r="R808" s="85">
        <v>0</v>
      </c>
      <c r="S808" s="86">
        <v>0</v>
      </c>
      <c r="T808" s="86">
        <v>0.7</v>
      </c>
      <c r="U808" s="88">
        <v>0.102776410642425</v>
      </c>
      <c r="V808" s="89">
        <v>5</v>
      </c>
      <c r="W808" s="85">
        <v>52.4356324780615</v>
      </c>
      <c r="X808" s="88">
        <v>64.599999999999994</v>
      </c>
      <c r="Y808" s="85"/>
      <c r="Z808" s="88"/>
      <c r="AA808" s="85">
        <v>0</v>
      </c>
      <c r="AB808" s="91">
        <v>0</v>
      </c>
      <c r="AC808" s="86">
        <v>0</v>
      </c>
      <c r="AD808" s="86">
        <v>0</v>
      </c>
      <c r="AE808" s="86">
        <v>0</v>
      </c>
      <c r="AF808" s="88">
        <v>91.609100138399995</v>
      </c>
      <c r="AG808" s="85">
        <v>0</v>
      </c>
      <c r="AH808" s="86">
        <v>2.72E-4</v>
      </c>
      <c r="AI808" s="88">
        <v>0</v>
      </c>
      <c r="AJ808" s="151">
        <v>1.31</v>
      </c>
      <c r="AK808" s="152">
        <v>0</v>
      </c>
    </row>
    <row r="809" spans="1:37" x14ac:dyDescent="0.2">
      <c r="A809" s="149" t="s">
        <v>1914</v>
      </c>
      <c r="B809" s="66" t="s">
        <v>1915</v>
      </c>
      <c r="C809" s="67">
        <v>50</v>
      </c>
      <c r="D809" s="84" t="s">
        <v>340</v>
      </c>
      <c r="E809" s="85">
        <v>90.137614678899098</v>
      </c>
      <c r="F809" s="91">
        <v>90.137614678899098</v>
      </c>
      <c r="G809" s="86">
        <v>59.585574185384402</v>
      </c>
      <c r="H809" s="86">
        <v>59.585574185384402</v>
      </c>
      <c r="I809" s="86">
        <v>3.52</v>
      </c>
      <c r="J809" s="86">
        <v>3.02</v>
      </c>
      <c r="K809" s="87">
        <v>0</v>
      </c>
      <c r="L809" s="150">
        <v>0.199999999614</v>
      </c>
      <c r="M809" s="86">
        <v>0</v>
      </c>
      <c r="N809" s="86">
        <v>94.144767173812795</v>
      </c>
      <c r="O809" s="86">
        <v>83.151326053042098</v>
      </c>
      <c r="P809" s="86">
        <v>0.13700000000000001</v>
      </c>
      <c r="Q809" s="88">
        <v>0.39539999999999997</v>
      </c>
      <c r="R809" s="85">
        <v>0</v>
      </c>
      <c r="S809" s="86">
        <v>0.1</v>
      </c>
      <c r="T809" s="86">
        <v>0.96</v>
      </c>
      <c r="U809" s="88">
        <v>0.11072445428661799</v>
      </c>
      <c r="V809" s="89">
        <v>4.87</v>
      </c>
      <c r="W809" s="85">
        <v>58.022543135213901</v>
      </c>
      <c r="X809" s="88">
        <v>72.266666666700004</v>
      </c>
      <c r="Y809" s="85"/>
      <c r="Z809" s="88">
        <v>100</v>
      </c>
      <c r="AA809" s="85">
        <v>0</v>
      </c>
      <c r="AB809" s="91">
        <v>0</v>
      </c>
      <c r="AC809" s="86">
        <v>0</v>
      </c>
      <c r="AD809" s="86">
        <v>0</v>
      </c>
      <c r="AE809" s="86">
        <v>0</v>
      </c>
      <c r="AF809" s="88">
        <v>54.185600176100003</v>
      </c>
      <c r="AG809" s="85">
        <v>0</v>
      </c>
      <c r="AH809" s="86">
        <v>2.176E-3</v>
      </c>
      <c r="AI809" s="88">
        <v>0</v>
      </c>
      <c r="AJ809" s="151">
        <v>1.3</v>
      </c>
      <c r="AK809" s="152">
        <v>0</v>
      </c>
    </row>
    <row r="810" spans="1:37" x14ac:dyDescent="0.2">
      <c r="A810" s="149" t="s">
        <v>1916</v>
      </c>
      <c r="B810" s="66" t="s">
        <v>1917</v>
      </c>
      <c r="C810" s="67">
        <v>50</v>
      </c>
      <c r="D810" s="84" t="s">
        <v>340</v>
      </c>
      <c r="E810" s="85">
        <v>96.626638944286498</v>
      </c>
      <c r="F810" s="91">
        <v>96.626638944286498</v>
      </c>
      <c r="G810" s="86">
        <v>70.770569015996898</v>
      </c>
      <c r="H810" s="86">
        <v>70.770569015996898</v>
      </c>
      <c r="I810" s="86">
        <v>0</v>
      </c>
      <c r="J810" s="86">
        <v>0</v>
      </c>
      <c r="K810" s="87">
        <v>0</v>
      </c>
      <c r="L810" s="150">
        <v>0.13999999977899999</v>
      </c>
      <c r="M810" s="86">
        <v>0</v>
      </c>
      <c r="N810" s="86">
        <v>93.893652049346798</v>
      </c>
      <c r="O810" s="86">
        <v>58.388935223797603</v>
      </c>
      <c r="P810" s="86">
        <v>4.2999999999999997E-2</v>
      </c>
      <c r="Q810" s="88">
        <v>0.28289999999999998</v>
      </c>
      <c r="R810" s="85">
        <v>0</v>
      </c>
      <c r="S810" s="86">
        <v>0.2</v>
      </c>
      <c r="T810" s="86">
        <v>0.86</v>
      </c>
      <c r="U810" s="88">
        <v>6.3648321805915106E-2</v>
      </c>
      <c r="V810" s="89">
        <v>5</v>
      </c>
      <c r="W810" s="85">
        <v>48.560885482801702</v>
      </c>
      <c r="X810" s="88">
        <v>60.9</v>
      </c>
      <c r="Y810" s="85"/>
      <c r="Z810" s="88"/>
      <c r="AA810" s="85">
        <v>0</v>
      </c>
      <c r="AB810" s="91">
        <v>0</v>
      </c>
      <c r="AC810" s="86">
        <v>0</v>
      </c>
      <c r="AD810" s="86">
        <v>0</v>
      </c>
      <c r="AE810" s="86">
        <v>0</v>
      </c>
      <c r="AF810" s="88">
        <v>0</v>
      </c>
      <c r="AG810" s="85">
        <v>0</v>
      </c>
      <c r="AH810" s="86">
        <v>6.3999999999999997E-5</v>
      </c>
      <c r="AI810" s="88">
        <v>0</v>
      </c>
      <c r="AJ810" s="151">
        <v>1.32</v>
      </c>
      <c r="AK810" s="152">
        <v>0</v>
      </c>
    </row>
    <row r="811" spans="1:37" x14ac:dyDescent="0.2">
      <c r="A811" s="149" t="s">
        <v>1918</v>
      </c>
      <c r="B811" s="66" t="s">
        <v>1919</v>
      </c>
      <c r="C811" s="67">
        <v>50</v>
      </c>
      <c r="D811" s="84" t="s">
        <v>340</v>
      </c>
      <c r="E811" s="85">
        <v>95.440920181247805</v>
      </c>
      <c r="F811" s="91">
        <v>95.440920181247805</v>
      </c>
      <c r="G811" s="86">
        <v>70.376437783199705</v>
      </c>
      <c r="H811" s="86">
        <v>70.376437783199705</v>
      </c>
      <c r="I811" s="86">
        <v>7.0000000000000007E-2</v>
      </c>
      <c r="J811" s="86">
        <v>0.08</v>
      </c>
      <c r="K811" s="87">
        <v>0</v>
      </c>
      <c r="L811" s="150">
        <v>6.99999999412E-2</v>
      </c>
      <c r="M811" s="86">
        <v>0</v>
      </c>
      <c r="N811" s="86">
        <v>91.473979945691099</v>
      </c>
      <c r="O811" s="86">
        <v>65.644955300127705</v>
      </c>
      <c r="P811" s="86">
        <v>5.0999999999999997E-2</v>
      </c>
      <c r="Q811" s="88">
        <v>0.2324</v>
      </c>
      <c r="R811" s="85">
        <v>0</v>
      </c>
      <c r="S811" s="86">
        <v>0.2</v>
      </c>
      <c r="T811" s="86">
        <v>0.81</v>
      </c>
      <c r="U811" s="88">
        <v>0.113860810967817</v>
      </c>
      <c r="V811" s="89">
        <v>4.8899999999999997</v>
      </c>
      <c r="W811" s="85">
        <v>55.192309481536</v>
      </c>
      <c r="X811" s="88">
        <v>70.966666666699993</v>
      </c>
      <c r="Y811" s="85"/>
      <c r="Z811" s="88"/>
      <c r="AA811" s="85">
        <v>0</v>
      </c>
      <c r="AB811" s="91">
        <v>0</v>
      </c>
      <c r="AC811" s="86">
        <v>0</v>
      </c>
      <c r="AD811" s="86">
        <v>0</v>
      </c>
      <c r="AE811" s="86">
        <v>0</v>
      </c>
      <c r="AF811" s="88">
        <v>0</v>
      </c>
      <c r="AG811" s="85">
        <v>0</v>
      </c>
      <c r="AH811" s="86">
        <v>1.63E-4</v>
      </c>
      <c r="AI811" s="88">
        <v>0</v>
      </c>
      <c r="AJ811" s="151">
        <v>1.33</v>
      </c>
      <c r="AK811" s="152">
        <v>0</v>
      </c>
    </row>
    <row r="812" spans="1:37" x14ac:dyDescent="0.2">
      <c r="A812" s="149" t="s">
        <v>1920</v>
      </c>
      <c r="B812" s="66" t="s">
        <v>1921</v>
      </c>
      <c r="C812" s="67">
        <v>50</v>
      </c>
      <c r="D812" s="84" t="s">
        <v>340</v>
      </c>
      <c r="E812" s="85">
        <v>96.153119806617298</v>
      </c>
      <c r="F812" s="91">
        <v>96.153119806617298</v>
      </c>
      <c r="G812" s="86">
        <v>80.376567457319794</v>
      </c>
      <c r="H812" s="86">
        <v>80.376567457319794</v>
      </c>
      <c r="I812" s="86">
        <v>0.43</v>
      </c>
      <c r="J812" s="86">
        <v>0.37</v>
      </c>
      <c r="K812" s="87">
        <v>0</v>
      </c>
      <c r="L812" s="150">
        <v>4.0000000170499997E-2</v>
      </c>
      <c r="M812" s="86">
        <v>0</v>
      </c>
      <c r="N812" s="86">
        <v>92.279145891219102</v>
      </c>
      <c r="O812" s="86">
        <v>59.967220791383703</v>
      </c>
      <c r="P812" s="86">
        <v>8.2000000000000003E-2</v>
      </c>
      <c r="Q812" s="88">
        <v>0.3987</v>
      </c>
      <c r="R812" s="85">
        <v>0</v>
      </c>
      <c r="S812" s="86">
        <v>0.6</v>
      </c>
      <c r="T812" s="86">
        <v>1.19</v>
      </c>
      <c r="U812" s="88">
        <v>0.207735307448255</v>
      </c>
      <c r="V812" s="89">
        <v>4.8899999999999997</v>
      </c>
      <c r="W812" s="85">
        <v>53.404017748059204</v>
      </c>
      <c r="X812" s="88">
        <v>63.333333333299997</v>
      </c>
      <c r="Y812" s="85"/>
      <c r="Z812" s="88"/>
      <c r="AA812" s="85">
        <v>0.03</v>
      </c>
      <c r="AB812" s="91">
        <v>0.03</v>
      </c>
      <c r="AC812" s="86">
        <v>0.02</v>
      </c>
      <c r="AD812" s="86">
        <v>0.02</v>
      </c>
      <c r="AE812" s="86">
        <v>0</v>
      </c>
      <c r="AF812" s="88">
        <v>0</v>
      </c>
      <c r="AG812" s="85">
        <v>0</v>
      </c>
      <c r="AH812" s="86">
        <v>6.5899999999999997E-4</v>
      </c>
      <c r="AI812" s="88">
        <v>0</v>
      </c>
      <c r="AJ812" s="151">
        <v>1.42</v>
      </c>
      <c r="AK812" s="152">
        <v>0</v>
      </c>
    </row>
    <row r="813" spans="1:37" x14ac:dyDescent="0.2">
      <c r="A813" s="149" t="s">
        <v>1922</v>
      </c>
      <c r="B813" s="66" t="s">
        <v>1923</v>
      </c>
      <c r="C813" s="67">
        <v>50</v>
      </c>
      <c r="D813" s="84" t="s">
        <v>340</v>
      </c>
      <c r="E813" s="85">
        <v>85.389566242124801</v>
      </c>
      <c r="F813" s="91">
        <v>85.389566242124801</v>
      </c>
      <c r="G813" s="86">
        <v>67.490821737751006</v>
      </c>
      <c r="H813" s="86">
        <v>67.490821737751006</v>
      </c>
      <c r="I813" s="86">
        <v>5.33</v>
      </c>
      <c r="J813" s="86">
        <v>4.3499999999999996</v>
      </c>
      <c r="K813" s="87">
        <v>0</v>
      </c>
      <c r="L813" s="150">
        <v>0.68999999762899999</v>
      </c>
      <c r="M813" s="86">
        <v>0</v>
      </c>
      <c r="N813" s="86">
        <v>77.655710913383004</v>
      </c>
      <c r="O813" s="86">
        <v>65.523486134691595</v>
      </c>
      <c r="P813" s="86">
        <v>0.314</v>
      </c>
      <c r="Q813" s="88">
        <v>0.17630000000000001</v>
      </c>
      <c r="R813" s="85">
        <v>0</v>
      </c>
      <c r="S813" s="86">
        <v>4.0999999999999996</v>
      </c>
      <c r="T813" s="86">
        <v>1.1299999999999999</v>
      </c>
      <c r="U813" s="88">
        <v>2.8169333272900299</v>
      </c>
      <c r="V813" s="89">
        <v>4.66</v>
      </c>
      <c r="W813" s="85">
        <v>63.617018223755601</v>
      </c>
      <c r="X813" s="88">
        <v>69.733333333299996</v>
      </c>
      <c r="Y813" s="85"/>
      <c r="Z813" s="88"/>
      <c r="AA813" s="85">
        <v>0.02</v>
      </c>
      <c r="AB813" s="91">
        <v>0.02</v>
      </c>
      <c r="AC813" s="86">
        <v>0</v>
      </c>
      <c r="AD813" s="86">
        <v>0</v>
      </c>
      <c r="AE813" s="86">
        <v>0</v>
      </c>
      <c r="AF813" s="88">
        <v>0</v>
      </c>
      <c r="AG813" s="85">
        <v>0</v>
      </c>
      <c r="AH813" s="86">
        <v>4.6160000000000003E-3</v>
      </c>
      <c r="AI813" s="88">
        <v>0</v>
      </c>
      <c r="AJ813" s="151">
        <v>1.46</v>
      </c>
      <c r="AK813" s="152">
        <v>0</v>
      </c>
    </row>
    <row r="814" spans="1:37" x14ac:dyDescent="0.2">
      <c r="A814" s="149" t="s">
        <v>1924</v>
      </c>
      <c r="B814" s="66" t="s">
        <v>1925</v>
      </c>
      <c r="C814" s="67">
        <v>50</v>
      </c>
      <c r="D814" s="84" t="s">
        <v>340</v>
      </c>
      <c r="E814" s="85">
        <v>89.897390553350704</v>
      </c>
      <c r="F814" s="91">
        <v>89.886080894902406</v>
      </c>
      <c r="G814" s="86">
        <v>70.010898398141094</v>
      </c>
      <c r="H814" s="86">
        <v>70.005757644300999</v>
      </c>
      <c r="I814" s="86">
        <v>8.84</v>
      </c>
      <c r="J814" s="86">
        <v>11.01</v>
      </c>
      <c r="K814" s="87">
        <v>0</v>
      </c>
      <c r="L814" s="150">
        <v>0.30999999969100001</v>
      </c>
      <c r="M814" s="86">
        <v>0</v>
      </c>
      <c r="N814" s="86">
        <v>84.8789814270107</v>
      </c>
      <c r="O814" s="86">
        <v>71.378807517822395</v>
      </c>
      <c r="P814" s="86">
        <v>0.495</v>
      </c>
      <c r="Q814" s="88">
        <v>0.42270000000000002</v>
      </c>
      <c r="R814" s="85">
        <v>0</v>
      </c>
      <c r="S814" s="86">
        <v>2.7</v>
      </c>
      <c r="T814" s="86">
        <v>1.34</v>
      </c>
      <c r="U814" s="88">
        <v>1.9432049515740999</v>
      </c>
      <c r="V814" s="89">
        <v>4.63</v>
      </c>
      <c r="W814" s="85">
        <v>65.922401947013299</v>
      </c>
      <c r="X814" s="88">
        <v>78.766666666700004</v>
      </c>
      <c r="Y814" s="85"/>
      <c r="Z814" s="88"/>
      <c r="AA814" s="85">
        <v>0.01</v>
      </c>
      <c r="AB814" s="91">
        <v>0.03</v>
      </c>
      <c r="AC814" s="86">
        <v>0.01</v>
      </c>
      <c r="AD814" s="86">
        <v>0.01</v>
      </c>
      <c r="AE814" s="86">
        <v>0</v>
      </c>
      <c r="AF814" s="88">
        <v>2.1052999475499998</v>
      </c>
      <c r="AG814" s="85">
        <v>0</v>
      </c>
      <c r="AH814" s="86">
        <v>2.6200000000000001E-2</v>
      </c>
      <c r="AI814" s="88">
        <v>0.124239999911</v>
      </c>
      <c r="AJ814" s="151">
        <v>1.41</v>
      </c>
      <c r="AK814" s="152">
        <v>0</v>
      </c>
    </row>
    <row r="815" spans="1:37" x14ac:dyDescent="0.2">
      <c r="A815" s="149" t="s">
        <v>1926</v>
      </c>
      <c r="B815" s="66" t="s">
        <v>1927</v>
      </c>
      <c r="C815" s="67">
        <v>50</v>
      </c>
      <c r="D815" s="84" t="s">
        <v>340</v>
      </c>
      <c r="E815" s="85">
        <v>88.297275303757303</v>
      </c>
      <c r="F815" s="91">
        <v>88.297275303757303</v>
      </c>
      <c r="G815" s="86">
        <v>74.014367090383601</v>
      </c>
      <c r="H815" s="86">
        <v>74.014367090383601</v>
      </c>
      <c r="I815" s="86">
        <v>4.84</v>
      </c>
      <c r="J815" s="86">
        <v>4.93</v>
      </c>
      <c r="K815" s="87">
        <v>0</v>
      </c>
      <c r="L815" s="150">
        <v>0.320000000146</v>
      </c>
      <c r="M815" s="86">
        <v>0</v>
      </c>
      <c r="N815" s="86">
        <v>83.603375648748496</v>
      </c>
      <c r="O815" s="86">
        <v>60.913155872283902</v>
      </c>
      <c r="P815" s="86">
        <v>0.374</v>
      </c>
      <c r="Q815" s="88">
        <v>0.37409999999999999</v>
      </c>
      <c r="R815" s="85">
        <v>0</v>
      </c>
      <c r="S815" s="86">
        <v>2.6</v>
      </c>
      <c r="T815" s="86">
        <v>1.48</v>
      </c>
      <c r="U815" s="88">
        <v>2.3065914639279401</v>
      </c>
      <c r="V815" s="89">
        <v>4.5599999999999996</v>
      </c>
      <c r="W815" s="85">
        <v>63.858353378188703</v>
      </c>
      <c r="X815" s="88">
        <v>75.366666666699999</v>
      </c>
      <c r="Y815" s="85"/>
      <c r="Z815" s="88"/>
      <c r="AA815" s="85">
        <v>0</v>
      </c>
      <c r="AB815" s="91">
        <v>0</v>
      </c>
      <c r="AC815" s="86">
        <v>0</v>
      </c>
      <c r="AD815" s="86">
        <v>0</v>
      </c>
      <c r="AE815" s="86">
        <v>0</v>
      </c>
      <c r="AF815" s="88">
        <v>12.988300329399999</v>
      </c>
      <c r="AG815" s="85">
        <v>0</v>
      </c>
      <c r="AH815" s="86">
        <v>8.4519999999999994E-3</v>
      </c>
      <c r="AI815" s="88">
        <v>7.4544000067800001E-2</v>
      </c>
      <c r="AJ815" s="151">
        <v>1.51</v>
      </c>
      <c r="AK815" s="152">
        <v>0</v>
      </c>
    </row>
    <row r="816" spans="1:37" x14ac:dyDescent="0.2">
      <c r="A816" s="149" t="s">
        <v>1928</v>
      </c>
      <c r="B816" s="66" t="s">
        <v>1929</v>
      </c>
      <c r="C816" s="67">
        <v>50</v>
      </c>
      <c r="D816" s="84" t="s">
        <v>340</v>
      </c>
      <c r="E816" s="85">
        <v>90.5932451386997</v>
      </c>
      <c r="F816" s="91">
        <v>90.573063300336003</v>
      </c>
      <c r="G816" s="86">
        <v>71.9028446301174</v>
      </c>
      <c r="H816" s="86">
        <v>71.894771894771907</v>
      </c>
      <c r="I816" s="86">
        <v>2.59</v>
      </c>
      <c r="J816" s="86">
        <v>2.7</v>
      </c>
      <c r="K816" s="87">
        <v>0</v>
      </c>
      <c r="L816" s="150">
        <v>0.25000000048299997</v>
      </c>
      <c r="M816" s="86">
        <v>0</v>
      </c>
      <c r="N816" s="86">
        <v>86.339688396884</v>
      </c>
      <c r="O816" s="86">
        <v>69.462860235421502</v>
      </c>
      <c r="P816" s="86">
        <v>0.20499999999999999</v>
      </c>
      <c r="Q816" s="88">
        <v>0.157</v>
      </c>
      <c r="R816" s="85">
        <v>0</v>
      </c>
      <c r="S816" s="86">
        <v>3</v>
      </c>
      <c r="T816" s="86">
        <v>0.77</v>
      </c>
      <c r="U816" s="88">
        <v>2.08882027063845</v>
      </c>
      <c r="V816" s="89">
        <v>4.76</v>
      </c>
      <c r="W816" s="85">
        <v>67.379812046912406</v>
      </c>
      <c r="X816" s="88">
        <v>80</v>
      </c>
      <c r="Y816" s="85"/>
      <c r="Z816" s="88"/>
      <c r="AA816" s="85">
        <v>0</v>
      </c>
      <c r="AB816" s="91">
        <v>0</v>
      </c>
      <c r="AC816" s="86">
        <v>0</v>
      </c>
      <c r="AD816" s="86">
        <v>0</v>
      </c>
      <c r="AE816" s="86">
        <v>0</v>
      </c>
      <c r="AF816" s="88">
        <v>26.148399403599999</v>
      </c>
      <c r="AG816" s="85">
        <v>0</v>
      </c>
      <c r="AH816" s="86">
        <v>6.7210000000000004E-3</v>
      </c>
      <c r="AI816" s="88">
        <v>0.223632000129</v>
      </c>
      <c r="AJ816" s="151">
        <v>1.45</v>
      </c>
      <c r="AK816" s="152">
        <v>0</v>
      </c>
    </row>
    <row r="817" spans="1:37" x14ac:dyDescent="0.2">
      <c r="A817" s="149" t="s">
        <v>1930</v>
      </c>
      <c r="B817" s="66" t="s">
        <v>1931</v>
      </c>
      <c r="C817" s="67">
        <v>50</v>
      </c>
      <c r="D817" s="84" t="s">
        <v>340</v>
      </c>
      <c r="E817" s="85">
        <v>93.377219230001998</v>
      </c>
      <c r="F817" s="91">
        <v>93.377219230001998</v>
      </c>
      <c r="G817" s="86">
        <v>65.9465389986036</v>
      </c>
      <c r="H817" s="86">
        <v>65.9465389986036</v>
      </c>
      <c r="I817" s="86">
        <v>0.74</v>
      </c>
      <c r="J817" s="86">
        <v>0.87</v>
      </c>
      <c r="K817" s="87">
        <v>0</v>
      </c>
      <c r="L817" s="150">
        <v>0.86000000017099998</v>
      </c>
      <c r="M817" s="86">
        <v>0</v>
      </c>
      <c r="N817" s="86">
        <v>88.3396493565985</v>
      </c>
      <c r="O817" s="86">
        <v>74.706674360453903</v>
      </c>
      <c r="P817" s="86">
        <v>7.9000000000000001E-2</v>
      </c>
      <c r="Q817" s="88">
        <v>0.46550000000000002</v>
      </c>
      <c r="R817" s="85">
        <v>0</v>
      </c>
      <c r="S817" s="86">
        <v>1</v>
      </c>
      <c r="T817" s="86">
        <v>1.05</v>
      </c>
      <c r="U817" s="88">
        <v>0.55256333532814705</v>
      </c>
      <c r="V817" s="89">
        <v>4.92</v>
      </c>
      <c r="W817" s="85">
        <v>70.148360348563003</v>
      </c>
      <c r="X817" s="88">
        <v>81.133333333300001</v>
      </c>
      <c r="Y817" s="85"/>
      <c r="Z817" s="88"/>
      <c r="AA817" s="85">
        <v>0.04</v>
      </c>
      <c r="AB817" s="91">
        <v>0.04</v>
      </c>
      <c r="AC817" s="86">
        <v>0</v>
      </c>
      <c r="AD817" s="86">
        <v>0</v>
      </c>
      <c r="AE817" s="86">
        <v>0</v>
      </c>
      <c r="AF817" s="88">
        <v>12.801099779799999</v>
      </c>
      <c r="AG817" s="85">
        <v>0</v>
      </c>
      <c r="AH817" s="86">
        <v>8.92E-4</v>
      </c>
      <c r="AI817" s="88">
        <v>0</v>
      </c>
      <c r="AJ817" s="151">
        <v>1.39</v>
      </c>
      <c r="AK817" s="152">
        <v>0</v>
      </c>
    </row>
    <row r="818" spans="1:37" x14ac:dyDescent="0.2">
      <c r="A818" s="149" t="s">
        <v>1932</v>
      </c>
      <c r="B818" s="66" t="s">
        <v>1933</v>
      </c>
      <c r="C818" s="67">
        <v>50</v>
      </c>
      <c r="D818" s="84" t="s">
        <v>340</v>
      </c>
      <c r="E818" s="85">
        <v>97.220928427262805</v>
      </c>
      <c r="F818" s="91">
        <v>97.220928427262805</v>
      </c>
      <c r="G818" s="86">
        <v>87.880763856543993</v>
      </c>
      <c r="H818" s="86">
        <v>87.880763856543993</v>
      </c>
      <c r="I818" s="86">
        <v>0</v>
      </c>
      <c r="J818" s="86">
        <v>0</v>
      </c>
      <c r="K818" s="87">
        <v>0</v>
      </c>
      <c r="L818" s="150">
        <v>4.9999999817999997E-2</v>
      </c>
      <c r="M818" s="86">
        <v>0</v>
      </c>
      <c r="N818" s="86">
        <v>93.237479806138893</v>
      </c>
      <c r="O818" s="86">
        <v>74.5492858815266</v>
      </c>
      <c r="P818" s="86">
        <v>5.2999999999999999E-2</v>
      </c>
      <c r="Q818" s="88">
        <v>0.20699999999999999</v>
      </c>
      <c r="R818" s="85">
        <v>0</v>
      </c>
      <c r="S818" s="86">
        <v>0</v>
      </c>
      <c r="T818" s="86">
        <v>0.96</v>
      </c>
      <c r="U818" s="88">
        <v>4.9681726439993801E-2</v>
      </c>
      <c r="V818" s="89">
        <v>4.5999999999999996</v>
      </c>
      <c r="W818" s="85">
        <v>45.105521363285</v>
      </c>
      <c r="X818" s="88">
        <v>45.1</v>
      </c>
      <c r="Y818" s="85"/>
      <c r="Z818" s="88"/>
      <c r="AA818" s="85">
        <v>0</v>
      </c>
      <c r="AB818" s="91">
        <v>0</v>
      </c>
      <c r="AC818" s="86">
        <v>0</v>
      </c>
      <c r="AD818" s="86">
        <v>0</v>
      </c>
      <c r="AE818" s="86">
        <v>0</v>
      </c>
      <c r="AF818" s="88">
        <v>99.999999635999998</v>
      </c>
      <c r="AG818" s="85">
        <v>0</v>
      </c>
      <c r="AH818" s="86">
        <v>6.0000000000000002E-6</v>
      </c>
      <c r="AI818" s="88">
        <v>0</v>
      </c>
      <c r="AJ818" s="151">
        <v>1.48</v>
      </c>
      <c r="AK818" s="152">
        <v>0</v>
      </c>
    </row>
    <row r="819" spans="1:37" x14ac:dyDescent="0.2">
      <c r="A819" s="149" t="s">
        <v>1934</v>
      </c>
      <c r="B819" s="66" t="s">
        <v>1935</v>
      </c>
      <c r="C819" s="67">
        <v>50</v>
      </c>
      <c r="D819" s="84" t="s">
        <v>340</v>
      </c>
      <c r="E819" s="85">
        <v>95.911006063097304</v>
      </c>
      <c r="F819" s="91">
        <v>95.904840201418196</v>
      </c>
      <c r="G819" s="86">
        <v>79.682458123522807</v>
      </c>
      <c r="H819" s="86">
        <v>79.676292261843599</v>
      </c>
      <c r="I819" s="86">
        <v>0</v>
      </c>
      <c r="J819" s="86">
        <v>0</v>
      </c>
      <c r="K819" s="87">
        <v>0</v>
      </c>
      <c r="L819" s="150">
        <v>9.0000000056599999E-2</v>
      </c>
      <c r="M819" s="86">
        <v>0</v>
      </c>
      <c r="N819" s="86">
        <v>90.430851063829806</v>
      </c>
      <c r="O819" s="86">
        <v>73.774073727252897</v>
      </c>
      <c r="P819" s="86">
        <v>7.5999999999999998E-2</v>
      </c>
      <c r="Q819" s="88">
        <v>0.2626</v>
      </c>
      <c r="R819" s="85">
        <v>0</v>
      </c>
      <c r="S819" s="86">
        <v>0.3</v>
      </c>
      <c r="T819" s="86">
        <v>1.22</v>
      </c>
      <c r="U819" s="88">
        <v>4.7271606206967402E-2</v>
      </c>
      <c r="V819" s="89">
        <v>4.82</v>
      </c>
      <c r="W819" s="85">
        <v>55.689317677912598</v>
      </c>
      <c r="X819" s="88">
        <v>79.566666666700002</v>
      </c>
      <c r="Y819" s="85"/>
      <c r="Z819" s="88"/>
      <c r="AA819" s="85">
        <v>0</v>
      </c>
      <c r="AB819" s="91">
        <v>0.01</v>
      </c>
      <c r="AC819" s="86">
        <v>0</v>
      </c>
      <c r="AD819" s="86">
        <v>0.01</v>
      </c>
      <c r="AE819" s="86">
        <v>0</v>
      </c>
      <c r="AF819" s="88">
        <v>97.218696655399995</v>
      </c>
      <c r="AG819" s="85">
        <v>0</v>
      </c>
      <c r="AH819" s="86">
        <v>2.0000000000000002E-5</v>
      </c>
      <c r="AI819" s="88">
        <v>0</v>
      </c>
      <c r="AJ819" s="151">
        <v>1.4</v>
      </c>
      <c r="AK819" s="152">
        <v>0</v>
      </c>
    </row>
    <row r="820" spans="1:37" x14ac:dyDescent="0.2">
      <c r="A820" s="149" t="s">
        <v>1936</v>
      </c>
      <c r="B820" s="66" t="s">
        <v>1937</v>
      </c>
      <c r="C820" s="67">
        <v>50</v>
      </c>
      <c r="D820" s="84" t="s">
        <v>340</v>
      </c>
      <c r="E820" s="85">
        <v>90.655799339366794</v>
      </c>
      <c r="F820" s="91">
        <v>90.647742836426104</v>
      </c>
      <c r="G820" s="86">
        <v>76.515293928082301</v>
      </c>
      <c r="H820" s="86">
        <v>76.512608427102094</v>
      </c>
      <c r="I820" s="86">
        <v>0.99</v>
      </c>
      <c r="J820" s="86">
        <v>0.92</v>
      </c>
      <c r="K820" s="87">
        <v>0</v>
      </c>
      <c r="L820" s="150">
        <v>9.0000000037799996E-2</v>
      </c>
      <c r="M820" s="86">
        <v>0</v>
      </c>
      <c r="N820" s="86">
        <v>90.537593209348898</v>
      </c>
      <c r="O820" s="86">
        <v>93.697162467565093</v>
      </c>
      <c r="P820" s="86">
        <v>0.13600000000000001</v>
      </c>
      <c r="Q820" s="88">
        <v>0.11940000000000001</v>
      </c>
      <c r="R820" s="85">
        <v>0</v>
      </c>
      <c r="S820" s="86">
        <v>0.2</v>
      </c>
      <c r="T820" s="86">
        <v>1.24</v>
      </c>
      <c r="U820" s="88">
        <v>0.31151811370411098</v>
      </c>
      <c r="V820" s="89">
        <v>4.8499999999999996</v>
      </c>
      <c r="W820" s="85">
        <v>65.359853210009405</v>
      </c>
      <c r="X820" s="88"/>
      <c r="Y820" s="85"/>
      <c r="Z820" s="88">
        <v>34.680000000000007</v>
      </c>
      <c r="AA820" s="85">
        <v>0</v>
      </c>
      <c r="AB820" s="91">
        <v>0.02</v>
      </c>
      <c r="AC820" s="86">
        <v>0</v>
      </c>
      <c r="AD820" s="86">
        <v>0</v>
      </c>
      <c r="AE820" s="86">
        <v>0</v>
      </c>
      <c r="AF820" s="88">
        <v>66.6128998083</v>
      </c>
      <c r="AG820" s="85">
        <v>0</v>
      </c>
      <c r="AH820" s="86">
        <v>1.5410000000000001E-3</v>
      </c>
      <c r="AI820" s="88">
        <v>0</v>
      </c>
      <c r="AJ820" s="151">
        <v>1.5</v>
      </c>
      <c r="AK820" s="152">
        <v>0</v>
      </c>
    </row>
    <row r="821" spans="1:37" x14ac:dyDescent="0.2">
      <c r="A821" s="149" t="s">
        <v>1938</v>
      </c>
      <c r="B821" s="66" t="s">
        <v>1939</v>
      </c>
      <c r="C821" s="67">
        <v>50</v>
      </c>
      <c r="D821" s="84" t="s">
        <v>340</v>
      </c>
      <c r="E821" s="85">
        <v>92.149139057350695</v>
      </c>
      <c r="F821" s="91">
        <v>92.149139057350695</v>
      </c>
      <c r="G821" s="86">
        <v>82.513991536826495</v>
      </c>
      <c r="H821" s="86">
        <v>82.513991536826495</v>
      </c>
      <c r="I821" s="86">
        <v>0.71</v>
      </c>
      <c r="J821" s="86">
        <v>0.68</v>
      </c>
      <c r="K821" s="87">
        <v>0</v>
      </c>
      <c r="L821" s="150">
        <v>4.9999999965999999E-2</v>
      </c>
      <c r="M821" s="86">
        <v>5.0757343967755802E-2</v>
      </c>
      <c r="N821" s="86">
        <v>93.4584779480234</v>
      </c>
      <c r="O821" s="86">
        <v>87.230925996688299</v>
      </c>
      <c r="P821" s="86">
        <v>9.9000000000000005E-2</v>
      </c>
      <c r="Q821" s="88">
        <v>0.26</v>
      </c>
      <c r="R821" s="85">
        <v>0.124921923797626</v>
      </c>
      <c r="S821" s="86">
        <v>0.1</v>
      </c>
      <c r="T821" s="86">
        <v>0.88</v>
      </c>
      <c r="U821" s="88">
        <v>3.9000799516390101E-3</v>
      </c>
      <c r="V821" s="89">
        <v>5</v>
      </c>
      <c r="W821" s="85">
        <v>41.663623347546</v>
      </c>
      <c r="X821" s="88">
        <v>46.0333333333</v>
      </c>
      <c r="Y821" s="85"/>
      <c r="Z821" s="88">
        <v>-81.22</v>
      </c>
      <c r="AA821" s="85">
        <v>0</v>
      </c>
      <c r="AB821" s="91">
        <v>0</v>
      </c>
      <c r="AC821" s="86">
        <v>0</v>
      </c>
      <c r="AD821" s="86">
        <v>0</v>
      </c>
      <c r="AE821" s="86">
        <v>0</v>
      </c>
      <c r="AF821" s="88">
        <v>93.7733992892</v>
      </c>
      <c r="AG821" s="85">
        <v>0</v>
      </c>
      <c r="AH821" s="86">
        <v>7.2300000000000001E-4</v>
      </c>
      <c r="AI821" s="88">
        <v>0</v>
      </c>
      <c r="AJ821" s="151">
        <v>1.44</v>
      </c>
      <c r="AK821" s="152">
        <v>0</v>
      </c>
    </row>
    <row r="822" spans="1:37" x14ac:dyDescent="0.2">
      <c r="A822" s="149" t="s">
        <v>1940</v>
      </c>
      <c r="B822" s="66" t="s">
        <v>1941</v>
      </c>
      <c r="C822" s="67">
        <v>50</v>
      </c>
      <c r="D822" s="84" t="s">
        <v>340</v>
      </c>
      <c r="E822" s="85">
        <v>89.867337602927705</v>
      </c>
      <c r="F822" s="91">
        <v>89.867337602927705</v>
      </c>
      <c r="G822" s="86">
        <v>66.639981701738293</v>
      </c>
      <c r="H822" s="86">
        <v>66.639981701738293</v>
      </c>
      <c r="I822" s="86">
        <v>3.74</v>
      </c>
      <c r="J822" s="86">
        <v>2.9</v>
      </c>
      <c r="K822" s="87">
        <v>0</v>
      </c>
      <c r="L822" s="150">
        <v>0.11999999998999999</v>
      </c>
      <c r="M822" s="86">
        <v>1.4067241605739799E-3</v>
      </c>
      <c r="N822" s="86">
        <v>91.176988155668397</v>
      </c>
      <c r="O822" s="86">
        <v>92.542664563315597</v>
      </c>
      <c r="P822" s="86">
        <v>0.189</v>
      </c>
      <c r="Q822" s="88">
        <v>0.40949999999999998</v>
      </c>
      <c r="R822" s="85">
        <v>4.1928721174004202E-2</v>
      </c>
      <c r="S822" s="86">
        <v>0.1</v>
      </c>
      <c r="T822" s="86">
        <v>1.66</v>
      </c>
      <c r="U822" s="88">
        <v>3.5579953237775699E-2</v>
      </c>
      <c r="V822" s="89">
        <v>4.8099999999999996</v>
      </c>
      <c r="W822" s="85">
        <v>60.911084802589897</v>
      </c>
      <c r="X822" s="88">
        <v>84.533333333300007</v>
      </c>
      <c r="Y822" s="85"/>
      <c r="Z822" s="88">
        <v>80.639999999999986</v>
      </c>
      <c r="AA822" s="85">
        <v>0</v>
      </c>
      <c r="AB822" s="91">
        <v>0</v>
      </c>
      <c r="AC822" s="86">
        <v>0</v>
      </c>
      <c r="AD822" s="86">
        <v>0</v>
      </c>
      <c r="AE822" s="86">
        <v>0</v>
      </c>
      <c r="AF822" s="88">
        <v>43.976299282200003</v>
      </c>
      <c r="AG822" s="85">
        <v>0</v>
      </c>
      <c r="AH822" s="86">
        <v>6.4380000000000001E-3</v>
      </c>
      <c r="AI822" s="88">
        <v>0</v>
      </c>
      <c r="AJ822" s="151">
        <v>1.27</v>
      </c>
      <c r="AK822" s="152">
        <v>0</v>
      </c>
    </row>
    <row r="823" spans="1:37" x14ac:dyDescent="0.2">
      <c r="A823" s="149" t="s">
        <v>1942</v>
      </c>
      <c r="B823" s="66" t="s">
        <v>1943</v>
      </c>
      <c r="C823" s="67">
        <v>50</v>
      </c>
      <c r="D823" s="84" t="s">
        <v>340</v>
      </c>
      <c r="E823" s="85">
        <v>92.480202724105197</v>
      </c>
      <c r="F823" s="91">
        <v>92.480202724105197</v>
      </c>
      <c r="G823" s="86">
        <v>62.595290887973803</v>
      </c>
      <c r="H823" s="86">
        <v>62.595290887973803</v>
      </c>
      <c r="I823" s="86">
        <v>3.34</v>
      </c>
      <c r="J823" s="86">
        <v>2.27</v>
      </c>
      <c r="K823" s="87">
        <v>0</v>
      </c>
      <c r="L823" s="150">
        <v>1.99999999389E-2</v>
      </c>
      <c r="M823" s="86">
        <v>0</v>
      </c>
      <c r="N823" s="86">
        <v>93.867400861494701</v>
      </c>
      <c r="O823" s="86">
        <v>81.653195058715895</v>
      </c>
      <c r="P823" s="86">
        <v>6.6000000000000003E-2</v>
      </c>
      <c r="Q823" s="88">
        <v>0.2581</v>
      </c>
      <c r="R823" s="85">
        <v>0</v>
      </c>
      <c r="S823" s="86">
        <v>0</v>
      </c>
      <c r="T823" s="86">
        <v>0.91</v>
      </c>
      <c r="U823" s="88">
        <v>0</v>
      </c>
      <c r="V823" s="89">
        <v>5</v>
      </c>
      <c r="W823" s="85">
        <v>53.765143646566102</v>
      </c>
      <c r="X823" s="88"/>
      <c r="Y823" s="85"/>
      <c r="Z823" s="88">
        <v>76.819999999999993</v>
      </c>
      <c r="AA823" s="85">
        <v>0</v>
      </c>
      <c r="AB823" s="91">
        <v>0</v>
      </c>
      <c r="AC823" s="86">
        <v>0</v>
      </c>
      <c r="AD823" s="86">
        <v>0</v>
      </c>
      <c r="AE823" s="86">
        <v>0</v>
      </c>
      <c r="AF823" s="88">
        <v>0</v>
      </c>
      <c r="AG823" s="85">
        <v>0</v>
      </c>
      <c r="AH823" s="86">
        <v>3.297E-3</v>
      </c>
      <c r="AI823" s="88">
        <v>0</v>
      </c>
      <c r="AJ823" s="151">
        <v>1.44</v>
      </c>
      <c r="AK823" s="152">
        <v>0</v>
      </c>
    </row>
    <row r="824" spans="1:37" x14ac:dyDescent="0.2">
      <c r="A824" s="149" t="s">
        <v>1944</v>
      </c>
      <c r="B824" s="66" t="s">
        <v>1945</v>
      </c>
      <c r="C824" s="67">
        <v>50</v>
      </c>
      <c r="D824" s="84" t="s">
        <v>340</v>
      </c>
      <c r="E824" s="85">
        <v>66.006766910980701</v>
      </c>
      <c r="F824" s="91">
        <v>66.006766910980701</v>
      </c>
      <c r="G824" s="86">
        <v>40.6787060591559</v>
      </c>
      <c r="H824" s="86">
        <v>40.6787060591559</v>
      </c>
      <c r="I824" s="86">
        <v>7.78</v>
      </c>
      <c r="J824" s="86">
        <v>8.44</v>
      </c>
      <c r="K824" s="87">
        <v>0</v>
      </c>
      <c r="L824" s="150">
        <v>0.21000000040899999</v>
      </c>
      <c r="M824" s="86">
        <v>0</v>
      </c>
      <c r="N824" s="86">
        <v>90.368756807219498</v>
      </c>
      <c r="O824" s="86">
        <v>78.4444444444445</v>
      </c>
      <c r="P824" s="86">
        <v>0.13100000000000001</v>
      </c>
      <c r="Q824" s="88">
        <v>2.8000000000000001E-2</v>
      </c>
      <c r="R824" s="85">
        <v>0</v>
      </c>
      <c r="S824" s="86">
        <v>0</v>
      </c>
      <c r="T824" s="86">
        <v>0.93</v>
      </c>
      <c r="U824" s="88">
        <v>2.1828745099026901E-2</v>
      </c>
      <c r="V824" s="89">
        <v>4.6500000000000004</v>
      </c>
      <c r="W824" s="85">
        <v>49.2542871328763</v>
      </c>
      <c r="X824" s="88"/>
      <c r="Y824" s="85"/>
      <c r="Z824" s="88">
        <v>-90.52</v>
      </c>
      <c r="AA824" s="85">
        <v>0</v>
      </c>
      <c r="AB824" s="91">
        <v>0</v>
      </c>
      <c r="AC824" s="86">
        <v>0</v>
      </c>
      <c r="AD824" s="86">
        <v>0</v>
      </c>
      <c r="AE824" s="86">
        <v>0</v>
      </c>
      <c r="AF824" s="88">
        <v>0</v>
      </c>
      <c r="AG824" s="85">
        <v>0</v>
      </c>
      <c r="AH824" s="86">
        <v>2.4145E-2</v>
      </c>
      <c r="AI824" s="88">
        <v>2.7360000027700001E-3</v>
      </c>
      <c r="AJ824" s="151">
        <v>1.41</v>
      </c>
      <c r="AK824" s="152">
        <v>0</v>
      </c>
    </row>
    <row r="825" spans="1:37" x14ac:dyDescent="0.2">
      <c r="A825" s="149" t="s">
        <v>1946</v>
      </c>
      <c r="B825" s="66" t="s">
        <v>1947</v>
      </c>
      <c r="C825" s="67">
        <v>50</v>
      </c>
      <c r="D825" s="84" t="s">
        <v>340</v>
      </c>
      <c r="E825" s="85">
        <v>83.059557273366096</v>
      </c>
      <c r="F825" s="91">
        <v>83.059557273366096</v>
      </c>
      <c r="G825" s="86">
        <v>46.2381412508784</v>
      </c>
      <c r="H825" s="86">
        <v>46.2381412508784</v>
      </c>
      <c r="I825" s="86">
        <v>3.31</v>
      </c>
      <c r="J825" s="86">
        <v>2.34</v>
      </c>
      <c r="K825" s="87">
        <v>0</v>
      </c>
      <c r="L825" s="150">
        <v>3.0000000039999999E-2</v>
      </c>
      <c r="M825" s="86">
        <v>0</v>
      </c>
      <c r="N825" s="86">
        <v>92.591532468825406</v>
      </c>
      <c r="O825" s="86">
        <v>62.931662538248602</v>
      </c>
      <c r="P825" s="86">
        <v>0.19800000000000001</v>
      </c>
      <c r="Q825" s="88">
        <v>3.6600000000000001E-2</v>
      </c>
      <c r="R825" s="85">
        <v>0</v>
      </c>
      <c r="S825" s="86">
        <v>0.1</v>
      </c>
      <c r="T825" s="86">
        <v>1.62</v>
      </c>
      <c r="U825" s="88">
        <v>5.5999648629655702E-2</v>
      </c>
      <c r="V825" s="89">
        <v>4.96</v>
      </c>
      <c r="W825" s="85">
        <v>69.239888855282899</v>
      </c>
      <c r="X825" s="88">
        <v>72.066666666700002</v>
      </c>
      <c r="Y825" s="85"/>
      <c r="Z825" s="88">
        <v>100</v>
      </c>
      <c r="AA825" s="85">
        <v>0</v>
      </c>
      <c r="AB825" s="91">
        <v>0</v>
      </c>
      <c r="AC825" s="86">
        <v>0</v>
      </c>
      <c r="AD825" s="86">
        <v>0</v>
      </c>
      <c r="AE825" s="86">
        <v>0</v>
      </c>
      <c r="AF825" s="88">
        <v>7.2181997395600002</v>
      </c>
      <c r="AG825" s="85">
        <v>0</v>
      </c>
      <c r="AH825" s="86">
        <v>6.4469999999999996E-3</v>
      </c>
      <c r="AI825" s="88">
        <v>1.3680000025100001E-3</v>
      </c>
      <c r="AJ825" s="151">
        <v>1.44</v>
      </c>
      <c r="AK825" s="152">
        <v>0</v>
      </c>
    </row>
    <row r="826" spans="1:37" x14ac:dyDescent="0.2">
      <c r="A826" s="149" t="s">
        <v>1948</v>
      </c>
      <c r="B826" s="66" t="s">
        <v>1949</v>
      </c>
      <c r="C826" s="67">
        <v>50</v>
      </c>
      <c r="D826" s="84" t="s">
        <v>340</v>
      </c>
      <c r="E826" s="85">
        <v>75.620854542649994</v>
      </c>
      <c r="F826" s="91">
        <v>75.608000411332199</v>
      </c>
      <c r="G826" s="86">
        <v>45.202838192195003</v>
      </c>
      <c r="H826" s="86">
        <v>45.202838192195003</v>
      </c>
      <c r="I826" s="86">
        <v>8.67</v>
      </c>
      <c r="J826" s="86">
        <v>7.61</v>
      </c>
      <c r="K826" s="87">
        <v>0</v>
      </c>
      <c r="L826" s="150">
        <v>0.119999999779</v>
      </c>
      <c r="M826" s="86">
        <v>0.11769190293418801</v>
      </c>
      <c r="N826" s="86">
        <v>85.606501155595296</v>
      </c>
      <c r="O826" s="86">
        <v>77.470424495476706</v>
      </c>
      <c r="P826" s="86">
        <v>0.28499999999999998</v>
      </c>
      <c r="Q826" s="88">
        <v>0.1857</v>
      </c>
      <c r="R826" s="85">
        <v>0.25220680958385899</v>
      </c>
      <c r="S826" s="86">
        <v>0.4</v>
      </c>
      <c r="T826" s="86">
        <v>1.67</v>
      </c>
      <c r="U826" s="88">
        <v>1.41395444495861E-2</v>
      </c>
      <c r="V826" s="89">
        <v>4.7300000000000004</v>
      </c>
      <c r="W826" s="85">
        <v>72.475605505650606</v>
      </c>
      <c r="X826" s="88">
        <v>78.599999999999994</v>
      </c>
      <c r="Y826" s="85"/>
      <c r="Z826" s="88">
        <v>86.47999999999999</v>
      </c>
      <c r="AA826" s="85">
        <v>0</v>
      </c>
      <c r="AB826" s="91">
        <v>0.01</v>
      </c>
      <c r="AC826" s="86">
        <v>0</v>
      </c>
      <c r="AD826" s="86">
        <v>0</v>
      </c>
      <c r="AE826" s="86">
        <v>0</v>
      </c>
      <c r="AF826" s="88">
        <v>8.2316999283799994</v>
      </c>
      <c r="AG826" s="85">
        <v>0</v>
      </c>
      <c r="AH826" s="86">
        <v>1.7801000000000001E-2</v>
      </c>
      <c r="AI826" s="88">
        <v>6.8399999919499998E-4</v>
      </c>
      <c r="AJ826" s="151">
        <v>1.49</v>
      </c>
      <c r="AK826" s="152">
        <v>0</v>
      </c>
    </row>
    <row r="827" spans="1:37" x14ac:dyDescent="0.2">
      <c r="A827" s="149" t="s">
        <v>1826</v>
      </c>
      <c r="B827" s="66" t="s">
        <v>1950</v>
      </c>
      <c r="C827" s="67">
        <v>50</v>
      </c>
      <c r="D827" s="84" t="s">
        <v>340</v>
      </c>
      <c r="E827" s="85">
        <v>90.995117721352003</v>
      </c>
      <c r="F827" s="91">
        <v>90.4559935154291</v>
      </c>
      <c r="G827" s="86">
        <v>65.235913966333001</v>
      </c>
      <c r="H827" s="86">
        <v>64.9173405719241</v>
      </c>
      <c r="I827" s="86">
        <v>1.78</v>
      </c>
      <c r="J827" s="86">
        <v>1.71</v>
      </c>
      <c r="K827" s="87">
        <v>0</v>
      </c>
      <c r="L827" s="150">
        <v>0.199999999875</v>
      </c>
      <c r="M827" s="86">
        <v>2.4041944949151901E-3</v>
      </c>
      <c r="N827" s="86">
        <v>91.759722005309996</v>
      </c>
      <c r="O827" s="86">
        <v>76.357520422873606</v>
      </c>
      <c r="P827" s="86">
        <v>0.14399999999999999</v>
      </c>
      <c r="Q827" s="88">
        <v>0.12570000000000001</v>
      </c>
      <c r="R827" s="85">
        <v>8.4388185654008394E-2</v>
      </c>
      <c r="S827" s="86">
        <v>0.2</v>
      </c>
      <c r="T827" s="86">
        <v>1.07</v>
      </c>
      <c r="U827" s="88">
        <v>0.235631208882354</v>
      </c>
      <c r="V827" s="89">
        <v>4.6100000000000003</v>
      </c>
      <c r="W827" s="85">
        <v>71.398479695072197</v>
      </c>
      <c r="X827" s="88">
        <v>72.666666666699996</v>
      </c>
      <c r="Y827" s="85"/>
      <c r="Z827" s="88"/>
      <c r="AA827" s="85">
        <v>0</v>
      </c>
      <c r="AB827" s="91">
        <v>0.51</v>
      </c>
      <c r="AC827" s="86">
        <v>0</v>
      </c>
      <c r="AD827" s="86">
        <v>0.23</v>
      </c>
      <c r="AE827" s="86">
        <v>0</v>
      </c>
      <c r="AF827" s="88">
        <v>50.865100828800003</v>
      </c>
      <c r="AG827" s="85">
        <v>0</v>
      </c>
      <c r="AH827" s="86">
        <v>2.5690000000000001E-3</v>
      </c>
      <c r="AI827" s="88">
        <v>2.7360000014700001E-3</v>
      </c>
      <c r="AJ827" s="151">
        <v>1.38</v>
      </c>
      <c r="AK827" s="152">
        <v>0</v>
      </c>
    </row>
    <row r="828" spans="1:37" x14ac:dyDescent="0.2">
      <c r="A828" s="149" t="s">
        <v>1951</v>
      </c>
      <c r="B828" s="66" t="s">
        <v>1952</v>
      </c>
      <c r="C828" s="67">
        <v>50</v>
      </c>
      <c r="D828" s="84" t="s">
        <v>340</v>
      </c>
      <c r="E828" s="85">
        <v>98.252203525640994</v>
      </c>
      <c r="F828" s="91">
        <v>98.252203525640994</v>
      </c>
      <c r="G828" s="86">
        <v>57.547075320512803</v>
      </c>
      <c r="H828" s="86">
        <v>57.547075320512803</v>
      </c>
      <c r="I828" s="86">
        <v>0.18</v>
      </c>
      <c r="J828" s="86">
        <v>7.0000000000000007E-2</v>
      </c>
      <c r="K828" s="87">
        <v>0</v>
      </c>
      <c r="L828" s="150">
        <v>0</v>
      </c>
      <c r="M828" s="86">
        <v>0</v>
      </c>
      <c r="N828" s="86">
        <v>96.699934801143499</v>
      </c>
      <c r="O828" s="86">
        <v>96.622572473965704</v>
      </c>
      <c r="P828" s="86">
        <v>2.4E-2</v>
      </c>
      <c r="Q828" s="88">
        <v>0</v>
      </c>
      <c r="R828" s="85">
        <v>0</v>
      </c>
      <c r="S828" s="86">
        <v>0</v>
      </c>
      <c r="T828" s="86">
        <v>0.71</v>
      </c>
      <c r="U828" s="88">
        <v>0</v>
      </c>
      <c r="V828" s="89">
        <v>5</v>
      </c>
      <c r="W828" s="85">
        <v>51.4</v>
      </c>
      <c r="X828" s="88">
        <v>51.4</v>
      </c>
      <c r="Y828" s="85"/>
      <c r="Z828" s="88"/>
      <c r="AA828" s="85">
        <v>0</v>
      </c>
      <c r="AB828" s="91">
        <v>0</v>
      </c>
      <c r="AC828" s="86">
        <v>0</v>
      </c>
      <c r="AD828" s="86">
        <v>0</v>
      </c>
      <c r="AE828" s="86">
        <v>0</v>
      </c>
      <c r="AF828" s="88">
        <v>0</v>
      </c>
      <c r="AG828" s="85">
        <v>0</v>
      </c>
      <c r="AH828" s="86">
        <v>4.8000000000000001E-5</v>
      </c>
      <c r="AI828" s="88">
        <v>0</v>
      </c>
      <c r="AJ828" s="151">
        <v>1.1000000000000001</v>
      </c>
      <c r="AK828" s="152">
        <v>0</v>
      </c>
    </row>
    <row r="829" spans="1:37" x14ac:dyDescent="0.2">
      <c r="A829" s="149" t="s">
        <v>1953</v>
      </c>
      <c r="B829" s="66" t="s">
        <v>1954</v>
      </c>
      <c r="C829" s="67">
        <v>50</v>
      </c>
      <c r="D829" s="84" t="s">
        <v>340</v>
      </c>
      <c r="E829" s="85">
        <v>65.035207112229998</v>
      </c>
      <c r="F829" s="91">
        <v>65.035207112229998</v>
      </c>
      <c r="G829" s="86">
        <v>45.564690610125503</v>
      </c>
      <c r="H829" s="86">
        <v>45.564690610125503</v>
      </c>
      <c r="I829" s="86">
        <v>6.16</v>
      </c>
      <c r="J829" s="86">
        <v>4.9000000000000004</v>
      </c>
      <c r="K829" s="87">
        <v>0</v>
      </c>
      <c r="L829" s="150">
        <v>0.100000000077</v>
      </c>
      <c r="M829" s="86">
        <v>0</v>
      </c>
      <c r="N829" s="86">
        <v>92.289569254815405</v>
      </c>
      <c r="O829" s="86">
        <v>82.973380210949301</v>
      </c>
      <c r="P829" s="86">
        <v>0.156</v>
      </c>
      <c r="Q829" s="88">
        <v>0.12239999999999999</v>
      </c>
      <c r="R829" s="85">
        <v>0</v>
      </c>
      <c r="S829" s="86">
        <v>0.1</v>
      </c>
      <c r="T829" s="86">
        <v>0.97</v>
      </c>
      <c r="U829" s="88">
        <v>1.57350222257189E-2</v>
      </c>
      <c r="V829" s="89">
        <v>4.99</v>
      </c>
      <c r="W829" s="85">
        <v>59.708360273081603</v>
      </c>
      <c r="X829" s="88"/>
      <c r="Y829" s="85"/>
      <c r="Z829" s="88">
        <v>-97.86</v>
      </c>
      <c r="AA829" s="85">
        <v>0</v>
      </c>
      <c r="AB829" s="91">
        <v>0</v>
      </c>
      <c r="AC829" s="86">
        <v>0</v>
      </c>
      <c r="AD829" s="86">
        <v>0</v>
      </c>
      <c r="AE829" s="86">
        <v>0</v>
      </c>
      <c r="AF829" s="88">
        <v>24.034799594199999</v>
      </c>
      <c r="AG829" s="85">
        <v>0</v>
      </c>
      <c r="AH829" s="86">
        <v>1.4123E-2</v>
      </c>
      <c r="AI829" s="88">
        <v>6.8400000029499996E-4</v>
      </c>
      <c r="AJ829" s="151">
        <v>1.31</v>
      </c>
      <c r="AK829" s="152">
        <v>0</v>
      </c>
    </row>
    <row r="830" spans="1:37" x14ac:dyDescent="0.2">
      <c r="A830" s="149" t="s">
        <v>1955</v>
      </c>
      <c r="B830" s="66" t="s">
        <v>1956</v>
      </c>
      <c r="C830" s="67">
        <v>50</v>
      </c>
      <c r="D830" s="84" t="s">
        <v>340</v>
      </c>
      <c r="E830" s="85">
        <v>58.9807021248781</v>
      </c>
      <c r="F830" s="91">
        <v>58.829858911314197</v>
      </c>
      <c r="G830" s="86">
        <v>37.299504228638099</v>
      </c>
      <c r="H830" s="86">
        <v>37.206987057652299</v>
      </c>
      <c r="I830" s="86">
        <v>21.19</v>
      </c>
      <c r="J830" s="86">
        <v>28.04</v>
      </c>
      <c r="K830" s="87">
        <v>0</v>
      </c>
      <c r="L830" s="150">
        <v>0.120000000005</v>
      </c>
      <c r="M830" s="86">
        <v>0.15095918256931101</v>
      </c>
      <c r="N830" s="86">
        <v>69.555566517042394</v>
      </c>
      <c r="O830" s="86">
        <v>71.397453083109895</v>
      </c>
      <c r="P830" s="86">
        <v>0.65900000000000003</v>
      </c>
      <c r="Q830" s="88">
        <v>0.2011</v>
      </c>
      <c r="R830" s="85">
        <v>0.122100122100122</v>
      </c>
      <c r="S830" s="86">
        <v>0.6</v>
      </c>
      <c r="T830" s="86">
        <v>1.8</v>
      </c>
      <c r="U830" s="88">
        <v>0.69086191812230402</v>
      </c>
      <c r="V830" s="89">
        <v>4.75</v>
      </c>
      <c r="W830" s="85">
        <v>61.762701529161703</v>
      </c>
      <c r="X830" s="88">
        <v>64.066666666700002</v>
      </c>
      <c r="Y830" s="85"/>
      <c r="Z830" s="88">
        <v>100</v>
      </c>
      <c r="AA830" s="85">
        <v>0.08</v>
      </c>
      <c r="AB830" s="91">
        <v>0.23</v>
      </c>
      <c r="AC830" s="86">
        <v>0</v>
      </c>
      <c r="AD830" s="86">
        <v>0</v>
      </c>
      <c r="AE830" s="86">
        <v>0</v>
      </c>
      <c r="AF830" s="88">
        <v>7.3000001723899999E-3</v>
      </c>
      <c r="AG830" s="85">
        <v>8.1266999955100006E-2</v>
      </c>
      <c r="AH830" s="86">
        <v>8.3418999999999993E-2</v>
      </c>
      <c r="AI830" s="88">
        <v>6.1559999966000001E-3</v>
      </c>
      <c r="AJ830" s="151">
        <v>1.63</v>
      </c>
      <c r="AK830" s="152">
        <v>0</v>
      </c>
    </row>
    <row r="831" spans="1:37" x14ac:dyDescent="0.2">
      <c r="A831" s="149" t="s">
        <v>1957</v>
      </c>
      <c r="B831" s="66" t="s">
        <v>1958</v>
      </c>
      <c r="C831" s="67">
        <v>50</v>
      </c>
      <c r="D831" s="84" t="s">
        <v>340</v>
      </c>
      <c r="E831" s="85">
        <v>56.2604557790252</v>
      </c>
      <c r="F831" s="91">
        <v>56.2604557790252</v>
      </c>
      <c r="G831" s="86">
        <v>33.138778393248799</v>
      </c>
      <c r="H831" s="86">
        <v>33.138778393248799</v>
      </c>
      <c r="I831" s="86">
        <v>23</v>
      </c>
      <c r="J831" s="86">
        <v>21.88</v>
      </c>
      <c r="K831" s="87">
        <v>0</v>
      </c>
      <c r="L831" s="150">
        <v>0.31000000056900001</v>
      </c>
      <c r="M831" s="86">
        <v>0</v>
      </c>
      <c r="N831" s="86">
        <v>82.170411668637698</v>
      </c>
      <c r="O831" s="86">
        <v>71.319796954314697</v>
      </c>
      <c r="P831" s="86">
        <v>0.255</v>
      </c>
      <c r="Q831" s="88">
        <v>0.1239</v>
      </c>
      <c r="R831" s="85">
        <v>0</v>
      </c>
      <c r="S831" s="86">
        <v>0.2</v>
      </c>
      <c r="T831" s="86">
        <v>2.3199999999999998</v>
      </c>
      <c r="U831" s="88">
        <v>2.4164467080560598E-2</v>
      </c>
      <c r="V831" s="89">
        <v>4.5599999999999996</v>
      </c>
      <c r="W831" s="85">
        <v>59.508661068495599</v>
      </c>
      <c r="X831" s="88">
        <v>73.966666666699993</v>
      </c>
      <c r="Y831" s="85"/>
      <c r="Z831" s="88">
        <v>73.580000000000013</v>
      </c>
      <c r="AA831" s="85">
        <v>0.01</v>
      </c>
      <c r="AB831" s="91">
        <v>0.01</v>
      </c>
      <c r="AC831" s="86">
        <v>0</v>
      </c>
      <c r="AD831" s="86">
        <v>0</v>
      </c>
      <c r="AE831" s="86">
        <v>0</v>
      </c>
      <c r="AF831" s="88">
        <v>3.5873000687599998</v>
      </c>
      <c r="AG831" s="85">
        <v>0</v>
      </c>
      <c r="AH831" s="86">
        <v>2.6998000000000001E-2</v>
      </c>
      <c r="AI831" s="88">
        <v>3.42000000197E-3</v>
      </c>
      <c r="AJ831" s="151">
        <v>1.55</v>
      </c>
      <c r="AK831" s="152">
        <v>0</v>
      </c>
    </row>
    <row r="832" spans="1:37" x14ac:dyDescent="0.2">
      <c r="A832" s="149" t="s">
        <v>1959</v>
      </c>
      <c r="B832" s="66" t="s">
        <v>1960</v>
      </c>
      <c r="C832" s="67">
        <v>50</v>
      </c>
      <c r="D832" s="84" t="s">
        <v>340</v>
      </c>
      <c r="E832" s="85">
        <v>63.384438206290902</v>
      </c>
      <c r="F832" s="91">
        <v>63.384438206290902</v>
      </c>
      <c r="G832" s="86">
        <v>46.355478778281601</v>
      </c>
      <c r="H832" s="86">
        <v>46.355478778281601</v>
      </c>
      <c r="I832" s="86">
        <v>8.3800000000000008</v>
      </c>
      <c r="J832" s="86">
        <v>8.9700000000000006</v>
      </c>
      <c r="K832" s="87">
        <v>0</v>
      </c>
      <c r="L832" s="150">
        <v>0.71000000000499996</v>
      </c>
      <c r="M832" s="86">
        <v>0.11243432636041099</v>
      </c>
      <c r="N832" s="86">
        <v>76.680040862857695</v>
      </c>
      <c r="O832" s="86">
        <v>84.2684484622187</v>
      </c>
      <c r="P832" s="86">
        <v>0.20200000000000001</v>
      </c>
      <c r="Q832" s="88">
        <v>0.31990000000000002</v>
      </c>
      <c r="R832" s="85">
        <v>7.30994152046784E-2</v>
      </c>
      <c r="S832" s="86">
        <v>0.4</v>
      </c>
      <c r="T832" s="86">
        <v>1.73</v>
      </c>
      <c r="U832" s="88">
        <v>0.53264233786799098</v>
      </c>
      <c r="V832" s="89">
        <v>4.5199999999999996</v>
      </c>
      <c r="W832" s="85">
        <v>62.583567998307402</v>
      </c>
      <c r="X832" s="88"/>
      <c r="Y832" s="85"/>
      <c r="Z832" s="88">
        <v>100</v>
      </c>
      <c r="AA832" s="85">
        <v>0</v>
      </c>
      <c r="AB832" s="91">
        <v>0</v>
      </c>
      <c r="AC832" s="86">
        <v>0</v>
      </c>
      <c r="AD832" s="86">
        <v>0</v>
      </c>
      <c r="AE832" s="86">
        <v>0</v>
      </c>
      <c r="AF832" s="88">
        <v>0.61959999800200005</v>
      </c>
      <c r="AG832" s="85">
        <v>0</v>
      </c>
      <c r="AH832" s="86">
        <v>2.0268000000000001E-2</v>
      </c>
      <c r="AI832" s="88">
        <v>0</v>
      </c>
      <c r="AJ832" s="151">
        <v>1.41</v>
      </c>
      <c r="AK832" s="152">
        <v>0</v>
      </c>
    </row>
    <row r="833" spans="1:37" x14ac:dyDescent="0.2">
      <c r="A833" s="149" t="s">
        <v>1961</v>
      </c>
      <c r="B833" s="66" t="s">
        <v>1962</v>
      </c>
      <c r="C833" s="67">
        <v>50</v>
      </c>
      <c r="D833" s="84" t="s">
        <v>340</v>
      </c>
      <c r="E833" s="85">
        <v>49.461051612233803</v>
      </c>
      <c r="F833" s="91">
        <v>49.461051612233803</v>
      </c>
      <c r="G833" s="86">
        <v>31.876923786357398</v>
      </c>
      <c r="H833" s="86">
        <v>31.876923786357398</v>
      </c>
      <c r="I833" s="86">
        <v>27.29</v>
      </c>
      <c r="J833" s="86">
        <v>20.96</v>
      </c>
      <c r="K833" s="87">
        <v>0</v>
      </c>
      <c r="L833" s="150">
        <v>1.23999999691</v>
      </c>
      <c r="M833" s="86">
        <v>0</v>
      </c>
      <c r="N833" s="86">
        <v>71.135505073605401</v>
      </c>
      <c r="O833" s="86">
        <v>74.0401865805526</v>
      </c>
      <c r="P833" s="86">
        <v>0.22800000000000001</v>
      </c>
      <c r="Q833" s="88">
        <v>0.1409</v>
      </c>
      <c r="R833" s="85">
        <v>0</v>
      </c>
      <c r="S833" s="86">
        <v>0.4</v>
      </c>
      <c r="T833" s="86">
        <v>1.7</v>
      </c>
      <c r="U833" s="88">
        <v>0.127964216132714</v>
      </c>
      <c r="V833" s="89">
        <v>4.6500000000000004</v>
      </c>
      <c r="W833" s="85">
        <v>48.7274587509431</v>
      </c>
      <c r="X833" s="88"/>
      <c r="Y833" s="85"/>
      <c r="Z833" s="88">
        <v>100</v>
      </c>
      <c r="AA833" s="85">
        <v>0</v>
      </c>
      <c r="AB833" s="91">
        <v>0</v>
      </c>
      <c r="AC833" s="86">
        <v>0</v>
      </c>
      <c r="AD833" s="86">
        <v>0</v>
      </c>
      <c r="AE833" s="86">
        <v>0</v>
      </c>
      <c r="AF833" s="88">
        <v>0.41119998591000001</v>
      </c>
      <c r="AG833" s="85">
        <v>0</v>
      </c>
      <c r="AH833" s="86">
        <v>4.3157000000000001E-2</v>
      </c>
      <c r="AI833" s="88">
        <v>2.7359999935100002E-3</v>
      </c>
      <c r="AJ833" s="151">
        <v>1.45</v>
      </c>
      <c r="AK833" s="152">
        <v>0</v>
      </c>
    </row>
    <row r="834" spans="1:37" x14ac:dyDescent="0.2">
      <c r="A834" s="149" t="s">
        <v>1963</v>
      </c>
      <c r="B834" s="66" t="s">
        <v>1964</v>
      </c>
      <c r="C834" s="67">
        <v>50</v>
      </c>
      <c r="D834" s="84" t="s">
        <v>340</v>
      </c>
      <c r="E834" s="85">
        <v>91.358797745773302</v>
      </c>
      <c r="F834" s="91">
        <v>91.358797745773302</v>
      </c>
      <c r="G834" s="86">
        <v>46.3300754131388</v>
      </c>
      <c r="H834" s="86">
        <v>46.3300754131388</v>
      </c>
      <c r="I834" s="86">
        <v>2.08</v>
      </c>
      <c r="J834" s="86">
        <v>2.54</v>
      </c>
      <c r="K834" s="87">
        <v>0</v>
      </c>
      <c r="L834" s="150">
        <v>0.16000000014900001</v>
      </c>
      <c r="M834" s="86">
        <v>0.38622789774143101</v>
      </c>
      <c r="N834" s="86">
        <v>92.830220522052201</v>
      </c>
      <c r="O834" s="86">
        <v>83.293488960765004</v>
      </c>
      <c r="P834" s="86">
        <v>8.8999999999999996E-2</v>
      </c>
      <c r="Q834" s="88">
        <v>0.58989999999999998</v>
      </c>
      <c r="R834" s="85">
        <v>2.1939447125932401E-2</v>
      </c>
      <c r="S834" s="86">
        <v>0.1</v>
      </c>
      <c r="T834" s="86">
        <v>1.37</v>
      </c>
      <c r="U834" s="88">
        <v>4.0837439764776301E-2</v>
      </c>
      <c r="V834" s="89">
        <v>4.9400000000000004</v>
      </c>
      <c r="W834" s="85">
        <v>68.564373406335307</v>
      </c>
      <c r="X834" s="88">
        <v>79.7</v>
      </c>
      <c r="Y834" s="85">
        <v>100</v>
      </c>
      <c r="Z834" s="88">
        <v>100</v>
      </c>
      <c r="AA834" s="85">
        <v>0</v>
      </c>
      <c r="AB834" s="91">
        <v>0</v>
      </c>
      <c r="AC834" s="86">
        <v>0</v>
      </c>
      <c r="AD834" s="86">
        <v>0</v>
      </c>
      <c r="AE834" s="86">
        <v>0</v>
      </c>
      <c r="AF834" s="88">
        <v>2.7146000887400001</v>
      </c>
      <c r="AG834" s="85">
        <v>0</v>
      </c>
      <c r="AH834" s="86">
        <v>6.1469999999999997E-3</v>
      </c>
      <c r="AI834" s="88">
        <v>0</v>
      </c>
      <c r="AJ834" s="151">
        <v>1.28</v>
      </c>
      <c r="AK834" s="152">
        <v>0</v>
      </c>
    </row>
    <row r="835" spans="1:37" x14ac:dyDescent="0.2">
      <c r="A835" s="149" t="s">
        <v>1965</v>
      </c>
      <c r="B835" s="66" t="s">
        <v>1966</v>
      </c>
      <c r="C835" s="67">
        <v>50</v>
      </c>
      <c r="D835" s="84" t="s">
        <v>340</v>
      </c>
      <c r="E835" s="85">
        <v>91.482222258955005</v>
      </c>
      <c r="F835" s="91">
        <v>91.469824949997502</v>
      </c>
      <c r="G835" s="86">
        <v>56.882159445922902</v>
      </c>
      <c r="H835" s="86">
        <v>56.873894573284602</v>
      </c>
      <c r="I835" s="86">
        <v>3.74</v>
      </c>
      <c r="J835" s="86">
        <v>2.67</v>
      </c>
      <c r="K835" s="87">
        <v>0</v>
      </c>
      <c r="L835" s="150">
        <v>0.16000000012900001</v>
      </c>
      <c r="M835" s="86">
        <v>0</v>
      </c>
      <c r="N835" s="86">
        <v>91.619224596671998</v>
      </c>
      <c r="O835" s="86">
        <v>80.725851479620303</v>
      </c>
      <c r="P835" s="86">
        <v>0.10299999999999999</v>
      </c>
      <c r="Q835" s="88">
        <v>0.41320000000000001</v>
      </c>
      <c r="R835" s="85">
        <v>0</v>
      </c>
      <c r="S835" s="86">
        <v>0.1</v>
      </c>
      <c r="T835" s="86">
        <v>0.88</v>
      </c>
      <c r="U835" s="88">
        <v>0.154553118336446</v>
      </c>
      <c r="V835" s="89">
        <v>4.87</v>
      </c>
      <c r="W835" s="85">
        <v>61.350232721687</v>
      </c>
      <c r="X835" s="88">
        <v>75.8</v>
      </c>
      <c r="Y835" s="85">
        <v>100</v>
      </c>
      <c r="Z835" s="88">
        <v>100</v>
      </c>
      <c r="AA835" s="85">
        <v>0</v>
      </c>
      <c r="AB835" s="91">
        <v>0</v>
      </c>
      <c r="AC835" s="86">
        <v>0</v>
      </c>
      <c r="AD835" s="86">
        <v>0</v>
      </c>
      <c r="AE835" s="86">
        <v>0</v>
      </c>
      <c r="AF835" s="88">
        <v>2.4261000176</v>
      </c>
      <c r="AG835" s="85">
        <v>0</v>
      </c>
      <c r="AH835" s="86">
        <v>1.0681E-2</v>
      </c>
      <c r="AI835" s="88">
        <v>1.3680000007299999E-3</v>
      </c>
      <c r="AJ835" s="151">
        <v>1.47</v>
      </c>
      <c r="AK835" s="152">
        <v>0</v>
      </c>
    </row>
    <row r="836" spans="1:37" x14ac:dyDescent="0.2">
      <c r="A836" s="149" t="s">
        <v>1967</v>
      </c>
      <c r="B836" s="66" t="s">
        <v>1968</v>
      </c>
      <c r="C836" s="67">
        <v>50</v>
      </c>
      <c r="D836" s="84" t="s">
        <v>340</v>
      </c>
      <c r="E836" s="85">
        <v>82.525596382724402</v>
      </c>
      <c r="F836" s="91">
        <v>82.494412972298704</v>
      </c>
      <c r="G836" s="86">
        <v>64.414531469258307</v>
      </c>
      <c r="H836" s="86">
        <v>64.385946676368206</v>
      </c>
      <c r="I836" s="86">
        <v>7.86</v>
      </c>
      <c r="J836" s="86">
        <v>8.08</v>
      </c>
      <c r="K836" s="87">
        <v>0</v>
      </c>
      <c r="L836" s="150">
        <v>0.87999999959399999</v>
      </c>
      <c r="M836" s="86">
        <v>2.3495240078976101E-3</v>
      </c>
      <c r="N836" s="86">
        <v>80.650391377729306</v>
      </c>
      <c r="O836" s="86">
        <v>81.0909756544023</v>
      </c>
      <c r="P836" s="86">
        <v>0.44600000000000001</v>
      </c>
      <c r="Q836" s="88">
        <v>0.54859999999999998</v>
      </c>
      <c r="R836" s="85">
        <v>2.2148394241417499E-2</v>
      </c>
      <c r="S836" s="86">
        <v>0.5</v>
      </c>
      <c r="T836" s="86">
        <v>1.37</v>
      </c>
      <c r="U836" s="88">
        <v>2.1776414947248099</v>
      </c>
      <c r="V836" s="89">
        <v>4.6500000000000004</v>
      </c>
      <c r="W836" s="85">
        <v>63.002195244174303</v>
      </c>
      <c r="X836" s="88">
        <v>81.633333333300001</v>
      </c>
      <c r="Y836" s="85">
        <v>100</v>
      </c>
      <c r="Z836" s="88"/>
      <c r="AA836" s="85">
        <v>0</v>
      </c>
      <c r="AB836" s="91">
        <v>0.02</v>
      </c>
      <c r="AC836" s="86">
        <v>0</v>
      </c>
      <c r="AD836" s="86">
        <v>0.02</v>
      </c>
      <c r="AE836" s="86">
        <v>0</v>
      </c>
      <c r="AF836" s="88">
        <v>0.43399998525599998</v>
      </c>
      <c r="AG836" s="85">
        <v>0</v>
      </c>
      <c r="AH836" s="86">
        <v>1.8439000000000001E-2</v>
      </c>
      <c r="AI836" s="88">
        <v>4.1040000046699996E-3</v>
      </c>
      <c r="AJ836" s="151">
        <v>1.35</v>
      </c>
      <c r="AK836" s="152">
        <v>0</v>
      </c>
    </row>
    <row r="837" spans="1:37" x14ac:dyDescent="0.2">
      <c r="A837" s="149" t="s">
        <v>1969</v>
      </c>
      <c r="B837" s="66" t="s">
        <v>1970</v>
      </c>
      <c r="C837" s="67">
        <v>50</v>
      </c>
      <c r="D837" s="84" t="s">
        <v>340</v>
      </c>
      <c r="E837" s="85">
        <v>88.371956009426597</v>
      </c>
      <c r="F837" s="91">
        <v>88.371956009426597</v>
      </c>
      <c r="G837" s="86">
        <v>62.5379680544645</v>
      </c>
      <c r="H837" s="86">
        <v>62.5379680544645</v>
      </c>
      <c r="I837" s="86">
        <v>4.1900000000000004</v>
      </c>
      <c r="J837" s="86">
        <v>3.3</v>
      </c>
      <c r="K837" s="87">
        <v>0</v>
      </c>
      <c r="L837" s="150">
        <v>0.399999999818</v>
      </c>
      <c r="M837" s="86">
        <v>0.43222451573516601</v>
      </c>
      <c r="N837" s="86">
        <v>87.363422339376598</v>
      </c>
      <c r="O837" s="86">
        <v>81.067219016619802</v>
      </c>
      <c r="P837" s="86">
        <v>0.28199999999999997</v>
      </c>
      <c r="Q837" s="88">
        <v>0.53820000000000001</v>
      </c>
      <c r="R837" s="85">
        <v>2.2376370552696399E-2</v>
      </c>
      <c r="S837" s="86">
        <v>0.2</v>
      </c>
      <c r="T837" s="86">
        <v>1.59</v>
      </c>
      <c r="U837" s="88">
        <v>1.3812516365540699</v>
      </c>
      <c r="V837" s="89">
        <v>4.78</v>
      </c>
      <c r="W837" s="85">
        <v>63.5120518856206</v>
      </c>
      <c r="X837" s="88">
        <v>79.766666666700004</v>
      </c>
      <c r="Y837" s="85">
        <v>-98.78</v>
      </c>
      <c r="Z837" s="88"/>
      <c r="AA837" s="85">
        <v>0</v>
      </c>
      <c r="AB837" s="91">
        <v>0</v>
      </c>
      <c r="AC837" s="86">
        <v>0</v>
      </c>
      <c r="AD837" s="86">
        <v>0</v>
      </c>
      <c r="AE837" s="86">
        <v>0</v>
      </c>
      <c r="AF837" s="88">
        <v>0.32899999603500002</v>
      </c>
      <c r="AG837" s="85">
        <v>0</v>
      </c>
      <c r="AH837" s="86">
        <v>1.5476999999999999E-2</v>
      </c>
      <c r="AI837" s="88">
        <v>2.7359999991E-3</v>
      </c>
      <c r="AJ837" s="151">
        <v>1.24</v>
      </c>
      <c r="AK837" s="152">
        <v>0</v>
      </c>
    </row>
    <row r="838" spans="1:37" x14ac:dyDescent="0.2">
      <c r="A838" s="149" t="s">
        <v>1971</v>
      </c>
      <c r="B838" s="66" t="s">
        <v>1972</v>
      </c>
      <c r="C838" s="67">
        <v>50</v>
      </c>
      <c r="D838" s="84" t="s">
        <v>340</v>
      </c>
      <c r="E838" s="85">
        <v>94.641189481445096</v>
      </c>
      <c r="F838" s="91">
        <v>94.641189481445096</v>
      </c>
      <c r="G838" s="86">
        <v>72.525190464487594</v>
      </c>
      <c r="H838" s="86">
        <v>72.525190464487594</v>
      </c>
      <c r="I838" s="86">
        <v>1.99</v>
      </c>
      <c r="J838" s="86">
        <v>1.78</v>
      </c>
      <c r="K838" s="87">
        <v>0</v>
      </c>
      <c r="L838" s="150">
        <v>5.0000000072199999E-2</v>
      </c>
      <c r="M838" s="86">
        <v>4.31720674739366E-2</v>
      </c>
      <c r="N838" s="86">
        <v>86.792236278310597</v>
      </c>
      <c r="O838" s="86">
        <v>77.567538007218602</v>
      </c>
      <c r="P838" s="86">
        <v>0.23899999999999999</v>
      </c>
      <c r="Q838" s="88">
        <v>0.25940000000000002</v>
      </c>
      <c r="R838" s="85">
        <v>3.2226877215597798E-2</v>
      </c>
      <c r="S838" s="86">
        <v>0.1</v>
      </c>
      <c r="T838" s="86">
        <v>1.2</v>
      </c>
      <c r="U838" s="88">
        <v>0.48660604571147698</v>
      </c>
      <c r="V838" s="89">
        <v>4.88</v>
      </c>
      <c r="W838" s="85">
        <v>54.427040138568699</v>
      </c>
      <c r="X838" s="88"/>
      <c r="Y838" s="85"/>
      <c r="Z838" s="88"/>
      <c r="AA838" s="85">
        <v>0</v>
      </c>
      <c r="AB838" s="91">
        <v>0</v>
      </c>
      <c r="AC838" s="86">
        <v>0</v>
      </c>
      <c r="AD838" s="86">
        <v>0</v>
      </c>
      <c r="AE838" s="86">
        <v>0</v>
      </c>
      <c r="AF838" s="88">
        <v>51.662601545599998</v>
      </c>
      <c r="AG838" s="85">
        <v>0</v>
      </c>
      <c r="AH838" s="86">
        <v>4.019E-3</v>
      </c>
      <c r="AI838" s="88">
        <v>0</v>
      </c>
      <c r="AJ838" s="151">
        <v>1.38</v>
      </c>
      <c r="AK838" s="152">
        <v>0</v>
      </c>
    </row>
    <row r="839" spans="1:37" x14ac:dyDescent="0.2">
      <c r="A839" s="149" t="s">
        <v>1973</v>
      </c>
      <c r="B839" s="66" t="s">
        <v>1974</v>
      </c>
      <c r="C839" s="67">
        <v>50</v>
      </c>
      <c r="D839" s="84" t="s">
        <v>340</v>
      </c>
      <c r="E839" s="85">
        <v>83.061482978332506</v>
      </c>
      <c r="F839" s="91">
        <v>83.032477012772304</v>
      </c>
      <c r="G839" s="86">
        <v>57.037330677676003</v>
      </c>
      <c r="H839" s="86">
        <v>57.013159039709201</v>
      </c>
      <c r="I839" s="86">
        <v>10.69</v>
      </c>
      <c r="J839" s="86">
        <v>9.8800000000000008</v>
      </c>
      <c r="K839" s="87">
        <v>0</v>
      </c>
      <c r="L839" s="150">
        <v>0.45999999952999998</v>
      </c>
      <c r="M839" s="86">
        <v>0</v>
      </c>
      <c r="N839" s="86">
        <v>79.617263758815795</v>
      </c>
      <c r="O839" s="86">
        <v>84.205973068532302</v>
      </c>
      <c r="P839" s="86">
        <v>0.497</v>
      </c>
      <c r="Q839" s="88">
        <v>0.47270000000000001</v>
      </c>
      <c r="R839" s="85">
        <v>0</v>
      </c>
      <c r="S839" s="86">
        <v>0.3</v>
      </c>
      <c r="T839" s="86">
        <v>1.83</v>
      </c>
      <c r="U839" s="88">
        <v>2.6318079418333702</v>
      </c>
      <c r="V839" s="89">
        <v>4.57</v>
      </c>
      <c r="W839" s="85">
        <v>65.2987045268126</v>
      </c>
      <c r="X839" s="88"/>
      <c r="Y839" s="85"/>
      <c r="Z839" s="88">
        <v>36.759999999999991</v>
      </c>
      <c r="AA839" s="85">
        <v>0</v>
      </c>
      <c r="AB839" s="91">
        <v>0</v>
      </c>
      <c r="AC839" s="86">
        <v>0</v>
      </c>
      <c r="AD839" s="86">
        <v>0</v>
      </c>
      <c r="AE839" s="86">
        <v>0</v>
      </c>
      <c r="AF839" s="88">
        <v>0.45509999944000001</v>
      </c>
      <c r="AG839" s="85">
        <v>0</v>
      </c>
      <c r="AH839" s="86">
        <v>2.8400999999999999E-2</v>
      </c>
      <c r="AI839" s="88">
        <v>6.1559999965799996E-3</v>
      </c>
      <c r="AJ839" s="151">
        <v>1.37</v>
      </c>
      <c r="AK839" s="152">
        <v>0</v>
      </c>
    </row>
    <row r="840" spans="1:37" x14ac:dyDescent="0.2">
      <c r="A840" s="149" t="s">
        <v>1975</v>
      </c>
      <c r="B840" s="66" t="s">
        <v>1976</v>
      </c>
      <c r="C840" s="67">
        <v>50</v>
      </c>
      <c r="D840" s="84" t="s">
        <v>340</v>
      </c>
      <c r="E840" s="85">
        <v>86.384042734556999</v>
      </c>
      <c r="F840" s="91">
        <v>86.3172699892027</v>
      </c>
      <c r="G840" s="86">
        <v>61.192248678752101</v>
      </c>
      <c r="H840" s="86">
        <v>61.1311587202364</v>
      </c>
      <c r="I840" s="86">
        <v>3.79</v>
      </c>
      <c r="J840" s="86">
        <v>3.72</v>
      </c>
      <c r="K840" s="87">
        <v>0</v>
      </c>
      <c r="L840" s="150">
        <v>0.78999999950400002</v>
      </c>
      <c r="M840" s="86">
        <v>0</v>
      </c>
      <c r="N840" s="86">
        <v>77.941960874767503</v>
      </c>
      <c r="O840" s="86">
        <v>75.912663755458496</v>
      </c>
      <c r="P840" s="86">
        <v>0.318</v>
      </c>
      <c r="Q840" s="88">
        <v>0.2999</v>
      </c>
      <c r="R840" s="85">
        <v>0</v>
      </c>
      <c r="S840" s="86">
        <v>0.4</v>
      </c>
      <c r="T840" s="86">
        <v>0.87</v>
      </c>
      <c r="U840" s="88">
        <v>2.54304711030289</v>
      </c>
      <c r="V840" s="89">
        <v>4.5999999999999996</v>
      </c>
      <c r="W840" s="85">
        <v>69.119257921313704</v>
      </c>
      <c r="X840" s="88">
        <v>73</v>
      </c>
      <c r="Y840" s="85"/>
      <c r="Z840" s="88"/>
      <c r="AA840" s="85">
        <v>0</v>
      </c>
      <c r="AB840" s="91">
        <v>0</v>
      </c>
      <c r="AC840" s="86">
        <v>0</v>
      </c>
      <c r="AD840" s="86">
        <v>0.01</v>
      </c>
      <c r="AE840" s="86">
        <v>0</v>
      </c>
      <c r="AF840" s="88">
        <v>0.19499999272499999</v>
      </c>
      <c r="AG840" s="85">
        <v>0</v>
      </c>
      <c r="AH840" s="86">
        <v>7.8890000000000002E-3</v>
      </c>
      <c r="AI840" s="88">
        <v>1.36800000139E-3</v>
      </c>
      <c r="AJ840" s="151">
        <v>1.36</v>
      </c>
      <c r="AK840" s="152">
        <v>0</v>
      </c>
    </row>
    <row r="841" spans="1:37" x14ac:dyDescent="0.2">
      <c r="A841" s="149" t="s">
        <v>1977</v>
      </c>
      <c r="B841" s="66" t="s">
        <v>1978</v>
      </c>
      <c r="C841" s="67">
        <v>50</v>
      </c>
      <c r="D841" s="84" t="s">
        <v>340</v>
      </c>
      <c r="E841" s="85">
        <v>83.964279387706199</v>
      </c>
      <c r="F841" s="91">
        <v>83.958027238529894</v>
      </c>
      <c r="G841" s="86">
        <v>56.488167807683901</v>
      </c>
      <c r="H841" s="86">
        <v>56.483999708233</v>
      </c>
      <c r="I841" s="86">
        <v>2.94</v>
      </c>
      <c r="J841" s="86">
        <v>3.15</v>
      </c>
      <c r="K841" s="87">
        <v>0</v>
      </c>
      <c r="L841" s="150">
        <v>0.92000000161200002</v>
      </c>
      <c r="M841" s="86">
        <v>6.0693806552079503E-2</v>
      </c>
      <c r="N841" s="86">
        <v>77.459219502936605</v>
      </c>
      <c r="O841" s="86">
        <v>77.055905361572201</v>
      </c>
      <c r="P841" s="86">
        <v>0.24399999999999999</v>
      </c>
      <c r="Q841" s="88">
        <v>0.45150000000000001</v>
      </c>
      <c r="R841" s="85">
        <v>1.53327200245324E-2</v>
      </c>
      <c r="S841" s="86">
        <v>0.4</v>
      </c>
      <c r="T841" s="86">
        <v>0.91</v>
      </c>
      <c r="U841" s="88">
        <v>3.6908520637302402</v>
      </c>
      <c r="V841" s="89">
        <v>4.59</v>
      </c>
      <c r="W841" s="85">
        <v>65.381205324273495</v>
      </c>
      <c r="X841" s="88">
        <v>69.233333333299996</v>
      </c>
      <c r="Y841" s="85"/>
      <c r="Z841" s="88"/>
      <c r="AA841" s="85">
        <v>0.42</v>
      </c>
      <c r="AB841" s="91">
        <v>0.44</v>
      </c>
      <c r="AC841" s="86">
        <v>0.27</v>
      </c>
      <c r="AD841" s="86">
        <v>0.28000000000000003</v>
      </c>
      <c r="AE841" s="86">
        <v>0</v>
      </c>
      <c r="AF841" s="88">
        <v>0</v>
      </c>
      <c r="AG841" s="85">
        <v>3.6770999988900002E-2</v>
      </c>
      <c r="AH841" s="86">
        <v>8.567E-3</v>
      </c>
      <c r="AI841" s="88">
        <v>1.3679999995899999E-3</v>
      </c>
      <c r="AJ841" s="151">
        <v>1.31</v>
      </c>
      <c r="AK841" s="152">
        <v>0</v>
      </c>
    </row>
    <row r="842" spans="1:37" x14ac:dyDescent="0.2">
      <c r="A842" s="149" t="s">
        <v>1979</v>
      </c>
      <c r="B842" s="66" t="s">
        <v>1980</v>
      </c>
      <c r="C842" s="67">
        <v>50</v>
      </c>
      <c r="D842" s="84" t="s">
        <v>340</v>
      </c>
      <c r="E842" s="85">
        <v>93.220296470942301</v>
      </c>
      <c r="F842" s="91">
        <v>93.180165040507703</v>
      </c>
      <c r="G842" s="86">
        <v>68.717549976171995</v>
      </c>
      <c r="H842" s="86">
        <v>68.679926760139494</v>
      </c>
      <c r="I842" s="86">
        <v>1.49</v>
      </c>
      <c r="J842" s="86">
        <v>1.27</v>
      </c>
      <c r="K842" s="87">
        <v>0</v>
      </c>
      <c r="L842" s="150">
        <v>0.77999999924600005</v>
      </c>
      <c r="M842" s="86">
        <v>1.09485336084748E-2</v>
      </c>
      <c r="N842" s="86">
        <v>85.925513330126293</v>
      </c>
      <c r="O842" s="86">
        <v>78.3714547118024</v>
      </c>
      <c r="P842" s="86">
        <v>0.17599999999999999</v>
      </c>
      <c r="Q842" s="88">
        <v>0.223</v>
      </c>
      <c r="R842" s="85">
        <v>3.0998140111593301E-2</v>
      </c>
      <c r="S842" s="86">
        <v>0.3</v>
      </c>
      <c r="T842" s="86">
        <v>0.54</v>
      </c>
      <c r="U842" s="88">
        <v>1.31179613233339</v>
      </c>
      <c r="V842" s="89">
        <v>4.95</v>
      </c>
      <c r="W842" s="85">
        <v>60.707637951427103</v>
      </c>
      <c r="X842" s="88">
        <v>71.5</v>
      </c>
      <c r="Y842" s="85"/>
      <c r="Z842" s="88"/>
      <c r="AA842" s="85">
        <v>0</v>
      </c>
      <c r="AB842" s="91">
        <v>0.01</v>
      </c>
      <c r="AC842" s="86">
        <v>0</v>
      </c>
      <c r="AD842" s="86">
        <v>0.01</v>
      </c>
      <c r="AE842" s="86">
        <v>0</v>
      </c>
      <c r="AF842" s="88">
        <v>0</v>
      </c>
      <c r="AG842" s="85">
        <v>0</v>
      </c>
      <c r="AH842" s="86">
        <v>2.2190000000000001E-3</v>
      </c>
      <c r="AI842" s="88">
        <v>0</v>
      </c>
      <c r="AJ842" s="151">
        <v>1.38</v>
      </c>
      <c r="AK842" s="152">
        <v>0</v>
      </c>
    </row>
    <row r="843" spans="1:37" x14ac:dyDescent="0.2">
      <c r="A843" s="149" t="s">
        <v>1981</v>
      </c>
      <c r="B843" s="66" t="s">
        <v>1982</v>
      </c>
      <c r="C843" s="67">
        <v>50</v>
      </c>
      <c r="D843" s="84" t="s">
        <v>340</v>
      </c>
      <c r="E843" s="85">
        <v>82.565555291884195</v>
      </c>
      <c r="F843" s="91">
        <v>82.563330564784096</v>
      </c>
      <c r="G843" s="86">
        <v>51.148700759373497</v>
      </c>
      <c r="H843" s="86">
        <v>51.146476032273398</v>
      </c>
      <c r="I843" s="86">
        <v>5.56</v>
      </c>
      <c r="J843" s="86">
        <v>5.15</v>
      </c>
      <c r="K843" s="87">
        <v>0</v>
      </c>
      <c r="L843" s="150">
        <v>0.46999999983500002</v>
      </c>
      <c r="M843" s="86">
        <v>0</v>
      </c>
      <c r="N843" s="86">
        <v>82.472675613127905</v>
      </c>
      <c r="O843" s="86">
        <v>70.673835832675607</v>
      </c>
      <c r="P843" s="86">
        <v>0.308</v>
      </c>
      <c r="Q843" s="88">
        <v>0.56850000000000001</v>
      </c>
      <c r="R843" s="85">
        <v>0</v>
      </c>
      <c r="S843" s="86">
        <v>0.6</v>
      </c>
      <c r="T843" s="86">
        <v>0.85</v>
      </c>
      <c r="U843" s="88">
        <v>2.2907273374466102</v>
      </c>
      <c r="V843" s="89">
        <v>4.6500000000000004</v>
      </c>
      <c r="W843" s="85">
        <v>58.967791519832701</v>
      </c>
      <c r="X843" s="88">
        <v>67.133333333300001</v>
      </c>
      <c r="Y843" s="85"/>
      <c r="Z843" s="88">
        <v>100</v>
      </c>
      <c r="AA843" s="85">
        <v>0</v>
      </c>
      <c r="AB843" s="91">
        <v>0</v>
      </c>
      <c r="AC843" s="86">
        <v>0</v>
      </c>
      <c r="AD843" s="86">
        <v>0</v>
      </c>
      <c r="AE843" s="86">
        <v>0</v>
      </c>
      <c r="AF843" s="88">
        <v>7.6071000072499997</v>
      </c>
      <c r="AG843" s="85">
        <v>0</v>
      </c>
      <c r="AH843" s="86">
        <v>2.2086000000000001E-2</v>
      </c>
      <c r="AI843" s="88">
        <v>2.7359999994400002E-3</v>
      </c>
      <c r="AJ843" s="151">
        <v>1.24</v>
      </c>
      <c r="AK843" s="152">
        <v>0</v>
      </c>
    </row>
    <row r="844" spans="1:37" x14ac:dyDescent="0.2">
      <c r="A844" s="149" t="s">
        <v>1983</v>
      </c>
      <c r="B844" s="66" t="s">
        <v>1984</v>
      </c>
      <c r="C844" s="67">
        <v>50</v>
      </c>
      <c r="D844" s="84" t="s">
        <v>340</v>
      </c>
      <c r="E844" s="85">
        <v>91.145332761603399</v>
      </c>
      <c r="F844" s="91">
        <v>91.137939702207603</v>
      </c>
      <c r="G844" s="86">
        <v>47.984652008694198</v>
      </c>
      <c r="H844" s="86">
        <v>47.977258949298403</v>
      </c>
      <c r="I844" s="86">
        <v>0.93</v>
      </c>
      <c r="J844" s="86">
        <v>1.1100000000000001</v>
      </c>
      <c r="K844" s="87">
        <v>0</v>
      </c>
      <c r="L844" s="150">
        <v>0.31000000004400002</v>
      </c>
      <c r="M844" s="86">
        <v>3.8395659428078301E-2</v>
      </c>
      <c r="N844" s="86">
        <v>91.242589213377698</v>
      </c>
      <c r="O844" s="86">
        <v>70.999719442626002</v>
      </c>
      <c r="P844" s="86">
        <v>0.113</v>
      </c>
      <c r="Q844" s="88">
        <v>0.3614</v>
      </c>
      <c r="R844" s="85">
        <v>2.6007802340702199E-2</v>
      </c>
      <c r="S844" s="86">
        <v>0.6</v>
      </c>
      <c r="T844" s="86">
        <v>0.78</v>
      </c>
      <c r="U844" s="88">
        <v>0.89234226907779002</v>
      </c>
      <c r="V844" s="89">
        <v>4.82</v>
      </c>
      <c r="W844" s="85">
        <v>54.1050193778484</v>
      </c>
      <c r="X844" s="88">
        <v>69.400000000000006</v>
      </c>
      <c r="Y844" s="85"/>
      <c r="Z844" s="88">
        <v>100</v>
      </c>
      <c r="AA844" s="85">
        <v>0</v>
      </c>
      <c r="AB844" s="91">
        <v>0</v>
      </c>
      <c r="AC844" s="86">
        <v>0</v>
      </c>
      <c r="AD844" s="86">
        <v>0</v>
      </c>
      <c r="AE844" s="86">
        <v>0</v>
      </c>
      <c r="AF844" s="88">
        <v>0.40819999581400002</v>
      </c>
      <c r="AG844" s="85">
        <v>0</v>
      </c>
      <c r="AH844" s="86">
        <v>5.0210000000000003E-3</v>
      </c>
      <c r="AI844" s="88">
        <v>0</v>
      </c>
      <c r="AJ844" s="151">
        <v>1.1499999999999999</v>
      </c>
      <c r="AK844" s="152">
        <v>0</v>
      </c>
    </row>
    <row r="845" spans="1:37" x14ac:dyDescent="0.2">
      <c r="A845" s="149" t="s">
        <v>1985</v>
      </c>
      <c r="B845" s="66" t="s">
        <v>1986</v>
      </c>
      <c r="C845" s="67">
        <v>50</v>
      </c>
      <c r="D845" s="84" t="s">
        <v>340</v>
      </c>
      <c r="E845" s="85">
        <v>66.244931799339</v>
      </c>
      <c r="F845" s="91">
        <v>66.243796068098405</v>
      </c>
      <c r="G845" s="86">
        <v>52.097127735692602</v>
      </c>
      <c r="H845" s="86">
        <v>52.0959920044521</v>
      </c>
      <c r="I845" s="86">
        <v>5.18</v>
      </c>
      <c r="J845" s="86">
        <v>4.24</v>
      </c>
      <c r="K845" s="87">
        <v>0</v>
      </c>
      <c r="L845" s="150">
        <v>1.26000000037</v>
      </c>
      <c r="M845" s="86">
        <v>1.3350010257690201E-3</v>
      </c>
      <c r="N845" s="86">
        <v>60.689376566899902</v>
      </c>
      <c r="O845" s="86">
        <v>70.958904109589</v>
      </c>
      <c r="P845" s="86">
        <v>0.32100000000000001</v>
      </c>
      <c r="Q845" s="88">
        <v>0.37859999999999999</v>
      </c>
      <c r="R845" s="85">
        <v>2.0938023450586301E-2</v>
      </c>
      <c r="S845" s="86">
        <v>1.3</v>
      </c>
      <c r="T845" s="86">
        <v>1.3</v>
      </c>
      <c r="U845" s="88">
        <v>6.2919510726981596</v>
      </c>
      <c r="V845" s="89">
        <v>4.24</v>
      </c>
      <c r="W845" s="85">
        <v>72.952317016608106</v>
      </c>
      <c r="X845" s="88"/>
      <c r="Y845" s="85">
        <v>-93.34</v>
      </c>
      <c r="Z845" s="88">
        <v>100</v>
      </c>
      <c r="AA845" s="85">
        <v>0</v>
      </c>
      <c r="AB845" s="91">
        <v>0</v>
      </c>
      <c r="AC845" s="86">
        <v>0</v>
      </c>
      <c r="AD845" s="86">
        <v>0</v>
      </c>
      <c r="AE845" s="86">
        <v>0</v>
      </c>
      <c r="AF845" s="88">
        <v>0.28079998501499998</v>
      </c>
      <c r="AG845" s="85">
        <v>0.115875000024</v>
      </c>
      <c r="AH845" s="86">
        <v>1.0186000000000001E-2</v>
      </c>
      <c r="AI845" s="88">
        <v>6.8400000014199995E-4</v>
      </c>
      <c r="AJ845" s="151">
        <v>1.42</v>
      </c>
      <c r="AK845" s="152">
        <v>0</v>
      </c>
    </row>
    <row r="846" spans="1:37" x14ac:dyDescent="0.2">
      <c r="A846" s="149" t="s">
        <v>1987</v>
      </c>
      <c r="B846" s="66" t="s">
        <v>1988</v>
      </c>
      <c r="C846" s="67">
        <v>50</v>
      </c>
      <c r="D846" s="84" t="s">
        <v>340</v>
      </c>
      <c r="E846" s="85">
        <v>95.6687790452049</v>
      </c>
      <c r="F846" s="91">
        <v>95.640895648500205</v>
      </c>
      <c r="G846" s="86">
        <v>77.831854668356598</v>
      </c>
      <c r="H846" s="86">
        <v>77.804816223067206</v>
      </c>
      <c r="I846" s="86">
        <v>1.27</v>
      </c>
      <c r="J846" s="86">
        <v>1.01</v>
      </c>
      <c r="K846" s="87">
        <v>0</v>
      </c>
      <c r="L846" s="150">
        <v>0.30999999968899999</v>
      </c>
      <c r="M846" s="86">
        <v>0</v>
      </c>
      <c r="N846" s="86">
        <v>80.967068466316704</v>
      </c>
      <c r="O846" s="86">
        <v>83.017109242304997</v>
      </c>
      <c r="P846" s="86">
        <v>0.11</v>
      </c>
      <c r="Q846" s="88">
        <v>0.15959999999999999</v>
      </c>
      <c r="R846" s="85">
        <v>0</v>
      </c>
      <c r="S846" s="86">
        <v>0.1</v>
      </c>
      <c r="T846" s="86">
        <v>0.88</v>
      </c>
      <c r="U846" s="88">
        <v>0.59484579636670898</v>
      </c>
      <c r="V846" s="89">
        <v>4.92</v>
      </c>
      <c r="W846" s="85">
        <v>65.821480908772799</v>
      </c>
      <c r="X846" s="88">
        <v>70.166666666699996</v>
      </c>
      <c r="Y846" s="85"/>
      <c r="Z846" s="88"/>
      <c r="AA846" s="85">
        <v>0</v>
      </c>
      <c r="AB846" s="91">
        <v>0</v>
      </c>
      <c r="AC846" s="86">
        <v>0</v>
      </c>
      <c r="AD846" s="86">
        <v>0</v>
      </c>
      <c r="AE846" s="86">
        <v>0</v>
      </c>
      <c r="AF846" s="88">
        <v>14.0132999279</v>
      </c>
      <c r="AG846" s="85">
        <v>0</v>
      </c>
      <c r="AH846" s="86">
        <v>2.6909999999999998E-3</v>
      </c>
      <c r="AI846" s="88">
        <v>1.36800000046E-3</v>
      </c>
      <c r="AJ846" s="151">
        <v>1.45</v>
      </c>
      <c r="AK846" s="152">
        <v>0</v>
      </c>
    </row>
    <row r="847" spans="1:37" x14ac:dyDescent="0.2">
      <c r="A847" s="149" t="s">
        <v>1989</v>
      </c>
      <c r="B847" s="66" t="s">
        <v>1990</v>
      </c>
      <c r="C847" s="67">
        <v>50</v>
      </c>
      <c r="D847" s="84" t="s">
        <v>340</v>
      </c>
      <c r="E847" s="85">
        <v>97.622903037761503</v>
      </c>
      <c r="F847" s="91">
        <v>97.622903037761503</v>
      </c>
      <c r="G847" s="86">
        <v>67.484940734503496</v>
      </c>
      <c r="H847" s="86">
        <v>67.484940734503496</v>
      </c>
      <c r="I847" s="86">
        <v>0.04</v>
      </c>
      <c r="J847" s="86">
        <v>0.12</v>
      </c>
      <c r="K847" s="87">
        <v>0</v>
      </c>
      <c r="L847" s="150">
        <v>0.20999999957900001</v>
      </c>
      <c r="M847" s="86">
        <v>0</v>
      </c>
      <c r="N847" s="86">
        <v>88.620590315061705</v>
      </c>
      <c r="O847" s="86">
        <v>83.315749088816403</v>
      </c>
      <c r="P847" s="86">
        <v>3.6999999999999998E-2</v>
      </c>
      <c r="Q847" s="88">
        <v>0.27350000000000002</v>
      </c>
      <c r="R847" s="85">
        <v>0</v>
      </c>
      <c r="S847" s="86">
        <v>0</v>
      </c>
      <c r="T847" s="86">
        <v>0.8</v>
      </c>
      <c r="U847" s="88">
        <v>0.26297039963728203</v>
      </c>
      <c r="V847" s="89">
        <v>4.8600000000000003</v>
      </c>
      <c r="W847" s="85">
        <v>58.980132791247101</v>
      </c>
      <c r="X847" s="88">
        <v>62.933333333299998</v>
      </c>
      <c r="Y847" s="85"/>
      <c r="Z847" s="88"/>
      <c r="AA847" s="85">
        <v>0</v>
      </c>
      <c r="AB847" s="91">
        <v>0</v>
      </c>
      <c r="AC847" s="86">
        <v>0</v>
      </c>
      <c r="AD847" s="86">
        <v>0</v>
      </c>
      <c r="AE847" s="86">
        <v>0</v>
      </c>
      <c r="AF847" s="88">
        <v>0</v>
      </c>
      <c r="AG847" s="85">
        <v>0</v>
      </c>
      <c r="AH847" s="86">
        <v>2.2499999999999999E-4</v>
      </c>
      <c r="AI847" s="88">
        <v>0</v>
      </c>
      <c r="AJ847" s="151">
        <v>1.31</v>
      </c>
      <c r="AK847" s="152">
        <v>0</v>
      </c>
    </row>
    <row r="848" spans="1:37" x14ac:dyDescent="0.2">
      <c r="A848" s="149" t="s">
        <v>1991</v>
      </c>
      <c r="B848" s="66" t="s">
        <v>1992</v>
      </c>
      <c r="C848" s="67">
        <v>50</v>
      </c>
      <c r="D848" s="84" t="s">
        <v>340</v>
      </c>
      <c r="E848" s="85">
        <v>97.593957758581695</v>
      </c>
      <c r="F848" s="91">
        <v>97.593957758581695</v>
      </c>
      <c r="G848" s="86">
        <v>73.450997241192198</v>
      </c>
      <c r="H848" s="86">
        <v>73.450997241192198</v>
      </c>
      <c r="I848" s="86">
        <v>0.06</v>
      </c>
      <c r="J848" s="86">
        <v>7.0000000000000007E-2</v>
      </c>
      <c r="K848" s="87">
        <v>0</v>
      </c>
      <c r="L848" s="150">
        <v>0.22000000011900001</v>
      </c>
      <c r="M848" s="86">
        <v>0</v>
      </c>
      <c r="N848" s="86">
        <v>90.703560950353804</v>
      </c>
      <c r="O848" s="86">
        <v>82.741260057403693</v>
      </c>
      <c r="P848" s="86">
        <v>4.1000000000000002E-2</v>
      </c>
      <c r="Q848" s="88">
        <v>0.13819999999999999</v>
      </c>
      <c r="R848" s="85">
        <v>0</v>
      </c>
      <c r="S848" s="86">
        <v>0</v>
      </c>
      <c r="T848" s="86">
        <v>0.38</v>
      </c>
      <c r="U848" s="88">
        <v>5.5402288453710799E-2</v>
      </c>
      <c r="V848" s="89">
        <v>4.99</v>
      </c>
      <c r="W848" s="85">
        <v>59.205435101205197</v>
      </c>
      <c r="X848" s="88">
        <v>72.166666666699996</v>
      </c>
      <c r="Y848" s="85"/>
      <c r="Z848" s="88"/>
      <c r="AA848" s="85">
        <v>0</v>
      </c>
      <c r="AB848" s="91">
        <v>0</v>
      </c>
      <c r="AC848" s="86">
        <v>0</v>
      </c>
      <c r="AD848" s="86">
        <v>0</v>
      </c>
      <c r="AE848" s="86">
        <v>0</v>
      </c>
      <c r="AF848" s="88">
        <v>0</v>
      </c>
      <c r="AG848" s="85">
        <v>0</v>
      </c>
      <c r="AH848" s="86">
        <v>1.47E-4</v>
      </c>
      <c r="AI848" s="88">
        <v>0</v>
      </c>
      <c r="AJ848" s="151">
        <v>1.33</v>
      </c>
      <c r="AK848" s="152">
        <v>0</v>
      </c>
    </row>
    <row r="849" spans="1:37" x14ac:dyDescent="0.2">
      <c r="A849" s="149" t="s">
        <v>1993</v>
      </c>
      <c r="B849" s="66" t="s">
        <v>1994</v>
      </c>
      <c r="C849" s="67">
        <v>50</v>
      </c>
      <c r="D849" s="84" t="s">
        <v>340</v>
      </c>
      <c r="E849" s="85">
        <v>94.684332415922697</v>
      </c>
      <c r="F849" s="91">
        <v>94.684332415922697</v>
      </c>
      <c r="G849" s="86">
        <v>69.529938913875299</v>
      </c>
      <c r="H849" s="86">
        <v>69.529938913875299</v>
      </c>
      <c r="I849" s="86">
        <v>1.44</v>
      </c>
      <c r="J849" s="86">
        <v>1.1299999999999999</v>
      </c>
      <c r="K849" s="87">
        <v>0</v>
      </c>
      <c r="L849" s="150">
        <v>0.36999999942099998</v>
      </c>
      <c r="M849" s="86">
        <v>0</v>
      </c>
      <c r="N849" s="86">
        <v>88.440359235991096</v>
      </c>
      <c r="O849" s="86">
        <v>79.566601371204698</v>
      </c>
      <c r="P849" s="86">
        <v>7.2999999999999995E-2</v>
      </c>
      <c r="Q849" s="88">
        <v>0.27039999999999997</v>
      </c>
      <c r="R849" s="85">
        <v>0</v>
      </c>
      <c r="S849" s="86">
        <v>0.7</v>
      </c>
      <c r="T849" s="86">
        <v>0.52</v>
      </c>
      <c r="U849" s="88">
        <v>0.71406994696918802</v>
      </c>
      <c r="V849" s="89">
        <v>4.93</v>
      </c>
      <c r="W849" s="85">
        <v>53.641493151514901</v>
      </c>
      <c r="X849" s="88">
        <v>66.966666666699993</v>
      </c>
      <c r="Y849" s="85"/>
      <c r="Z849" s="88"/>
      <c r="AA849" s="85">
        <v>0.1</v>
      </c>
      <c r="AB849" s="91">
        <v>0.1</v>
      </c>
      <c r="AC849" s="86">
        <v>0.04</v>
      </c>
      <c r="AD849" s="86">
        <v>0.04</v>
      </c>
      <c r="AE849" s="86">
        <v>0</v>
      </c>
      <c r="AF849" s="88">
        <v>8.9932002880499997</v>
      </c>
      <c r="AG849" s="85">
        <v>0</v>
      </c>
      <c r="AH849" s="86">
        <v>3.473E-3</v>
      </c>
      <c r="AI849" s="88">
        <v>2.2832999973799999E-2</v>
      </c>
      <c r="AJ849" s="151">
        <v>1.33</v>
      </c>
      <c r="AK849" s="152">
        <v>0</v>
      </c>
    </row>
    <row r="850" spans="1:37" x14ac:dyDescent="0.2">
      <c r="A850" s="149" t="s">
        <v>1995</v>
      </c>
      <c r="B850" s="66" t="s">
        <v>1996</v>
      </c>
      <c r="C850" s="67">
        <v>50</v>
      </c>
      <c r="D850" s="84" t="s">
        <v>340</v>
      </c>
      <c r="E850" s="85">
        <v>91.277452526084303</v>
      </c>
      <c r="F850" s="91">
        <v>91.277452526084303</v>
      </c>
      <c r="G850" s="86">
        <v>71.260581837900801</v>
      </c>
      <c r="H850" s="86">
        <v>71.260581837900801</v>
      </c>
      <c r="I850" s="86">
        <v>3.19</v>
      </c>
      <c r="J850" s="86">
        <v>2.59</v>
      </c>
      <c r="K850" s="87">
        <v>0</v>
      </c>
      <c r="L850" s="150">
        <v>0.67000000206200006</v>
      </c>
      <c r="M850" s="86">
        <v>2.7419492509328101E-2</v>
      </c>
      <c r="N850" s="86">
        <v>81.329207341279897</v>
      </c>
      <c r="O850" s="86">
        <v>75.596809446762606</v>
      </c>
      <c r="P850" s="86">
        <v>0.16</v>
      </c>
      <c r="Q850" s="88">
        <v>0.13389999999999999</v>
      </c>
      <c r="R850" s="85">
        <v>2.86450873675165E-2</v>
      </c>
      <c r="S850" s="86">
        <v>1.1000000000000001</v>
      </c>
      <c r="T850" s="86">
        <v>0.53</v>
      </c>
      <c r="U850" s="88">
        <v>1.75736335244675</v>
      </c>
      <c r="V850" s="89">
        <v>4.9000000000000004</v>
      </c>
      <c r="W850" s="85">
        <v>60.939560932117601</v>
      </c>
      <c r="X850" s="88">
        <v>70.666666666699996</v>
      </c>
      <c r="Y850" s="85"/>
      <c r="Z850" s="88"/>
      <c r="AA850" s="85">
        <v>0</v>
      </c>
      <c r="AB850" s="91">
        <v>0</v>
      </c>
      <c r="AC850" s="86">
        <v>0</v>
      </c>
      <c r="AD850" s="86">
        <v>0</v>
      </c>
      <c r="AE850" s="86">
        <v>0</v>
      </c>
      <c r="AF850" s="88">
        <v>0</v>
      </c>
      <c r="AG850" s="85">
        <v>0</v>
      </c>
      <c r="AH850" s="86">
        <v>6.215E-3</v>
      </c>
      <c r="AI850" s="88">
        <v>0</v>
      </c>
      <c r="AJ850" s="151">
        <v>1.45</v>
      </c>
      <c r="AK850" s="152">
        <v>0</v>
      </c>
    </row>
    <row r="851" spans="1:37" x14ac:dyDescent="0.2">
      <c r="A851" s="149" t="s">
        <v>928</v>
      </c>
      <c r="B851" s="66" t="s">
        <v>1997</v>
      </c>
      <c r="C851" s="67">
        <v>50</v>
      </c>
      <c r="D851" s="84" t="s">
        <v>340</v>
      </c>
      <c r="E851" s="85">
        <v>80.965107150612198</v>
      </c>
      <c r="F851" s="91">
        <v>80.965107150612198</v>
      </c>
      <c r="G851" s="86">
        <v>68.601446491506493</v>
      </c>
      <c r="H851" s="86">
        <v>68.601446491506493</v>
      </c>
      <c r="I851" s="86">
        <v>12.35</v>
      </c>
      <c r="J851" s="86">
        <v>12.5</v>
      </c>
      <c r="K851" s="87">
        <v>0</v>
      </c>
      <c r="L851" s="150">
        <v>2.0700000045700002</v>
      </c>
      <c r="M851" s="86">
        <v>0</v>
      </c>
      <c r="N851" s="86">
        <v>69.7787744916197</v>
      </c>
      <c r="O851" s="86">
        <v>67.9756811528935</v>
      </c>
      <c r="P851" s="86">
        <v>0.628</v>
      </c>
      <c r="Q851" s="88">
        <v>0.35260000000000002</v>
      </c>
      <c r="R851" s="85">
        <v>0</v>
      </c>
      <c r="S851" s="86">
        <v>2.4</v>
      </c>
      <c r="T851" s="86">
        <v>1.21</v>
      </c>
      <c r="U851" s="88">
        <v>5.0760827807379396</v>
      </c>
      <c r="V851" s="89">
        <v>4.57</v>
      </c>
      <c r="W851" s="85">
        <v>52.072784500232302</v>
      </c>
      <c r="X851" s="88">
        <v>55.233333333300003</v>
      </c>
      <c r="Y851" s="85"/>
      <c r="Z851" s="88"/>
      <c r="AA851" s="85">
        <v>0.15</v>
      </c>
      <c r="AB851" s="91">
        <v>0.15</v>
      </c>
      <c r="AC851" s="86">
        <v>0.1</v>
      </c>
      <c r="AD851" s="86">
        <v>0.1</v>
      </c>
      <c r="AE851" s="86">
        <v>0</v>
      </c>
      <c r="AF851" s="88">
        <v>0.21580000269399999</v>
      </c>
      <c r="AG851" s="85">
        <v>0</v>
      </c>
      <c r="AH851" s="86">
        <v>2.0310999999999999E-2</v>
      </c>
      <c r="AI851" s="88">
        <v>0</v>
      </c>
      <c r="AJ851" s="151">
        <v>1.83</v>
      </c>
      <c r="AK851" s="152">
        <v>0</v>
      </c>
    </row>
    <row r="852" spans="1:37" x14ac:dyDescent="0.2">
      <c r="A852" s="149" t="s">
        <v>1998</v>
      </c>
      <c r="B852" s="66" t="s">
        <v>1999</v>
      </c>
      <c r="C852" s="67">
        <v>50</v>
      </c>
      <c r="D852" s="84" t="s">
        <v>340</v>
      </c>
      <c r="E852" s="85">
        <v>77.900849331487294</v>
      </c>
      <c r="F852" s="91">
        <v>77.8894835816577</v>
      </c>
      <c r="G852" s="86">
        <v>61.807980822880303</v>
      </c>
      <c r="H852" s="86">
        <v>61.801781322973298</v>
      </c>
      <c r="I852" s="86">
        <v>6.53</v>
      </c>
      <c r="J852" s="86">
        <v>6.23</v>
      </c>
      <c r="K852" s="87">
        <v>0</v>
      </c>
      <c r="L852" s="150">
        <v>2.0899999971200001</v>
      </c>
      <c r="M852" s="86">
        <v>0</v>
      </c>
      <c r="N852" s="86">
        <v>68.825793333817401</v>
      </c>
      <c r="O852" s="86">
        <v>74.037120480635096</v>
      </c>
      <c r="P852" s="86">
        <v>0.33100000000000002</v>
      </c>
      <c r="Q852" s="88">
        <v>0.33289999999999997</v>
      </c>
      <c r="R852" s="85">
        <v>0</v>
      </c>
      <c r="S852" s="86">
        <v>2.6</v>
      </c>
      <c r="T852" s="86">
        <v>0.85</v>
      </c>
      <c r="U852" s="88">
        <v>4.9967969250480504</v>
      </c>
      <c r="V852" s="89">
        <v>4.49</v>
      </c>
      <c r="W852" s="85">
        <v>61.111531887456998</v>
      </c>
      <c r="X852" s="88">
        <v>80.2</v>
      </c>
      <c r="Y852" s="85"/>
      <c r="Z852" s="88"/>
      <c r="AA852" s="85">
        <v>0.05</v>
      </c>
      <c r="AB852" s="91">
        <v>7.0000000000000007E-2</v>
      </c>
      <c r="AC852" s="86">
        <v>7.0000000000000007E-2</v>
      </c>
      <c r="AD852" s="86">
        <v>7.0000000000000007E-2</v>
      </c>
      <c r="AE852" s="86">
        <v>0</v>
      </c>
      <c r="AF852" s="88">
        <v>0.14499999562800001</v>
      </c>
      <c r="AG852" s="85">
        <v>0</v>
      </c>
      <c r="AH852" s="86">
        <v>1.6563999999999999E-2</v>
      </c>
      <c r="AI852" s="88">
        <v>2.28329999857E-2</v>
      </c>
      <c r="AJ852" s="151">
        <v>1.53</v>
      </c>
      <c r="AK852" s="152">
        <v>0</v>
      </c>
    </row>
    <row r="853" spans="1:37" x14ac:dyDescent="0.2">
      <c r="A853" s="149" t="s">
        <v>2000</v>
      </c>
      <c r="B853" s="66" t="s">
        <v>2001</v>
      </c>
      <c r="C853" s="67">
        <v>50</v>
      </c>
      <c r="D853" s="84" t="s">
        <v>340</v>
      </c>
      <c r="E853" s="85">
        <v>78.160736788797394</v>
      </c>
      <c r="F853" s="91">
        <v>78.160147923070596</v>
      </c>
      <c r="G853" s="86">
        <v>40.519261797924798</v>
      </c>
      <c r="H853" s="86">
        <v>40.518672932198001</v>
      </c>
      <c r="I853" s="86">
        <v>4.78</v>
      </c>
      <c r="J853" s="86">
        <v>3.54</v>
      </c>
      <c r="K853" s="87">
        <v>0</v>
      </c>
      <c r="L853" s="150">
        <v>1.4699999995499999</v>
      </c>
      <c r="M853" s="86">
        <v>0</v>
      </c>
      <c r="N853" s="86">
        <v>75.509766810698807</v>
      </c>
      <c r="O853" s="86">
        <v>55.404841402337198</v>
      </c>
      <c r="P853" s="86">
        <v>0.25900000000000001</v>
      </c>
      <c r="Q853" s="88">
        <v>0.66739999999999999</v>
      </c>
      <c r="R853" s="85">
        <v>0</v>
      </c>
      <c r="S853" s="86">
        <v>2.2999999999999998</v>
      </c>
      <c r="T853" s="86">
        <v>1.0900000000000001</v>
      </c>
      <c r="U853" s="88">
        <v>3.5944363966128399</v>
      </c>
      <c r="V853" s="89">
        <v>4.6900000000000004</v>
      </c>
      <c r="W853" s="85">
        <v>50.546096612212096</v>
      </c>
      <c r="X853" s="88">
        <v>59.3</v>
      </c>
      <c r="Y853" s="85">
        <v>100</v>
      </c>
      <c r="Z853" s="88">
        <v>75.860000000000014</v>
      </c>
      <c r="AA853" s="85">
        <v>0</v>
      </c>
      <c r="AB853" s="91">
        <v>0</v>
      </c>
      <c r="AC853" s="86">
        <v>0</v>
      </c>
      <c r="AD853" s="86">
        <v>0</v>
      </c>
      <c r="AE853" s="86">
        <v>0</v>
      </c>
      <c r="AF853" s="88">
        <v>0.18230000132800001</v>
      </c>
      <c r="AG853" s="85">
        <v>0</v>
      </c>
      <c r="AH853" s="86">
        <v>2.0458E-2</v>
      </c>
      <c r="AI853" s="88">
        <v>2.28329999913E-2</v>
      </c>
      <c r="AJ853" s="151">
        <v>1.29</v>
      </c>
      <c r="AK853" s="152">
        <v>0</v>
      </c>
    </row>
    <row r="854" spans="1:37" x14ac:dyDescent="0.2">
      <c r="A854" s="149" t="s">
        <v>2002</v>
      </c>
      <c r="B854" s="66" t="s">
        <v>2003</v>
      </c>
      <c r="C854" s="67">
        <v>50</v>
      </c>
      <c r="D854" s="84" t="s">
        <v>340</v>
      </c>
      <c r="E854" s="85">
        <v>73.374206804360199</v>
      </c>
      <c r="F854" s="91">
        <v>73.374206804360199</v>
      </c>
      <c r="G854" s="86">
        <v>44.115292894452402</v>
      </c>
      <c r="H854" s="86">
        <v>44.115292894452402</v>
      </c>
      <c r="I854" s="86">
        <v>6.98</v>
      </c>
      <c r="J854" s="86">
        <v>5.47</v>
      </c>
      <c r="K854" s="87">
        <v>9.1999999999999998E-3</v>
      </c>
      <c r="L854" s="150">
        <v>1.1899999996599999</v>
      </c>
      <c r="M854" s="86">
        <v>0</v>
      </c>
      <c r="N854" s="86">
        <v>67.355569540591603</v>
      </c>
      <c r="O854" s="86">
        <v>65.336658354114704</v>
      </c>
      <c r="P854" s="86">
        <v>0.34200000000000003</v>
      </c>
      <c r="Q854" s="88">
        <v>0.3851</v>
      </c>
      <c r="R854" s="85">
        <v>0</v>
      </c>
      <c r="S854" s="86">
        <v>2.8</v>
      </c>
      <c r="T854" s="86">
        <v>1.07</v>
      </c>
      <c r="U854" s="88">
        <v>4.8751103666234803</v>
      </c>
      <c r="V854" s="89">
        <v>4.54</v>
      </c>
      <c r="W854" s="85">
        <v>66.096988290503205</v>
      </c>
      <c r="X854" s="88">
        <v>79.599999999999994</v>
      </c>
      <c r="Y854" s="85">
        <v>-27.260000000000005</v>
      </c>
      <c r="Z854" s="88"/>
      <c r="AA854" s="85">
        <v>0</v>
      </c>
      <c r="AB854" s="91">
        <v>0</v>
      </c>
      <c r="AC854" s="86">
        <v>0.03</v>
      </c>
      <c r="AD854" s="86">
        <v>0.03</v>
      </c>
      <c r="AE854" s="86">
        <v>0</v>
      </c>
      <c r="AF854" s="88">
        <v>7.9599998868399996E-2</v>
      </c>
      <c r="AG854" s="85">
        <v>0</v>
      </c>
      <c r="AH854" s="86">
        <v>2.1181999999999999E-2</v>
      </c>
      <c r="AI854" s="88">
        <v>6.8498999994399998E-2</v>
      </c>
      <c r="AJ854" s="151">
        <v>1.4</v>
      </c>
      <c r="AK854" s="152">
        <v>0</v>
      </c>
    </row>
    <row r="855" spans="1:37" x14ac:dyDescent="0.2">
      <c r="A855" s="149" t="s">
        <v>2004</v>
      </c>
      <c r="B855" s="66" t="s">
        <v>2005</v>
      </c>
      <c r="C855" s="67">
        <v>50</v>
      </c>
      <c r="D855" s="84" t="s">
        <v>340</v>
      </c>
      <c r="E855" s="85">
        <v>65.998634720244098</v>
      </c>
      <c r="F855" s="91">
        <v>65.998634720244098</v>
      </c>
      <c r="G855" s="86">
        <v>39.0714412129078</v>
      </c>
      <c r="H855" s="86">
        <v>39.0714412129078</v>
      </c>
      <c r="I855" s="86">
        <v>5.03</v>
      </c>
      <c r="J855" s="86">
        <v>6.32</v>
      </c>
      <c r="K855" s="87">
        <v>0</v>
      </c>
      <c r="L855" s="150">
        <v>2.38000000127</v>
      </c>
      <c r="M855" s="86">
        <v>0</v>
      </c>
      <c r="N855" s="86">
        <v>61.6021207538192</v>
      </c>
      <c r="O855" s="86">
        <v>55.947497949138601</v>
      </c>
      <c r="P855" s="86">
        <v>0.47299999999999998</v>
      </c>
      <c r="Q855" s="88">
        <v>0.63680000000000003</v>
      </c>
      <c r="R855" s="85">
        <v>0</v>
      </c>
      <c r="S855" s="86">
        <v>3.9</v>
      </c>
      <c r="T855" s="86">
        <v>0.98</v>
      </c>
      <c r="U855" s="88">
        <v>3.83458203055867</v>
      </c>
      <c r="V855" s="89">
        <v>4.63</v>
      </c>
      <c r="W855" s="85">
        <v>49.419515788116101</v>
      </c>
      <c r="X855" s="88">
        <v>58.933333333299998</v>
      </c>
      <c r="Y855" s="85"/>
      <c r="Z855" s="88"/>
      <c r="AA855" s="85">
        <v>0.16</v>
      </c>
      <c r="AB855" s="91">
        <v>0.16</v>
      </c>
      <c r="AC855" s="86">
        <v>0</v>
      </c>
      <c r="AD855" s="86">
        <v>0</v>
      </c>
      <c r="AE855" s="86">
        <v>0</v>
      </c>
      <c r="AF855" s="88">
        <v>0</v>
      </c>
      <c r="AG855" s="85">
        <v>0.688820000677</v>
      </c>
      <c r="AH855" s="86">
        <v>2.3664999999999999E-2</v>
      </c>
      <c r="AI855" s="88">
        <v>6.8499000067300003E-2</v>
      </c>
      <c r="AJ855" s="151">
        <v>1.47</v>
      </c>
      <c r="AK855" s="152">
        <v>0</v>
      </c>
    </row>
    <row r="856" spans="1:37" x14ac:dyDescent="0.2">
      <c r="A856" s="149" t="s">
        <v>2006</v>
      </c>
      <c r="B856" s="66" t="s">
        <v>2007</v>
      </c>
      <c r="C856" s="67">
        <v>50</v>
      </c>
      <c r="D856" s="84" t="s">
        <v>340</v>
      </c>
      <c r="E856" s="85">
        <v>69.267113613305</v>
      </c>
      <c r="F856" s="91">
        <v>69.267113613305</v>
      </c>
      <c r="G856" s="86">
        <v>58.761215111305603</v>
      </c>
      <c r="H856" s="86">
        <v>58.761215111305603</v>
      </c>
      <c r="I856" s="86">
        <v>15.56</v>
      </c>
      <c r="J856" s="86">
        <v>23.22</v>
      </c>
      <c r="K856" s="87">
        <v>0</v>
      </c>
      <c r="L856" s="150">
        <v>1.9899999991299999</v>
      </c>
      <c r="M856" s="86">
        <v>6.1625614370892901E-4</v>
      </c>
      <c r="N856" s="86">
        <v>59.915254237288103</v>
      </c>
      <c r="O856" s="86">
        <v>69.216896931165195</v>
      </c>
      <c r="P856" s="86">
        <v>0.78</v>
      </c>
      <c r="Q856" s="88">
        <v>0.35370000000000001</v>
      </c>
      <c r="R856" s="85">
        <v>2.2421524663677101E-2</v>
      </c>
      <c r="S856" s="86">
        <v>2.7</v>
      </c>
      <c r="T856" s="86">
        <v>1.33</v>
      </c>
      <c r="U856" s="88">
        <v>6.2794676427875098</v>
      </c>
      <c r="V856" s="89">
        <v>4.62</v>
      </c>
      <c r="W856" s="85">
        <v>68.056815582754197</v>
      </c>
      <c r="X856" s="88">
        <v>83.633333333300001</v>
      </c>
      <c r="Y856" s="85">
        <v>-100</v>
      </c>
      <c r="Z856" s="88"/>
      <c r="AA856" s="85">
        <v>0</v>
      </c>
      <c r="AB856" s="91">
        <v>0</v>
      </c>
      <c r="AC856" s="86">
        <v>0</v>
      </c>
      <c r="AD856" s="86">
        <v>0</v>
      </c>
      <c r="AE856" s="86">
        <v>0</v>
      </c>
      <c r="AF856" s="88">
        <v>0</v>
      </c>
      <c r="AG856" s="85">
        <v>0.58140500022200003</v>
      </c>
      <c r="AH856" s="86">
        <v>5.6661000000000003E-2</v>
      </c>
      <c r="AI856" s="88">
        <v>0.136998000052</v>
      </c>
      <c r="AJ856" s="151">
        <v>2.21</v>
      </c>
      <c r="AK856" s="152">
        <v>0</v>
      </c>
    </row>
    <row r="857" spans="1:37" x14ac:dyDescent="0.2">
      <c r="A857" s="149" t="s">
        <v>2008</v>
      </c>
      <c r="B857" s="66" t="s">
        <v>2009</v>
      </c>
      <c r="C857" s="67">
        <v>50</v>
      </c>
      <c r="D857" s="84" t="s">
        <v>340</v>
      </c>
      <c r="E857" s="85">
        <v>54.794520547945197</v>
      </c>
      <c r="F857" s="91">
        <v>54.784948523781203</v>
      </c>
      <c r="G857" s="86">
        <v>44.583297881391999</v>
      </c>
      <c r="H857" s="86">
        <v>44.573725857227899</v>
      </c>
      <c r="I857" s="86">
        <v>4.8099999999999996</v>
      </c>
      <c r="J857" s="86">
        <v>7.1</v>
      </c>
      <c r="K857" s="87">
        <v>0</v>
      </c>
      <c r="L857" s="150">
        <v>8.6700000096200007</v>
      </c>
      <c r="M857" s="86">
        <v>0</v>
      </c>
      <c r="N857" s="86">
        <v>48.729075594413104</v>
      </c>
      <c r="O857" s="86">
        <v>52.153655001035403</v>
      </c>
      <c r="P857" s="86">
        <v>0.87</v>
      </c>
      <c r="Q857" s="88">
        <v>0.72089999999999999</v>
      </c>
      <c r="R857" s="85">
        <v>0</v>
      </c>
      <c r="S857" s="86">
        <v>4.9000000000000004</v>
      </c>
      <c r="T857" s="86">
        <v>1.19</v>
      </c>
      <c r="U857" s="88">
        <v>11.928869224878801</v>
      </c>
      <c r="V857" s="89">
        <v>4.5</v>
      </c>
      <c r="W857" s="85">
        <v>48.710861442118102</v>
      </c>
      <c r="X857" s="88">
        <v>50.666666666700003</v>
      </c>
      <c r="Y857" s="85"/>
      <c r="Z857" s="88"/>
      <c r="AA857" s="85">
        <v>0</v>
      </c>
      <c r="AB857" s="91">
        <v>0.02</v>
      </c>
      <c r="AC857" s="86">
        <v>0</v>
      </c>
      <c r="AD857" s="86">
        <v>0</v>
      </c>
      <c r="AE857" s="86">
        <v>0</v>
      </c>
      <c r="AF857" s="88">
        <v>0</v>
      </c>
      <c r="AG857" s="85">
        <v>0</v>
      </c>
      <c r="AH857" s="86">
        <v>2.0621E-2</v>
      </c>
      <c r="AI857" s="88">
        <v>4.5665999968599998E-2</v>
      </c>
      <c r="AJ857" s="151">
        <v>1.31</v>
      </c>
      <c r="AK857" s="152">
        <v>0</v>
      </c>
    </row>
    <row r="858" spans="1:37" x14ac:dyDescent="0.2">
      <c r="A858" s="149" t="s">
        <v>2010</v>
      </c>
      <c r="B858" s="66" t="s">
        <v>2011</v>
      </c>
      <c r="C858" s="67">
        <v>50</v>
      </c>
      <c r="D858" s="84" t="s">
        <v>340</v>
      </c>
      <c r="E858" s="85">
        <v>69.7065662251307</v>
      </c>
      <c r="F858" s="91">
        <v>69.704462003008999</v>
      </c>
      <c r="G858" s="86">
        <v>49.633339295295997</v>
      </c>
      <c r="H858" s="86">
        <v>49.631235073174302</v>
      </c>
      <c r="I858" s="86">
        <v>6.12</v>
      </c>
      <c r="J858" s="86">
        <v>5.98</v>
      </c>
      <c r="K858" s="87">
        <v>0</v>
      </c>
      <c r="L858" s="150">
        <v>3.61999999925</v>
      </c>
      <c r="M858" s="86">
        <v>0</v>
      </c>
      <c r="N858" s="86">
        <v>63.827383403549902</v>
      </c>
      <c r="O858" s="86">
        <v>65.107934827363096</v>
      </c>
      <c r="P858" s="86">
        <v>0.48799999999999999</v>
      </c>
      <c r="Q858" s="88">
        <v>0.32729999999999998</v>
      </c>
      <c r="R858" s="85">
        <v>0</v>
      </c>
      <c r="S858" s="86">
        <v>3.5</v>
      </c>
      <c r="T858" s="86">
        <v>0.82</v>
      </c>
      <c r="U858" s="88">
        <v>6.4778478016139402</v>
      </c>
      <c r="V858" s="89">
        <v>4.47</v>
      </c>
      <c r="W858" s="85">
        <v>53.714969365044603</v>
      </c>
      <c r="X858" s="88">
        <v>57</v>
      </c>
      <c r="Y858" s="85"/>
      <c r="Z858" s="88"/>
      <c r="AA858" s="85">
        <v>0</v>
      </c>
      <c r="AB858" s="91">
        <v>0</v>
      </c>
      <c r="AC858" s="86">
        <v>0.02</v>
      </c>
      <c r="AD858" s="86">
        <v>0.02</v>
      </c>
      <c r="AE858" s="86">
        <v>0</v>
      </c>
      <c r="AF858" s="88">
        <v>0</v>
      </c>
      <c r="AG858" s="85">
        <v>0</v>
      </c>
      <c r="AH858" s="86">
        <v>1.7724E-2</v>
      </c>
      <c r="AI858" s="88">
        <v>2.2832999995500002E-2</v>
      </c>
      <c r="AJ858" s="151">
        <v>1.67</v>
      </c>
      <c r="AK858" s="152">
        <v>0</v>
      </c>
    </row>
    <row r="859" spans="1:37" x14ac:dyDescent="0.2">
      <c r="A859" s="149" t="s">
        <v>2012</v>
      </c>
      <c r="B859" s="66" t="s">
        <v>2013</v>
      </c>
      <c r="C859" s="67">
        <v>50</v>
      </c>
      <c r="D859" s="84" t="s">
        <v>340</v>
      </c>
      <c r="E859" s="85">
        <v>61.718425489285799</v>
      </c>
      <c r="F859" s="91">
        <v>61.703765240550197</v>
      </c>
      <c r="G859" s="86">
        <v>42.436533339848999</v>
      </c>
      <c r="H859" s="86">
        <v>42.430424902875799</v>
      </c>
      <c r="I859" s="86">
        <v>7.06</v>
      </c>
      <c r="J859" s="86">
        <v>5.5</v>
      </c>
      <c r="K859" s="87">
        <v>0</v>
      </c>
      <c r="L859" s="150">
        <v>2.46999999811</v>
      </c>
      <c r="M859" s="86">
        <v>4.9991911708620795E-4</v>
      </c>
      <c r="N859" s="86">
        <v>59.4516501862078</v>
      </c>
      <c r="O859" s="86">
        <v>51.714446318156298</v>
      </c>
      <c r="P859" s="86">
        <v>0.35599999999999998</v>
      </c>
      <c r="Q859" s="88">
        <v>0.73299999999999998</v>
      </c>
      <c r="R859" s="85">
        <v>2.1172983273343202E-2</v>
      </c>
      <c r="S859" s="86">
        <v>3.4</v>
      </c>
      <c r="T859" s="86">
        <v>1.43</v>
      </c>
      <c r="U859" s="88">
        <v>6.8170156620324001</v>
      </c>
      <c r="V859" s="89">
        <v>4.51</v>
      </c>
      <c r="W859" s="85">
        <v>40.985641652192797</v>
      </c>
      <c r="X859" s="88">
        <v>46.633333333300001</v>
      </c>
      <c r="Y859" s="85"/>
      <c r="Z859" s="88"/>
      <c r="AA859" s="85">
        <v>0</v>
      </c>
      <c r="AB859" s="91">
        <v>0.01</v>
      </c>
      <c r="AC859" s="86">
        <v>0</v>
      </c>
      <c r="AD859" s="86">
        <v>0</v>
      </c>
      <c r="AE859" s="86">
        <v>0</v>
      </c>
      <c r="AF859" s="88">
        <v>5.1824998815900001</v>
      </c>
      <c r="AG859" s="85">
        <v>0</v>
      </c>
      <c r="AH859" s="86">
        <v>1.2925000000000001E-2</v>
      </c>
      <c r="AI859" s="88">
        <v>2.28329999779E-2</v>
      </c>
      <c r="AJ859" s="151">
        <v>1.64</v>
      </c>
      <c r="AK859" s="152">
        <v>0</v>
      </c>
    </row>
    <row r="860" spans="1:37" x14ac:dyDescent="0.2">
      <c r="A860" s="149" t="s">
        <v>2014</v>
      </c>
      <c r="B860" s="66" t="s">
        <v>2015</v>
      </c>
      <c r="C860" s="67">
        <v>50</v>
      </c>
      <c r="D860" s="84" t="s">
        <v>340</v>
      </c>
      <c r="E860" s="85">
        <v>72.0940032996198</v>
      </c>
      <c r="F860" s="91">
        <v>72.0940032996198</v>
      </c>
      <c r="G860" s="86">
        <v>57.566709705186099</v>
      </c>
      <c r="H860" s="86">
        <v>57.566709705186099</v>
      </c>
      <c r="I860" s="86">
        <v>11.4</v>
      </c>
      <c r="J860" s="86">
        <v>8.67</v>
      </c>
      <c r="K860" s="87">
        <v>0</v>
      </c>
      <c r="L860" s="150">
        <v>1.9999999990099999</v>
      </c>
      <c r="M860" s="86">
        <v>0.25552259394113802</v>
      </c>
      <c r="N860" s="86">
        <v>77.018182606245801</v>
      </c>
      <c r="O860" s="86">
        <v>65.448468776110701</v>
      </c>
      <c r="P860" s="86">
        <v>0.253</v>
      </c>
      <c r="Q860" s="88">
        <v>0.13950000000000001</v>
      </c>
      <c r="R860" s="85">
        <v>5.8997050147492597E-2</v>
      </c>
      <c r="S860" s="86">
        <v>1</v>
      </c>
      <c r="T860" s="86">
        <v>1.7</v>
      </c>
      <c r="U860" s="88">
        <v>3.46639408937666</v>
      </c>
      <c r="V860" s="89">
        <v>4.93</v>
      </c>
      <c r="W860" s="85">
        <v>54.278527878470904</v>
      </c>
      <c r="X860" s="88">
        <v>57.633333333300001</v>
      </c>
      <c r="Y860" s="85"/>
      <c r="Z860" s="88">
        <v>93.740000000000009</v>
      </c>
      <c r="AA860" s="85">
        <v>0</v>
      </c>
      <c r="AB860" s="91">
        <v>0</v>
      </c>
      <c r="AC860" s="86">
        <v>0</v>
      </c>
      <c r="AD860" s="86">
        <v>0</v>
      </c>
      <c r="AE860" s="86">
        <v>0</v>
      </c>
      <c r="AF860" s="88">
        <v>5.0232000326100001</v>
      </c>
      <c r="AG860" s="85">
        <v>0</v>
      </c>
      <c r="AH860" s="86">
        <v>2.1321E-2</v>
      </c>
      <c r="AI860" s="88">
        <v>7.9734000100899996E-2</v>
      </c>
      <c r="AJ860" s="151">
        <v>1.68</v>
      </c>
      <c r="AK860" s="152">
        <v>0</v>
      </c>
    </row>
    <row r="861" spans="1:37" x14ac:dyDescent="0.2">
      <c r="A861" s="149" t="s">
        <v>1270</v>
      </c>
      <c r="B861" s="66" t="s">
        <v>2016</v>
      </c>
      <c r="C861" s="67">
        <v>50</v>
      </c>
      <c r="D861" s="84" t="s">
        <v>340</v>
      </c>
      <c r="E861" s="85">
        <v>86.539501039501005</v>
      </c>
      <c r="F861" s="91">
        <v>86.539501039501005</v>
      </c>
      <c r="G861" s="86">
        <v>65.765072765072802</v>
      </c>
      <c r="H861" s="86">
        <v>65.765072765072802</v>
      </c>
      <c r="I861" s="86">
        <v>3.1</v>
      </c>
      <c r="J861" s="86">
        <v>2.4500000000000002</v>
      </c>
      <c r="K861" s="87">
        <v>0</v>
      </c>
      <c r="L861" s="150">
        <v>1.5300000006200001</v>
      </c>
      <c r="M861" s="86">
        <v>7.21174047453746E-3</v>
      </c>
      <c r="N861" s="86">
        <v>83.622844827586206</v>
      </c>
      <c r="O861" s="86">
        <v>54.434901573307002</v>
      </c>
      <c r="P861" s="86">
        <v>0.10100000000000001</v>
      </c>
      <c r="Q861" s="88">
        <v>0.34649999999999997</v>
      </c>
      <c r="R861" s="85">
        <v>6.7181726570372899E-2</v>
      </c>
      <c r="S861" s="86">
        <v>1.1000000000000001</v>
      </c>
      <c r="T861" s="86">
        <v>0.73</v>
      </c>
      <c r="U861" s="88">
        <v>3.0571725571725601</v>
      </c>
      <c r="V861" s="89">
        <v>4.92</v>
      </c>
      <c r="W861" s="85">
        <v>56.430768225410098</v>
      </c>
      <c r="X861" s="88">
        <v>69.766666666700004</v>
      </c>
      <c r="Y861" s="85"/>
      <c r="Z861" s="88">
        <v>100</v>
      </c>
      <c r="AA861" s="85">
        <v>0</v>
      </c>
      <c r="AB861" s="91">
        <v>0</v>
      </c>
      <c r="AC861" s="86">
        <v>0</v>
      </c>
      <c r="AD861" s="86">
        <v>0</v>
      </c>
      <c r="AE861" s="86">
        <v>0</v>
      </c>
      <c r="AF861" s="88">
        <v>1.9313999422300001</v>
      </c>
      <c r="AG861" s="85">
        <v>0</v>
      </c>
      <c r="AH861" s="86">
        <v>6.5259999999999997E-3</v>
      </c>
      <c r="AI861" s="88">
        <v>1.70340000165E-2</v>
      </c>
      <c r="AJ861" s="151">
        <v>1.72</v>
      </c>
      <c r="AK861" s="152">
        <v>0</v>
      </c>
    </row>
    <row r="862" spans="1:37" x14ac:dyDescent="0.2">
      <c r="A862" s="149" t="s">
        <v>2017</v>
      </c>
      <c r="B862" s="66" t="s">
        <v>2018</v>
      </c>
      <c r="C862" s="67">
        <v>50</v>
      </c>
      <c r="D862" s="84" t="s">
        <v>340</v>
      </c>
      <c r="E862" s="85">
        <v>66.613138167477899</v>
      </c>
      <c r="F862" s="91">
        <v>66.613138167477899</v>
      </c>
      <c r="G862" s="86">
        <v>48.397342523181898</v>
      </c>
      <c r="H862" s="86">
        <v>48.397342523181898</v>
      </c>
      <c r="I862" s="86">
        <v>15.22</v>
      </c>
      <c r="J862" s="86">
        <v>10.02</v>
      </c>
      <c r="K862" s="87">
        <v>0</v>
      </c>
      <c r="L862" s="150">
        <v>1.5500000004900001</v>
      </c>
      <c r="M862" s="86">
        <v>0</v>
      </c>
      <c r="N862" s="86">
        <v>66.802053676348805</v>
      </c>
      <c r="O862" s="86">
        <v>64.997749774977507</v>
      </c>
      <c r="P862" s="86">
        <v>0.38100000000000001</v>
      </c>
      <c r="Q862" s="88">
        <v>0.33160000000000001</v>
      </c>
      <c r="R862" s="85">
        <v>0</v>
      </c>
      <c r="S862" s="86">
        <v>1.4</v>
      </c>
      <c r="T862" s="86">
        <v>1.6</v>
      </c>
      <c r="U862" s="88">
        <v>5.4144313781219999</v>
      </c>
      <c r="V862" s="89">
        <v>4.47</v>
      </c>
      <c r="W862" s="85">
        <v>67.424099561914701</v>
      </c>
      <c r="X862" s="88"/>
      <c r="Y862" s="85">
        <v>-100</v>
      </c>
      <c r="Z862" s="88">
        <v>-82.68</v>
      </c>
      <c r="AA862" s="85">
        <v>0</v>
      </c>
      <c r="AB862" s="91">
        <v>0</v>
      </c>
      <c r="AC862" s="86">
        <v>0.01</v>
      </c>
      <c r="AD862" s="86">
        <v>0.01</v>
      </c>
      <c r="AE862" s="86">
        <v>0</v>
      </c>
      <c r="AF862" s="88">
        <v>0.25780001290900001</v>
      </c>
      <c r="AG862" s="85">
        <v>0</v>
      </c>
      <c r="AH862" s="86">
        <v>4.0645000000000001E-2</v>
      </c>
      <c r="AI862" s="88">
        <v>5.6900999978000001E-2</v>
      </c>
      <c r="AJ862" s="151">
        <v>1.83</v>
      </c>
      <c r="AK862" s="152">
        <v>0</v>
      </c>
    </row>
    <row r="863" spans="1:37" x14ac:dyDescent="0.2">
      <c r="A863" s="149" t="s">
        <v>2019</v>
      </c>
      <c r="B863" s="66" t="s">
        <v>2020</v>
      </c>
      <c r="C863" s="67">
        <v>50</v>
      </c>
      <c r="D863" s="84" t="s">
        <v>340</v>
      </c>
      <c r="E863" s="85">
        <v>71.864469088903903</v>
      </c>
      <c r="F863" s="91">
        <v>71.864469088903903</v>
      </c>
      <c r="G863" s="86">
        <v>63.294732757388203</v>
      </c>
      <c r="H863" s="86">
        <v>63.294732757388203</v>
      </c>
      <c r="I863" s="86">
        <v>2.12</v>
      </c>
      <c r="J863" s="86">
        <v>1.87</v>
      </c>
      <c r="K863" s="87">
        <v>0</v>
      </c>
      <c r="L863" s="150">
        <v>6.0000000040099997E-2</v>
      </c>
      <c r="M863" s="86">
        <v>0</v>
      </c>
      <c r="N863" s="86">
        <v>84.8469300495981</v>
      </c>
      <c r="O863" s="86">
        <v>86.364543821121998</v>
      </c>
      <c r="P863" s="86">
        <v>0.129</v>
      </c>
      <c r="Q863" s="88">
        <v>0.13619999999999999</v>
      </c>
      <c r="R863" s="85">
        <v>0</v>
      </c>
      <c r="S863" s="86">
        <v>0</v>
      </c>
      <c r="T863" s="86">
        <v>1.01</v>
      </c>
      <c r="U863" s="88">
        <v>1.0211792578069199E-2</v>
      </c>
      <c r="V863" s="89">
        <v>4.82</v>
      </c>
      <c r="W863" s="85">
        <v>59.502682272080001</v>
      </c>
      <c r="X863" s="88">
        <v>64.3</v>
      </c>
      <c r="Y863" s="85"/>
      <c r="Z863" s="88">
        <v>13.980000000000004</v>
      </c>
      <c r="AA863" s="85">
        <v>0</v>
      </c>
      <c r="AB863" s="91">
        <v>0</v>
      </c>
      <c r="AC863" s="86">
        <v>0</v>
      </c>
      <c r="AD863" s="86">
        <v>0</v>
      </c>
      <c r="AE863" s="86">
        <v>0</v>
      </c>
      <c r="AF863" s="88">
        <v>72.265998888699997</v>
      </c>
      <c r="AG863" s="85">
        <v>0</v>
      </c>
      <c r="AH863" s="86">
        <v>1.761E-3</v>
      </c>
      <c r="AI863" s="88">
        <v>0</v>
      </c>
      <c r="AJ863" s="151">
        <v>2.36</v>
      </c>
      <c r="AK863" s="152">
        <v>1</v>
      </c>
    </row>
    <row r="864" spans="1:37" x14ac:dyDescent="0.2">
      <c r="A864" s="149" t="s">
        <v>2021</v>
      </c>
      <c r="B864" s="66" t="s">
        <v>2022</v>
      </c>
      <c r="C864" s="67">
        <v>50</v>
      </c>
      <c r="D864" s="84" t="s">
        <v>340</v>
      </c>
      <c r="E864" s="85">
        <v>87.682780182780206</v>
      </c>
      <c r="F864" s="91">
        <v>87.682780182780206</v>
      </c>
      <c r="G864" s="86">
        <v>69.485329485329501</v>
      </c>
      <c r="H864" s="86">
        <v>69.485329485329501</v>
      </c>
      <c r="I864" s="86">
        <v>3.05</v>
      </c>
      <c r="J864" s="86">
        <v>2.08</v>
      </c>
      <c r="K864" s="87">
        <v>0</v>
      </c>
      <c r="L864" s="150">
        <v>2.0000000016799999E-2</v>
      </c>
      <c r="M864" s="86">
        <v>5.3114473394933297E-2</v>
      </c>
      <c r="N864" s="86">
        <v>88.310633111676495</v>
      </c>
      <c r="O864" s="86">
        <v>82.861556862354206</v>
      </c>
      <c r="P864" s="86">
        <v>9.9000000000000005E-2</v>
      </c>
      <c r="Q864" s="88">
        <v>9.35E-2</v>
      </c>
      <c r="R864" s="85">
        <v>2.4563989191844798E-2</v>
      </c>
      <c r="S864" s="86">
        <v>0</v>
      </c>
      <c r="T864" s="86">
        <v>1.27</v>
      </c>
      <c r="U864" s="88">
        <v>4.26887926887927E-2</v>
      </c>
      <c r="V864" s="89">
        <v>4.72</v>
      </c>
      <c r="W864" s="85">
        <v>59.728044526138497</v>
      </c>
      <c r="X864" s="88">
        <v>68.400000000000006</v>
      </c>
      <c r="Y864" s="85"/>
      <c r="Z864" s="88">
        <v>94.259999999999991</v>
      </c>
      <c r="AA864" s="85">
        <v>0</v>
      </c>
      <c r="AB864" s="91">
        <v>0</v>
      </c>
      <c r="AC864" s="86">
        <v>0</v>
      </c>
      <c r="AD864" s="86">
        <v>0</v>
      </c>
      <c r="AE864" s="86">
        <v>0</v>
      </c>
      <c r="AF864" s="88">
        <v>72.467102111599999</v>
      </c>
      <c r="AG864" s="85">
        <v>0</v>
      </c>
      <c r="AH864" s="86">
        <v>8.9020000000000002E-3</v>
      </c>
      <c r="AI864" s="88">
        <v>8.1000000122499996E-5</v>
      </c>
      <c r="AJ864" s="151">
        <v>2.17</v>
      </c>
      <c r="AK864" s="152">
        <v>1</v>
      </c>
    </row>
    <row r="865" spans="1:37" x14ac:dyDescent="0.2">
      <c r="A865" s="149" t="s">
        <v>2014</v>
      </c>
      <c r="B865" s="66" t="s">
        <v>2023</v>
      </c>
      <c r="C865" s="67">
        <v>50</v>
      </c>
      <c r="D865" s="84" t="s">
        <v>340</v>
      </c>
      <c r="E865" s="85">
        <v>79.326146202638498</v>
      </c>
      <c r="F865" s="91">
        <v>79.326146202638498</v>
      </c>
      <c r="G865" s="86">
        <v>70.161348672310297</v>
      </c>
      <c r="H865" s="86">
        <v>70.161348672310297</v>
      </c>
      <c r="I865" s="86">
        <v>2.65</v>
      </c>
      <c r="J865" s="86">
        <v>2.1800000000000002</v>
      </c>
      <c r="K865" s="87">
        <v>0</v>
      </c>
      <c r="L865" s="150">
        <v>1.99999999897E-2</v>
      </c>
      <c r="M865" s="86">
        <v>0</v>
      </c>
      <c r="N865" s="86">
        <v>90.222375919048503</v>
      </c>
      <c r="O865" s="86">
        <v>82.010513336361896</v>
      </c>
      <c r="P865" s="86">
        <v>0.14699999999999999</v>
      </c>
      <c r="Q865" s="88">
        <v>0.26800000000000002</v>
      </c>
      <c r="R865" s="85">
        <v>0</v>
      </c>
      <c r="S865" s="86">
        <v>0</v>
      </c>
      <c r="T865" s="86">
        <v>1.63</v>
      </c>
      <c r="U865" s="88">
        <v>9.6471552950823606E-3</v>
      </c>
      <c r="V865" s="89">
        <v>4.97</v>
      </c>
      <c r="W865" s="85">
        <v>58.887683009624503</v>
      </c>
      <c r="X865" s="88"/>
      <c r="Y865" s="85"/>
      <c r="Z865" s="88">
        <v>91.44</v>
      </c>
      <c r="AA865" s="85">
        <v>0</v>
      </c>
      <c r="AB865" s="91">
        <v>0</v>
      </c>
      <c r="AC865" s="86">
        <v>0</v>
      </c>
      <c r="AD865" s="86">
        <v>0</v>
      </c>
      <c r="AE865" s="86">
        <v>0</v>
      </c>
      <c r="AF865" s="88">
        <v>51.668903324299997</v>
      </c>
      <c r="AG865" s="85">
        <v>0</v>
      </c>
      <c r="AH865" s="86">
        <v>4.202E-3</v>
      </c>
      <c r="AI865" s="88">
        <v>0</v>
      </c>
      <c r="AJ865" s="151">
        <v>2.15</v>
      </c>
      <c r="AK865" s="152">
        <v>1</v>
      </c>
    </row>
    <row r="866" spans="1:37" x14ac:dyDescent="0.2">
      <c r="A866" s="149" t="s">
        <v>2024</v>
      </c>
      <c r="B866" s="66" t="s">
        <v>2025</v>
      </c>
      <c r="C866" s="67">
        <v>50</v>
      </c>
      <c r="D866" s="84" t="s">
        <v>340</v>
      </c>
      <c r="E866" s="85">
        <v>73.780652519734701</v>
      </c>
      <c r="F866" s="91">
        <v>73.780652519734701</v>
      </c>
      <c r="G866" s="86">
        <v>66.535102200078001</v>
      </c>
      <c r="H866" s="86">
        <v>66.535102200078001</v>
      </c>
      <c r="I866" s="86">
        <v>18.38</v>
      </c>
      <c r="J866" s="86">
        <v>15</v>
      </c>
      <c r="K866" s="87">
        <v>0</v>
      </c>
      <c r="L866" s="150">
        <v>1.00000000045E-2</v>
      </c>
      <c r="M866" s="86">
        <v>0</v>
      </c>
      <c r="N866" s="86">
        <v>82.733407230227698</v>
      </c>
      <c r="O866" s="86">
        <v>82.567684331797196</v>
      </c>
      <c r="P866" s="86">
        <v>0.47</v>
      </c>
      <c r="Q866" s="88">
        <v>0.1</v>
      </c>
      <c r="R866" s="85">
        <v>0</v>
      </c>
      <c r="S866" s="86">
        <v>0</v>
      </c>
      <c r="T866" s="86">
        <v>1.64</v>
      </c>
      <c r="U866" s="88">
        <v>0.319656631749557</v>
      </c>
      <c r="V866" s="89">
        <v>4.41</v>
      </c>
      <c r="W866" s="85">
        <v>67.398061556824601</v>
      </c>
      <c r="X866" s="88"/>
      <c r="Y866" s="85"/>
      <c r="Z866" s="88">
        <v>-14.840000000000003</v>
      </c>
      <c r="AA866" s="85">
        <v>0</v>
      </c>
      <c r="AB866" s="91">
        <v>0</v>
      </c>
      <c r="AC866" s="86">
        <v>0</v>
      </c>
      <c r="AD866" s="86">
        <v>0</v>
      </c>
      <c r="AE866" s="86">
        <v>0</v>
      </c>
      <c r="AF866" s="88">
        <v>56.534698511800002</v>
      </c>
      <c r="AG866" s="85">
        <v>0</v>
      </c>
      <c r="AH866" s="86">
        <v>2.2034000000000002E-2</v>
      </c>
      <c r="AI866" s="88">
        <v>2.43000000096E-4</v>
      </c>
      <c r="AJ866" s="151">
        <v>2.4500000000000002</v>
      </c>
      <c r="AK866" s="152">
        <v>2</v>
      </c>
    </row>
    <row r="867" spans="1:37" x14ac:dyDescent="0.2">
      <c r="A867" s="149" t="s">
        <v>2026</v>
      </c>
      <c r="B867" s="66" t="s">
        <v>2027</v>
      </c>
      <c r="C867" s="67">
        <v>50</v>
      </c>
      <c r="D867" s="84" t="s">
        <v>340</v>
      </c>
      <c r="E867" s="85">
        <v>70.667189262260294</v>
      </c>
      <c r="F867" s="91">
        <v>70.667189262260294</v>
      </c>
      <c r="G867" s="86">
        <v>51.815353111976798</v>
      </c>
      <c r="H867" s="86">
        <v>51.815353111976798</v>
      </c>
      <c r="I867" s="86">
        <v>2.21</v>
      </c>
      <c r="J867" s="86">
        <v>1.88</v>
      </c>
      <c r="K867" s="87">
        <v>0</v>
      </c>
      <c r="L867" s="150">
        <v>9.9999999864700002E-3</v>
      </c>
      <c r="M867" s="86">
        <v>0</v>
      </c>
      <c r="N867" s="86">
        <v>84.826718744828</v>
      </c>
      <c r="O867" s="86">
        <v>85.353747203579402</v>
      </c>
      <c r="P867" s="86">
        <v>0.23100000000000001</v>
      </c>
      <c r="Q867" s="88">
        <v>0.14219999999999999</v>
      </c>
      <c r="R867" s="85">
        <v>0</v>
      </c>
      <c r="S867" s="86">
        <v>0</v>
      </c>
      <c r="T867" s="86">
        <v>1.2</v>
      </c>
      <c r="U867" s="88">
        <v>0.15277922202580399</v>
      </c>
      <c r="V867" s="89">
        <v>4.57</v>
      </c>
      <c r="W867" s="85">
        <v>64.678899771781701</v>
      </c>
      <c r="X867" s="88"/>
      <c r="Y867" s="85"/>
      <c r="Z867" s="88">
        <v>100</v>
      </c>
      <c r="AA867" s="85">
        <v>0</v>
      </c>
      <c r="AB867" s="91">
        <v>0</v>
      </c>
      <c r="AC867" s="86">
        <v>0</v>
      </c>
      <c r="AD867" s="86">
        <v>0</v>
      </c>
      <c r="AE867" s="86">
        <v>0</v>
      </c>
      <c r="AF867" s="88">
        <v>72.830802818899997</v>
      </c>
      <c r="AG867" s="85">
        <v>0</v>
      </c>
      <c r="AH867" s="86">
        <v>5.0569999999999999E-3</v>
      </c>
      <c r="AI867" s="88">
        <v>0</v>
      </c>
      <c r="AJ867" s="151">
        <v>2.33</v>
      </c>
      <c r="AK867" s="152">
        <v>3</v>
      </c>
    </row>
    <row r="868" spans="1:37" x14ac:dyDescent="0.2">
      <c r="A868" s="149" t="s">
        <v>2028</v>
      </c>
      <c r="B868" s="66" t="s">
        <v>2029</v>
      </c>
      <c r="C868" s="67">
        <v>50</v>
      </c>
      <c r="D868" s="84" t="s">
        <v>340</v>
      </c>
      <c r="E868" s="85">
        <v>77.156886268595301</v>
      </c>
      <c r="F868" s="91">
        <v>77.156886268595301</v>
      </c>
      <c r="G868" s="86">
        <v>64.841125659834105</v>
      </c>
      <c r="H868" s="86">
        <v>64.841125659834105</v>
      </c>
      <c r="I868" s="86">
        <v>11.91</v>
      </c>
      <c r="J868" s="86">
        <v>9.18</v>
      </c>
      <c r="K868" s="87">
        <v>0</v>
      </c>
      <c r="L868" s="150">
        <v>0.13999999999500001</v>
      </c>
      <c r="M868" s="86">
        <v>0</v>
      </c>
      <c r="N868" s="86">
        <v>80.2987586787292</v>
      </c>
      <c r="O868" s="86">
        <v>85.330810204653801</v>
      </c>
      <c r="P868" s="86">
        <v>0.36799999999999999</v>
      </c>
      <c r="Q868" s="88">
        <v>0.16189999999999999</v>
      </c>
      <c r="R868" s="85">
        <v>0</v>
      </c>
      <c r="S868" s="86">
        <v>0</v>
      </c>
      <c r="T868" s="86">
        <v>1.85</v>
      </c>
      <c r="U868" s="88">
        <v>0.57157057654075505</v>
      </c>
      <c r="V868" s="89">
        <v>4.71</v>
      </c>
      <c r="W868" s="85">
        <v>61.297970158899297</v>
      </c>
      <c r="X868" s="88"/>
      <c r="Y868" s="85"/>
      <c r="Z868" s="88">
        <v>26.200000000000003</v>
      </c>
      <c r="AA868" s="85">
        <v>0.1</v>
      </c>
      <c r="AB868" s="91">
        <v>0.1</v>
      </c>
      <c r="AC868" s="86">
        <v>0.03</v>
      </c>
      <c r="AD868" s="86">
        <v>0.03</v>
      </c>
      <c r="AE868" s="86">
        <v>0</v>
      </c>
      <c r="AF868" s="88">
        <v>49.7967987042</v>
      </c>
      <c r="AG868" s="85">
        <v>0</v>
      </c>
      <c r="AH868" s="86">
        <v>2.5652000000000001E-2</v>
      </c>
      <c r="AI868" s="88">
        <v>2.42999999781E-4</v>
      </c>
      <c r="AJ868" s="151">
        <v>2.48</v>
      </c>
      <c r="AK868" s="152">
        <v>3</v>
      </c>
    </row>
    <row r="869" spans="1:37" x14ac:dyDescent="0.2">
      <c r="A869" s="149" t="s">
        <v>2030</v>
      </c>
      <c r="B869" s="66" t="s">
        <v>2031</v>
      </c>
      <c r="C869" s="67">
        <v>50</v>
      </c>
      <c r="D869" s="84" t="s">
        <v>340</v>
      </c>
      <c r="E869" s="85">
        <v>75.699514796385003</v>
      </c>
      <c r="F869" s="91">
        <v>75.699514796385003</v>
      </c>
      <c r="G869" s="86">
        <v>64.815762141716704</v>
      </c>
      <c r="H869" s="86">
        <v>64.815762141716704</v>
      </c>
      <c r="I869" s="86">
        <v>10.33</v>
      </c>
      <c r="J869" s="86">
        <v>7.87</v>
      </c>
      <c r="K869" s="87">
        <v>0</v>
      </c>
      <c r="L869" s="150">
        <v>2.0000000016899999E-2</v>
      </c>
      <c r="M869" s="86">
        <v>0.20016596544845899</v>
      </c>
      <c r="N869" s="86">
        <v>82.238317934679301</v>
      </c>
      <c r="O869" s="86">
        <v>89.038981088382897</v>
      </c>
      <c r="P869" s="86">
        <v>0.32900000000000001</v>
      </c>
      <c r="Q869" s="88">
        <v>0.2928</v>
      </c>
      <c r="R869" s="85">
        <v>0.101419878296146</v>
      </c>
      <c r="S869" s="86">
        <v>0</v>
      </c>
      <c r="T869" s="86">
        <v>2.2799999999999998</v>
      </c>
      <c r="U869" s="88">
        <v>0.39374350865770702</v>
      </c>
      <c r="V869" s="89">
        <v>4.79</v>
      </c>
      <c r="W869" s="85">
        <v>62.316054351566599</v>
      </c>
      <c r="X869" s="88"/>
      <c r="Y869" s="85"/>
      <c r="Z869" s="88">
        <v>-77.72</v>
      </c>
      <c r="AA869" s="85">
        <v>0</v>
      </c>
      <c r="AB869" s="91">
        <v>0</v>
      </c>
      <c r="AC869" s="86">
        <v>0</v>
      </c>
      <c r="AD869" s="86">
        <v>0</v>
      </c>
      <c r="AE869" s="86">
        <v>0</v>
      </c>
      <c r="AF869" s="88">
        <v>33.296100644600003</v>
      </c>
      <c r="AG869" s="85">
        <v>0</v>
      </c>
      <c r="AH869" s="86">
        <v>1.3629E-2</v>
      </c>
      <c r="AI869" s="88">
        <v>1.6200000029599999E-4</v>
      </c>
      <c r="AJ869" s="151">
        <v>2.23</v>
      </c>
      <c r="AK869" s="152">
        <v>1</v>
      </c>
    </row>
    <row r="870" spans="1:37" x14ac:dyDescent="0.2">
      <c r="A870" s="149" t="s">
        <v>2032</v>
      </c>
      <c r="B870" s="66" t="s">
        <v>2033</v>
      </c>
      <c r="C870" s="67">
        <v>50</v>
      </c>
      <c r="D870" s="84" t="s">
        <v>340</v>
      </c>
      <c r="E870" s="85">
        <v>90.950362529108801</v>
      </c>
      <c r="F870" s="91">
        <v>90.950362529108801</v>
      </c>
      <c r="G870" s="86">
        <v>88.520278857243596</v>
      </c>
      <c r="H870" s="86">
        <v>88.520278857243596</v>
      </c>
      <c r="I870" s="86">
        <v>1.89</v>
      </c>
      <c r="J870" s="86">
        <v>6.01</v>
      </c>
      <c r="K870" s="87">
        <v>0</v>
      </c>
      <c r="L870" s="150">
        <v>0.100000000046</v>
      </c>
      <c r="M870" s="86">
        <v>0</v>
      </c>
      <c r="N870" s="86">
        <v>82.187535564523898</v>
      </c>
      <c r="O870" s="86">
        <v>83.773792783520094</v>
      </c>
      <c r="P870" s="86">
        <v>0.28000000000000003</v>
      </c>
      <c r="Q870" s="88">
        <v>8.1600000000000006E-2</v>
      </c>
      <c r="R870" s="85">
        <v>0</v>
      </c>
      <c r="S870" s="86">
        <v>0</v>
      </c>
      <c r="T870" s="86">
        <v>0.98</v>
      </c>
      <c r="U870" s="88">
        <v>0.20128262578327599</v>
      </c>
      <c r="V870" s="89">
        <v>4.58</v>
      </c>
      <c r="W870" s="85">
        <v>72.999405560421593</v>
      </c>
      <c r="X870" s="88">
        <v>78.633333333300001</v>
      </c>
      <c r="Y870" s="85"/>
      <c r="Z870" s="88"/>
      <c r="AA870" s="85">
        <v>0</v>
      </c>
      <c r="AB870" s="91">
        <v>0</v>
      </c>
      <c r="AC870" s="86">
        <v>0</v>
      </c>
      <c r="AD870" s="86">
        <v>0</v>
      </c>
      <c r="AE870" s="86">
        <v>0</v>
      </c>
      <c r="AF870" s="88">
        <v>74.694999729100005</v>
      </c>
      <c r="AG870" s="85">
        <v>0</v>
      </c>
      <c r="AH870" s="86">
        <v>1.1684999999999999E-2</v>
      </c>
      <c r="AI870" s="88">
        <v>4.2271999996400002E-2</v>
      </c>
      <c r="AJ870" s="151">
        <v>2.46</v>
      </c>
      <c r="AK870" s="152">
        <v>0</v>
      </c>
    </row>
    <row r="871" spans="1:37" x14ac:dyDescent="0.2">
      <c r="A871" s="149" t="s">
        <v>2034</v>
      </c>
      <c r="B871" s="66" t="s">
        <v>2035</v>
      </c>
      <c r="C871" s="67">
        <v>50</v>
      </c>
      <c r="D871" s="84" t="s">
        <v>340</v>
      </c>
      <c r="E871" s="85">
        <v>60.381158635625297</v>
      </c>
      <c r="F871" s="91">
        <v>60.381158635625297</v>
      </c>
      <c r="G871" s="86">
        <v>52.332430969139097</v>
      </c>
      <c r="H871" s="86">
        <v>52.332430969139097</v>
      </c>
      <c r="I871" s="86">
        <v>22.2</v>
      </c>
      <c r="J871" s="86">
        <v>18.260000000000002</v>
      </c>
      <c r="K871" s="87">
        <v>0</v>
      </c>
      <c r="L871" s="150">
        <v>0</v>
      </c>
      <c r="M871" s="86">
        <v>0</v>
      </c>
      <c r="N871" s="86">
        <v>83.656657810750701</v>
      </c>
      <c r="O871" s="86">
        <v>88.216810683424995</v>
      </c>
      <c r="P871" s="86">
        <v>0.28100000000000003</v>
      </c>
      <c r="Q871" s="88">
        <v>9.6299999999999997E-2</v>
      </c>
      <c r="R871" s="85">
        <v>0</v>
      </c>
      <c r="S871" s="86">
        <v>0</v>
      </c>
      <c r="T871" s="86">
        <v>1.62</v>
      </c>
      <c r="U871" s="88">
        <v>8.9875473741201903E-2</v>
      </c>
      <c r="V871" s="89">
        <v>4.42</v>
      </c>
      <c r="W871" s="85">
        <v>54.222412948088902</v>
      </c>
      <c r="X871" s="88"/>
      <c r="Y871" s="85"/>
      <c r="Z871" s="88">
        <v>100</v>
      </c>
      <c r="AA871" s="85">
        <v>0</v>
      </c>
      <c r="AB871" s="91">
        <v>0</v>
      </c>
      <c r="AC871" s="86">
        <v>0</v>
      </c>
      <c r="AD871" s="86">
        <v>0</v>
      </c>
      <c r="AE871" s="86">
        <v>0</v>
      </c>
      <c r="AF871" s="88">
        <v>3.8699999422600002E-2</v>
      </c>
      <c r="AG871" s="85">
        <v>0</v>
      </c>
      <c r="AH871" s="86">
        <v>3.7289000000000003E-2</v>
      </c>
      <c r="AI871" s="88">
        <v>3.24000000038E-4</v>
      </c>
      <c r="AJ871" s="151">
        <v>2.38</v>
      </c>
      <c r="AK871" s="152">
        <v>1</v>
      </c>
    </row>
    <row r="872" spans="1:37" x14ac:dyDescent="0.2">
      <c r="A872" s="149" t="s">
        <v>2036</v>
      </c>
      <c r="B872" s="66" t="s">
        <v>2037</v>
      </c>
      <c r="C872" s="67">
        <v>50</v>
      </c>
      <c r="D872" s="84" t="s">
        <v>340</v>
      </c>
      <c r="E872" s="85">
        <v>68.701377066137994</v>
      </c>
      <c r="F872" s="91">
        <v>68.701377066137994</v>
      </c>
      <c r="G872" s="86">
        <v>57.280779259961598</v>
      </c>
      <c r="H872" s="86">
        <v>57.280779259961598</v>
      </c>
      <c r="I872" s="86">
        <v>56.25</v>
      </c>
      <c r="J872" s="86">
        <v>49.29</v>
      </c>
      <c r="K872" s="87">
        <v>0</v>
      </c>
      <c r="L872" s="150">
        <v>4.0000000047299998E-2</v>
      </c>
      <c r="M872" s="86">
        <v>0</v>
      </c>
      <c r="N872" s="86">
        <v>81.5118244529382</v>
      </c>
      <c r="O872" s="86">
        <v>87.908038818828203</v>
      </c>
      <c r="P872" s="86">
        <v>0.69099999999999995</v>
      </c>
      <c r="Q872" s="88">
        <v>0.19159999999999999</v>
      </c>
      <c r="R872" s="85">
        <v>0</v>
      </c>
      <c r="S872" s="86">
        <v>0</v>
      </c>
      <c r="T872" s="86">
        <v>1.69</v>
      </c>
      <c r="U872" s="88">
        <v>0.400836152834946</v>
      </c>
      <c r="V872" s="89">
        <v>4.67</v>
      </c>
      <c r="W872" s="85">
        <v>65.688766042484204</v>
      </c>
      <c r="X872" s="88">
        <v>72.933333333299998</v>
      </c>
      <c r="Y872" s="85"/>
      <c r="Z872" s="88">
        <v>100</v>
      </c>
      <c r="AA872" s="85">
        <v>0.17</v>
      </c>
      <c r="AB872" s="91">
        <v>0.17</v>
      </c>
      <c r="AC872" s="86">
        <v>0.09</v>
      </c>
      <c r="AD872" s="86">
        <v>0.09</v>
      </c>
      <c r="AE872" s="86">
        <v>0</v>
      </c>
      <c r="AF872" s="88">
        <v>4.0000001947199998E-3</v>
      </c>
      <c r="AG872" s="85">
        <v>0</v>
      </c>
      <c r="AH872" s="86">
        <v>0.11014500000000001</v>
      </c>
      <c r="AI872" s="88">
        <v>1.6200000005500001E-4</v>
      </c>
      <c r="AJ872" s="151">
        <v>2.2999999999999998</v>
      </c>
      <c r="AK872" s="152">
        <v>1</v>
      </c>
    </row>
    <row r="873" spans="1:37" x14ac:dyDescent="0.2">
      <c r="A873" s="149" t="s">
        <v>2038</v>
      </c>
      <c r="B873" s="66" t="s">
        <v>2039</v>
      </c>
      <c r="C873" s="67">
        <v>50</v>
      </c>
      <c r="D873" s="84" t="s">
        <v>340</v>
      </c>
      <c r="E873" s="85">
        <v>78.603275950321901</v>
      </c>
      <c r="F873" s="91">
        <v>78.603275950321901</v>
      </c>
      <c r="G873" s="86">
        <v>74.831622619143801</v>
      </c>
      <c r="H873" s="86">
        <v>74.831622619143801</v>
      </c>
      <c r="I873" s="86">
        <v>5.46</v>
      </c>
      <c r="J873" s="86">
        <v>5.53</v>
      </c>
      <c r="K873" s="87">
        <v>0</v>
      </c>
      <c r="L873" s="150">
        <v>2.21999999822</v>
      </c>
      <c r="M873" s="86">
        <v>8.7049864128475596E-3</v>
      </c>
      <c r="N873" s="86">
        <v>58.051251861960701</v>
      </c>
      <c r="O873" s="86">
        <v>92.871407125838402</v>
      </c>
      <c r="P873" s="86">
        <v>0.25</v>
      </c>
      <c r="Q873" s="88">
        <v>0.18709999999999999</v>
      </c>
      <c r="R873" s="85">
        <v>2.54647313470843E-2</v>
      </c>
      <c r="S873" s="86">
        <v>0</v>
      </c>
      <c r="T873" s="86">
        <v>1.1100000000000001</v>
      </c>
      <c r="U873" s="88">
        <v>0.68495918532288003</v>
      </c>
      <c r="V873" s="89">
        <v>4.92</v>
      </c>
      <c r="W873" s="85">
        <v>56.354178007284197</v>
      </c>
      <c r="X873" s="88">
        <v>71.733333333299996</v>
      </c>
      <c r="Y873" s="85"/>
      <c r="Z873" s="88">
        <v>21.459999999999994</v>
      </c>
      <c r="AA873" s="85">
        <v>0</v>
      </c>
      <c r="AB873" s="91">
        <v>0</v>
      </c>
      <c r="AC873" s="86">
        <v>0</v>
      </c>
      <c r="AD873" s="86">
        <v>0</v>
      </c>
      <c r="AE873" s="86">
        <v>0</v>
      </c>
      <c r="AF873" s="88">
        <v>38.315898864499999</v>
      </c>
      <c r="AG873" s="85">
        <v>0</v>
      </c>
      <c r="AH873" s="86">
        <v>1.1110999999999999E-2</v>
      </c>
      <c r="AI873" s="88">
        <v>8.0999999968099998E-5</v>
      </c>
      <c r="AJ873" s="151">
        <v>2.52</v>
      </c>
      <c r="AK873" s="152">
        <v>0</v>
      </c>
    </row>
    <row r="874" spans="1:37" x14ac:dyDescent="0.2">
      <c r="A874" s="149" t="s">
        <v>2040</v>
      </c>
      <c r="B874" s="66" t="s">
        <v>2041</v>
      </c>
      <c r="C874" s="67">
        <v>50</v>
      </c>
      <c r="D874" s="84" t="s">
        <v>340</v>
      </c>
      <c r="E874" s="85">
        <v>93.9408494163537</v>
      </c>
      <c r="F874" s="91">
        <v>93.9408494163537</v>
      </c>
      <c r="G874" s="86">
        <v>88.5934270660495</v>
      </c>
      <c r="H874" s="86">
        <v>88.5934270660495</v>
      </c>
      <c r="I874" s="86">
        <v>0.77</v>
      </c>
      <c r="J874" s="86">
        <v>0.72</v>
      </c>
      <c r="K874" s="87">
        <v>0</v>
      </c>
      <c r="L874" s="150">
        <v>0</v>
      </c>
      <c r="M874" s="86">
        <v>0</v>
      </c>
      <c r="N874" s="86">
        <v>87.675138624079494</v>
      </c>
      <c r="O874" s="86">
        <v>86.037636144790497</v>
      </c>
      <c r="P874" s="86">
        <v>9.7000000000000003E-2</v>
      </c>
      <c r="Q874" s="88">
        <v>0.16170000000000001</v>
      </c>
      <c r="R874" s="85">
        <v>0</v>
      </c>
      <c r="S874" s="86">
        <v>0</v>
      </c>
      <c r="T874" s="86">
        <v>0.76</v>
      </c>
      <c r="U874" s="88">
        <v>7.2773847989986299E-3</v>
      </c>
      <c r="V874" s="89">
        <v>4.92</v>
      </c>
      <c r="W874" s="85">
        <v>61.496479656368102</v>
      </c>
      <c r="X874" s="88">
        <v>74.766666666700004</v>
      </c>
      <c r="Y874" s="85"/>
      <c r="Z874" s="88"/>
      <c r="AA874" s="85">
        <v>0</v>
      </c>
      <c r="AB874" s="91">
        <v>0</v>
      </c>
      <c r="AC874" s="86">
        <v>0</v>
      </c>
      <c r="AD874" s="86">
        <v>0</v>
      </c>
      <c r="AE874" s="86">
        <v>0</v>
      </c>
      <c r="AF874" s="88">
        <v>5.9537000665499997</v>
      </c>
      <c r="AG874" s="85">
        <v>0</v>
      </c>
      <c r="AH874" s="86">
        <v>1.3029999999999999E-3</v>
      </c>
      <c r="AI874" s="88">
        <v>0</v>
      </c>
      <c r="AJ874" s="151">
        <v>2.36</v>
      </c>
      <c r="AK874" s="152">
        <v>0</v>
      </c>
    </row>
    <row r="875" spans="1:37" x14ac:dyDescent="0.2">
      <c r="A875" s="149" t="s">
        <v>2042</v>
      </c>
      <c r="B875" s="66" t="s">
        <v>2043</v>
      </c>
      <c r="C875" s="67">
        <v>50</v>
      </c>
      <c r="D875" s="84" t="s">
        <v>340</v>
      </c>
      <c r="E875" s="85">
        <v>89.855474048039198</v>
      </c>
      <c r="F875" s="91">
        <v>89.855474048039198</v>
      </c>
      <c r="G875" s="86">
        <v>85.187183712756493</v>
      </c>
      <c r="H875" s="86">
        <v>85.187183712756493</v>
      </c>
      <c r="I875" s="86">
        <v>1.99</v>
      </c>
      <c r="J875" s="86">
        <v>1.86</v>
      </c>
      <c r="K875" s="87">
        <v>0</v>
      </c>
      <c r="L875" s="150">
        <v>0.109999999993</v>
      </c>
      <c r="M875" s="86">
        <v>0</v>
      </c>
      <c r="N875" s="86">
        <v>88.770898171752094</v>
      </c>
      <c r="O875" s="86">
        <v>68.319344134296301</v>
      </c>
      <c r="P875" s="86">
        <v>0.16200000000000001</v>
      </c>
      <c r="Q875" s="88">
        <v>0.37269999999999998</v>
      </c>
      <c r="R875" s="85">
        <v>0</v>
      </c>
      <c r="S875" s="86">
        <v>0</v>
      </c>
      <c r="T875" s="86">
        <v>1.31</v>
      </c>
      <c r="U875" s="88">
        <v>1.4583849844682E-3</v>
      </c>
      <c r="V875" s="89">
        <v>5</v>
      </c>
      <c r="W875" s="85">
        <v>46.018258675069603</v>
      </c>
      <c r="X875" s="88">
        <v>61.4</v>
      </c>
      <c r="Y875" s="85"/>
      <c r="Z875" s="88">
        <v>8.2000000000000028</v>
      </c>
      <c r="AA875" s="85">
        <v>0</v>
      </c>
      <c r="AB875" s="91">
        <v>0</v>
      </c>
      <c r="AC875" s="86">
        <v>0</v>
      </c>
      <c r="AD875" s="86">
        <v>0</v>
      </c>
      <c r="AE875" s="86">
        <v>0</v>
      </c>
      <c r="AF875" s="88">
        <v>1.89999993878E-2</v>
      </c>
      <c r="AG875" s="85">
        <v>0</v>
      </c>
      <c r="AH875" s="86">
        <v>2.232E-3</v>
      </c>
      <c r="AI875" s="88">
        <v>0</v>
      </c>
      <c r="AJ875" s="151">
        <v>1.61</v>
      </c>
      <c r="AK875" s="152">
        <v>0</v>
      </c>
    </row>
    <row r="876" spans="1:37" x14ac:dyDescent="0.2">
      <c r="A876" s="149" t="s">
        <v>2044</v>
      </c>
      <c r="B876" s="66" t="s">
        <v>2045</v>
      </c>
      <c r="C876" s="67">
        <v>50</v>
      </c>
      <c r="D876" s="84" t="s">
        <v>340</v>
      </c>
      <c r="E876" s="85">
        <v>81.478032284483902</v>
      </c>
      <c r="F876" s="91">
        <v>81.478032284483902</v>
      </c>
      <c r="G876" s="86">
        <v>74.795910279781296</v>
      </c>
      <c r="H876" s="86">
        <v>74.795910279781296</v>
      </c>
      <c r="I876" s="86">
        <v>5.83</v>
      </c>
      <c r="J876" s="86">
        <v>5.33</v>
      </c>
      <c r="K876" s="87">
        <v>0</v>
      </c>
      <c r="L876" s="150">
        <v>1.99999999818E-2</v>
      </c>
      <c r="M876" s="86">
        <v>7.3018709287864206E-2</v>
      </c>
      <c r="N876" s="86">
        <v>85.0921905966363</v>
      </c>
      <c r="O876" s="86">
        <v>73.734185608572304</v>
      </c>
      <c r="P876" s="86">
        <v>0.19600000000000001</v>
      </c>
      <c r="Q876" s="88">
        <v>0.20549999999999999</v>
      </c>
      <c r="R876" s="85">
        <v>7.1073205401563602E-2</v>
      </c>
      <c r="S876" s="86">
        <v>0</v>
      </c>
      <c r="T876" s="86">
        <v>1.93</v>
      </c>
      <c r="U876" s="88">
        <v>4.7554886264563702E-2</v>
      </c>
      <c r="V876" s="89">
        <v>4.8</v>
      </c>
      <c r="W876" s="85">
        <v>55.277233181943402</v>
      </c>
      <c r="X876" s="88"/>
      <c r="Y876" s="85"/>
      <c r="Z876" s="88">
        <v>8.7600000000000051</v>
      </c>
      <c r="AA876" s="85">
        <v>0</v>
      </c>
      <c r="AB876" s="91">
        <v>0</v>
      </c>
      <c r="AC876" s="86">
        <v>0</v>
      </c>
      <c r="AD876" s="86">
        <v>0</v>
      </c>
      <c r="AE876" s="86">
        <v>0</v>
      </c>
      <c r="AF876" s="88">
        <v>12.9124002808</v>
      </c>
      <c r="AG876" s="85">
        <v>0</v>
      </c>
      <c r="AH876" s="86">
        <v>1.7090999999999999E-2</v>
      </c>
      <c r="AI876" s="88">
        <v>1.6199999926799999E-4</v>
      </c>
      <c r="AJ876" s="151">
        <v>1.85</v>
      </c>
      <c r="AK876" s="152">
        <v>0</v>
      </c>
    </row>
    <row r="877" spans="1:37" x14ac:dyDescent="0.2">
      <c r="A877" s="149" t="s">
        <v>2046</v>
      </c>
      <c r="B877" s="66" t="s">
        <v>2047</v>
      </c>
      <c r="C877" s="67">
        <v>50</v>
      </c>
      <c r="D877" s="84" t="s">
        <v>340</v>
      </c>
      <c r="E877" s="85">
        <v>95.701033426613506</v>
      </c>
      <c r="F877" s="91">
        <v>95.6944230218364</v>
      </c>
      <c r="G877" s="86">
        <v>88.586034418174194</v>
      </c>
      <c r="H877" s="86">
        <v>88.581627481656099</v>
      </c>
      <c r="I877" s="86">
        <v>7.0000000000000007E-2</v>
      </c>
      <c r="J877" s="86">
        <v>0.05</v>
      </c>
      <c r="K877" s="87">
        <v>0</v>
      </c>
      <c r="L877" s="150">
        <v>0</v>
      </c>
      <c r="M877" s="86">
        <v>0</v>
      </c>
      <c r="N877" s="86">
        <v>88.687628936093006</v>
      </c>
      <c r="O877" s="86">
        <v>70.927096894178902</v>
      </c>
      <c r="P877" s="86">
        <v>3.6999999999999998E-2</v>
      </c>
      <c r="Q877" s="88">
        <v>0.12239999999999999</v>
      </c>
      <c r="R877" s="85">
        <v>0</v>
      </c>
      <c r="S877" s="86">
        <v>0</v>
      </c>
      <c r="T877" s="86">
        <v>0.6</v>
      </c>
      <c r="U877" s="88">
        <v>0</v>
      </c>
      <c r="V877" s="89">
        <v>5</v>
      </c>
      <c r="W877" s="85">
        <v>47.731736431466203</v>
      </c>
      <c r="X877" s="88">
        <v>55.2</v>
      </c>
      <c r="Y877" s="85"/>
      <c r="Z877" s="88">
        <v>100</v>
      </c>
      <c r="AA877" s="85">
        <v>0</v>
      </c>
      <c r="AB877" s="91">
        <v>0</v>
      </c>
      <c r="AC877" s="86">
        <v>0</v>
      </c>
      <c r="AD877" s="86">
        <v>0</v>
      </c>
      <c r="AE877" s="86">
        <v>0</v>
      </c>
      <c r="AF877" s="88">
        <v>21.647600130099999</v>
      </c>
      <c r="AG877" s="85">
        <v>0</v>
      </c>
      <c r="AH877" s="86">
        <v>2.0999999999999999E-5</v>
      </c>
      <c r="AI877" s="88">
        <v>0</v>
      </c>
      <c r="AJ877" s="151">
        <v>1.59</v>
      </c>
      <c r="AK877" s="152">
        <v>0</v>
      </c>
    </row>
    <row r="878" spans="1:37" x14ac:dyDescent="0.2">
      <c r="A878" s="149" t="s">
        <v>2048</v>
      </c>
      <c r="B878" s="66" t="s">
        <v>2049</v>
      </c>
      <c r="C878" s="67">
        <v>50</v>
      </c>
      <c r="D878" s="84" t="s">
        <v>340</v>
      </c>
      <c r="E878" s="85">
        <v>88.171337173287995</v>
      </c>
      <c r="F878" s="91">
        <v>88.171337173287995</v>
      </c>
      <c r="G878" s="86">
        <v>82.551011917419402</v>
      </c>
      <c r="H878" s="86">
        <v>82.551011917419402</v>
      </c>
      <c r="I878" s="86">
        <v>10.63</v>
      </c>
      <c r="J878" s="86">
        <v>10.130000000000001</v>
      </c>
      <c r="K878" s="87">
        <v>0</v>
      </c>
      <c r="L878" s="150">
        <v>0.34000000027999999</v>
      </c>
      <c r="M878" s="86">
        <v>1.4404080106054699E-2</v>
      </c>
      <c r="N878" s="86">
        <v>84.116704964835293</v>
      </c>
      <c r="O878" s="86">
        <v>75.923149664413998</v>
      </c>
      <c r="P878" s="86">
        <v>0.34</v>
      </c>
      <c r="Q878" s="88">
        <v>0.2671</v>
      </c>
      <c r="R878" s="85">
        <v>7.9872204472843406E-2</v>
      </c>
      <c r="S878" s="86">
        <v>0</v>
      </c>
      <c r="T878" s="86">
        <v>1.19</v>
      </c>
      <c r="U878" s="88">
        <v>1.05583343349266</v>
      </c>
      <c r="V878" s="89">
        <v>4.93</v>
      </c>
      <c r="W878" s="85">
        <v>59.549413456330399</v>
      </c>
      <c r="X878" s="88">
        <v>78.2</v>
      </c>
      <c r="Y878" s="85"/>
      <c r="Z878" s="88">
        <v>100</v>
      </c>
      <c r="AA878" s="85">
        <v>0.2</v>
      </c>
      <c r="AB878" s="91">
        <v>0.2</v>
      </c>
      <c r="AC878" s="86">
        <v>0.16</v>
      </c>
      <c r="AD878" s="86">
        <v>0.16</v>
      </c>
      <c r="AE878" s="86">
        <v>0</v>
      </c>
      <c r="AF878" s="88">
        <v>10.805000314100001</v>
      </c>
      <c r="AG878" s="85">
        <v>0</v>
      </c>
      <c r="AH878" s="86">
        <v>1.9692000000000001E-2</v>
      </c>
      <c r="AI878" s="88">
        <v>3.1311000040299998E-2</v>
      </c>
      <c r="AJ878" s="151">
        <v>2</v>
      </c>
      <c r="AK878" s="152">
        <v>0</v>
      </c>
    </row>
    <row r="879" spans="1:37" x14ac:dyDescent="0.2">
      <c r="A879" s="149" t="s">
        <v>2050</v>
      </c>
      <c r="B879" s="66" t="s">
        <v>2051</v>
      </c>
      <c r="C879" s="67">
        <v>50</v>
      </c>
      <c r="D879" s="84" t="s">
        <v>340</v>
      </c>
      <c r="E879" s="85">
        <v>80.788770053475901</v>
      </c>
      <c r="F879" s="91">
        <v>80.788770053475901</v>
      </c>
      <c r="G879" s="86">
        <v>73.660873440285201</v>
      </c>
      <c r="H879" s="86">
        <v>73.660873440285201</v>
      </c>
      <c r="I879" s="86">
        <v>25.91</v>
      </c>
      <c r="J879" s="86">
        <v>24.42</v>
      </c>
      <c r="K879" s="87">
        <v>0</v>
      </c>
      <c r="L879" s="150">
        <v>4.9999999947699998E-2</v>
      </c>
      <c r="M879" s="86">
        <v>7.0455318567161099E-2</v>
      </c>
      <c r="N879" s="86">
        <v>78.455497382198999</v>
      </c>
      <c r="O879" s="86">
        <v>82.913226133565104</v>
      </c>
      <c r="P879" s="86">
        <v>0.80600000000000005</v>
      </c>
      <c r="Q879" s="88">
        <v>0.29709999999999998</v>
      </c>
      <c r="R879" s="85">
        <v>8.1168831168831196E-2</v>
      </c>
      <c r="S879" s="86">
        <v>0</v>
      </c>
      <c r="T879" s="86">
        <v>2.34</v>
      </c>
      <c r="U879" s="88">
        <v>1.2477718360071299</v>
      </c>
      <c r="V879" s="89">
        <v>4.74</v>
      </c>
      <c r="W879" s="85">
        <v>68.207621633795696</v>
      </c>
      <c r="X879" s="88"/>
      <c r="Y879" s="85"/>
      <c r="Z879" s="88">
        <v>100</v>
      </c>
      <c r="AA879" s="85">
        <v>0</v>
      </c>
      <c r="AB879" s="91">
        <v>0</v>
      </c>
      <c r="AC879" s="86">
        <v>0</v>
      </c>
      <c r="AD879" s="86">
        <v>0</v>
      </c>
      <c r="AE879" s="86">
        <v>0</v>
      </c>
      <c r="AF879" s="88">
        <v>1.7012000066099999</v>
      </c>
      <c r="AG879" s="85">
        <v>0</v>
      </c>
      <c r="AH879" s="86">
        <v>2.1180000000000001E-2</v>
      </c>
      <c r="AI879" s="88">
        <v>5.7170000010900002E-2</v>
      </c>
      <c r="AJ879" s="151">
        <v>2.2400000000000002</v>
      </c>
      <c r="AK879" s="152">
        <v>0</v>
      </c>
    </row>
    <row r="880" spans="1:37" x14ac:dyDescent="0.2">
      <c r="A880" s="149" t="s">
        <v>2052</v>
      </c>
      <c r="B880" s="66" t="s">
        <v>2053</v>
      </c>
      <c r="C880" s="67">
        <v>50</v>
      </c>
      <c r="D880" s="84" t="s">
        <v>340</v>
      </c>
      <c r="E880" s="85">
        <v>76.231363152289703</v>
      </c>
      <c r="F880" s="91">
        <v>76.231363152289703</v>
      </c>
      <c r="G880" s="86">
        <v>68.377263045793399</v>
      </c>
      <c r="H880" s="86">
        <v>68.377263045793399</v>
      </c>
      <c r="I880" s="86">
        <v>4.09</v>
      </c>
      <c r="J880" s="86">
        <v>3.55</v>
      </c>
      <c r="K880" s="87">
        <v>0</v>
      </c>
      <c r="L880" s="150">
        <v>2.0000000041900001E-2</v>
      </c>
      <c r="M880" s="86">
        <v>0</v>
      </c>
      <c r="N880" s="86">
        <v>90.593273016092297</v>
      </c>
      <c r="O880" s="86">
        <v>71.422714227142293</v>
      </c>
      <c r="P880" s="86">
        <v>0.10100000000000001</v>
      </c>
      <c r="Q880" s="88">
        <v>0.1479</v>
      </c>
      <c r="R880" s="85">
        <v>0</v>
      </c>
      <c r="S880" s="86">
        <v>0</v>
      </c>
      <c r="T880" s="86">
        <v>1.06</v>
      </c>
      <c r="U880" s="88">
        <v>0</v>
      </c>
      <c r="V880" s="89">
        <v>4.9400000000000004</v>
      </c>
      <c r="W880" s="85">
        <v>41.530378394705899</v>
      </c>
      <c r="X880" s="88"/>
      <c r="Y880" s="85"/>
      <c r="Z880" s="88">
        <v>-90.58</v>
      </c>
      <c r="AA880" s="85">
        <v>0</v>
      </c>
      <c r="AB880" s="91">
        <v>0</v>
      </c>
      <c r="AC880" s="86">
        <v>0</v>
      </c>
      <c r="AD880" s="86">
        <v>0</v>
      </c>
      <c r="AE880" s="86">
        <v>0</v>
      </c>
      <c r="AF880" s="88">
        <v>6.4857998029999999</v>
      </c>
      <c r="AG880" s="85">
        <v>0</v>
      </c>
      <c r="AH880" s="86">
        <v>4.2589999999999998E-3</v>
      </c>
      <c r="AI880" s="88">
        <v>0</v>
      </c>
      <c r="AJ880" s="151">
        <v>1.92</v>
      </c>
      <c r="AK880" s="152">
        <v>0</v>
      </c>
    </row>
    <row r="881" spans="1:37" x14ac:dyDescent="0.2">
      <c r="A881" s="149" t="s">
        <v>2054</v>
      </c>
      <c r="B881" s="66" t="s">
        <v>2055</v>
      </c>
      <c r="C881" s="67">
        <v>50</v>
      </c>
      <c r="D881" s="84" t="s">
        <v>340</v>
      </c>
      <c r="E881" s="85">
        <v>70.356438631267295</v>
      </c>
      <c r="F881" s="91">
        <v>70.356438631267295</v>
      </c>
      <c r="G881" s="86">
        <v>64.790564339488199</v>
      </c>
      <c r="H881" s="86">
        <v>64.790564339488199</v>
      </c>
      <c r="I881" s="86">
        <v>5.41</v>
      </c>
      <c r="J881" s="86">
        <v>4.55</v>
      </c>
      <c r="K881" s="87">
        <v>0</v>
      </c>
      <c r="L881" s="150">
        <v>2.9999999997499999E-2</v>
      </c>
      <c r="M881" s="86">
        <v>0</v>
      </c>
      <c r="N881" s="86">
        <v>90.246798129701205</v>
      </c>
      <c r="O881" s="86">
        <v>83.888626869694093</v>
      </c>
      <c r="P881" s="86">
        <v>0.128</v>
      </c>
      <c r="Q881" s="88">
        <v>5.1999999999999998E-2</v>
      </c>
      <c r="R881" s="85">
        <v>0</v>
      </c>
      <c r="S881" s="86">
        <v>0</v>
      </c>
      <c r="T881" s="86">
        <v>0.68</v>
      </c>
      <c r="U881" s="88">
        <v>0.10405448292726099</v>
      </c>
      <c r="V881" s="89">
        <v>4.6399999999999997</v>
      </c>
      <c r="W881" s="85">
        <v>67.824794674260005</v>
      </c>
      <c r="X881" s="88"/>
      <c r="Y881" s="85"/>
      <c r="Z881" s="88">
        <v>-83.28</v>
      </c>
      <c r="AA881" s="85">
        <v>0</v>
      </c>
      <c r="AB881" s="91">
        <v>0</v>
      </c>
      <c r="AC881" s="86">
        <v>0</v>
      </c>
      <c r="AD881" s="86">
        <v>0</v>
      </c>
      <c r="AE881" s="86">
        <v>0</v>
      </c>
      <c r="AF881" s="88">
        <v>4.8836002345800003</v>
      </c>
      <c r="AG881" s="85">
        <v>0</v>
      </c>
      <c r="AH881" s="86">
        <v>9.9179999999999997E-3</v>
      </c>
      <c r="AI881" s="88">
        <v>4.9155000010799997E-2</v>
      </c>
      <c r="AJ881" s="151">
        <v>2.23</v>
      </c>
      <c r="AK881" s="152">
        <v>0</v>
      </c>
    </row>
    <row r="882" spans="1:37" x14ac:dyDescent="0.2">
      <c r="A882" s="149" t="s">
        <v>2056</v>
      </c>
      <c r="B882" s="66" t="s">
        <v>2057</v>
      </c>
      <c r="C882" s="67">
        <v>50</v>
      </c>
      <c r="D882" s="84" t="s">
        <v>340</v>
      </c>
      <c r="E882" s="85">
        <v>78.779982971727193</v>
      </c>
      <c r="F882" s="91">
        <v>78.779982971727193</v>
      </c>
      <c r="G882" s="86">
        <v>60.020257772819299</v>
      </c>
      <c r="H882" s="86">
        <v>60.020257772819299</v>
      </c>
      <c r="I882" s="86">
        <v>10.95</v>
      </c>
      <c r="J882" s="86">
        <v>11.94</v>
      </c>
      <c r="K882" s="87">
        <v>0</v>
      </c>
      <c r="L882" s="150">
        <v>0.750000000572</v>
      </c>
      <c r="M882" s="86">
        <v>0</v>
      </c>
      <c r="N882" s="86">
        <v>77.682316751079796</v>
      </c>
      <c r="O882" s="86">
        <v>68.420814990405205</v>
      </c>
      <c r="P882" s="86">
        <v>0.47499999999999998</v>
      </c>
      <c r="Q882" s="88">
        <v>0.35070000000000001</v>
      </c>
      <c r="R882" s="85">
        <v>0</v>
      </c>
      <c r="S882" s="86">
        <v>4.9000000000000004</v>
      </c>
      <c r="T882" s="86">
        <v>1.38</v>
      </c>
      <c r="U882" s="88">
        <v>3.6647485393852199</v>
      </c>
      <c r="V882" s="89">
        <v>4.68</v>
      </c>
      <c r="W882" s="85">
        <v>67.751931406662095</v>
      </c>
      <c r="X882" s="88"/>
      <c r="Y882" s="85"/>
      <c r="Z882" s="88">
        <v>-57.54</v>
      </c>
      <c r="AA882" s="85">
        <v>0.16</v>
      </c>
      <c r="AB882" s="91">
        <v>0.16</v>
      </c>
      <c r="AC882" s="86">
        <v>0.04</v>
      </c>
      <c r="AD882" s="86">
        <v>0.04</v>
      </c>
      <c r="AE882" s="86">
        <v>0</v>
      </c>
      <c r="AF882" s="88">
        <v>1.6100000602400001E-2</v>
      </c>
      <c r="AG882" s="85">
        <v>0</v>
      </c>
      <c r="AH882" s="86">
        <v>4.2543999999999998E-2</v>
      </c>
      <c r="AI882" s="88">
        <v>0.35099000016800003</v>
      </c>
      <c r="AJ882" s="151">
        <v>1.42</v>
      </c>
      <c r="AK882" s="152">
        <v>0</v>
      </c>
    </row>
    <row r="883" spans="1:37" x14ac:dyDescent="0.2">
      <c r="A883" s="149" t="s">
        <v>2058</v>
      </c>
      <c r="B883" s="66" t="s">
        <v>2059</v>
      </c>
      <c r="C883" s="67">
        <v>50</v>
      </c>
      <c r="D883" s="84" t="s">
        <v>340</v>
      </c>
      <c r="E883" s="85">
        <v>89.197992160401597</v>
      </c>
      <c r="F883" s="91">
        <v>89.197992160401597</v>
      </c>
      <c r="G883" s="86">
        <v>63.937847212430597</v>
      </c>
      <c r="H883" s="86">
        <v>63.937847212430597</v>
      </c>
      <c r="I883" s="86">
        <v>3.8</v>
      </c>
      <c r="J883" s="86">
        <v>3.2</v>
      </c>
      <c r="K883" s="87">
        <v>0</v>
      </c>
      <c r="L883" s="150">
        <v>0.310000000055</v>
      </c>
      <c r="M883" s="86">
        <v>0</v>
      </c>
      <c r="N883" s="86">
        <v>82.493679384079201</v>
      </c>
      <c r="O883" s="86">
        <v>77.468317833566203</v>
      </c>
      <c r="P883" s="86">
        <v>0.219</v>
      </c>
      <c r="Q883" s="88">
        <v>0.28199999999999997</v>
      </c>
      <c r="R883" s="85">
        <v>0</v>
      </c>
      <c r="S883" s="86">
        <v>1.7</v>
      </c>
      <c r="T883" s="86">
        <v>0.88</v>
      </c>
      <c r="U883" s="88">
        <v>2.12909957418008</v>
      </c>
      <c r="V883" s="89">
        <v>4.76</v>
      </c>
      <c r="W883" s="85">
        <v>68.419380520325106</v>
      </c>
      <c r="X883" s="88">
        <v>82.5</v>
      </c>
      <c r="Y883" s="85"/>
      <c r="Z883" s="88"/>
      <c r="AA883" s="85">
        <v>0.08</v>
      </c>
      <c r="AB883" s="91">
        <v>0.08</v>
      </c>
      <c r="AC883" s="86">
        <v>0</v>
      </c>
      <c r="AD883" s="86">
        <v>0</v>
      </c>
      <c r="AE883" s="86">
        <v>0</v>
      </c>
      <c r="AF883" s="88">
        <v>21.742200855299998</v>
      </c>
      <c r="AG883" s="85">
        <v>0</v>
      </c>
      <c r="AH883" s="86">
        <v>7.1029999999999999E-3</v>
      </c>
      <c r="AI883" s="88">
        <v>6.3679000069500002E-2</v>
      </c>
      <c r="AJ883" s="151">
        <v>1.35</v>
      </c>
      <c r="AK883" s="152">
        <v>0</v>
      </c>
    </row>
    <row r="884" spans="1:37" x14ac:dyDescent="0.2">
      <c r="A884" s="149" t="s">
        <v>2060</v>
      </c>
      <c r="B884" s="66" t="s">
        <v>2061</v>
      </c>
      <c r="C884" s="67">
        <v>50</v>
      </c>
      <c r="D884" s="84" t="s">
        <v>340</v>
      </c>
      <c r="E884" s="85">
        <v>95.922327046495397</v>
      </c>
      <c r="F884" s="91">
        <v>95.922327046495397</v>
      </c>
      <c r="G884" s="86">
        <v>79.544865399872705</v>
      </c>
      <c r="H884" s="86">
        <v>79.544865399872705</v>
      </c>
      <c r="I884" s="86">
        <v>0.62</v>
      </c>
      <c r="J884" s="86">
        <v>0.52</v>
      </c>
      <c r="K884" s="87">
        <v>0</v>
      </c>
      <c r="L884" s="150">
        <v>1.9999999987799999E-2</v>
      </c>
      <c r="M884" s="86">
        <v>3.8718694512703501E-3</v>
      </c>
      <c r="N884" s="86">
        <v>89.320341902149707</v>
      </c>
      <c r="O884" s="86">
        <v>66.830561076821198</v>
      </c>
      <c r="P884" s="86">
        <v>7.1999999999999995E-2</v>
      </c>
      <c r="Q884" s="88">
        <v>0.26179999999999998</v>
      </c>
      <c r="R884" s="85">
        <v>1.96001568012544E-2</v>
      </c>
      <c r="S884" s="86">
        <v>0.1</v>
      </c>
      <c r="T884" s="86">
        <v>0.8</v>
      </c>
      <c r="U884" s="88">
        <v>1.5710548848024E-2</v>
      </c>
      <c r="V884" s="89">
        <v>4.99</v>
      </c>
      <c r="W884" s="85">
        <v>51.580882853138597</v>
      </c>
      <c r="X884" s="88">
        <v>68.733333333299996</v>
      </c>
      <c r="Y884" s="85"/>
      <c r="Z884" s="88"/>
      <c r="AA884" s="85">
        <v>0</v>
      </c>
      <c r="AB884" s="91">
        <v>0</v>
      </c>
      <c r="AC884" s="86">
        <v>0</v>
      </c>
      <c r="AD884" s="86">
        <v>0</v>
      </c>
      <c r="AE884" s="86">
        <v>0</v>
      </c>
      <c r="AF884" s="88">
        <v>2.4900000527200001E-2</v>
      </c>
      <c r="AG884" s="85">
        <v>0</v>
      </c>
      <c r="AH884" s="86">
        <v>1.4300000000000001E-3</v>
      </c>
      <c r="AI884" s="88">
        <v>0</v>
      </c>
      <c r="AJ884" s="151">
        <v>1.5</v>
      </c>
      <c r="AK884" s="152">
        <v>0</v>
      </c>
    </row>
    <row r="885" spans="1:37" x14ac:dyDescent="0.2">
      <c r="A885" s="149" t="s">
        <v>2062</v>
      </c>
      <c r="B885" s="66" t="s">
        <v>2063</v>
      </c>
      <c r="C885" s="67">
        <v>50</v>
      </c>
      <c r="D885" s="84" t="s">
        <v>340</v>
      </c>
      <c r="E885" s="85">
        <v>93.183709783887707</v>
      </c>
      <c r="F885" s="91">
        <v>93.183709783887707</v>
      </c>
      <c r="G885" s="86">
        <v>75.498665442126097</v>
      </c>
      <c r="H885" s="86">
        <v>75.498665442126097</v>
      </c>
      <c r="I885" s="86">
        <v>1.41</v>
      </c>
      <c r="J885" s="86">
        <v>1.52</v>
      </c>
      <c r="K885" s="87">
        <v>0</v>
      </c>
      <c r="L885" s="150">
        <v>6.00000000327E-2</v>
      </c>
      <c r="M885" s="86">
        <v>0.26287377706912901</v>
      </c>
      <c r="N885" s="86">
        <v>88.626763048321905</v>
      </c>
      <c r="O885" s="86">
        <v>70.910679187595505</v>
      </c>
      <c r="P885" s="86">
        <v>7.8E-2</v>
      </c>
      <c r="Q885" s="88">
        <v>0.49959999999999999</v>
      </c>
      <c r="R885" s="85">
        <v>2.5497195308516098E-2</v>
      </c>
      <c r="S885" s="86">
        <v>0.8</v>
      </c>
      <c r="T885" s="86">
        <v>0.86</v>
      </c>
      <c r="U885" s="88">
        <v>0.31474519032995601</v>
      </c>
      <c r="V885" s="89">
        <v>4.8600000000000003</v>
      </c>
      <c r="W885" s="85">
        <v>67.753617706530207</v>
      </c>
      <c r="X885" s="88">
        <v>82.2</v>
      </c>
      <c r="Y885" s="85"/>
      <c r="Z885" s="88"/>
      <c r="AA885" s="85">
        <v>0</v>
      </c>
      <c r="AB885" s="91">
        <v>0</v>
      </c>
      <c r="AC885" s="86">
        <v>0</v>
      </c>
      <c r="AD885" s="86">
        <v>0</v>
      </c>
      <c r="AE885" s="86">
        <v>0</v>
      </c>
      <c r="AF885" s="88">
        <v>37.392501851399999</v>
      </c>
      <c r="AG885" s="85">
        <v>0</v>
      </c>
      <c r="AH885" s="86">
        <v>3.3119999999999998E-3</v>
      </c>
      <c r="AI885" s="88">
        <v>2.4847999986499999E-2</v>
      </c>
      <c r="AJ885" s="151">
        <v>1.67</v>
      </c>
      <c r="AK885" s="152">
        <v>0</v>
      </c>
    </row>
    <row r="886" spans="1:37" x14ac:dyDescent="0.2">
      <c r="A886" s="149" t="s">
        <v>2064</v>
      </c>
      <c r="B886" s="66" t="s">
        <v>2065</v>
      </c>
      <c r="C886" s="67">
        <v>50</v>
      </c>
      <c r="D886" s="84" t="s">
        <v>340</v>
      </c>
      <c r="E886" s="85">
        <v>76.032369942196496</v>
      </c>
      <c r="F886" s="91">
        <v>76.032369942196496</v>
      </c>
      <c r="G886" s="86">
        <v>55.491329479768801</v>
      </c>
      <c r="H886" s="86">
        <v>55.491329479768801</v>
      </c>
      <c r="I886" s="86">
        <v>21.72</v>
      </c>
      <c r="J886" s="86">
        <v>51.62</v>
      </c>
      <c r="K886" s="87">
        <v>0</v>
      </c>
      <c r="L886" s="150">
        <v>0.73000000068899995</v>
      </c>
      <c r="M886" s="86">
        <v>6.56042473634149E-3</v>
      </c>
      <c r="N886" s="86">
        <v>70.664555929105305</v>
      </c>
      <c r="O886" s="86">
        <v>78.866742596810894</v>
      </c>
      <c r="P886" s="86">
        <v>2.2320000000000002</v>
      </c>
      <c r="Q886" s="88">
        <v>0.17130000000000001</v>
      </c>
      <c r="R886" s="85">
        <v>3.4806822137138899E-2</v>
      </c>
      <c r="S886" s="86">
        <v>4</v>
      </c>
      <c r="T886" s="86">
        <v>1.1299999999999999</v>
      </c>
      <c r="U886" s="88">
        <v>3.4265895953757202</v>
      </c>
      <c r="V886" s="89">
        <v>4.66</v>
      </c>
      <c r="W886" s="85">
        <v>63.652826207384003</v>
      </c>
      <c r="X886" s="88">
        <v>79.599999999999994</v>
      </c>
      <c r="Y886" s="85"/>
      <c r="Z886" s="88"/>
      <c r="AA886" s="85">
        <v>0.01</v>
      </c>
      <c r="AB886" s="91">
        <v>0.01</v>
      </c>
      <c r="AC886" s="86">
        <v>0</v>
      </c>
      <c r="AD886" s="86">
        <v>0</v>
      </c>
      <c r="AE886" s="86">
        <v>0.03</v>
      </c>
      <c r="AF886" s="88">
        <v>0.74290001462499999</v>
      </c>
      <c r="AG886" s="85">
        <v>0</v>
      </c>
      <c r="AH886" s="86">
        <v>9.3882999999999994E-2</v>
      </c>
      <c r="AI886" s="88">
        <v>1.3372589995999999</v>
      </c>
      <c r="AJ886" s="151">
        <v>1.39</v>
      </c>
      <c r="AK886" s="152">
        <v>0</v>
      </c>
    </row>
    <row r="887" spans="1:37" x14ac:dyDescent="0.2">
      <c r="A887" s="149" t="s">
        <v>2066</v>
      </c>
      <c r="B887" s="66" t="s">
        <v>2067</v>
      </c>
      <c r="C887" s="67">
        <v>50</v>
      </c>
      <c r="D887" s="84" t="s">
        <v>340</v>
      </c>
      <c r="E887" s="85">
        <v>82.569433387166498</v>
      </c>
      <c r="F887" s="91">
        <v>82.569433387166498</v>
      </c>
      <c r="G887" s="86">
        <v>68.077701703705401</v>
      </c>
      <c r="H887" s="86">
        <v>68.077701703705401</v>
      </c>
      <c r="I887" s="86">
        <v>15.51</v>
      </c>
      <c r="J887" s="86">
        <v>21.97</v>
      </c>
      <c r="K887" s="87">
        <v>0</v>
      </c>
      <c r="L887" s="150">
        <v>0.65999999906200002</v>
      </c>
      <c r="M887" s="86">
        <v>4.5234663863625898E-3</v>
      </c>
      <c r="N887" s="86">
        <v>75.263716814159295</v>
      </c>
      <c r="O887" s="86">
        <v>72.641857037582895</v>
      </c>
      <c r="P887" s="86">
        <v>0.70599999999999996</v>
      </c>
      <c r="Q887" s="88">
        <v>0.63180000000000003</v>
      </c>
      <c r="R887" s="85">
        <v>4.2936882782309997E-2</v>
      </c>
      <c r="S887" s="86">
        <v>1.2</v>
      </c>
      <c r="T887" s="86">
        <v>1.23</v>
      </c>
      <c r="U887" s="88">
        <v>3.85892682482997</v>
      </c>
      <c r="V887" s="89">
        <v>4.58</v>
      </c>
      <c r="W887" s="85">
        <v>64.573497845807097</v>
      </c>
      <c r="X887" s="88">
        <v>84.4</v>
      </c>
      <c r="Y887" s="85">
        <v>0.54000000000000625</v>
      </c>
      <c r="Z887" s="88"/>
      <c r="AA887" s="85">
        <v>0.05</v>
      </c>
      <c r="AB887" s="91">
        <v>0.05</v>
      </c>
      <c r="AC887" s="86">
        <v>0.06</v>
      </c>
      <c r="AD887" s="86">
        <v>0.06</v>
      </c>
      <c r="AE887" s="86">
        <v>0.03</v>
      </c>
      <c r="AF887" s="88">
        <v>0.78670000918100003</v>
      </c>
      <c r="AG887" s="85">
        <v>0</v>
      </c>
      <c r="AH887" s="86">
        <v>4.7361E-2</v>
      </c>
      <c r="AI887" s="88">
        <v>0.495448999414</v>
      </c>
      <c r="AJ887" s="151">
        <v>1.48</v>
      </c>
      <c r="AK887" s="152">
        <v>0</v>
      </c>
    </row>
    <row r="888" spans="1:37" x14ac:dyDescent="0.2">
      <c r="A888" s="149" t="s">
        <v>2068</v>
      </c>
      <c r="B888" s="66" t="s">
        <v>2069</v>
      </c>
      <c r="C888" s="67">
        <v>50</v>
      </c>
      <c r="D888" s="84" t="s">
        <v>340</v>
      </c>
      <c r="E888" s="85">
        <v>91.107602930032797</v>
      </c>
      <c r="F888" s="91">
        <v>91.107602930032797</v>
      </c>
      <c r="G888" s="86">
        <v>78.9075524122253</v>
      </c>
      <c r="H888" s="86">
        <v>78.9075524122253</v>
      </c>
      <c r="I888" s="86">
        <v>3.3</v>
      </c>
      <c r="J888" s="86">
        <v>3.14</v>
      </c>
      <c r="K888" s="87">
        <v>0</v>
      </c>
      <c r="L888" s="150">
        <v>0.26000000028600001</v>
      </c>
      <c r="M888" s="86">
        <v>6.6757395719397299E-3</v>
      </c>
      <c r="N888" s="86">
        <v>82.631585944666796</v>
      </c>
      <c r="O888" s="86">
        <v>80.911129229514898</v>
      </c>
      <c r="P888" s="86">
        <v>0.17599999999999999</v>
      </c>
      <c r="Q888" s="88">
        <v>0.18240000000000001</v>
      </c>
      <c r="R888" s="85">
        <v>3.0950170225936199E-2</v>
      </c>
      <c r="S888" s="86">
        <v>0.1</v>
      </c>
      <c r="T888" s="86">
        <v>0.73</v>
      </c>
      <c r="U888" s="88">
        <v>0.93963122000505195</v>
      </c>
      <c r="V888" s="89">
        <v>4.88</v>
      </c>
      <c r="W888" s="85">
        <v>75.170903736985693</v>
      </c>
      <c r="X888" s="88">
        <v>83.366666666699999</v>
      </c>
      <c r="Y888" s="85">
        <v>-100</v>
      </c>
      <c r="Z888" s="88"/>
      <c r="AA888" s="85">
        <v>0.01</v>
      </c>
      <c r="AB888" s="91">
        <v>0.01</v>
      </c>
      <c r="AC888" s="86">
        <v>0</v>
      </c>
      <c r="AD888" s="86">
        <v>0</v>
      </c>
      <c r="AE888" s="86">
        <v>0</v>
      </c>
      <c r="AF888" s="88">
        <v>16.107799547799999</v>
      </c>
      <c r="AG888" s="85">
        <v>0</v>
      </c>
      <c r="AH888" s="86">
        <v>5.0660000000000002E-3</v>
      </c>
      <c r="AI888" s="88">
        <v>0</v>
      </c>
      <c r="AJ888" s="151">
        <v>1.45</v>
      </c>
      <c r="AK888" s="152">
        <v>0</v>
      </c>
    </row>
    <row r="889" spans="1:37" x14ac:dyDescent="0.2">
      <c r="A889" s="149" t="s">
        <v>553</v>
      </c>
      <c r="B889" s="66" t="s">
        <v>2070</v>
      </c>
      <c r="C889" s="67">
        <v>50</v>
      </c>
      <c r="D889" s="84" t="s">
        <v>340</v>
      </c>
      <c r="E889" s="85">
        <v>93.948627849305893</v>
      </c>
      <c r="F889" s="91">
        <v>93.948627849305893</v>
      </c>
      <c r="G889" s="86">
        <v>65.603352824370205</v>
      </c>
      <c r="H889" s="86">
        <v>65.603352824370205</v>
      </c>
      <c r="I889" s="86">
        <v>1.58</v>
      </c>
      <c r="J889" s="86">
        <v>1.33</v>
      </c>
      <c r="K889" s="87">
        <v>0</v>
      </c>
      <c r="L889" s="150">
        <v>0.200000000043</v>
      </c>
      <c r="M889" s="86">
        <v>0</v>
      </c>
      <c r="N889" s="86">
        <v>88.519301158446893</v>
      </c>
      <c r="O889" s="86">
        <v>77.324397135159998</v>
      </c>
      <c r="P889" s="86">
        <v>6.3E-2</v>
      </c>
      <c r="Q889" s="88">
        <v>0.2135</v>
      </c>
      <c r="R889" s="85">
        <v>0</v>
      </c>
      <c r="S889" s="86">
        <v>1.2</v>
      </c>
      <c r="T889" s="86">
        <v>0.6</v>
      </c>
      <c r="U889" s="88">
        <v>0.92513794712713104</v>
      </c>
      <c r="V889" s="89">
        <v>4.97</v>
      </c>
      <c r="W889" s="85">
        <v>61.4078120880718</v>
      </c>
      <c r="X889" s="88">
        <v>72.433333333299998</v>
      </c>
      <c r="Y889" s="85"/>
      <c r="Z889" s="88"/>
      <c r="AA889" s="85">
        <v>0.01</v>
      </c>
      <c r="AB889" s="91">
        <v>0.01</v>
      </c>
      <c r="AC889" s="86">
        <v>0</v>
      </c>
      <c r="AD889" s="86">
        <v>0</v>
      </c>
      <c r="AE889" s="86">
        <v>0</v>
      </c>
      <c r="AF889" s="88">
        <v>11.248700144300001</v>
      </c>
      <c r="AG889" s="85">
        <v>0</v>
      </c>
      <c r="AH889" s="86">
        <v>3.5980000000000001E-3</v>
      </c>
      <c r="AI889" s="88">
        <v>6.3679000014399995E-2</v>
      </c>
      <c r="AJ889" s="151">
        <v>1.32</v>
      </c>
      <c r="AK889" s="152">
        <v>0</v>
      </c>
    </row>
    <row r="890" spans="1:37" x14ac:dyDescent="0.2">
      <c r="A890" s="149" t="s">
        <v>2071</v>
      </c>
      <c r="B890" s="66" t="s">
        <v>2072</v>
      </c>
      <c r="C890" s="67">
        <v>50</v>
      </c>
      <c r="D890" s="84" t="s">
        <v>340</v>
      </c>
      <c r="E890" s="85">
        <v>97.727628898291798</v>
      </c>
      <c r="F890" s="91">
        <v>97.727628898291798</v>
      </c>
      <c r="G890" s="86">
        <v>76.854724964739106</v>
      </c>
      <c r="H890" s="86">
        <v>76.854724964739106</v>
      </c>
      <c r="I890" s="86">
        <v>0.09</v>
      </c>
      <c r="J890" s="86">
        <v>0.08</v>
      </c>
      <c r="K890" s="87">
        <v>0</v>
      </c>
      <c r="L890" s="150">
        <v>3.9999999993600002E-2</v>
      </c>
      <c r="M890" s="86">
        <v>0</v>
      </c>
      <c r="N890" s="86">
        <v>87.780504342772304</v>
      </c>
      <c r="O890" s="86">
        <v>78.792747303190296</v>
      </c>
      <c r="P890" s="86">
        <v>8.8999999999999996E-2</v>
      </c>
      <c r="Q890" s="88">
        <v>0.29599999999999999</v>
      </c>
      <c r="R890" s="85">
        <v>0</v>
      </c>
      <c r="S890" s="86">
        <v>0</v>
      </c>
      <c r="T890" s="86">
        <v>0.67</v>
      </c>
      <c r="U890" s="88">
        <v>3.4477354646607103E-2</v>
      </c>
      <c r="V890" s="89">
        <v>4.87</v>
      </c>
      <c r="W890" s="85">
        <v>45.888201577768299</v>
      </c>
      <c r="X890" s="88">
        <v>60.733333333300003</v>
      </c>
      <c r="Y890" s="85"/>
      <c r="Z890" s="88"/>
      <c r="AA890" s="85">
        <v>0</v>
      </c>
      <c r="AB890" s="91">
        <v>0</v>
      </c>
      <c r="AC890" s="86">
        <v>0</v>
      </c>
      <c r="AD890" s="86">
        <v>0</v>
      </c>
      <c r="AE890" s="86">
        <v>0</v>
      </c>
      <c r="AF890" s="88">
        <v>85.851798997399996</v>
      </c>
      <c r="AG890" s="85">
        <v>0</v>
      </c>
      <c r="AH890" s="86">
        <v>1.1900000000000001E-4</v>
      </c>
      <c r="AI890" s="88">
        <v>0</v>
      </c>
      <c r="AJ890" s="151">
        <v>1.36</v>
      </c>
      <c r="AK890" s="152">
        <v>0</v>
      </c>
    </row>
    <row r="891" spans="1:37" x14ac:dyDescent="0.2">
      <c r="A891" s="149" t="s">
        <v>2073</v>
      </c>
      <c r="B891" s="66" t="s">
        <v>2074</v>
      </c>
      <c r="C891" s="67">
        <v>50</v>
      </c>
      <c r="D891" s="84" t="s">
        <v>340</v>
      </c>
      <c r="E891" s="85">
        <v>90.524235995270999</v>
      </c>
      <c r="F891" s="91">
        <v>90.524235995270999</v>
      </c>
      <c r="G891" s="86">
        <v>68.093996469464102</v>
      </c>
      <c r="H891" s="86">
        <v>68.093996469464102</v>
      </c>
      <c r="I891" s="86">
        <v>1.76</v>
      </c>
      <c r="J891" s="86">
        <v>1.25</v>
      </c>
      <c r="K891" s="87">
        <v>0</v>
      </c>
      <c r="L891" s="150">
        <v>1.99999999843E-2</v>
      </c>
      <c r="M891" s="86">
        <v>0</v>
      </c>
      <c r="N891" s="86">
        <v>87.377128616918199</v>
      </c>
      <c r="O891" s="86">
        <v>85.6861413043478</v>
      </c>
      <c r="P891" s="86">
        <v>0.17699999999999999</v>
      </c>
      <c r="Q891" s="88">
        <v>0.19789999999999999</v>
      </c>
      <c r="R891" s="85">
        <v>0</v>
      </c>
      <c r="S891" s="86">
        <v>0</v>
      </c>
      <c r="T891" s="86">
        <v>1.43</v>
      </c>
      <c r="U891" s="88">
        <v>0.58788281212042703</v>
      </c>
      <c r="V891" s="89">
        <v>4.84</v>
      </c>
      <c r="W891" s="85">
        <v>68.836146850837295</v>
      </c>
      <c r="X891" s="88">
        <v>81.2</v>
      </c>
      <c r="Y891" s="85"/>
      <c r="Z891" s="88">
        <v>100</v>
      </c>
      <c r="AA891" s="85">
        <v>0</v>
      </c>
      <c r="AB891" s="91">
        <v>0</v>
      </c>
      <c r="AC891" s="86">
        <v>0</v>
      </c>
      <c r="AD891" s="86">
        <v>0</v>
      </c>
      <c r="AE891" s="86">
        <v>0</v>
      </c>
      <c r="AF891" s="88">
        <v>49.2921981426</v>
      </c>
      <c r="AG891" s="85">
        <v>0</v>
      </c>
      <c r="AH891" s="86">
        <v>1.9559999999999998E-3</v>
      </c>
      <c r="AI891" s="88">
        <v>0</v>
      </c>
      <c r="AJ891" s="151">
        <v>1.38</v>
      </c>
      <c r="AK891" s="152">
        <v>0</v>
      </c>
    </row>
    <row r="892" spans="1:37" x14ac:dyDescent="0.2">
      <c r="A892" s="149" t="s">
        <v>2075</v>
      </c>
      <c r="B892" s="66" t="s">
        <v>2076</v>
      </c>
      <c r="C892" s="67">
        <v>50</v>
      </c>
      <c r="D892" s="84" t="s">
        <v>340</v>
      </c>
      <c r="E892" s="85">
        <v>97.008991702019799</v>
      </c>
      <c r="F892" s="91">
        <v>97.008991702019799</v>
      </c>
      <c r="G892" s="86">
        <v>82.947784092425096</v>
      </c>
      <c r="H892" s="86">
        <v>82.947784092425096</v>
      </c>
      <c r="I892" s="86">
        <v>0.5</v>
      </c>
      <c r="J892" s="86">
        <v>0.34</v>
      </c>
      <c r="K892" s="87">
        <v>0</v>
      </c>
      <c r="L892" s="150">
        <v>0.15000000002200001</v>
      </c>
      <c r="M892" s="86">
        <v>0</v>
      </c>
      <c r="N892" s="86">
        <v>88.777588199680807</v>
      </c>
      <c r="O892" s="86">
        <v>87.283852088321396</v>
      </c>
      <c r="P892" s="86">
        <v>5.8999999999999997E-2</v>
      </c>
      <c r="Q892" s="88">
        <v>0.20749999999999999</v>
      </c>
      <c r="R892" s="85">
        <v>0</v>
      </c>
      <c r="S892" s="86">
        <v>0</v>
      </c>
      <c r="T892" s="86">
        <v>0.56000000000000005</v>
      </c>
      <c r="U892" s="88">
        <v>0.12807172016329099</v>
      </c>
      <c r="V892" s="89">
        <v>5</v>
      </c>
      <c r="W892" s="85">
        <v>49.891465355641699</v>
      </c>
      <c r="X892" s="88">
        <v>55.633333333300001</v>
      </c>
      <c r="Y892" s="85"/>
      <c r="Z892" s="88"/>
      <c r="AA892" s="85">
        <v>0</v>
      </c>
      <c r="AB892" s="91">
        <v>0</v>
      </c>
      <c r="AC892" s="86">
        <v>0</v>
      </c>
      <c r="AD892" s="86">
        <v>0</v>
      </c>
      <c r="AE892" s="86">
        <v>0</v>
      </c>
      <c r="AF892" s="88">
        <v>49.932300574800003</v>
      </c>
      <c r="AG892" s="85">
        <v>0</v>
      </c>
      <c r="AH892" s="86">
        <v>2.2000000000000001E-4</v>
      </c>
      <c r="AI892" s="88">
        <v>0</v>
      </c>
      <c r="AJ892" s="151">
        <v>1.46</v>
      </c>
      <c r="AK892" s="152">
        <v>0</v>
      </c>
    </row>
    <row r="893" spans="1:37" x14ac:dyDescent="0.2">
      <c r="A893" s="149" t="s">
        <v>2077</v>
      </c>
      <c r="B893" s="66" t="s">
        <v>2078</v>
      </c>
      <c r="C893" s="67">
        <v>50</v>
      </c>
      <c r="D893" s="84" t="s">
        <v>340</v>
      </c>
      <c r="E893" s="85">
        <v>88.998690823092204</v>
      </c>
      <c r="F893" s="91">
        <v>88.998690823092204</v>
      </c>
      <c r="G893" s="86">
        <v>72.973943156383299</v>
      </c>
      <c r="H893" s="86">
        <v>72.973943156383299</v>
      </c>
      <c r="I893" s="86">
        <v>1.59</v>
      </c>
      <c r="J893" s="86">
        <v>1.39</v>
      </c>
      <c r="K893" s="87">
        <v>0</v>
      </c>
      <c r="L893" s="150">
        <v>0</v>
      </c>
      <c r="M893" s="86">
        <v>0</v>
      </c>
      <c r="N893" s="86">
        <v>88.061778210658105</v>
      </c>
      <c r="O893" s="86">
        <v>87.662209340623093</v>
      </c>
      <c r="P893" s="86">
        <v>0.129</v>
      </c>
      <c r="Q893" s="88">
        <v>9.3799999999999994E-2</v>
      </c>
      <c r="R893" s="85">
        <v>0</v>
      </c>
      <c r="S893" s="86">
        <v>0</v>
      </c>
      <c r="T893" s="86">
        <v>0.83</v>
      </c>
      <c r="U893" s="88">
        <v>6.3347269732674499E-3</v>
      </c>
      <c r="V893" s="89">
        <v>5</v>
      </c>
      <c r="W893" s="85">
        <v>46.0221251715626</v>
      </c>
      <c r="X893" s="88">
        <v>53.7</v>
      </c>
      <c r="Y893" s="85"/>
      <c r="Z893" s="88">
        <v>100</v>
      </c>
      <c r="AA893" s="85">
        <v>0</v>
      </c>
      <c r="AB893" s="91">
        <v>0</v>
      </c>
      <c r="AC893" s="86">
        <v>0</v>
      </c>
      <c r="AD893" s="86">
        <v>0</v>
      </c>
      <c r="AE893" s="86">
        <v>0</v>
      </c>
      <c r="AF893" s="88">
        <v>84.222702014099994</v>
      </c>
      <c r="AG893" s="85">
        <v>0</v>
      </c>
      <c r="AH893" s="86">
        <v>1.5219999999999999E-3</v>
      </c>
      <c r="AI893" s="88">
        <v>0</v>
      </c>
      <c r="AJ893" s="151">
        <v>1.37</v>
      </c>
      <c r="AK893" s="152">
        <v>0</v>
      </c>
    </row>
    <row r="894" spans="1:37" x14ac:dyDescent="0.2">
      <c r="A894" s="149" t="s">
        <v>2079</v>
      </c>
      <c r="B894" s="66" t="s">
        <v>2080</v>
      </c>
      <c r="C894" s="67">
        <v>50</v>
      </c>
      <c r="D894" s="84" t="s">
        <v>340</v>
      </c>
      <c r="E894" s="85">
        <v>92.540901299307194</v>
      </c>
      <c r="F894" s="91">
        <v>92.540901299307194</v>
      </c>
      <c r="G894" s="86">
        <v>72.598918765404505</v>
      </c>
      <c r="H894" s="86">
        <v>72.598918765404505</v>
      </c>
      <c r="I894" s="86">
        <v>1.05</v>
      </c>
      <c r="J894" s="86">
        <v>0.73</v>
      </c>
      <c r="K894" s="87">
        <v>0</v>
      </c>
      <c r="L894" s="150">
        <v>7.9999999927899995E-2</v>
      </c>
      <c r="M894" s="86">
        <v>0</v>
      </c>
      <c r="N894" s="86">
        <v>87.305376227418193</v>
      </c>
      <c r="O894" s="86">
        <v>81.170099736093505</v>
      </c>
      <c r="P894" s="86">
        <v>5.7000000000000002E-2</v>
      </c>
      <c r="Q894" s="88">
        <v>0.13519999999999999</v>
      </c>
      <c r="R894" s="85">
        <v>0</v>
      </c>
      <c r="S894" s="86">
        <v>0</v>
      </c>
      <c r="T894" s="86">
        <v>0.75</v>
      </c>
      <c r="U894" s="88">
        <v>1.42000791147265E-2</v>
      </c>
      <c r="V894" s="89">
        <v>4.87</v>
      </c>
      <c r="W894" s="85">
        <v>68.598807221816898</v>
      </c>
      <c r="X894" s="88">
        <v>83.933333333299998</v>
      </c>
      <c r="Y894" s="85"/>
      <c r="Z894" s="88">
        <v>100</v>
      </c>
      <c r="AA894" s="85">
        <v>0</v>
      </c>
      <c r="AB894" s="91">
        <v>0</v>
      </c>
      <c r="AC894" s="86">
        <v>0</v>
      </c>
      <c r="AD894" s="86">
        <v>0</v>
      </c>
      <c r="AE894" s="86">
        <v>0</v>
      </c>
      <c r="AF894" s="88">
        <v>71.986297542599999</v>
      </c>
      <c r="AG894" s="85">
        <v>0</v>
      </c>
      <c r="AH894" s="86">
        <v>1.606E-3</v>
      </c>
      <c r="AI894" s="88">
        <v>0</v>
      </c>
      <c r="AJ894" s="151">
        <v>1.35</v>
      </c>
      <c r="AK894" s="152">
        <v>0</v>
      </c>
    </row>
    <row r="895" spans="1:37" x14ac:dyDescent="0.2">
      <c r="A895" s="149" t="s">
        <v>2081</v>
      </c>
      <c r="B895" s="66" t="s">
        <v>2082</v>
      </c>
      <c r="C895" s="67">
        <v>50</v>
      </c>
      <c r="D895" s="84" t="s">
        <v>340</v>
      </c>
      <c r="E895" s="85">
        <v>95.246471226927298</v>
      </c>
      <c r="F895" s="91">
        <v>95.246471226927298</v>
      </c>
      <c r="G895" s="86">
        <v>74.766558089033694</v>
      </c>
      <c r="H895" s="86">
        <v>74.766558089033694</v>
      </c>
      <c r="I895" s="86">
        <v>0</v>
      </c>
      <c r="J895" s="86">
        <v>0.04</v>
      </c>
      <c r="K895" s="87">
        <v>0</v>
      </c>
      <c r="L895" s="150">
        <v>2.0000000002500001E-2</v>
      </c>
      <c r="M895" s="86">
        <v>0</v>
      </c>
      <c r="N895" s="86">
        <v>86.519960438769999</v>
      </c>
      <c r="O895" s="86">
        <v>86.040110106173799</v>
      </c>
      <c r="P895" s="86">
        <v>3.4000000000000002E-2</v>
      </c>
      <c r="Q895" s="88">
        <v>7.2400000000000006E-2</v>
      </c>
      <c r="R895" s="85">
        <v>0</v>
      </c>
      <c r="S895" s="86">
        <v>0</v>
      </c>
      <c r="T895" s="86">
        <v>0.5</v>
      </c>
      <c r="U895" s="88">
        <v>7.38327904451683E-2</v>
      </c>
      <c r="V895" s="89">
        <v>5</v>
      </c>
      <c r="W895" s="85">
        <v>77.557762692386007</v>
      </c>
      <c r="X895" s="88">
        <v>82.833333333300004</v>
      </c>
      <c r="Y895" s="85"/>
      <c r="Z895" s="88"/>
      <c r="AA895" s="85">
        <v>0</v>
      </c>
      <c r="AB895" s="91">
        <v>0</v>
      </c>
      <c r="AC895" s="86">
        <v>0</v>
      </c>
      <c r="AD895" s="86">
        <v>0</v>
      </c>
      <c r="AE895" s="86">
        <v>0</v>
      </c>
      <c r="AF895" s="88">
        <v>50.800098425500003</v>
      </c>
      <c r="AG895" s="85">
        <v>0</v>
      </c>
      <c r="AH895" s="86">
        <v>2.4000000000000001E-5</v>
      </c>
      <c r="AI895" s="88">
        <v>0</v>
      </c>
      <c r="AJ895" s="151">
        <v>1.34</v>
      </c>
      <c r="AK895" s="152">
        <v>0</v>
      </c>
    </row>
    <row r="896" spans="1:37" x14ac:dyDescent="0.2">
      <c r="A896" s="149" t="s">
        <v>2083</v>
      </c>
      <c r="B896" s="66" t="s">
        <v>2084</v>
      </c>
      <c r="C896" s="67">
        <v>50</v>
      </c>
      <c r="D896" s="84" t="s">
        <v>340</v>
      </c>
      <c r="E896" s="85">
        <v>92.655996646775293</v>
      </c>
      <c r="F896" s="91">
        <v>92.655996646775293</v>
      </c>
      <c r="G896" s="86">
        <v>66.811899535622501</v>
      </c>
      <c r="H896" s="86">
        <v>66.811899535622501</v>
      </c>
      <c r="I896" s="86">
        <v>0.67</v>
      </c>
      <c r="J896" s="86">
        <v>0.66</v>
      </c>
      <c r="K896" s="87">
        <v>0</v>
      </c>
      <c r="L896" s="150">
        <v>0.24000000002800001</v>
      </c>
      <c r="M896" s="86">
        <v>3.6947691646416199E-3</v>
      </c>
      <c r="N896" s="86">
        <v>90.327113113554802</v>
      </c>
      <c r="O896" s="86">
        <v>76.290188634476195</v>
      </c>
      <c r="P896" s="86">
        <v>7.1999999999999995E-2</v>
      </c>
      <c r="Q896" s="88">
        <v>0.14710000000000001</v>
      </c>
      <c r="R896" s="85">
        <v>2.2644927536231901E-2</v>
      </c>
      <c r="S896" s="86">
        <v>0.6</v>
      </c>
      <c r="T896" s="86">
        <v>0.84</v>
      </c>
      <c r="U896" s="88">
        <v>0.204061372836674</v>
      </c>
      <c r="V896" s="89">
        <v>4.8600000000000003</v>
      </c>
      <c r="W896" s="85">
        <v>66.977206748981104</v>
      </c>
      <c r="X896" s="88">
        <v>82.133333333300001</v>
      </c>
      <c r="Y896" s="85"/>
      <c r="Z896" s="88"/>
      <c r="AA896" s="85">
        <v>0</v>
      </c>
      <c r="AB896" s="91">
        <v>0</v>
      </c>
      <c r="AC896" s="86">
        <v>0</v>
      </c>
      <c r="AD896" s="86">
        <v>0</v>
      </c>
      <c r="AE896" s="86">
        <v>0</v>
      </c>
      <c r="AF896" s="88">
        <v>56.517501837600001</v>
      </c>
      <c r="AG896" s="85">
        <v>0</v>
      </c>
      <c r="AH896" s="86">
        <v>1.6410000000000001E-3</v>
      </c>
      <c r="AI896" s="88">
        <v>2.2833000020999999E-2</v>
      </c>
      <c r="AJ896" s="151">
        <v>1.27</v>
      </c>
      <c r="AK896" s="152">
        <v>0</v>
      </c>
    </row>
    <row r="897" spans="1:37" x14ac:dyDescent="0.2">
      <c r="A897" s="149" t="s">
        <v>2085</v>
      </c>
      <c r="B897" s="66" t="s">
        <v>2086</v>
      </c>
      <c r="C897" s="67">
        <v>50</v>
      </c>
      <c r="D897" s="84" t="s">
        <v>340</v>
      </c>
      <c r="E897" s="85">
        <v>73.082246410809802</v>
      </c>
      <c r="F897" s="91">
        <v>73.082246410809802</v>
      </c>
      <c r="G897" s="86">
        <v>52.325936004504101</v>
      </c>
      <c r="H897" s="86">
        <v>52.325936004504101</v>
      </c>
      <c r="I897" s="86">
        <v>6.58</v>
      </c>
      <c r="J897" s="86">
        <v>6.25</v>
      </c>
      <c r="K897" s="87">
        <v>0</v>
      </c>
      <c r="L897" s="150">
        <v>1.61000000093</v>
      </c>
      <c r="M897" s="86">
        <v>0</v>
      </c>
      <c r="N897" s="86">
        <v>76.493924137385704</v>
      </c>
      <c r="O897" s="86">
        <v>69.978076185256199</v>
      </c>
      <c r="P897" s="86">
        <v>0.28399999999999997</v>
      </c>
      <c r="Q897" s="88">
        <v>0.39100000000000001</v>
      </c>
      <c r="R897" s="85">
        <v>0</v>
      </c>
      <c r="S897" s="86">
        <v>1.9</v>
      </c>
      <c r="T897" s="86">
        <v>1.05</v>
      </c>
      <c r="U897" s="88">
        <v>1.9611522942666799</v>
      </c>
      <c r="V897" s="89">
        <v>4.97</v>
      </c>
      <c r="W897" s="85">
        <v>50.282580393227398</v>
      </c>
      <c r="X897" s="88"/>
      <c r="Y897" s="85">
        <v>100</v>
      </c>
      <c r="Z897" s="88">
        <v>-100</v>
      </c>
      <c r="AA897" s="85">
        <v>0</v>
      </c>
      <c r="AB897" s="91">
        <v>0</v>
      </c>
      <c r="AC897" s="86">
        <v>0</v>
      </c>
      <c r="AD897" s="86">
        <v>0</v>
      </c>
      <c r="AE897" s="86">
        <v>0</v>
      </c>
      <c r="AF897" s="88">
        <v>0.145500004376</v>
      </c>
      <c r="AG897" s="85">
        <v>0</v>
      </c>
      <c r="AH897" s="86">
        <v>1.3495E-2</v>
      </c>
      <c r="AI897" s="88">
        <v>2.2832999982500001E-2</v>
      </c>
      <c r="AJ897" s="151">
        <v>1.3</v>
      </c>
      <c r="AK897" s="152">
        <v>0</v>
      </c>
    </row>
    <row r="898" spans="1:37" x14ac:dyDescent="0.2">
      <c r="A898" s="149" t="s">
        <v>2087</v>
      </c>
      <c r="B898" s="66" t="s">
        <v>2088</v>
      </c>
      <c r="C898" s="67">
        <v>50</v>
      </c>
      <c r="D898" s="84" t="s">
        <v>340</v>
      </c>
      <c r="E898" s="85">
        <v>50.300360432519</v>
      </c>
      <c r="F898" s="91">
        <v>50.256405247272298</v>
      </c>
      <c r="G898" s="86">
        <v>35.3106654815046</v>
      </c>
      <c r="H898" s="86">
        <v>35.304804790138398</v>
      </c>
      <c r="I898" s="86">
        <v>40.43</v>
      </c>
      <c r="J898" s="86">
        <v>60.15</v>
      </c>
      <c r="K898" s="87">
        <v>1.09E-2</v>
      </c>
      <c r="L898" s="150">
        <v>6.0299999933399997</v>
      </c>
      <c r="M898" s="86">
        <v>1.8109999009716299E-2</v>
      </c>
      <c r="N898" s="86">
        <v>46.264156343268297</v>
      </c>
      <c r="O898" s="86">
        <v>65.590905622949606</v>
      </c>
      <c r="P898" s="86">
        <v>3.1429999999999998</v>
      </c>
      <c r="Q898" s="88">
        <v>0.64029999999999998</v>
      </c>
      <c r="R898" s="85">
        <v>4.3047783039173497E-2</v>
      </c>
      <c r="S898" s="86">
        <v>4</v>
      </c>
      <c r="T898" s="86">
        <v>1.81</v>
      </c>
      <c r="U898" s="88">
        <v>8.3759047442296595</v>
      </c>
      <c r="V898" s="89">
        <v>4.0999999999999996</v>
      </c>
      <c r="W898" s="85">
        <v>64.824878332284598</v>
      </c>
      <c r="X898" s="88">
        <v>81.433333333299998</v>
      </c>
      <c r="Y898" s="85"/>
      <c r="Z898" s="88"/>
      <c r="AA898" s="85">
        <v>0</v>
      </c>
      <c r="AB898" s="91">
        <v>0</v>
      </c>
      <c r="AC898" s="86">
        <v>0.01</v>
      </c>
      <c r="AD898" s="86">
        <v>0.02</v>
      </c>
      <c r="AE898" s="86">
        <v>0</v>
      </c>
      <c r="AF898" s="88">
        <v>1.7300000395100001E-2</v>
      </c>
      <c r="AG898" s="85">
        <v>0</v>
      </c>
      <c r="AH898" s="86">
        <v>0.19506899999999999</v>
      </c>
      <c r="AI898" s="88">
        <v>0.38816100000699999</v>
      </c>
      <c r="AJ898" s="151">
        <v>1.68</v>
      </c>
      <c r="AK898" s="152">
        <v>0</v>
      </c>
    </row>
    <row r="899" spans="1:37" x14ac:dyDescent="0.2">
      <c r="A899" s="149" t="s">
        <v>2089</v>
      </c>
      <c r="B899" s="66" t="s">
        <v>2090</v>
      </c>
      <c r="C899" s="67">
        <v>50</v>
      </c>
      <c r="D899" s="84" t="s">
        <v>340</v>
      </c>
      <c r="E899" s="85">
        <v>83.413926499032897</v>
      </c>
      <c r="F899" s="91">
        <v>83.413926499032897</v>
      </c>
      <c r="G899" s="86">
        <v>62.641967961116897</v>
      </c>
      <c r="H899" s="86">
        <v>62.641967961116897</v>
      </c>
      <c r="I899" s="86">
        <v>3.99</v>
      </c>
      <c r="J899" s="86">
        <v>4.93</v>
      </c>
      <c r="K899" s="87">
        <v>0</v>
      </c>
      <c r="L899" s="150">
        <v>0.84999999983200003</v>
      </c>
      <c r="M899" s="86">
        <v>0</v>
      </c>
      <c r="N899" s="86">
        <v>77.8308437049823</v>
      </c>
      <c r="O899" s="86">
        <v>67.310693719390798</v>
      </c>
      <c r="P899" s="86">
        <v>0.20899999999999999</v>
      </c>
      <c r="Q899" s="88">
        <v>0.13780000000000001</v>
      </c>
      <c r="R899" s="85">
        <v>0</v>
      </c>
      <c r="S899" s="86">
        <v>1.5</v>
      </c>
      <c r="T899" s="86">
        <v>0.95</v>
      </c>
      <c r="U899" s="88">
        <v>2.4859891881168501</v>
      </c>
      <c r="V899" s="89">
        <v>4.6399999999999997</v>
      </c>
      <c r="W899" s="85">
        <v>69.982948840218299</v>
      </c>
      <c r="X899" s="88">
        <v>81.099999999999994</v>
      </c>
      <c r="Y899" s="85"/>
      <c r="Z899" s="88">
        <v>100</v>
      </c>
      <c r="AA899" s="85">
        <v>0.04</v>
      </c>
      <c r="AB899" s="91">
        <v>0.04</v>
      </c>
      <c r="AC899" s="86">
        <v>0</v>
      </c>
      <c r="AD899" s="86">
        <v>0</v>
      </c>
      <c r="AE899" s="86">
        <v>0</v>
      </c>
      <c r="AF899" s="88">
        <v>2.9212999338099999</v>
      </c>
      <c r="AG899" s="85">
        <v>0</v>
      </c>
      <c r="AH899" s="86">
        <v>1.0544E-2</v>
      </c>
      <c r="AI899" s="88">
        <v>0</v>
      </c>
      <c r="AJ899" s="151">
        <v>1.82</v>
      </c>
      <c r="AK899" s="152">
        <v>0</v>
      </c>
    </row>
    <row r="900" spans="1:37" x14ac:dyDescent="0.2">
      <c r="A900" s="149" t="s">
        <v>2091</v>
      </c>
      <c r="B900" s="66" t="s">
        <v>2092</v>
      </c>
      <c r="C900" s="67">
        <v>50</v>
      </c>
      <c r="D900" s="84" t="s">
        <v>340</v>
      </c>
      <c r="E900" s="85">
        <v>97.423401316184595</v>
      </c>
      <c r="F900" s="91">
        <v>97.423401316184595</v>
      </c>
      <c r="G900" s="86">
        <v>66.896326866811407</v>
      </c>
      <c r="H900" s="86">
        <v>66.896326866811407</v>
      </c>
      <c r="I900" s="86">
        <v>0.41</v>
      </c>
      <c r="J900" s="86">
        <v>0.28999999999999998</v>
      </c>
      <c r="K900" s="87">
        <v>0</v>
      </c>
      <c r="L900" s="150">
        <v>7.9999999992299994E-2</v>
      </c>
      <c r="M900" s="86">
        <v>0</v>
      </c>
      <c r="N900" s="86">
        <v>94.529640855901604</v>
      </c>
      <c r="O900" s="86">
        <v>77.724272629310306</v>
      </c>
      <c r="P900" s="86">
        <v>4.3999999999999997E-2</v>
      </c>
      <c r="Q900" s="88">
        <v>0.2097</v>
      </c>
      <c r="R900" s="85">
        <v>0</v>
      </c>
      <c r="S900" s="86">
        <v>0</v>
      </c>
      <c r="T900" s="86">
        <v>0.47</v>
      </c>
      <c r="U900" s="88">
        <v>0.42643008520021602</v>
      </c>
      <c r="V900" s="89">
        <v>4.99</v>
      </c>
      <c r="W900" s="85">
        <v>46.4087959232861</v>
      </c>
      <c r="X900" s="88">
        <v>62.2</v>
      </c>
      <c r="Y900" s="85"/>
      <c r="Z900" s="88"/>
      <c r="AA900" s="85">
        <v>0</v>
      </c>
      <c r="AB900" s="91">
        <v>0</v>
      </c>
      <c r="AC900" s="86">
        <v>0</v>
      </c>
      <c r="AD900" s="86">
        <v>0</v>
      </c>
      <c r="AE900" s="86">
        <v>0</v>
      </c>
      <c r="AF900" s="88">
        <v>72.166900627800004</v>
      </c>
      <c r="AG900" s="85">
        <v>0</v>
      </c>
      <c r="AH900" s="86">
        <v>1.0139999999999999E-3</v>
      </c>
      <c r="AI900" s="88">
        <v>0</v>
      </c>
      <c r="AJ900" s="151">
        <v>1.54</v>
      </c>
      <c r="AK900" s="152">
        <v>0</v>
      </c>
    </row>
    <row r="901" spans="1:37" x14ac:dyDescent="0.2">
      <c r="A901" s="149" t="s">
        <v>2093</v>
      </c>
      <c r="B901" s="66" t="s">
        <v>2094</v>
      </c>
      <c r="C901" s="67">
        <v>50</v>
      </c>
      <c r="D901" s="84" t="s">
        <v>340</v>
      </c>
      <c r="E901" s="85">
        <v>94.665314046840294</v>
      </c>
      <c r="F901" s="91">
        <v>94.665314046840294</v>
      </c>
      <c r="G901" s="86">
        <v>86.007381106466298</v>
      </c>
      <c r="H901" s="86">
        <v>86.007381106466298</v>
      </c>
      <c r="I901" s="86">
        <v>0.59</v>
      </c>
      <c r="J901" s="86">
        <v>0.72</v>
      </c>
      <c r="K901" s="87">
        <v>0</v>
      </c>
      <c r="L901" s="150">
        <v>0.179999999887</v>
      </c>
      <c r="M901" s="86">
        <v>8.4994160017267603E-2</v>
      </c>
      <c r="N901" s="86">
        <v>62.927248424670601</v>
      </c>
      <c r="O901" s="86">
        <v>86.116829644879104</v>
      </c>
      <c r="P901" s="86">
        <v>5.5E-2</v>
      </c>
      <c r="Q901" s="88">
        <v>0.23319999999999999</v>
      </c>
      <c r="R901" s="85">
        <v>0.23622047244094499</v>
      </c>
      <c r="S901" s="86">
        <v>0</v>
      </c>
      <c r="T901" s="86">
        <v>0.69</v>
      </c>
      <c r="U901" s="88">
        <v>0.3375719308065</v>
      </c>
      <c r="V901" s="89">
        <v>4.84</v>
      </c>
      <c r="W901" s="85">
        <v>46.498367918289901</v>
      </c>
      <c r="X901" s="88">
        <v>58.7</v>
      </c>
      <c r="Y901" s="85"/>
      <c r="Z901" s="88"/>
      <c r="AA901" s="85">
        <v>0</v>
      </c>
      <c r="AB901" s="91">
        <v>0</v>
      </c>
      <c r="AC901" s="86">
        <v>0</v>
      </c>
      <c r="AD901" s="86">
        <v>0</v>
      </c>
      <c r="AE901" s="86">
        <v>0</v>
      </c>
      <c r="AF901" s="88">
        <v>90.984199466999996</v>
      </c>
      <c r="AG901" s="85">
        <v>4.7399999847400004E-3</v>
      </c>
      <c r="AH901" s="86">
        <v>3.8699999999999997E-4</v>
      </c>
      <c r="AI901" s="88">
        <v>0</v>
      </c>
      <c r="AJ901" s="151">
        <v>2.15</v>
      </c>
      <c r="AK901" s="152">
        <v>0</v>
      </c>
    </row>
    <row r="902" spans="1:37" x14ac:dyDescent="0.2">
      <c r="A902" s="149" t="s">
        <v>2095</v>
      </c>
      <c r="B902" s="66" t="s">
        <v>2096</v>
      </c>
      <c r="C902" s="67">
        <v>50</v>
      </c>
      <c r="D902" s="84" t="s">
        <v>340</v>
      </c>
      <c r="E902" s="85">
        <v>86.692165835666998</v>
      </c>
      <c r="F902" s="91">
        <v>86.692165835666998</v>
      </c>
      <c r="G902" s="86">
        <v>69.370944607608806</v>
      </c>
      <c r="H902" s="86">
        <v>69.370944607608806</v>
      </c>
      <c r="I902" s="86">
        <v>3.2</v>
      </c>
      <c r="J902" s="86">
        <v>2.93</v>
      </c>
      <c r="K902" s="87">
        <v>0</v>
      </c>
      <c r="L902" s="150">
        <v>1.1100000003399999</v>
      </c>
      <c r="M902" s="86">
        <v>0</v>
      </c>
      <c r="N902" s="86">
        <v>85.187237037147995</v>
      </c>
      <c r="O902" s="86">
        <v>65.265260821309695</v>
      </c>
      <c r="P902" s="86">
        <v>0.128</v>
      </c>
      <c r="Q902" s="88">
        <v>0.21249999999999999</v>
      </c>
      <c r="R902" s="85">
        <v>0</v>
      </c>
      <c r="S902" s="86">
        <v>0.2</v>
      </c>
      <c r="T902" s="86">
        <v>0.64</v>
      </c>
      <c r="U902" s="88">
        <v>2.74434806365685</v>
      </c>
      <c r="V902" s="89">
        <v>4.9000000000000004</v>
      </c>
      <c r="W902" s="85">
        <v>47.418503286523801</v>
      </c>
      <c r="X902" s="88"/>
      <c r="Y902" s="85"/>
      <c r="Z902" s="88">
        <v>-100</v>
      </c>
      <c r="AA902" s="85">
        <v>0</v>
      </c>
      <c r="AB902" s="91">
        <v>0</v>
      </c>
      <c r="AC902" s="86">
        <v>0</v>
      </c>
      <c r="AD902" s="86">
        <v>0</v>
      </c>
      <c r="AE902" s="86">
        <v>0</v>
      </c>
      <c r="AF902" s="88">
        <v>36.037700664200003</v>
      </c>
      <c r="AG902" s="85">
        <v>0</v>
      </c>
      <c r="AH902" s="86">
        <v>5.385E-3</v>
      </c>
      <c r="AI902" s="88">
        <v>6.3679000069900002E-2</v>
      </c>
      <c r="AJ902" s="151">
        <v>1.52</v>
      </c>
      <c r="AK902" s="152">
        <v>0</v>
      </c>
    </row>
    <row r="903" spans="1:37" x14ac:dyDescent="0.2">
      <c r="A903" s="149" t="s">
        <v>2097</v>
      </c>
      <c r="B903" s="66" t="s">
        <v>2098</v>
      </c>
      <c r="C903" s="67">
        <v>50</v>
      </c>
      <c r="D903" s="84" t="s">
        <v>340</v>
      </c>
      <c r="E903" s="85">
        <v>92.573102402970093</v>
      </c>
      <c r="F903" s="91">
        <v>92.573102402970093</v>
      </c>
      <c r="G903" s="86">
        <v>79.693114664759307</v>
      </c>
      <c r="H903" s="86">
        <v>79.693114664759307</v>
      </c>
      <c r="I903" s="86">
        <v>7.53</v>
      </c>
      <c r="J903" s="86">
        <v>7.18</v>
      </c>
      <c r="K903" s="87">
        <v>0</v>
      </c>
      <c r="L903" s="150">
        <v>0.18999999979599999</v>
      </c>
      <c r="M903" s="86">
        <v>3.5896695066187097E-2</v>
      </c>
      <c r="N903" s="86">
        <v>83.788486546879895</v>
      </c>
      <c r="O903" s="86">
        <v>69.336782690498595</v>
      </c>
      <c r="P903" s="86">
        <v>0.189</v>
      </c>
      <c r="Q903" s="88">
        <v>0.13250000000000001</v>
      </c>
      <c r="R903" s="85">
        <v>3.4518467380048302E-2</v>
      </c>
      <c r="S903" s="86">
        <v>0.1</v>
      </c>
      <c r="T903" s="86">
        <v>0.84</v>
      </c>
      <c r="U903" s="88">
        <v>1.2193668148299499</v>
      </c>
      <c r="V903" s="89">
        <v>4.78</v>
      </c>
      <c r="W903" s="85">
        <v>62.8771774750955</v>
      </c>
      <c r="X903" s="88">
        <v>71.266666666700004</v>
      </c>
      <c r="Y903" s="85"/>
      <c r="Z903" s="88"/>
      <c r="AA903" s="85">
        <v>0</v>
      </c>
      <c r="AB903" s="91">
        <v>0</v>
      </c>
      <c r="AC903" s="86">
        <v>0</v>
      </c>
      <c r="AD903" s="86">
        <v>0</v>
      </c>
      <c r="AE903" s="86">
        <v>0</v>
      </c>
      <c r="AF903" s="88">
        <v>35.775798759099999</v>
      </c>
      <c r="AG903" s="85">
        <v>0</v>
      </c>
      <c r="AH903" s="86">
        <v>9.5949999999999994E-3</v>
      </c>
      <c r="AI903" s="88">
        <v>6.3678999878000006E-2</v>
      </c>
      <c r="AJ903" s="151">
        <v>1.41</v>
      </c>
      <c r="AK903" s="152">
        <v>0</v>
      </c>
    </row>
    <row r="904" spans="1:37" x14ac:dyDescent="0.2">
      <c r="A904" s="149" t="s">
        <v>1864</v>
      </c>
      <c r="B904" s="66" t="s">
        <v>2099</v>
      </c>
      <c r="C904" s="67">
        <v>50</v>
      </c>
      <c r="D904" s="84" t="s">
        <v>340</v>
      </c>
      <c r="E904" s="85">
        <v>86.8529844829539</v>
      </c>
      <c r="F904" s="91">
        <v>86.8529844829539</v>
      </c>
      <c r="G904" s="86">
        <v>73.796579454071804</v>
      </c>
      <c r="H904" s="86">
        <v>73.796579454071804</v>
      </c>
      <c r="I904" s="86">
        <v>5.51</v>
      </c>
      <c r="J904" s="86">
        <v>8.6</v>
      </c>
      <c r="K904" s="87">
        <v>0</v>
      </c>
      <c r="L904" s="150">
        <v>0.250000000424</v>
      </c>
      <c r="M904" s="86">
        <v>0.32108798740844202</v>
      </c>
      <c r="N904" s="86">
        <v>79.453844438071599</v>
      </c>
      <c r="O904" s="86">
        <v>76.854287217254097</v>
      </c>
      <c r="P904" s="86">
        <v>0.2</v>
      </c>
      <c r="Q904" s="88">
        <v>0.17299999999999999</v>
      </c>
      <c r="R904" s="85">
        <v>0.16611295681063101</v>
      </c>
      <c r="S904" s="86">
        <v>0</v>
      </c>
      <c r="T904" s="86">
        <v>1.1200000000000001</v>
      </c>
      <c r="U904" s="88">
        <v>0.72488390531203994</v>
      </c>
      <c r="V904" s="89">
        <v>4.74</v>
      </c>
      <c r="W904" s="85">
        <v>58.3399773780855</v>
      </c>
      <c r="X904" s="88">
        <v>73.099999999999994</v>
      </c>
      <c r="Y904" s="85"/>
      <c r="Z904" s="88">
        <v>-56.88</v>
      </c>
      <c r="AA904" s="85">
        <v>0</v>
      </c>
      <c r="AB904" s="91">
        <v>0</v>
      </c>
      <c r="AC904" s="86">
        <v>0</v>
      </c>
      <c r="AD904" s="86">
        <v>0</v>
      </c>
      <c r="AE904" s="86">
        <v>0</v>
      </c>
      <c r="AF904" s="88">
        <v>38.911598271499997</v>
      </c>
      <c r="AG904" s="85">
        <v>0</v>
      </c>
      <c r="AH904" s="86">
        <v>1.2362E-2</v>
      </c>
      <c r="AI904" s="88">
        <v>0.12735800025499999</v>
      </c>
      <c r="AJ904" s="151">
        <v>1.43</v>
      </c>
      <c r="AK904" s="152">
        <v>0</v>
      </c>
    </row>
    <row r="905" spans="1:37" x14ac:dyDescent="0.2">
      <c r="A905" s="149" t="s">
        <v>2100</v>
      </c>
      <c r="B905" s="66" t="s">
        <v>2101</v>
      </c>
      <c r="C905" s="67">
        <v>50</v>
      </c>
      <c r="D905" s="84" t="s">
        <v>340</v>
      </c>
      <c r="E905" s="85">
        <v>76.585040464843402</v>
      </c>
      <c r="F905" s="91">
        <v>76.585040464843402</v>
      </c>
      <c r="G905" s="86">
        <v>62.606787806701</v>
      </c>
      <c r="H905" s="86">
        <v>62.606787806701</v>
      </c>
      <c r="I905" s="86">
        <v>6.09</v>
      </c>
      <c r="J905" s="86">
        <v>6.52</v>
      </c>
      <c r="K905" s="87">
        <v>0</v>
      </c>
      <c r="L905" s="150">
        <v>1.65000000348</v>
      </c>
      <c r="M905" s="86">
        <v>0</v>
      </c>
      <c r="N905" s="86">
        <v>67.330446624426102</v>
      </c>
      <c r="O905" s="86">
        <v>70.858479397072003</v>
      </c>
      <c r="P905" s="86">
        <v>0.255</v>
      </c>
      <c r="Q905" s="88">
        <v>0.36609999999999998</v>
      </c>
      <c r="R905" s="85">
        <v>0</v>
      </c>
      <c r="S905" s="86">
        <v>0.4</v>
      </c>
      <c r="T905" s="86">
        <v>0.75</v>
      </c>
      <c r="U905" s="88">
        <v>5.1057229424008899</v>
      </c>
      <c r="V905" s="89">
        <v>4.6399999999999997</v>
      </c>
      <c r="W905" s="85">
        <v>56.908931922174901</v>
      </c>
      <c r="X905" s="88">
        <v>72.7</v>
      </c>
      <c r="Y905" s="85"/>
      <c r="Z905" s="88"/>
      <c r="AA905" s="85">
        <v>0</v>
      </c>
      <c r="AB905" s="91">
        <v>0</v>
      </c>
      <c r="AC905" s="86">
        <v>0</v>
      </c>
      <c r="AD905" s="86">
        <v>0</v>
      </c>
      <c r="AE905" s="86">
        <v>0</v>
      </c>
      <c r="AF905" s="88">
        <v>4.6479997732899996</v>
      </c>
      <c r="AG905" s="85">
        <v>0</v>
      </c>
      <c r="AH905" s="86">
        <v>2.3202E-2</v>
      </c>
      <c r="AI905" s="88">
        <v>0.31839500026500001</v>
      </c>
      <c r="AJ905" s="151">
        <v>1.44</v>
      </c>
      <c r="AK905" s="152">
        <v>0</v>
      </c>
    </row>
    <row r="906" spans="1:37" x14ac:dyDescent="0.2">
      <c r="A906" s="149" t="s">
        <v>2102</v>
      </c>
      <c r="B906" s="66" t="s">
        <v>2103</v>
      </c>
      <c r="C906" s="67">
        <v>50</v>
      </c>
      <c r="D906" s="84" t="s">
        <v>340</v>
      </c>
      <c r="E906" s="85">
        <v>68.215849505378699</v>
      </c>
      <c r="F906" s="91">
        <v>68.215849505378699</v>
      </c>
      <c r="G906" s="86">
        <v>54.697551218984799</v>
      </c>
      <c r="H906" s="86">
        <v>54.697551218984799</v>
      </c>
      <c r="I906" s="86">
        <v>33.22</v>
      </c>
      <c r="J906" s="86">
        <v>49.87</v>
      </c>
      <c r="K906" s="87">
        <v>0</v>
      </c>
      <c r="L906" s="150">
        <v>2.0799999997800001</v>
      </c>
      <c r="M906" s="86">
        <v>0</v>
      </c>
      <c r="N906" s="86">
        <v>66.363811814308406</v>
      </c>
      <c r="O906" s="86">
        <v>67.121629058888303</v>
      </c>
      <c r="P906" s="86">
        <v>1.9279999999999999</v>
      </c>
      <c r="Q906" s="88">
        <v>7.51E-2</v>
      </c>
      <c r="R906" s="85">
        <v>0</v>
      </c>
      <c r="S906" s="86">
        <v>0.3</v>
      </c>
      <c r="T906" s="86">
        <v>1.63</v>
      </c>
      <c r="U906" s="88">
        <v>4.4340234607276097</v>
      </c>
      <c r="V906" s="89">
        <v>4.63</v>
      </c>
      <c r="W906" s="85">
        <v>61.688656943585798</v>
      </c>
      <c r="X906" s="88"/>
      <c r="Y906" s="85"/>
      <c r="Z906" s="88">
        <v>34.580000000000013</v>
      </c>
      <c r="AA906" s="85">
        <v>0</v>
      </c>
      <c r="AB906" s="91">
        <v>0</v>
      </c>
      <c r="AC906" s="86">
        <v>0</v>
      </c>
      <c r="AD906" s="86">
        <v>0</v>
      </c>
      <c r="AE906" s="86">
        <v>0</v>
      </c>
      <c r="AF906" s="88">
        <v>4.3999999756900001E-3</v>
      </c>
      <c r="AG906" s="85">
        <v>0</v>
      </c>
      <c r="AH906" s="86">
        <v>9.4836000000000004E-2</v>
      </c>
      <c r="AI906" s="88">
        <v>1.2735799998899999</v>
      </c>
      <c r="AJ906" s="151">
        <v>1.4</v>
      </c>
      <c r="AK906" s="152">
        <v>0</v>
      </c>
    </row>
    <row r="907" spans="1:37" x14ac:dyDescent="0.2">
      <c r="A907" s="149" t="s">
        <v>2104</v>
      </c>
      <c r="B907" s="66" t="s">
        <v>2105</v>
      </c>
      <c r="C907" s="67">
        <v>50</v>
      </c>
      <c r="D907" s="84" t="s">
        <v>340</v>
      </c>
      <c r="E907" s="85">
        <v>83.880282951289402</v>
      </c>
      <c r="F907" s="91">
        <v>83.880282951289402</v>
      </c>
      <c r="G907" s="86">
        <v>70.865419054441304</v>
      </c>
      <c r="H907" s="86">
        <v>70.865419054441304</v>
      </c>
      <c r="I907" s="86">
        <v>4.6100000000000003</v>
      </c>
      <c r="J907" s="86">
        <v>4.09</v>
      </c>
      <c r="K907" s="87">
        <v>0</v>
      </c>
      <c r="L907" s="150">
        <v>0.77000000086999998</v>
      </c>
      <c r="M907" s="86">
        <v>0</v>
      </c>
      <c r="N907" s="86">
        <v>81.434400132072398</v>
      </c>
      <c r="O907" s="86">
        <v>67.592155805647295</v>
      </c>
      <c r="P907" s="86">
        <v>0.184</v>
      </c>
      <c r="Q907" s="88">
        <v>0.1244</v>
      </c>
      <c r="R907" s="85">
        <v>0</v>
      </c>
      <c r="S907" s="86">
        <v>0.2</v>
      </c>
      <c r="T907" s="86">
        <v>0.82</v>
      </c>
      <c r="U907" s="88">
        <v>2.2519699140401102</v>
      </c>
      <c r="V907" s="89">
        <v>4.9000000000000004</v>
      </c>
      <c r="W907" s="85">
        <v>69.821251657201799</v>
      </c>
      <c r="X907" s="88">
        <v>76.233333333299996</v>
      </c>
      <c r="Y907" s="85"/>
      <c r="Z907" s="88"/>
      <c r="AA907" s="85">
        <v>0.08</v>
      </c>
      <c r="AB907" s="91">
        <v>0.08</v>
      </c>
      <c r="AC907" s="86">
        <v>0</v>
      </c>
      <c r="AD907" s="86">
        <v>0</v>
      </c>
      <c r="AE907" s="86">
        <v>0</v>
      </c>
      <c r="AF907" s="88">
        <v>0.564599991483</v>
      </c>
      <c r="AG907" s="85">
        <v>0</v>
      </c>
      <c r="AH907" s="86">
        <v>3.8839999999999999E-3</v>
      </c>
      <c r="AI907" s="88">
        <v>6.3679000038899994E-2</v>
      </c>
      <c r="AJ907" s="151">
        <v>1.39</v>
      </c>
      <c r="AK907" s="152">
        <v>0</v>
      </c>
    </row>
    <row r="908" spans="1:37" x14ac:dyDescent="0.2">
      <c r="A908" s="149" t="s">
        <v>2106</v>
      </c>
      <c r="B908" s="66" t="s">
        <v>2107</v>
      </c>
      <c r="C908" s="67">
        <v>50</v>
      </c>
      <c r="D908" s="84" t="s">
        <v>340</v>
      </c>
      <c r="E908" s="85">
        <v>79.238595037517797</v>
      </c>
      <c r="F908" s="91">
        <v>79.238595037517797</v>
      </c>
      <c r="G908" s="86">
        <v>70.279580782273797</v>
      </c>
      <c r="H908" s="86">
        <v>70.279580782273797</v>
      </c>
      <c r="I908" s="86">
        <v>13.37</v>
      </c>
      <c r="J908" s="86">
        <v>12.08</v>
      </c>
      <c r="K908" s="87">
        <v>0</v>
      </c>
      <c r="L908" s="150">
        <v>0.68999999962799996</v>
      </c>
      <c r="M908" s="86">
        <v>5.5319596351672697E-2</v>
      </c>
      <c r="N908" s="86">
        <v>74.3526090342679</v>
      </c>
      <c r="O908" s="86">
        <v>67.081119452750201</v>
      </c>
      <c r="P908" s="86">
        <v>0.33900000000000002</v>
      </c>
      <c r="Q908" s="88">
        <v>0.2898</v>
      </c>
      <c r="R908" s="85">
        <v>4.39270810454645E-2</v>
      </c>
      <c r="S908" s="86">
        <v>0.3</v>
      </c>
      <c r="T908" s="86">
        <v>1.36</v>
      </c>
      <c r="U908" s="88">
        <v>3.6689223403765601</v>
      </c>
      <c r="V908" s="89">
        <v>4.7300000000000004</v>
      </c>
      <c r="W908" s="85">
        <v>63.796127434452004</v>
      </c>
      <c r="X908" s="88">
        <v>80.766666666700004</v>
      </c>
      <c r="Y908" s="85">
        <v>100</v>
      </c>
      <c r="Z908" s="88">
        <v>100</v>
      </c>
      <c r="AA908" s="85">
        <v>0</v>
      </c>
      <c r="AB908" s="91">
        <v>0</v>
      </c>
      <c r="AC908" s="86">
        <v>0.01</v>
      </c>
      <c r="AD908" s="86">
        <v>0.01</v>
      </c>
      <c r="AE908" s="86">
        <v>0</v>
      </c>
      <c r="AF908" s="88">
        <v>8.2099996462900005E-2</v>
      </c>
      <c r="AG908" s="85">
        <v>0</v>
      </c>
      <c r="AH908" s="86">
        <v>3.5978999999999997E-2</v>
      </c>
      <c r="AI908" s="88">
        <v>0.127357999907</v>
      </c>
      <c r="AJ908" s="151">
        <v>1.46</v>
      </c>
      <c r="AK908" s="152">
        <v>0</v>
      </c>
    </row>
    <row r="909" spans="1:37" x14ac:dyDescent="0.2">
      <c r="A909" s="149" t="s">
        <v>2108</v>
      </c>
      <c r="B909" s="66" t="s">
        <v>2109</v>
      </c>
      <c r="C909" s="67">
        <v>50</v>
      </c>
      <c r="D909" s="84" t="s">
        <v>340</v>
      </c>
      <c r="E909" s="85">
        <v>97.224714280141995</v>
      </c>
      <c r="F909" s="91">
        <v>97.224714280141995</v>
      </c>
      <c r="G909" s="86">
        <v>89.015875492452295</v>
      </c>
      <c r="H909" s="86">
        <v>89.015875492452295</v>
      </c>
      <c r="I909" s="86">
        <v>2.1800000000000002</v>
      </c>
      <c r="J909" s="86">
        <v>2.12</v>
      </c>
      <c r="K909" s="87">
        <v>0</v>
      </c>
      <c r="L909" s="150">
        <v>1.00000000228E-2</v>
      </c>
      <c r="M909" s="86">
        <v>3.3259728401377202E-3</v>
      </c>
      <c r="N909" s="86">
        <v>89.841018536842796</v>
      </c>
      <c r="O909" s="86">
        <v>80.064334220245399</v>
      </c>
      <c r="P909" s="86">
        <v>9.7000000000000003E-2</v>
      </c>
      <c r="Q909" s="88">
        <v>0.1734</v>
      </c>
      <c r="R909" s="85">
        <v>6.0204695966285401E-2</v>
      </c>
      <c r="S909" s="86">
        <v>0</v>
      </c>
      <c r="T909" s="86">
        <v>0.46</v>
      </c>
      <c r="U909" s="88">
        <v>0</v>
      </c>
      <c r="V909" s="89">
        <v>5</v>
      </c>
      <c r="W909" s="85">
        <v>39.082977960112999</v>
      </c>
      <c r="X909" s="88"/>
      <c r="Y909" s="85"/>
      <c r="Z909" s="88"/>
      <c r="AA909" s="85">
        <v>0</v>
      </c>
      <c r="AB909" s="91">
        <v>0</v>
      </c>
      <c r="AC909" s="86">
        <v>0</v>
      </c>
      <c r="AD909" s="86">
        <v>0</v>
      </c>
      <c r="AE909" s="86">
        <v>0</v>
      </c>
      <c r="AF909" s="88">
        <v>97.127502662799998</v>
      </c>
      <c r="AG909" s="85">
        <v>0</v>
      </c>
      <c r="AH909" s="86">
        <v>1.663E-3</v>
      </c>
      <c r="AI909" s="88">
        <v>0</v>
      </c>
      <c r="AJ909" s="151">
        <v>2.13</v>
      </c>
      <c r="AK909" s="152">
        <v>0</v>
      </c>
    </row>
    <row r="910" spans="1:37" x14ac:dyDescent="0.2">
      <c r="A910" s="149" t="s">
        <v>2110</v>
      </c>
      <c r="B910" s="66" t="s">
        <v>2111</v>
      </c>
      <c r="C910" s="67">
        <v>50</v>
      </c>
      <c r="D910" s="84" t="s">
        <v>340</v>
      </c>
      <c r="E910" s="85">
        <v>87.014241430432605</v>
      </c>
      <c r="F910" s="91">
        <v>87.014241430432605</v>
      </c>
      <c r="G910" s="86">
        <v>77.713134761968902</v>
      </c>
      <c r="H910" s="86">
        <v>77.713134761968902</v>
      </c>
      <c r="I910" s="86">
        <v>5.58</v>
      </c>
      <c r="J910" s="86">
        <v>4.76</v>
      </c>
      <c r="K910" s="87">
        <v>0</v>
      </c>
      <c r="L910" s="150">
        <v>6.9999999898900003E-2</v>
      </c>
      <c r="M910" s="86">
        <v>0</v>
      </c>
      <c r="N910" s="86">
        <v>84.162220440660207</v>
      </c>
      <c r="O910" s="86">
        <v>88.646553997849395</v>
      </c>
      <c r="P910" s="86">
        <v>0.127</v>
      </c>
      <c r="Q910" s="88">
        <v>0.21629999999999999</v>
      </c>
      <c r="R910" s="85">
        <v>0</v>
      </c>
      <c r="S910" s="86">
        <v>0</v>
      </c>
      <c r="T910" s="86">
        <v>1.55</v>
      </c>
      <c r="U910" s="88">
        <v>9.3595100109319096E-2</v>
      </c>
      <c r="V910" s="89">
        <v>4.91</v>
      </c>
      <c r="W910" s="85">
        <v>57.885816503737097</v>
      </c>
      <c r="X910" s="88">
        <v>74.099999999999994</v>
      </c>
      <c r="Y910" s="85"/>
      <c r="Z910" s="88">
        <v>28.099999999999994</v>
      </c>
      <c r="AA910" s="85">
        <v>0</v>
      </c>
      <c r="AB910" s="91">
        <v>0</v>
      </c>
      <c r="AC910" s="86">
        <v>0</v>
      </c>
      <c r="AD910" s="86">
        <v>0</v>
      </c>
      <c r="AE910" s="86">
        <v>0</v>
      </c>
      <c r="AF910" s="88">
        <v>13.114800434199999</v>
      </c>
      <c r="AG910" s="85">
        <v>0</v>
      </c>
      <c r="AH910" s="86">
        <v>1.5552E-2</v>
      </c>
      <c r="AI910" s="88">
        <v>0</v>
      </c>
      <c r="AJ910" s="151">
        <v>2.1800000000000002</v>
      </c>
      <c r="AK910" s="152">
        <v>0</v>
      </c>
    </row>
    <row r="911" spans="1:37" x14ac:dyDescent="0.2">
      <c r="A911" s="149" t="s">
        <v>2014</v>
      </c>
      <c r="B911" s="66" t="s">
        <v>2112</v>
      </c>
      <c r="C911" s="67">
        <v>50</v>
      </c>
      <c r="D911" s="84" t="s">
        <v>340</v>
      </c>
      <c r="E911" s="85">
        <v>79.779520795197698</v>
      </c>
      <c r="F911" s="91">
        <v>79.779520795197698</v>
      </c>
      <c r="G911" s="86">
        <v>72.486117786617896</v>
      </c>
      <c r="H911" s="86">
        <v>72.486117786617896</v>
      </c>
      <c r="I911" s="86">
        <v>2.65</v>
      </c>
      <c r="J911" s="86">
        <v>2.5099999999999998</v>
      </c>
      <c r="K911" s="87">
        <v>0</v>
      </c>
      <c r="L911" s="150">
        <v>5.00000000236E-2</v>
      </c>
      <c r="M911" s="86">
        <v>0</v>
      </c>
      <c r="N911" s="86">
        <v>87.173109066740395</v>
      </c>
      <c r="O911" s="86">
        <v>88.614820452501206</v>
      </c>
      <c r="P911" s="86">
        <v>7.1999999999999995E-2</v>
      </c>
      <c r="Q911" s="88">
        <v>0.1023</v>
      </c>
      <c r="R911" s="85">
        <v>0</v>
      </c>
      <c r="S911" s="86">
        <v>0</v>
      </c>
      <c r="T911" s="86">
        <v>0.98</v>
      </c>
      <c r="U911" s="88">
        <v>3.5792078701667902E-2</v>
      </c>
      <c r="V911" s="89">
        <v>4.91</v>
      </c>
      <c r="W911" s="85">
        <v>51.685547855670599</v>
      </c>
      <c r="X911" s="88"/>
      <c r="Y911" s="85"/>
      <c r="Z911" s="88">
        <v>-17.260000000000005</v>
      </c>
      <c r="AA911" s="85">
        <v>0</v>
      </c>
      <c r="AB911" s="91">
        <v>0</v>
      </c>
      <c r="AC911" s="86">
        <v>0</v>
      </c>
      <c r="AD911" s="86">
        <v>0</v>
      </c>
      <c r="AE911" s="86">
        <v>0</v>
      </c>
      <c r="AF911" s="88">
        <v>49.284896873800001</v>
      </c>
      <c r="AG911" s="85">
        <v>0</v>
      </c>
      <c r="AH911" s="86">
        <v>4.5909999999999996E-3</v>
      </c>
      <c r="AI911" s="88">
        <v>0</v>
      </c>
      <c r="AJ911" s="151">
        <v>2.2000000000000002</v>
      </c>
      <c r="AK911" s="152">
        <v>1</v>
      </c>
    </row>
    <row r="912" spans="1:37" x14ac:dyDescent="0.2">
      <c r="A912" s="149" t="s">
        <v>2113</v>
      </c>
      <c r="B912" s="66" t="s">
        <v>2114</v>
      </c>
      <c r="C912" s="67">
        <v>50</v>
      </c>
      <c r="D912" s="84" t="s">
        <v>340</v>
      </c>
      <c r="E912" s="85">
        <v>88.103941100043301</v>
      </c>
      <c r="F912" s="91">
        <v>88.103941100043301</v>
      </c>
      <c r="G912" s="86">
        <v>80.365526201818994</v>
      </c>
      <c r="H912" s="86">
        <v>80.365526201818994</v>
      </c>
      <c r="I912" s="86">
        <v>3.76</v>
      </c>
      <c r="J912" s="86">
        <v>3.87</v>
      </c>
      <c r="K912" s="87">
        <v>0</v>
      </c>
      <c r="L912" s="150">
        <v>0.199999999874</v>
      </c>
      <c r="M912" s="86">
        <v>0</v>
      </c>
      <c r="N912" s="86">
        <v>86.116792586717906</v>
      </c>
      <c r="O912" s="86">
        <v>85.154349859681901</v>
      </c>
      <c r="P912" s="86">
        <v>0.16800000000000001</v>
      </c>
      <c r="Q912" s="88">
        <v>0.1925</v>
      </c>
      <c r="R912" s="85">
        <v>0</v>
      </c>
      <c r="S912" s="86">
        <v>0</v>
      </c>
      <c r="T912" s="86">
        <v>1.34</v>
      </c>
      <c r="U912" s="88">
        <v>9.0082286704200903E-2</v>
      </c>
      <c r="V912" s="89">
        <v>5</v>
      </c>
      <c r="W912" s="85">
        <v>53.740330914355198</v>
      </c>
      <c r="X912" s="88">
        <v>74.666666666699996</v>
      </c>
      <c r="Y912" s="85"/>
      <c r="Z912" s="88">
        <v>82.580000000000013</v>
      </c>
      <c r="AA912" s="85">
        <v>0</v>
      </c>
      <c r="AB912" s="91">
        <v>0</v>
      </c>
      <c r="AC912" s="86">
        <v>0</v>
      </c>
      <c r="AD912" s="86">
        <v>0</v>
      </c>
      <c r="AE912" s="86">
        <v>0</v>
      </c>
      <c r="AF912" s="88">
        <v>40.638900731299998</v>
      </c>
      <c r="AG912" s="85">
        <v>0</v>
      </c>
      <c r="AH912" s="86">
        <v>4.3740000000000003E-3</v>
      </c>
      <c r="AI912" s="88">
        <v>2.83329999868E-2</v>
      </c>
      <c r="AJ912" s="151">
        <v>2.2000000000000002</v>
      </c>
      <c r="AK912" s="152">
        <v>0</v>
      </c>
    </row>
    <row r="913" spans="1:37" x14ac:dyDescent="0.2">
      <c r="A913" s="149" t="s">
        <v>1826</v>
      </c>
      <c r="B913" s="66" t="s">
        <v>2115</v>
      </c>
      <c r="C913" s="67">
        <v>50</v>
      </c>
      <c r="D913" s="84" t="s">
        <v>340</v>
      </c>
      <c r="E913" s="85">
        <v>96.819496076001698</v>
      </c>
      <c r="F913" s="91">
        <v>96.819496076001698</v>
      </c>
      <c r="G913" s="86">
        <v>88.012443205287099</v>
      </c>
      <c r="H913" s="86">
        <v>88.012443205287099</v>
      </c>
      <c r="I913" s="86">
        <v>0.75</v>
      </c>
      <c r="J913" s="86">
        <v>0.56000000000000005</v>
      </c>
      <c r="K913" s="87">
        <v>0</v>
      </c>
      <c r="L913" s="150">
        <v>7.9999999851700004E-2</v>
      </c>
      <c r="M913" s="86">
        <v>4.3042489187286002E-3</v>
      </c>
      <c r="N913" s="86">
        <v>93.067070690066402</v>
      </c>
      <c r="O913" s="86">
        <v>71.956248879325798</v>
      </c>
      <c r="P913" s="86">
        <v>8.4000000000000005E-2</v>
      </c>
      <c r="Q913" s="88">
        <v>0.22950000000000001</v>
      </c>
      <c r="R913" s="85">
        <v>3.4566194262011803E-2</v>
      </c>
      <c r="S913" s="86">
        <v>0</v>
      </c>
      <c r="T913" s="86">
        <v>0.99</v>
      </c>
      <c r="U913" s="88">
        <v>0.26590251961999201</v>
      </c>
      <c r="V913" s="89">
        <v>4.99</v>
      </c>
      <c r="W913" s="85">
        <v>54.605183258043297</v>
      </c>
      <c r="X913" s="88">
        <v>71.466666666699993</v>
      </c>
      <c r="Y913" s="85">
        <v>100</v>
      </c>
      <c r="Z913" s="88"/>
      <c r="AA913" s="85">
        <v>0</v>
      </c>
      <c r="AB913" s="91">
        <v>0</v>
      </c>
      <c r="AC913" s="86">
        <v>0</v>
      </c>
      <c r="AD913" s="86">
        <v>0</v>
      </c>
      <c r="AE913" s="86">
        <v>0</v>
      </c>
      <c r="AF913" s="88">
        <v>74.042899948200002</v>
      </c>
      <c r="AG913" s="85">
        <v>0</v>
      </c>
      <c r="AH913" s="86">
        <v>8.7299999999999997E-4</v>
      </c>
      <c r="AI913" s="88">
        <v>0</v>
      </c>
      <c r="AJ913" s="151">
        <v>2.02</v>
      </c>
      <c r="AK913" s="152">
        <v>0</v>
      </c>
    </row>
    <row r="914" spans="1:37" x14ac:dyDescent="0.2">
      <c r="A914" s="149" t="s">
        <v>2116</v>
      </c>
      <c r="B914" s="66" t="s">
        <v>2117</v>
      </c>
      <c r="C914" s="67">
        <v>50</v>
      </c>
      <c r="D914" s="84" t="s">
        <v>340</v>
      </c>
      <c r="E914" s="85">
        <v>92.466514048899697</v>
      </c>
      <c r="F914" s="91">
        <v>92.464032459193405</v>
      </c>
      <c r="G914" s="86">
        <v>87.2098866533902</v>
      </c>
      <c r="H914" s="86">
        <v>87.207405063683794</v>
      </c>
      <c r="I914" s="86">
        <v>1.72</v>
      </c>
      <c r="J914" s="86">
        <v>1.95</v>
      </c>
      <c r="K914" s="87">
        <v>0</v>
      </c>
      <c r="L914" s="150">
        <v>6.9999999969600005E-2</v>
      </c>
      <c r="M914" s="86">
        <v>0.166885361916118</v>
      </c>
      <c r="N914" s="86">
        <v>83.546880189966004</v>
      </c>
      <c r="O914" s="86">
        <v>76.9976821577946</v>
      </c>
      <c r="P914" s="86">
        <v>0.16800000000000001</v>
      </c>
      <c r="Q914" s="88">
        <v>0.1517</v>
      </c>
      <c r="R914" s="85">
        <v>4.4869877355668601E-2</v>
      </c>
      <c r="S914" s="86">
        <v>0</v>
      </c>
      <c r="T914" s="86">
        <v>1.04</v>
      </c>
      <c r="U914" s="88">
        <v>8.2512857736666098E-2</v>
      </c>
      <c r="V914" s="89">
        <v>4.5999999999999996</v>
      </c>
      <c r="W914" s="85">
        <v>59.8768711655568</v>
      </c>
      <c r="X914" s="88">
        <v>77.866666666699999</v>
      </c>
      <c r="Y914" s="85">
        <v>100</v>
      </c>
      <c r="Z914" s="88"/>
      <c r="AA914" s="85">
        <v>0</v>
      </c>
      <c r="AB914" s="91">
        <v>0</v>
      </c>
      <c r="AC914" s="86">
        <v>0</v>
      </c>
      <c r="AD914" s="86">
        <v>0</v>
      </c>
      <c r="AE914" s="86">
        <v>0</v>
      </c>
      <c r="AF914" s="88">
        <v>85.341400109399999</v>
      </c>
      <c r="AG914" s="85">
        <v>0</v>
      </c>
      <c r="AH914" s="86">
        <v>5.6049999999999997E-3</v>
      </c>
      <c r="AI914" s="88">
        <v>0</v>
      </c>
      <c r="AJ914" s="151">
        <v>2.19</v>
      </c>
      <c r="AK914" s="152">
        <v>0</v>
      </c>
    </row>
    <row r="915" spans="1:37" x14ac:dyDescent="0.2">
      <c r="A915" s="149" t="s">
        <v>2118</v>
      </c>
      <c r="B915" s="66" t="s">
        <v>2119</v>
      </c>
      <c r="C915" s="67">
        <v>50</v>
      </c>
      <c r="D915" s="84" t="s">
        <v>340</v>
      </c>
      <c r="E915" s="85">
        <v>91.697886444513301</v>
      </c>
      <c r="F915" s="91">
        <v>91.675351868022503</v>
      </c>
      <c r="G915" s="86">
        <v>83.481216491554207</v>
      </c>
      <c r="H915" s="86">
        <v>83.465254499873197</v>
      </c>
      <c r="I915" s="86">
        <v>1.73</v>
      </c>
      <c r="J915" s="86">
        <v>1.46</v>
      </c>
      <c r="K915" s="87">
        <v>0</v>
      </c>
      <c r="L915" s="150">
        <v>1.22000000027</v>
      </c>
      <c r="M915" s="86">
        <v>1.8967420325070702E-2</v>
      </c>
      <c r="N915" s="86">
        <v>83.992057881824607</v>
      </c>
      <c r="O915" s="86">
        <v>72.951933237012895</v>
      </c>
      <c r="P915" s="86">
        <v>0.13700000000000001</v>
      </c>
      <c r="Q915" s="88">
        <v>0.2087</v>
      </c>
      <c r="R915" s="85">
        <v>2.7972027972028E-2</v>
      </c>
      <c r="S915" s="86">
        <v>0</v>
      </c>
      <c r="T915" s="86">
        <v>0.77</v>
      </c>
      <c r="U915" s="88">
        <v>1.0506746288836899</v>
      </c>
      <c r="V915" s="89">
        <v>4.93</v>
      </c>
      <c r="W915" s="85">
        <v>58.478441439095697</v>
      </c>
      <c r="X915" s="88">
        <v>73.033333333300007</v>
      </c>
      <c r="Y915" s="85"/>
      <c r="Z915" s="88"/>
      <c r="AA915" s="85">
        <v>0</v>
      </c>
      <c r="AB915" s="91">
        <v>0.03</v>
      </c>
      <c r="AC915" s="86">
        <v>0</v>
      </c>
      <c r="AD915" s="86">
        <v>0.02</v>
      </c>
      <c r="AE915" s="86">
        <v>0</v>
      </c>
      <c r="AF915" s="88">
        <v>70.139297500799998</v>
      </c>
      <c r="AG915" s="85">
        <v>0</v>
      </c>
      <c r="AH915" s="86">
        <v>3.1610000000000002E-3</v>
      </c>
      <c r="AI915" s="88">
        <v>6.3679000062900004E-2</v>
      </c>
      <c r="AJ915" s="151">
        <v>1.82</v>
      </c>
      <c r="AK915" s="152">
        <v>0</v>
      </c>
    </row>
    <row r="916" spans="1:37" x14ac:dyDescent="0.2">
      <c r="A916" s="149" t="s">
        <v>2120</v>
      </c>
      <c r="B916" s="66" t="s">
        <v>2121</v>
      </c>
      <c r="C916" s="67">
        <v>50</v>
      </c>
      <c r="D916" s="84" t="s">
        <v>340</v>
      </c>
      <c r="E916" s="85">
        <v>86.801450335862896</v>
      </c>
      <c r="F916" s="91">
        <v>86.801450335862896</v>
      </c>
      <c r="G916" s="86">
        <v>74.668453550609698</v>
      </c>
      <c r="H916" s="86">
        <v>74.668453550609698</v>
      </c>
      <c r="I916" s="86">
        <v>11.52</v>
      </c>
      <c r="J916" s="86">
        <v>13.12</v>
      </c>
      <c r="K916" s="87">
        <v>0</v>
      </c>
      <c r="L916" s="150">
        <v>1.03999999963</v>
      </c>
      <c r="M916" s="86">
        <v>0</v>
      </c>
      <c r="N916" s="86">
        <v>79.069008739847902</v>
      </c>
      <c r="O916" s="86">
        <v>73.316247855265701</v>
      </c>
      <c r="P916" s="86">
        <v>0.48899999999999999</v>
      </c>
      <c r="Q916" s="88">
        <v>0.30149999999999999</v>
      </c>
      <c r="R916" s="85">
        <v>0</v>
      </c>
      <c r="S916" s="86">
        <v>0.2</v>
      </c>
      <c r="T916" s="86">
        <v>1.34</v>
      </c>
      <c r="U916" s="88">
        <v>2.3234972497882902</v>
      </c>
      <c r="V916" s="89">
        <v>4.58</v>
      </c>
      <c r="W916" s="85">
        <v>67.908150741717407</v>
      </c>
      <c r="X916" s="88">
        <v>82.033333333300007</v>
      </c>
      <c r="Y916" s="85">
        <v>100</v>
      </c>
      <c r="Z916" s="88"/>
      <c r="AA916" s="85">
        <v>0</v>
      </c>
      <c r="AB916" s="91">
        <v>0</v>
      </c>
      <c r="AC916" s="86">
        <v>0</v>
      </c>
      <c r="AD916" s="86">
        <v>0</v>
      </c>
      <c r="AE916" s="86">
        <v>0.01</v>
      </c>
      <c r="AF916" s="88">
        <v>27.8465995689</v>
      </c>
      <c r="AG916" s="85">
        <v>0</v>
      </c>
      <c r="AH916" s="86">
        <v>3.5268000000000001E-2</v>
      </c>
      <c r="AI916" s="88">
        <v>0.25471599984400001</v>
      </c>
      <c r="AJ916" s="151">
        <v>1.61</v>
      </c>
      <c r="AK916" s="152">
        <v>0</v>
      </c>
    </row>
    <row r="917" spans="1:37" x14ac:dyDescent="0.2">
      <c r="A917" s="149" t="s">
        <v>2122</v>
      </c>
      <c r="B917" s="66" t="s">
        <v>2123</v>
      </c>
      <c r="C917" s="67">
        <v>50</v>
      </c>
      <c r="D917" s="84" t="s">
        <v>340</v>
      </c>
      <c r="E917" s="85">
        <v>89.994250513346998</v>
      </c>
      <c r="F917" s="91">
        <v>89.864476386036998</v>
      </c>
      <c r="G917" s="86">
        <v>78.2800821355236</v>
      </c>
      <c r="H917" s="86">
        <v>78.164271047227899</v>
      </c>
      <c r="I917" s="86">
        <v>7.43</v>
      </c>
      <c r="J917" s="86">
        <v>6.67</v>
      </c>
      <c r="K917" s="87">
        <v>0</v>
      </c>
      <c r="L917" s="150">
        <v>0.27000000015999998</v>
      </c>
      <c r="M917" s="86">
        <v>0</v>
      </c>
      <c r="N917" s="86">
        <v>79.497585189160205</v>
      </c>
      <c r="O917" s="86">
        <v>75.712586457553201</v>
      </c>
      <c r="P917" s="86">
        <v>0.28799999999999998</v>
      </c>
      <c r="Q917" s="88">
        <v>0.2099</v>
      </c>
      <c r="R917" s="85">
        <v>0</v>
      </c>
      <c r="S917" s="86">
        <v>0.1</v>
      </c>
      <c r="T917" s="86">
        <v>1.18</v>
      </c>
      <c r="U917" s="88">
        <v>2.1667351129363399</v>
      </c>
      <c r="V917" s="89">
        <v>4.8099999999999996</v>
      </c>
      <c r="W917" s="85">
        <v>69.990268210698005</v>
      </c>
      <c r="X917" s="88">
        <v>83.666666666699996</v>
      </c>
      <c r="Y917" s="85"/>
      <c r="Z917" s="88"/>
      <c r="AA917" s="85">
        <v>0</v>
      </c>
      <c r="AB917" s="91">
        <v>0.11</v>
      </c>
      <c r="AC917" s="86">
        <v>0</v>
      </c>
      <c r="AD917" s="86">
        <v>0.1</v>
      </c>
      <c r="AE917" s="86">
        <v>0</v>
      </c>
      <c r="AF917" s="88">
        <v>1.32999997665E-2</v>
      </c>
      <c r="AG917" s="85">
        <v>0</v>
      </c>
      <c r="AH917" s="86">
        <v>1.6784E-2</v>
      </c>
      <c r="AI917" s="88">
        <v>6.3679000048300002E-2</v>
      </c>
      <c r="AJ917" s="151">
        <v>1.51</v>
      </c>
      <c r="AK917" s="152">
        <v>0</v>
      </c>
    </row>
    <row r="918" spans="1:37" x14ac:dyDescent="0.2">
      <c r="A918" s="149" t="s">
        <v>2124</v>
      </c>
      <c r="B918" s="66" t="s">
        <v>2125</v>
      </c>
      <c r="C918" s="67">
        <v>50</v>
      </c>
      <c r="D918" s="84" t="s">
        <v>340</v>
      </c>
      <c r="E918" s="85">
        <v>96.210272997229197</v>
      </c>
      <c r="F918" s="91">
        <v>96.210272997229197</v>
      </c>
      <c r="G918" s="86">
        <v>81.579034519301899</v>
      </c>
      <c r="H918" s="86">
        <v>81.579034519301899</v>
      </c>
      <c r="I918" s="86">
        <v>2.21</v>
      </c>
      <c r="J918" s="86">
        <v>1.76</v>
      </c>
      <c r="K918" s="87">
        <v>0</v>
      </c>
      <c r="L918" s="150">
        <v>0.109999999982</v>
      </c>
      <c r="M918" s="86">
        <v>0</v>
      </c>
      <c r="N918" s="86">
        <v>81.032392562966706</v>
      </c>
      <c r="O918" s="86">
        <v>79.905333528521894</v>
      </c>
      <c r="P918" s="86">
        <v>5.7000000000000002E-2</v>
      </c>
      <c r="Q918" s="88">
        <v>0.26979999999999998</v>
      </c>
      <c r="R918" s="85">
        <v>0</v>
      </c>
      <c r="S918" s="86">
        <v>0</v>
      </c>
      <c r="T918" s="86">
        <v>0.78</v>
      </c>
      <c r="U918" s="88">
        <v>0.23402916533277399</v>
      </c>
      <c r="V918" s="89">
        <v>4.93</v>
      </c>
      <c r="W918" s="85">
        <v>67.3503918134343</v>
      </c>
      <c r="X918" s="88">
        <v>85.266666666700004</v>
      </c>
      <c r="Y918" s="85"/>
      <c r="Z918" s="88"/>
      <c r="AA918" s="85">
        <v>0</v>
      </c>
      <c r="AB918" s="91">
        <v>0</v>
      </c>
      <c r="AC918" s="86">
        <v>0</v>
      </c>
      <c r="AD918" s="86">
        <v>0</v>
      </c>
      <c r="AE918" s="86">
        <v>0</v>
      </c>
      <c r="AF918" s="88">
        <v>20.016998287700002</v>
      </c>
      <c r="AG918" s="85">
        <v>0</v>
      </c>
      <c r="AH918" s="86">
        <v>3.2060000000000001E-3</v>
      </c>
      <c r="AI918" s="88">
        <v>6.3679000052900003E-2</v>
      </c>
      <c r="AJ918" s="151">
        <v>1.51</v>
      </c>
      <c r="AK918" s="152">
        <v>0</v>
      </c>
    </row>
    <row r="919" spans="1:37" x14ac:dyDescent="0.2">
      <c r="A919" s="149" t="s">
        <v>2126</v>
      </c>
      <c r="B919" s="66" t="s">
        <v>2127</v>
      </c>
      <c r="C919" s="67">
        <v>50</v>
      </c>
      <c r="D919" s="84" t="s">
        <v>340</v>
      </c>
      <c r="E919" s="85">
        <v>96.475609561879907</v>
      </c>
      <c r="F919" s="91">
        <v>96.475609561879907</v>
      </c>
      <c r="G919" s="86">
        <v>87.690911117835398</v>
      </c>
      <c r="H919" s="86">
        <v>87.690911117835398</v>
      </c>
      <c r="I919" s="86">
        <v>1.04</v>
      </c>
      <c r="J919" s="86">
        <v>0.97</v>
      </c>
      <c r="K919" s="87">
        <v>0</v>
      </c>
      <c r="L919" s="150">
        <v>9.9999999999699996E-2</v>
      </c>
      <c r="M919" s="86">
        <v>0</v>
      </c>
      <c r="N919" s="86">
        <v>79.091979372212194</v>
      </c>
      <c r="O919" s="86">
        <v>84.828103801633802</v>
      </c>
      <c r="P919" s="86">
        <v>6.0999999999999999E-2</v>
      </c>
      <c r="Q919" s="88">
        <v>0.21229999999999999</v>
      </c>
      <c r="R919" s="85">
        <v>0</v>
      </c>
      <c r="S919" s="86">
        <v>0</v>
      </c>
      <c r="T919" s="86">
        <v>0.53</v>
      </c>
      <c r="U919" s="88">
        <v>6.8481151757417494E-2</v>
      </c>
      <c r="V919" s="89">
        <v>4.6500000000000004</v>
      </c>
      <c r="W919" s="85">
        <v>69.612019101005501</v>
      </c>
      <c r="X919" s="88">
        <v>70.766666666700004</v>
      </c>
      <c r="Y919" s="85"/>
      <c r="Z919" s="88"/>
      <c r="AA919" s="85">
        <v>0.05</v>
      </c>
      <c r="AB919" s="91">
        <v>0.05</v>
      </c>
      <c r="AC919" s="86">
        <v>0.01</v>
      </c>
      <c r="AD919" s="86">
        <v>0.01</v>
      </c>
      <c r="AE919" s="86">
        <v>0</v>
      </c>
      <c r="AF919" s="88">
        <v>50.304401397600003</v>
      </c>
      <c r="AG919" s="85">
        <v>0</v>
      </c>
      <c r="AH919" s="86">
        <v>1.0579999999999999E-3</v>
      </c>
      <c r="AI919" s="88">
        <v>0</v>
      </c>
      <c r="AJ919" s="151">
        <v>1.53</v>
      </c>
      <c r="AK919" s="152">
        <v>0</v>
      </c>
    </row>
    <row r="920" spans="1:37" x14ac:dyDescent="0.2">
      <c r="A920" s="149" t="s">
        <v>2128</v>
      </c>
      <c r="B920" s="66" t="s">
        <v>2129</v>
      </c>
      <c r="C920" s="67">
        <v>50</v>
      </c>
      <c r="D920" s="84" t="s">
        <v>340</v>
      </c>
      <c r="E920" s="85">
        <v>93.400925980191005</v>
      </c>
      <c r="F920" s="91">
        <v>93.400925980191005</v>
      </c>
      <c r="G920" s="86">
        <v>84.635370880462602</v>
      </c>
      <c r="H920" s="86">
        <v>84.635370880462602</v>
      </c>
      <c r="I920" s="86">
        <v>1.68</v>
      </c>
      <c r="J920" s="86">
        <v>1.64</v>
      </c>
      <c r="K920" s="87">
        <v>0</v>
      </c>
      <c r="L920" s="150">
        <v>0.33999999985099999</v>
      </c>
      <c r="M920" s="86">
        <v>0</v>
      </c>
      <c r="N920" s="86">
        <v>82.16</v>
      </c>
      <c r="O920" s="86">
        <v>76.415697302824995</v>
      </c>
      <c r="P920" s="86">
        <v>6.9000000000000006E-2</v>
      </c>
      <c r="Q920" s="88">
        <v>8.6800000000000002E-2</v>
      </c>
      <c r="R920" s="85">
        <v>0</v>
      </c>
      <c r="S920" s="86">
        <v>0.1</v>
      </c>
      <c r="T920" s="86">
        <v>0.55000000000000004</v>
      </c>
      <c r="U920" s="88">
        <v>0.44345464845963001</v>
      </c>
      <c r="V920" s="89">
        <v>4.7</v>
      </c>
      <c r="W920" s="85">
        <v>78.122182522590293</v>
      </c>
      <c r="X920" s="88">
        <v>83.6</v>
      </c>
      <c r="Y920" s="85"/>
      <c r="Z920" s="88"/>
      <c r="AA920" s="85">
        <v>0</v>
      </c>
      <c r="AB920" s="91">
        <v>0</v>
      </c>
      <c r="AC920" s="86">
        <v>0</v>
      </c>
      <c r="AD920" s="86">
        <v>0</v>
      </c>
      <c r="AE920" s="86">
        <v>0</v>
      </c>
      <c r="AF920" s="88">
        <v>14.1823997436</v>
      </c>
      <c r="AG920" s="85">
        <v>0</v>
      </c>
      <c r="AH920" s="86">
        <v>1.3829999999999999E-3</v>
      </c>
      <c r="AI920" s="88">
        <v>6.3679000036700004E-2</v>
      </c>
      <c r="AJ920" s="151">
        <v>1.48</v>
      </c>
      <c r="AK920" s="152">
        <v>0</v>
      </c>
    </row>
    <row r="921" spans="1:37" x14ac:dyDescent="0.2">
      <c r="A921" s="149" t="s">
        <v>2130</v>
      </c>
      <c r="B921" s="66" t="s">
        <v>2131</v>
      </c>
      <c r="C921" s="67">
        <v>50</v>
      </c>
      <c r="D921" s="84" t="s">
        <v>340</v>
      </c>
      <c r="E921" s="85">
        <v>90.463294604117493</v>
      </c>
      <c r="F921" s="91">
        <v>90.463294604117493</v>
      </c>
      <c r="G921" s="86">
        <v>77.850965318424002</v>
      </c>
      <c r="H921" s="86">
        <v>77.850965318424002</v>
      </c>
      <c r="I921" s="86">
        <v>1.69</v>
      </c>
      <c r="J921" s="86">
        <v>1.83</v>
      </c>
      <c r="K921" s="87">
        <v>0</v>
      </c>
      <c r="L921" s="150">
        <v>0.95999999836100003</v>
      </c>
      <c r="M921" s="86">
        <v>0</v>
      </c>
      <c r="N921" s="86">
        <v>84.019829235013404</v>
      </c>
      <c r="O921" s="86">
        <v>71.787956428582106</v>
      </c>
      <c r="P921" s="86">
        <v>0.10199999999999999</v>
      </c>
      <c r="Q921" s="88">
        <v>0.2135</v>
      </c>
      <c r="R921" s="85">
        <v>0</v>
      </c>
      <c r="S921" s="86">
        <v>0.7</v>
      </c>
      <c r="T921" s="86">
        <v>0.5</v>
      </c>
      <c r="U921" s="88">
        <v>1.60449608339885</v>
      </c>
      <c r="V921" s="89">
        <v>4.87</v>
      </c>
      <c r="W921" s="85">
        <v>65.997225000403901</v>
      </c>
      <c r="X921" s="88">
        <v>78.133333333300001</v>
      </c>
      <c r="Y921" s="85"/>
      <c r="Z921" s="88"/>
      <c r="AA921" s="85">
        <v>0</v>
      </c>
      <c r="AB921" s="91">
        <v>0</v>
      </c>
      <c r="AC921" s="86">
        <v>0</v>
      </c>
      <c r="AD921" s="86">
        <v>0</v>
      </c>
      <c r="AE921" s="86">
        <v>0</v>
      </c>
      <c r="AF921" s="88">
        <v>12.6881999753</v>
      </c>
      <c r="AG921" s="85">
        <v>0</v>
      </c>
      <c r="AH921" s="86">
        <v>6.8999999999999999E-3</v>
      </c>
      <c r="AI921" s="88">
        <v>2.2833000000599998E-2</v>
      </c>
      <c r="AJ921" s="151">
        <v>1.41</v>
      </c>
      <c r="AK921" s="152">
        <v>0</v>
      </c>
    </row>
    <row r="922" spans="1:37" x14ac:dyDescent="0.2">
      <c r="A922" s="149" t="s">
        <v>2132</v>
      </c>
      <c r="B922" s="66" t="s">
        <v>2133</v>
      </c>
      <c r="C922" s="67">
        <v>50</v>
      </c>
      <c r="D922" s="84" t="s">
        <v>340</v>
      </c>
      <c r="E922" s="85">
        <v>96.398099072818695</v>
      </c>
      <c r="F922" s="91">
        <v>96.398099072818695</v>
      </c>
      <c r="G922" s="86">
        <v>73.285673199391894</v>
      </c>
      <c r="H922" s="86">
        <v>73.285673199391894</v>
      </c>
      <c r="I922" s="86">
        <v>2.42</v>
      </c>
      <c r="J922" s="86">
        <v>2.2000000000000002</v>
      </c>
      <c r="K922" s="87">
        <v>0</v>
      </c>
      <c r="L922" s="150">
        <v>3.00000000813E-2</v>
      </c>
      <c r="M922" s="86">
        <v>0</v>
      </c>
      <c r="N922" s="86">
        <v>91.570161563665096</v>
      </c>
      <c r="O922" s="86">
        <v>74.792676359720005</v>
      </c>
      <c r="P922" s="86">
        <v>6.6000000000000003E-2</v>
      </c>
      <c r="Q922" s="88">
        <v>0.1217</v>
      </c>
      <c r="R922" s="85">
        <v>0</v>
      </c>
      <c r="S922" s="86">
        <v>0.1</v>
      </c>
      <c r="T922" s="86">
        <v>0.66</v>
      </c>
      <c r="U922" s="88">
        <v>0</v>
      </c>
      <c r="V922" s="89">
        <v>4.9400000000000004</v>
      </c>
      <c r="W922" s="85">
        <v>60.277542069867501</v>
      </c>
      <c r="X922" s="88">
        <v>85.333333333300004</v>
      </c>
      <c r="Y922" s="85"/>
      <c r="Z922" s="88"/>
      <c r="AA922" s="85">
        <v>0</v>
      </c>
      <c r="AB922" s="91">
        <v>0</v>
      </c>
      <c r="AC922" s="86">
        <v>0</v>
      </c>
      <c r="AD922" s="86">
        <v>0</v>
      </c>
      <c r="AE922" s="86">
        <v>0</v>
      </c>
      <c r="AF922" s="88">
        <v>97.674301412299997</v>
      </c>
      <c r="AG922" s="85">
        <v>0</v>
      </c>
      <c r="AH922" s="86">
        <v>4.3160000000000004E-3</v>
      </c>
      <c r="AI922" s="88">
        <v>0</v>
      </c>
      <c r="AJ922" s="151">
        <v>1.29</v>
      </c>
      <c r="AK922" s="152">
        <v>0</v>
      </c>
    </row>
    <row r="923" spans="1:37" x14ac:dyDescent="0.2">
      <c r="A923" s="149" t="s">
        <v>1826</v>
      </c>
      <c r="B923" s="66" t="s">
        <v>2134</v>
      </c>
      <c r="C923" s="67">
        <v>50</v>
      </c>
      <c r="D923" s="84" t="s">
        <v>340</v>
      </c>
      <c r="E923" s="85">
        <v>90.484900373599004</v>
      </c>
      <c r="F923" s="91">
        <v>90.484900373599004</v>
      </c>
      <c r="G923" s="86">
        <v>75.976805728518102</v>
      </c>
      <c r="H923" s="86">
        <v>75.976805728518102</v>
      </c>
      <c r="I923" s="86">
        <v>4.1500000000000004</v>
      </c>
      <c r="J923" s="86">
        <v>3.49</v>
      </c>
      <c r="K923" s="87">
        <v>0</v>
      </c>
      <c r="L923" s="150">
        <v>0.62000000050600002</v>
      </c>
      <c r="M923" s="86">
        <v>0</v>
      </c>
      <c r="N923" s="86">
        <v>83.423784182517494</v>
      </c>
      <c r="O923" s="86">
        <v>70.848440899202302</v>
      </c>
      <c r="P923" s="86">
        <v>0.35099999999999998</v>
      </c>
      <c r="Q923" s="88">
        <v>0.33150000000000002</v>
      </c>
      <c r="R923" s="85">
        <v>0</v>
      </c>
      <c r="S923" s="86">
        <v>0.1</v>
      </c>
      <c r="T923" s="86">
        <v>1.05</v>
      </c>
      <c r="U923" s="88">
        <v>1.9133976753839801</v>
      </c>
      <c r="V923" s="89">
        <v>4.8099999999999996</v>
      </c>
      <c r="W923" s="85">
        <v>61.3551428119831</v>
      </c>
      <c r="X923" s="88">
        <v>74.633333333300001</v>
      </c>
      <c r="Y923" s="85"/>
      <c r="Z923" s="88"/>
      <c r="AA923" s="85">
        <v>0.05</v>
      </c>
      <c r="AB923" s="91">
        <v>0.05</v>
      </c>
      <c r="AC923" s="86">
        <v>0.05</v>
      </c>
      <c r="AD923" s="86">
        <v>0.05</v>
      </c>
      <c r="AE923" s="86">
        <v>0</v>
      </c>
      <c r="AF923" s="88">
        <v>0</v>
      </c>
      <c r="AG923" s="85">
        <v>0</v>
      </c>
      <c r="AH923" s="86">
        <v>7.0860000000000003E-3</v>
      </c>
      <c r="AI923" s="88">
        <v>0.12735800018999999</v>
      </c>
      <c r="AJ923" s="151">
        <v>1.4</v>
      </c>
      <c r="AK923" s="152">
        <v>0</v>
      </c>
    </row>
    <row r="924" spans="1:37" x14ac:dyDescent="0.2">
      <c r="A924" s="149" t="s">
        <v>2135</v>
      </c>
      <c r="B924" s="66" t="s">
        <v>2136</v>
      </c>
      <c r="C924" s="67">
        <v>50</v>
      </c>
      <c r="D924" s="84" t="s">
        <v>340</v>
      </c>
      <c r="E924" s="85">
        <v>88.740014299466907</v>
      </c>
      <c r="F924" s="91">
        <v>88.740014299466907</v>
      </c>
      <c r="G924" s="86">
        <v>74.363420387436705</v>
      </c>
      <c r="H924" s="86">
        <v>74.363420387436705</v>
      </c>
      <c r="I924" s="86">
        <v>8.8699999999999992</v>
      </c>
      <c r="J924" s="86">
        <v>8.4600000000000009</v>
      </c>
      <c r="K924" s="87">
        <v>0</v>
      </c>
      <c r="L924" s="150">
        <v>0.52999999929399999</v>
      </c>
      <c r="M924" s="86">
        <v>8.0277296860622408E-3</v>
      </c>
      <c r="N924" s="86">
        <v>82.243532688277</v>
      </c>
      <c r="O924" s="86">
        <v>65.536247991229004</v>
      </c>
      <c r="P924" s="86">
        <v>0.46600000000000003</v>
      </c>
      <c r="Q924" s="88">
        <v>0.30030000000000001</v>
      </c>
      <c r="R924" s="85">
        <v>2.6514649343762402E-2</v>
      </c>
      <c r="S924" s="86">
        <v>0.2</v>
      </c>
      <c r="T924" s="86">
        <v>0.68</v>
      </c>
      <c r="U924" s="88">
        <v>1.7069284857765299</v>
      </c>
      <c r="V924" s="89">
        <v>4.8899999999999997</v>
      </c>
      <c r="W924" s="85">
        <v>62.4624621170762</v>
      </c>
      <c r="X924" s="88">
        <v>71.400000000000006</v>
      </c>
      <c r="Y924" s="85">
        <v>100</v>
      </c>
      <c r="Z924" s="88"/>
      <c r="AA924" s="85">
        <v>0</v>
      </c>
      <c r="AB924" s="91">
        <v>0</v>
      </c>
      <c r="AC924" s="86">
        <v>0</v>
      </c>
      <c r="AD924" s="86">
        <v>0</v>
      </c>
      <c r="AE924" s="86">
        <v>0</v>
      </c>
      <c r="AF924" s="88">
        <v>0.37860000083099998</v>
      </c>
      <c r="AG924" s="85">
        <v>0</v>
      </c>
      <c r="AH924" s="86">
        <v>3.7925E-2</v>
      </c>
      <c r="AI924" s="88">
        <v>0.57311099950199995</v>
      </c>
      <c r="AJ924" s="151">
        <v>1.37</v>
      </c>
      <c r="AK924" s="152">
        <v>0</v>
      </c>
    </row>
    <row r="925" spans="1:37" x14ac:dyDescent="0.2">
      <c r="A925" s="149" t="s">
        <v>1887</v>
      </c>
      <c r="B925" s="66" t="s">
        <v>2137</v>
      </c>
      <c r="C925" s="67">
        <v>50</v>
      </c>
      <c r="D925" s="84" t="s">
        <v>340</v>
      </c>
      <c r="E925" s="85">
        <v>86.9363988275921</v>
      </c>
      <c r="F925" s="91">
        <v>86.925301425037006</v>
      </c>
      <c r="G925" s="86">
        <v>63.067844296914302</v>
      </c>
      <c r="H925" s="86">
        <v>63.060010836287198</v>
      </c>
      <c r="I925" s="86">
        <v>4.18</v>
      </c>
      <c r="J925" s="86">
        <v>3.71</v>
      </c>
      <c r="K925" s="87">
        <v>0</v>
      </c>
      <c r="L925" s="150">
        <v>0.93999999971899995</v>
      </c>
      <c r="M925" s="86">
        <v>0</v>
      </c>
      <c r="N925" s="86">
        <v>81.493806618598597</v>
      </c>
      <c r="O925" s="86">
        <v>65.383475580844006</v>
      </c>
      <c r="P925" s="86">
        <v>0.30399999999999999</v>
      </c>
      <c r="Q925" s="88">
        <v>0.4279</v>
      </c>
      <c r="R925" s="85">
        <v>0</v>
      </c>
      <c r="S925" s="86">
        <v>0.2</v>
      </c>
      <c r="T925" s="86">
        <v>0.97</v>
      </c>
      <c r="U925" s="88">
        <v>2.8128651535031901</v>
      </c>
      <c r="V925" s="89">
        <v>4.83</v>
      </c>
      <c r="W925" s="85">
        <v>59.199694111484099</v>
      </c>
      <c r="X925" s="88">
        <v>74.5</v>
      </c>
      <c r="Y925" s="85"/>
      <c r="Z925" s="88"/>
      <c r="AA925" s="85">
        <v>0</v>
      </c>
      <c r="AB925" s="91">
        <v>0.01</v>
      </c>
      <c r="AC925" s="86">
        <v>0</v>
      </c>
      <c r="AD925" s="86">
        <v>0.01</v>
      </c>
      <c r="AE925" s="86">
        <v>0</v>
      </c>
      <c r="AF925" s="88">
        <v>0</v>
      </c>
      <c r="AG925" s="85">
        <v>0</v>
      </c>
      <c r="AH925" s="86">
        <v>1.6927999999999999E-2</v>
      </c>
      <c r="AI925" s="88">
        <v>0.191037000008</v>
      </c>
      <c r="AJ925" s="151">
        <v>1.27</v>
      </c>
      <c r="AK925" s="152">
        <v>0</v>
      </c>
    </row>
    <row r="926" spans="1:37" x14ac:dyDescent="0.2">
      <c r="A926" s="149" t="s">
        <v>2138</v>
      </c>
      <c r="B926" s="66" t="s">
        <v>2139</v>
      </c>
      <c r="C926" s="67">
        <v>50</v>
      </c>
      <c r="D926" s="84" t="s">
        <v>340</v>
      </c>
      <c r="E926" s="85">
        <v>81.204603095184694</v>
      </c>
      <c r="F926" s="91">
        <v>81.197701903003704</v>
      </c>
      <c r="G926" s="86">
        <v>62.0641465813219</v>
      </c>
      <c r="H926" s="86">
        <v>62.060695985231398</v>
      </c>
      <c r="I926" s="86">
        <v>9.2100000000000009</v>
      </c>
      <c r="J926" s="86">
        <v>10.4</v>
      </c>
      <c r="K926" s="87">
        <v>0</v>
      </c>
      <c r="L926" s="150">
        <v>0.83999999988899998</v>
      </c>
      <c r="M926" s="86">
        <v>1.48588265975602E-3</v>
      </c>
      <c r="N926" s="86">
        <v>75.033918942424805</v>
      </c>
      <c r="O926" s="86">
        <v>72.158091888999294</v>
      </c>
      <c r="P926" s="86">
        <v>0.73199999999999998</v>
      </c>
      <c r="Q926" s="88">
        <v>0.53680000000000005</v>
      </c>
      <c r="R926" s="85">
        <v>2.95770482105886E-2</v>
      </c>
      <c r="S926" s="86">
        <v>0.2</v>
      </c>
      <c r="T926" s="86">
        <v>1.37</v>
      </c>
      <c r="U926" s="88">
        <v>4.0440986180362701</v>
      </c>
      <c r="V926" s="89">
        <v>4.33</v>
      </c>
      <c r="W926" s="85">
        <v>65.6095649494724</v>
      </c>
      <c r="X926" s="88">
        <v>70.5</v>
      </c>
      <c r="Y926" s="85"/>
      <c r="Z926" s="88"/>
      <c r="AA926" s="85">
        <v>0</v>
      </c>
      <c r="AB926" s="91">
        <v>0</v>
      </c>
      <c r="AC926" s="86">
        <v>0</v>
      </c>
      <c r="AD926" s="86">
        <v>0</v>
      </c>
      <c r="AE926" s="86">
        <v>0</v>
      </c>
      <c r="AF926" s="88">
        <v>0</v>
      </c>
      <c r="AG926" s="85">
        <v>0</v>
      </c>
      <c r="AH926" s="86">
        <v>1.7666999999999999E-2</v>
      </c>
      <c r="AI926" s="88">
        <v>0.25471600017099999</v>
      </c>
      <c r="AJ926" s="151">
        <v>1.39</v>
      </c>
      <c r="AK926" s="152">
        <v>0</v>
      </c>
    </row>
    <row r="927" spans="1:37" x14ac:dyDescent="0.2">
      <c r="A927" s="149" t="s">
        <v>2140</v>
      </c>
      <c r="B927" s="66" t="s">
        <v>2141</v>
      </c>
      <c r="C927" s="67">
        <v>50</v>
      </c>
      <c r="D927" s="84" t="s">
        <v>340</v>
      </c>
      <c r="E927" s="85">
        <v>83.241689184943098</v>
      </c>
      <c r="F927" s="91">
        <v>83.241689184943098</v>
      </c>
      <c r="G927" s="86">
        <v>70.217746496575103</v>
      </c>
      <c r="H927" s="86">
        <v>70.217746496575103</v>
      </c>
      <c r="I927" s="86">
        <v>3.09</v>
      </c>
      <c r="J927" s="86">
        <v>2.64</v>
      </c>
      <c r="K927" s="87">
        <v>0</v>
      </c>
      <c r="L927" s="150">
        <v>2.9300000018799999</v>
      </c>
      <c r="M927" s="86">
        <v>0</v>
      </c>
      <c r="N927" s="86">
        <v>77.486194364468801</v>
      </c>
      <c r="O927" s="86">
        <v>62.090647105056298</v>
      </c>
      <c r="P927" s="86">
        <v>0.20300000000000001</v>
      </c>
      <c r="Q927" s="88">
        <v>0.24440000000000001</v>
      </c>
      <c r="R927" s="85">
        <v>0</v>
      </c>
      <c r="S927" s="86">
        <v>0.3</v>
      </c>
      <c r="T927" s="86">
        <v>0.75</v>
      </c>
      <c r="U927" s="88">
        <v>3.2646264060830799</v>
      </c>
      <c r="V927" s="89">
        <v>4.95</v>
      </c>
      <c r="W927" s="85">
        <v>55.009038085849497</v>
      </c>
      <c r="X927" s="88">
        <v>64.866666666699999</v>
      </c>
      <c r="Y927" s="85"/>
      <c r="Z927" s="88"/>
      <c r="AA927" s="85">
        <v>0</v>
      </c>
      <c r="AB927" s="91">
        <v>0</v>
      </c>
      <c r="AC927" s="86">
        <v>0</v>
      </c>
      <c r="AD927" s="86">
        <v>0</v>
      </c>
      <c r="AE927" s="86">
        <v>0</v>
      </c>
      <c r="AF927" s="88">
        <v>0</v>
      </c>
      <c r="AG927" s="85">
        <v>0</v>
      </c>
      <c r="AH927" s="86">
        <v>4.3109999999999997E-3</v>
      </c>
      <c r="AI927" s="88">
        <v>0</v>
      </c>
      <c r="AJ927" s="151">
        <v>1.31</v>
      </c>
      <c r="AK927" s="152">
        <v>0</v>
      </c>
    </row>
    <row r="928" spans="1:37" x14ac:dyDescent="0.2">
      <c r="A928" s="149" t="s">
        <v>2142</v>
      </c>
      <c r="B928" s="66" t="s">
        <v>2143</v>
      </c>
      <c r="C928" s="67">
        <v>50</v>
      </c>
      <c r="D928" s="84" t="s">
        <v>340</v>
      </c>
      <c r="E928" s="85">
        <v>84.454640525338903</v>
      </c>
      <c r="F928" s="91">
        <v>84.454640525338903</v>
      </c>
      <c r="G928" s="86">
        <v>57.315269311576102</v>
      </c>
      <c r="H928" s="86">
        <v>57.315269311576102</v>
      </c>
      <c r="I928" s="86">
        <v>5.98</v>
      </c>
      <c r="J928" s="86">
        <v>5.8</v>
      </c>
      <c r="K928" s="87">
        <v>1.0500000000000001E-2</v>
      </c>
      <c r="L928" s="150">
        <v>1.8800000023500001</v>
      </c>
      <c r="M928" s="86">
        <v>3.9915278278463202E-2</v>
      </c>
      <c r="N928" s="86">
        <v>82.313689409713803</v>
      </c>
      <c r="O928" s="86">
        <v>73.072326865077102</v>
      </c>
      <c r="P928" s="86">
        <v>0.26</v>
      </c>
      <c r="Q928" s="88">
        <v>0.60719999999999996</v>
      </c>
      <c r="R928" s="85">
        <v>4.6111281893636599E-2</v>
      </c>
      <c r="S928" s="86">
        <v>1.3</v>
      </c>
      <c r="T928" s="86">
        <v>1.1200000000000001</v>
      </c>
      <c r="U928" s="88">
        <v>3.8674970086959801</v>
      </c>
      <c r="V928" s="89">
        <v>4.9000000000000004</v>
      </c>
      <c r="W928" s="85">
        <v>62.787406234055901</v>
      </c>
      <c r="X928" s="88">
        <v>62.3</v>
      </c>
      <c r="Y928" s="85"/>
      <c r="Z928" s="88">
        <v>46.419999999999987</v>
      </c>
      <c r="AA928" s="85">
        <v>0.05</v>
      </c>
      <c r="AB928" s="91">
        <v>0.05</v>
      </c>
      <c r="AC928" s="86">
        <v>0.05</v>
      </c>
      <c r="AD928" s="86">
        <v>0.05</v>
      </c>
      <c r="AE928" s="86">
        <v>0</v>
      </c>
      <c r="AF928" s="88">
        <v>0</v>
      </c>
      <c r="AG928" s="85">
        <v>0</v>
      </c>
      <c r="AH928" s="86">
        <v>1.8297000000000001E-2</v>
      </c>
      <c r="AI928" s="88">
        <v>5.1300000034799995E-4</v>
      </c>
      <c r="AJ928" s="151">
        <v>1.33</v>
      </c>
      <c r="AK928" s="152">
        <v>0</v>
      </c>
    </row>
    <row r="929" spans="1:37" x14ac:dyDescent="0.2">
      <c r="A929" s="149" t="s">
        <v>581</v>
      </c>
      <c r="B929" s="66" t="s">
        <v>2144</v>
      </c>
      <c r="C929" s="67">
        <v>50</v>
      </c>
      <c r="D929" s="84" t="s">
        <v>340</v>
      </c>
      <c r="E929" s="85">
        <v>87.411398439923303</v>
      </c>
      <c r="F929" s="91">
        <v>87.411398439923303</v>
      </c>
      <c r="G929" s="86">
        <v>68.125265661079695</v>
      </c>
      <c r="H929" s="86">
        <v>68.125265661079695</v>
      </c>
      <c r="I929" s="86">
        <v>4.6500000000000004</v>
      </c>
      <c r="J929" s="86">
        <v>4.55</v>
      </c>
      <c r="K929" s="87">
        <v>0</v>
      </c>
      <c r="L929" s="150">
        <v>1.0999999999100001</v>
      </c>
      <c r="M929" s="86">
        <v>0</v>
      </c>
      <c r="N929" s="86">
        <v>83.602194088920797</v>
      </c>
      <c r="O929" s="86">
        <v>63.437183993836399</v>
      </c>
      <c r="P929" s="86">
        <v>0.29099999999999998</v>
      </c>
      <c r="Q929" s="88">
        <v>0.51060000000000005</v>
      </c>
      <c r="R929" s="85">
        <v>0</v>
      </c>
      <c r="S929" s="86">
        <v>2</v>
      </c>
      <c r="T929" s="86">
        <v>0.67</v>
      </c>
      <c r="U929" s="88">
        <v>2.1138005904855999</v>
      </c>
      <c r="V929" s="89">
        <v>4.71</v>
      </c>
      <c r="W929" s="85">
        <v>63.706712761863699</v>
      </c>
      <c r="X929" s="88">
        <v>78.366666666699999</v>
      </c>
      <c r="Y929" s="85"/>
      <c r="Z929" s="88"/>
      <c r="AA929" s="85">
        <v>0.16</v>
      </c>
      <c r="AB929" s="91">
        <v>0.16</v>
      </c>
      <c r="AC929" s="86">
        <v>0.1</v>
      </c>
      <c r="AD929" s="86">
        <v>0.1</v>
      </c>
      <c r="AE929" s="86">
        <v>0</v>
      </c>
      <c r="AF929" s="88">
        <v>27.036500928599999</v>
      </c>
      <c r="AG929" s="85">
        <v>0</v>
      </c>
      <c r="AH929" s="86">
        <v>1.1475000000000001E-2</v>
      </c>
      <c r="AI929" s="88">
        <v>6.4192000051899997E-2</v>
      </c>
      <c r="AJ929" s="151">
        <v>1.33</v>
      </c>
      <c r="AK929" s="152">
        <v>0</v>
      </c>
    </row>
    <row r="930" spans="1:37" x14ac:dyDescent="0.2">
      <c r="A930" s="149" t="s">
        <v>2145</v>
      </c>
      <c r="B930" s="66" t="s">
        <v>2146</v>
      </c>
      <c r="C930" s="67">
        <v>50</v>
      </c>
      <c r="D930" s="84" t="s">
        <v>340</v>
      </c>
      <c r="E930" s="85">
        <v>90.193430601867902</v>
      </c>
      <c r="F930" s="91">
        <v>90.193430601867902</v>
      </c>
      <c r="G930" s="86">
        <v>66.235647358812301</v>
      </c>
      <c r="H930" s="86">
        <v>66.235647358812301</v>
      </c>
      <c r="I930" s="86">
        <v>2.42</v>
      </c>
      <c r="J930" s="86">
        <v>1.81</v>
      </c>
      <c r="K930" s="87">
        <v>0</v>
      </c>
      <c r="L930" s="150">
        <v>0.47999999971500001</v>
      </c>
      <c r="M930" s="86">
        <v>5.5201814388444403E-2</v>
      </c>
      <c r="N930" s="86">
        <v>88.735955930409901</v>
      </c>
      <c r="O930" s="86">
        <v>73.466767037151797</v>
      </c>
      <c r="P930" s="86">
        <v>0.14699999999999999</v>
      </c>
      <c r="Q930" s="88">
        <v>0.36880000000000002</v>
      </c>
      <c r="R930" s="85">
        <v>1.9845207382417102E-2</v>
      </c>
      <c r="S930" s="86">
        <v>1.1000000000000001</v>
      </c>
      <c r="T930" s="86">
        <v>1.28</v>
      </c>
      <c r="U930" s="88">
        <v>1.12633341883308</v>
      </c>
      <c r="V930" s="89">
        <v>4.8099999999999996</v>
      </c>
      <c r="W930" s="85">
        <v>57.652853193130397</v>
      </c>
      <c r="X930" s="88">
        <v>74.933333333299998</v>
      </c>
      <c r="Y930" s="85"/>
      <c r="Z930" s="88">
        <v>100</v>
      </c>
      <c r="AA930" s="85">
        <v>0</v>
      </c>
      <c r="AB930" s="91">
        <v>0</v>
      </c>
      <c r="AC930" s="86">
        <v>0</v>
      </c>
      <c r="AD930" s="86">
        <v>0</v>
      </c>
      <c r="AE930" s="86">
        <v>0</v>
      </c>
      <c r="AF930" s="88">
        <v>55.166400876700003</v>
      </c>
      <c r="AG930" s="85">
        <v>0</v>
      </c>
      <c r="AH930" s="86">
        <v>7.0109999999999999E-3</v>
      </c>
      <c r="AI930" s="88">
        <v>5.1299999966900002E-4</v>
      </c>
      <c r="AJ930" s="151">
        <v>1.31</v>
      </c>
      <c r="AK930" s="152">
        <v>0</v>
      </c>
    </row>
    <row r="931" spans="1:37" x14ac:dyDescent="0.2">
      <c r="A931" s="149" t="s">
        <v>2147</v>
      </c>
      <c r="B931" s="66" t="s">
        <v>2148</v>
      </c>
      <c r="C931" s="67">
        <v>50</v>
      </c>
      <c r="D931" s="84" t="s">
        <v>340</v>
      </c>
      <c r="E931" s="85">
        <v>85.614139313827394</v>
      </c>
      <c r="F931" s="91">
        <v>85.614139313827394</v>
      </c>
      <c r="G931" s="86">
        <v>74.913114510619295</v>
      </c>
      <c r="H931" s="86">
        <v>74.913114510619295</v>
      </c>
      <c r="I931" s="86">
        <v>2.7</v>
      </c>
      <c r="J931" s="86">
        <v>2.2200000000000002</v>
      </c>
      <c r="K931" s="87">
        <v>0</v>
      </c>
      <c r="L931" s="150">
        <v>1.2199999999</v>
      </c>
      <c r="M931" s="86">
        <v>0</v>
      </c>
      <c r="N931" s="86">
        <v>79.958634333503198</v>
      </c>
      <c r="O931" s="86">
        <v>67.200685951532094</v>
      </c>
      <c r="P931" s="86">
        <v>0.20399999999999999</v>
      </c>
      <c r="Q931" s="88">
        <v>0.11550000000000001</v>
      </c>
      <c r="R931" s="85">
        <v>0</v>
      </c>
      <c r="S931" s="86">
        <v>0.3</v>
      </c>
      <c r="T931" s="86">
        <v>0.77</v>
      </c>
      <c r="U931" s="88">
        <v>2.4922025842863502</v>
      </c>
      <c r="V931" s="89">
        <v>4.57</v>
      </c>
      <c r="W931" s="85">
        <v>72.701127814057898</v>
      </c>
      <c r="X931" s="88">
        <v>76.099999999999994</v>
      </c>
      <c r="Y931" s="85">
        <v>100</v>
      </c>
      <c r="Z931" s="88"/>
      <c r="AA931" s="85">
        <v>0.08</v>
      </c>
      <c r="AB931" s="91">
        <v>0.08</v>
      </c>
      <c r="AC931" s="86">
        <v>0.08</v>
      </c>
      <c r="AD931" s="86">
        <v>0.08</v>
      </c>
      <c r="AE931" s="86">
        <v>0</v>
      </c>
      <c r="AF931" s="88">
        <v>0</v>
      </c>
      <c r="AG931" s="85">
        <v>0</v>
      </c>
      <c r="AH931" s="86">
        <v>4.2040000000000003E-3</v>
      </c>
      <c r="AI931" s="88">
        <v>0</v>
      </c>
      <c r="AJ931" s="151">
        <v>1.32</v>
      </c>
      <c r="AK931" s="152">
        <v>0</v>
      </c>
    </row>
    <row r="932" spans="1:37" x14ac:dyDescent="0.2">
      <c r="A932" s="149" t="s">
        <v>2149</v>
      </c>
      <c r="B932" s="66" t="s">
        <v>2150</v>
      </c>
      <c r="C932" s="67">
        <v>50</v>
      </c>
      <c r="D932" s="84" t="s">
        <v>340</v>
      </c>
      <c r="E932" s="85">
        <v>91.8082091422622</v>
      </c>
      <c r="F932" s="91">
        <v>91.8082091422622</v>
      </c>
      <c r="G932" s="86">
        <v>76.524513678690496</v>
      </c>
      <c r="H932" s="86">
        <v>76.524513678690496</v>
      </c>
      <c r="I932" s="86">
        <v>1.06</v>
      </c>
      <c r="J932" s="86">
        <v>1.1000000000000001</v>
      </c>
      <c r="K932" s="87">
        <v>0</v>
      </c>
      <c r="L932" s="150">
        <v>0.79000000134399995</v>
      </c>
      <c r="M932" s="86">
        <v>1.6624116421698901E-3</v>
      </c>
      <c r="N932" s="86">
        <v>86.492726401158293</v>
      </c>
      <c r="O932" s="86">
        <v>68.902072694502905</v>
      </c>
      <c r="P932" s="86">
        <v>0.13600000000000001</v>
      </c>
      <c r="Q932" s="88">
        <v>0.24629999999999999</v>
      </c>
      <c r="R932" s="85">
        <v>4.6061722708429301E-2</v>
      </c>
      <c r="S932" s="86">
        <v>0.5</v>
      </c>
      <c r="T932" s="86">
        <v>0.69</v>
      </c>
      <c r="U932" s="88">
        <v>0.97939038732190697</v>
      </c>
      <c r="V932" s="89">
        <v>4.8099999999999996</v>
      </c>
      <c r="W932" s="85">
        <v>63.020341868956002</v>
      </c>
      <c r="X932" s="88">
        <v>79.266666666700004</v>
      </c>
      <c r="Y932" s="85"/>
      <c r="Z932" s="88"/>
      <c r="AA932" s="85">
        <v>0</v>
      </c>
      <c r="AB932" s="91">
        <v>0</v>
      </c>
      <c r="AC932" s="86">
        <v>0</v>
      </c>
      <c r="AD932" s="86">
        <v>0</v>
      </c>
      <c r="AE932" s="86">
        <v>0</v>
      </c>
      <c r="AF932" s="88">
        <v>26.7331009366</v>
      </c>
      <c r="AG932" s="85">
        <v>0</v>
      </c>
      <c r="AH932" s="86">
        <v>3.1610000000000002E-3</v>
      </c>
      <c r="AI932" s="88">
        <v>0</v>
      </c>
      <c r="AJ932" s="151">
        <v>1.29</v>
      </c>
      <c r="AK932" s="152">
        <v>0</v>
      </c>
    </row>
    <row r="933" spans="1:37" x14ac:dyDescent="0.2">
      <c r="A933" s="149" t="s">
        <v>2151</v>
      </c>
      <c r="B933" s="66" t="s">
        <v>2152</v>
      </c>
      <c r="C933" s="67">
        <v>50</v>
      </c>
      <c r="D933" s="84" t="s">
        <v>340</v>
      </c>
      <c r="E933" s="85">
        <v>79.073254070639095</v>
      </c>
      <c r="F933" s="91">
        <v>79.0337389444812</v>
      </c>
      <c r="G933" s="86">
        <v>68.292597887103</v>
      </c>
      <c r="H933" s="86">
        <v>68.260056018502397</v>
      </c>
      <c r="I933" s="86">
        <v>1.77</v>
      </c>
      <c r="J933" s="86">
        <v>2.4300000000000002</v>
      </c>
      <c r="K933" s="87">
        <v>0</v>
      </c>
      <c r="L933" s="150">
        <v>4.4000000004800004</v>
      </c>
      <c r="M933" s="86">
        <v>9.3278370240835906E-2</v>
      </c>
      <c r="N933" s="86">
        <v>74.354654237329797</v>
      </c>
      <c r="O933" s="86">
        <v>64.205620576073997</v>
      </c>
      <c r="P933" s="86">
        <v>0.218</v>
      </c>
      <c r="Q933" s="88">
        <v>0.155</v>
      </c>
      <c r="R933" s="85">
        <v>0.232991612301957</v>
      </c>
      <c r="S933" s="86">
        <v>0.2</v>
      </c>
      <c r="T933" s="86">
        <v>0.54</v>
      </c>
      <c r="U933" s="88">
        <v>3.8968887649198698</v>
      </c>
      <c r="V933" s="89">
        <v>4.72</v>
      </c>
      <c r="W933" s="85">
        <v>68.490556705914599</v>
      </c>
      <c r="X933" s="88">
        <v>74.333333333300004</v>
      </c>
      <c r="Y933" s="85"/>
      <c r="Z933" s="88">
        <v>100</v>
      </c>
      <c r="AA933" s="85">
        <v>0</v>
      </c>
      <c r="AB933" s="91">
        <v>0</v>
      </c>
      <c r="AC933" s="86">
        <v>0</v>
      </c>
      <c r="AD933" s="86">
        <v>0</v>
      </c>
      <c r="AE933" s="86">
        <v>0</v>
      </c>
      <c r="AF933" s="88">
        <v>4.8856000905599997</v>
      </c>
      <c r="AG933" s="85">
        <v>0</v>
      </c>
      <c r="AH933" s="86">
        <v>4.9449999999999997E-3</v>
      </c>
      <c r="AI933" s="88">
        <v>0</v>
      </c>
      <c r="AJ933" s="151">
        <v>1.36</v>
      </c>
      <c r="AK933" s="152">
        <v>0</v>
      </c>
    </row>
    <row r="934" spans="1:37" x14ac:dyDescent="0.2">
      <c r="A934" s="149" t="s">
        <v>2153</v>
      </c>
      <c r="B934" s="66" t="s">
        <v>2154</v>
      </c>
      <c r="C934" s="67">
        <v>50</v>
      </c>
      <c r="D934" s="84" t="s">
        <v>340</v>
      </c>
      <c r="E934" s="85">
        <v>90.066358785813605</v>
      </c>
      <c r="F934" s="91">
        <v>90.066358785813605</v>
      </c>
      <c r="G934" s="86">
        <v>76.305878132986606</v>
      </c>
      <c r="H934" s="86">
        <v>76.305878132986606</v>
      </c>
      <c r="I934" s="86">
        <v>1.37</v>
      </c>
      <c r="J934" s="86">
        <v>1.37</v>
      </c>
      <c r="K934" s="87">
        <v>0</v>
      </c>
      <c r="L934" s="150">
        <v>0.96000000059199997</v>
      </c>
      <c r="M934" s="86">
        <v>0</v>
      </c>
      <c r="N934" s="86">
        <v>83.917845814680703</v>
      </c>
      <c r="O934" s="86">
        <v>59.8705753937315</v>
      </c>
      <c r="P934" s="86">
        <v>0.104</v>
      </c>
      <c r="Q934" s="88">
        <v>0.18679999999999999</v>
      </c>
      <c r="R934" s="85">
        <v>0</v>
      </c>
      <c r="S934" s="86">
        <v>0.2</v>
      </c>
      <c r="T934" s="86">
        <v>0.43</v>
      </c>
      <c r="U934" s="88">
        <v>1.35744070304443</v>
      </c>
      <c r="V934" s="89">
        <v>4.84</v>
      </c>
      <c r="W934" s="85">
        <v>63.932994794624697</v>
      </c>
      <c r="X934" s="88">
        <v>73.266666666700004</v>
      </c>
      <c r="Y934" s="85"/>
      <c r="Z934" s="88"/>
      <c r="AA934" s="85">
        <v>0</v>
      </c>
      <c r="AB934" s="91">
        <v>0</v>
      </c>
      <c r="AC934" s="86">
        <v>0</v>
      </c>
      <c r="AD934" s="86">
        <v>0</v>
      </c>
      <c r="AE934" s="86">
        <v>0</v>
      </c>
      <c r="AF934" s="88">
        <v>0</v>
      </c>
      <c r="AG934" s="85">
        <v>0</v>
      </c>
      <c r="AH934" s="86">
        <v>3.5119999999999999E-3</v>
      </c>
      <c r="AI934" s="88">
        <v>6.3679000070899994E-2</v>
      </c>
      <c r="AJ934" s="151">
        <v>1.27</v>
      </c>
      <c r="AK934" s="152">
        <v>0</v>
      </c>
    </row>
    <row r="935" spans="1:37" x14ac:dyDescent="0.2">
      <c r="A935" s="149" t="s">
        <v>2155</v>
      </c>
      <c r="B935" s="66" t="s">
        <v>2156</v>
      </c>
      <c r="C935" s="67">
        <v>50</v>
      </c>
      <c r="D935" s="84" t="s">
        <v>340</v>
      </c>
      <c r="E935" s="85">
        <v>77.268727501285596</v>
      </c>
      <c r="F935" s="91">
        <v>77.256156791040496</v>
      </c>
      <c r="G935" s="86">
        <v>65.939089194903104</v>
      </c>
      <c r="H935" s="86">
        <v>65.933375235700794</v>
      </c>
      <c r="I935" s="86">
        <v>3.68</v>
      </c>
      <c r="J935" s="86">
        <v>5.1100000000000003</v>
      </c>
      <c r="K935" s="87">
        <v>0</v>
      </c>
      <c r="L935" s="150">
        <v>2.4200000001599999</v>
      </c>
      <c r="M935" s="86">
        <v>0</v>
      </c>
      <c r="N935" s="86">
        <v>71.410435299769006</v>
      </c>
      <c r="O935" s="86">
        <v>61.741055294542797</v>
      </c>
      <c r="P935" s="86">
        <v>0.39800000000000002</v>
      </c>
      <c r="Q935" s="88">
        <v>0.69840000000000002</v>
      </c>
      <c r="R935" s="85">
        <v>0</v>
      </c>
      <c r="S935" s="86">
        <v>0.5</v>
      </c>
      <c r="T935" s="86">
        <v>0.81</v>
      </c>
      <c r="U935" s="88">
        <v>3.29124050054283</v>
      </c>
      <c r="V935" s="89">
        <v>4.7699999999999996</v>
      </c>
      <c r="W935" s="85">
        <v>54.871782687983497</v>
      </c>
      <c r="X935" s="88">
        <v>69.466666666699993</v>
      </c>
      <c r="Y935" s="85">
        <v>100</v>
      </c>
      <c r="Z935" s="88"/>
      <c r="AA935" s="85">
        <v>0</v>
      </c>
      <c r="AB935" s="91">
        <v>0.02</v>
      </c>
      <c r="AC935" s="86">
        <v>0</v>
      </c>
      <c r="AD935" s="86">
        <v>0</v>
      </c>
      <c r="AE935" s="86">
        <v>0</v>
      </c>
      <c r="AF935" s="88">
        <v>0</v>
      </c>
      <c r="AG935" s="85">
        <v>0</v>
      </c>
      <c r="AH935" s="86">
        <v>1.312E-2</v>
      </c>
      <c r="AI935" s="88">
        <v>6.3678999997700006E-2</v>
      </c>
      <c r="AJ935" s="151">
        <v>1.28</v>
      </c>
      <c r="AK935" s="152">
        <v>0</v>
      </c>
    </row>
    <row r="936" spans="1:37" x14ac:dyDescent="0.2">
      <c r="A936" s="149" t="s">
        <v>2157</v>
      </c>
      <c r="B936" s="66" t="s">
        <v>2158</v>
      </c>
      <c r="C936" s="67">
        <v>50</v>
      </c>
      <c r="D936" s="84" t="s">
        <v>340</v>
      </c>
      <c r="E936" s="85">
        <v>81.251540077209199</v>
      </c>
      <c r="F936" s="91">
        <v>81.251540077209199</v>
      </c>
      <c r="G936" s="86">
        <v>64.8944533752626</v>
      </c>
      <c r="H936" s="86">
        <v>64.8944533752626</v>
      </c>
      <c r="I936" s="86">
        <v>2.96</v>
      </c>
      <c r="J936" s="86">
        <v>3.43</v>
      </c>
      <c r="K936" s="87">
        <v>0</v>
      </c>
      <c r="L936" s="150">
        <v>2.1899999972400002</v>
      </c>
      <c r="M936" s="86">
        <v>1.06197084904323E-3</v>
      </c>
      <c r="N936" s="86">
        <v>75.587399643964503</v>
      </c>
      <c r="O936" s="86">
        <v>58.588337495927902</v>
      </c>
      <c r="P936" s="86">
        <v>0.34200000000000003</v>
      </c>
      <c r="Q936" s="88">
        <v>0.31290000000000001</v>
      </c>
      <c r="R936" s="85">
        <v>2.1619284401686301E-2</v>
      </c>
      <c r="S936" s="86">
        <v>0.3</v>
      </c>
      <c r="T936" s="86">
        <v>0.79</v>
      </c>
      <c r="U936" s="88">
        <v>2.9123593396148899</v>
      </c>
      <c r="V936" s="89">
        <v>4.7300000000000004</v>
      </c>
      <c r="W936" s="85">
        <v>60.005755474390398</v>
      </c>
      <c r="X936" s="88">
        <v>75.733333333299996</v>
      </c>
      <c r="Y936" s="85"/>
      <c r="Z936" s="88"/>
      <c r="AA936" s="85">
        <v>0</v>
      </c>
      <c r="AB936" s="91">
        <v>0</v>
      </c>
      <c r="AC936" s="86">
        <v>0</v>
      </c>
      <c r="AD936" s="86">
        <v>0</v>
      </c>
      <c r="AE936" s="86">
        <v>0</v>
      </c>
      <c r="AF936" s="88">
        <v>0</v>
      </c>
      <c r="AG936" s="85">
        <v>0</v>
      </c>
      <c r="AH936" s="86">
        <v>1.7311E-2</v>
      </c>
      <c r="AI936" s="88">
        <v>0.191036999895</v>
      </c>
      <c r="AJ936" s="151">
        <v>1.3</v>
      </c>
      <c r="AK936" s="152">
        <v>0</v>
      </c>
    </row>
    <row r="937" spans="1:37" x14ac:dyDescent="0.2">
      <c r="A937" s="149" t="s">
        <v>2159</v>
      </c>
      <c r="B937" s="66" t="s">
        <v>2160</v>
      </c>
      <c r="C937" s="67">
        <v>50</v>
      </c>
      <c r="D937" s="84" t="s">
        <v>340</v>
      </c>
      <c r="E937" s="85">
        <v>77.877280771343095</v>
      </c>
      <c r="F937" s="91">
        <v>77.877280771343095</v>
      </c>
      <c r="G937" s="86">
        <v>59.510587660950797</v>
      </c>
      <c r="H937" s="86">
        <v>59.510587660950797</v>
      </c>
      <c r="I937" s="86">
        <v>5.31</v>
      </c>
      <c r="J937" s="86">
        <v>6.23</v>
      </c>
      <c r="K937" s="87">
        <v>0</v>
      </c>
      <c r="L937" s="150">
        <v>2.2400000037000001</v>
      </c>
      <c r="M937" s="86">
        <v>3.1445253685520098E-2</v>
      </c>
      <c r="N937" s="86">
        <v>73.021420693726</v>
      </c>
      <c r="O937" s="86">
        <v>64.316537631679196</v>
      </c>
      <c r="P937" s="86">
        <v>0.316</v>
      </c>
      <c r="Q937" s="88">
        <v>0.1865</v>
      </c>
      <c r="R937" s="85">
        <v>7.9681274900398405E-2</v>
      </c>
      <c r="S937" s="86">
        <v>2.9</v>
      </c>
      <c r="T937" s="86">
        <v>0.79</v>
      </c>
      <c r="U937" s="88">
        <v>2.8681271739793699</v>
      </c>
      <c r="V937" s="89">
        <v>4.63</v>
      </c>
      <c r="W937" s="85">
        <v>61.084583543918697</v>
      </c>
      <c r="X937" s="88">
        <v>64.333333333300004</v>
      </c>
      <c r="Y937" s="85">
        <v>100</v>
      </c>
      <c r="Z937" s="88">
        <v>100</v>
      </c>
      <c r="AA937" s="85">
        <v>0.28999999999999998</v>
      </c>
      <c r="AB937" s="91">
        <v>0.28999999999999998</v>
      </c>
      <c r="AC937" s="86">
        <v>0.14000000000000001</v>
      </c>
      <c r="AD937" s="86">
        <v>0.14000000000000001</v>
      </c>
      <c r="AE937" s="86">
        <v>0</v>
      </c>
      <c r="AF937" s="88">
        <v>0</v>
      </c>
      <c r="AG937" s="85">
        <v>0</v>
      </c>
      <c r="AH937" s="86">
        <v>1.1650000000000001E-2</v>
      </c>
      <c r="AI937" s="88">
        <v>0</v>
      </c>
      <c r="AJ937" s="151">
        <v>1.32</v>
      </c>
      <c r="AK937" s="152">
        <v>0</v>
      </c>
    </row>
    <row r="938" spans="1:37" x14ac:dyDescent="0.2">
      <c r="A938" s="149" t="s">
        <v>2161</v>
      </c>
      <c r="B938" s="66" t="s">
        <v>2162</v>
      </c>
      <c r="C938" s="67">
        <v>50</v>
      </c>
      <c r="D938" s="84" t="s">
        <v>340</v>
      </c>
      <c r="E938" s="85">
        <v>80.025255424176294</v>
      </c>
      <c r="F938" s="91">
        <v>80.025255424176294</v>
      </c>
      <c r="G938" s="86">
        <v>60.760614657985798</v>
      </c>
      <c r="H938" s="86">
        <v>60.760614657985798</v>
      </c>
      <c r="I938" s="86">
        <v>4.72</v>
      </c>
      <c r="J938" s="86">
        <v>4.46</v>
      </c>
      <c r="K938" s="87">
        <v>0</v>
      </c>
      <c r="L938" s="150">
        <v>2.30000000192</v>
      </c>
      <c r="M938" s="86">
        <v>0</v>
      </c>
      <c r="N938" s="86">
        <v>74.362312153967807</v>
      </c>
      <c r="O938" s="86">
        <v>65.598506650073901</v>
      </c>
      <c r="P938" s="86">
        <v>0.30599999999999999</v>
      </c>
      <c r="Q938" s="88">
        <v>0.56489999999999996</v>
      </c>
      <c r="R938" s="85">
        <v>0</v>
      </c>
      <c r="S938" s="86">
        <v>2.4</v>
      </c>
      <c r="T938" s="86">
        <v>0.95</v>
      </c>
      <c r="U938" s="88">
        <v>5.0117257326533</v>
      </c>
      <c r="V938" s="89">
        <v>4.72</v>
      </c>
      <c r="W938" s="85">
        <v>46.776433062186797</v>
      </c>
      <c r="X938" s="88">
        <v>47.666666666700003</v>
      </c>
      <c r="Y938" s="85">
        <v>100</v>
      </c>
      <c r="Z938" s="88"/>
      <c r="AA938" s="85">
        <v>0</v>
      </c>
      <c r="AB938" s="91">
        <v>0</v>
      </c>
      <c r="AC938" s="86">
        <v>0</v>
      </c>
      <c r="AD938" s="86">
        <v>0</v>
      </c>
      <c r="AE938" s="86">
        <v>0</v>
      </c>
      <c r="AF938" s="88">
        <v>0</v>
      </c>
      <c r="AG938" s="85">
        <v>0</v>
      </c>
      <c r="AH938" s="86">
        <v>7.7200000000000003E-3</v>
      </c>
      <c r="AI938" s="88">
        <v>2.2833000005399999E-2</v>
      </c>
      <c r="AJ938" s="151">
        <v>1.27</v>
      </c>
      <c r="AK938" s="152">
        <v>0</v>
      </c>
    </row>
    <row r="939" spans="1:37" x14ac:dyDescent="0.2">
      <c r="A939" s="149" t="s">
        <v>2163</v>
      </c>
      <c r="B939" s="66" t="s">
        <v>2164</v>
      </c>
      <c r="C939" s="67">
        <v>50</v>
      </c>
      <c r="D939" s="84" t="s">
        <v>340</v>
      </c>
      <c r="E939" s="85">
        <v>74.440510941349402</v>
      </c>
      <c r="F939" s="91">
        <v>74.440510941349402</v>
      </c>
      <c r="G939" s="86">
        <v>59.765093955516903</v>
      </c>
      <c r="H939" s="86">
        <v>59.765093955516903</v>
      </c>
      <c r="I939" s="86">
        <v>7.12</v>
      </c>
      <c r="J939" s="86">
        <v>7.31</v>
      </c>
      <c r="K939" s="87">
        <v>0</v>
      </c>
      <c r="L939" s="150">
        <v>2.1199999996200001</v>
      </c>
      <c r="M939" s="86">
        <v>2.7184061255396201E-4</v>
      </c>
      <c r="N939" s="86">
        <v>67.978895542616897</v>
      </c>
      <c r="O939" s="86">
        <v>54.855792245093298</v>
      </c>
      <c r="P939" s="86">
        <v>0.52100000000000002</v>
      </c>
      <c r="Q939" s="88">
        <v>0.76680000000000004</v>
      </c>
      <c r="R939" s="85">
        <v>9.6609023282774598E-3</v>
      </c>
      <c r="S939" s="86">
        <v>2.4</v>
      </c>
      <c r="T939" s="86">
        <v>1.04</v>
      </c>
      <c r="U939" s="88">
        <v>4.64912462303929</v>
      </c>
      <c r="V939" s="89">
        <v>4.38</v>
      </c>
      <c r="W939" s="85">
        <v>60.286430210755697</v>
      </c>
      <c r="X939" s="88">
        <v>68.366666666699999</v>
      </c>
      <c r="Y939" s="85">
        <v>100</v>
      </c>
      <c r="Z939" s="88"/>
      <c r="AA939" s="85">
        <v>0</v>
      </c>
      <c r="AB939" s="91">
        <v>0</v>
      </c>
      <c r="AC939" s="86">
        <v>0.01</v>
      </c>
      <c r="AD939" s="86">
        <v>0.01</v>
      </c>
      <c r="AE939" s="86">
        <v>0</v>
      </c>
      <c r="AF939" s="88">
        <v>0.51310002794599996</v>
      </c>
      <c r="AG939" s="85">
        <v>0</v>
      </c>
      <c r="AH939" s="86">
        <v>3.1917000000000001E-2</v>
      </c>
      <c r="AI939" s="88">
        <v>0.31002199994399998</v>
      </c>
      <c r="AJ939" s="151">
        <v>1.3</v>
      </c>
      <c r="AK939" s="152">
        <v>0</v>
      </c>
    </row>
    <row r="940" spans="1:37" x14ac:dyDescent="0.2">
      <c r="A940" s="149" t="s">
        <v>2165</v>
      </c>
      <c r="B940" s="66" t="s">
        <v>2166</v>
      </c>
      <c r="C940" s="67">
        <v>50</v>
      </c>
      <c r="D940" s="84" t="s">
        <v>340</v>
      </c>
      <c r="E940" s="85">
        <v>56.7890574405872</v>
      </c>
      <c r="F940" s="91">
        <v>56.7890574405872</v>
      </c>
      <c r="G940" s="86">
        <v>45.461859999607498</v>
      </c>
      <c r="H940" s="86">
        <v>45.461859999607498</v>
      </c>
      <c r="I940" s="86">
        <v>6.2</v>
      </c>
      <c r="J940" s="86">
        <v>8.2799999999999994</v>
      </c>
      <c r="K940" s="87">
        <v>0</v>
      </c>
      <c r="L940" s="150">
        <v>7.49999998899</v>
      </c>
      <c r="M940" s="86">
        <v>1.60904888312133E-3</v>
      </c>
      <c r="N940" s="86">
        <v>50.697692700758601</v>
      </c>
      <c r="O940" s="86">
        <v>52.523364485981297</v>
      </c>
      <c r="P940" s="86">
        <v>0.627</v>
      </c>
      <c r="Q940" s="88">
        <v>0.76319999999999999</v>
      </c>
      <c r="R940" s="85">
        <v>2.69323996768112E-2</v>
      </c>
      <c r="S940" s="86">
        <v>4.7</v>
      </c>
      <c r="T940" s="86">
        <v>1.07</v>
      </c>
      <c r="U940" s="88">
        <v>11.0073198971682</v>
      </c>
      <c r="V940" s="89">
        <v>4.41</v>
      </c>
      <c r="W940" s="85">
        <v>49.3377352336719</v>
      </c>
      <c r="X940" s="88">
        <v>63.3</v>
      </c>
      <c r="Y940" s="85">
        <v>100</v>
      </c>
      <c r="Z940" s="88"/>
      <c r="AA940" s="85">
        <v>0.05</v>
      </c>
      <c r="AB940" s="91">
        <v>0.05</v>
      </c>
      <c r="AC940" s="86">
        <v>0.03</v>
      </c>
      <c r="AD940" s="86">
        <v>0.03</v>
      </c>
      <c r="AE940" s="86">
        <v>0</v>
      </c>
      <c r="AF940" s="88">
        <v>0</v>
      </c>
      <c r="AG940" s="85">
        <v>0</v>
      </c>
      <c r="AH940" s="86">
        <v>1.2966E-2</v>
      </c>
      <c r="AI940" s="88">
        <v>4.5666000038199997E-2</v>
      </c>
      <c r="AJ940" s="151">
        <v>1.34</v>
      </c>
      <c r="AK940" s="152">
        <v>0</v>
      </c>
    </row>
    <row r="941" spans="1:37" x14ac:dyDescent="0.2">
      <c r="A941" s="149" t="s">
        <v>2167</v>
      </c>
      <c r="B941" s="66" t="s">
        <v>2168</v>
      </c>
      <c r="C941" s="67">
        <v>50</v>
      </c>
      <c r="D941" s="84" t="s">
        <v>340</v>
      </c>
      <c r="E941" s="85">
        <v>51.065591999816</v>
      </c>
      <c r="F941" s="91">
        <v>51.065591999816</v>
      </c>
      <c r="G941" s="86">
        <v>41.659700759986798</v>
      </c>
      <c r="H941" s="86">
        <v>41.659700759986798</v>
      </c>
      <c r="I941" s="86">
        <v>5.52</v>
      </c>
      <c r="J941" s="86">
        <v>6.81</v>
      </c>
      <c r="K941" s="87">
        <v>0</v>
      </c>
      <c r="L941" s="150">
        <v>6.86999999914</v>
      </c>
      <c r="M941" s="86">
        <v>0</v>
      </c>
      <c r="N941" s="86">
        <v>44.327426810477697</v>
      </c>
      <c r="O941" s="86">
        <v>57.055084745762699</v>
      </c>
      <c r="P941" s="86">
        <v>0.48099999999999998</v>
      </c>
      <c r="Q941" s="88">
        <v>0.38340000000000002</v>
      </c>
      <c r="R941" s="85">
        <v>0</v>
      </c>
      <c r="S941" s="86">
        <v>5.0999999999999996</v>
      </c>
      <c r="T941" s="86">
        <v>0.8</v>
      </c>
      <c r="U941" s="88">
        <v>9.64899499221608</v>
      </c>
      <c r="V941" s="89">
        <v>4.2699999999999996</v>
      </c>
      <c r="W941" s="85">
        <v>47.997061823286799</v>
      </c>
      <c r="X941" s="88"/>
      <c r="Y941" s="85">
        <v>99.94</v>
      </c>
      <c r="Z941" s="88"/>
      <c r="AA941" s="85">
        <v>0</v>
      </c>
      <c r="AB941" s="91">
        <v>0</v>
      </c>
      <c r="AC941" s="86">
        <v>0</v>
      </c>
      <c r="AD941" s="86">
        <v>0</v>
      </c>
      <c r="AE941" s="86">
        <v>0</v>
      </c>
      <c r="AF941" s="88">
        <v>0</v>
      </c>
      <c r="AG941" s="85">
        <v>0.56265000027599998</v>
      </c>
      <c r="AH941" s="86">
        <v>2.7473999999999998E-2</v>
      </c>
      <c r="AI941" s="88">
        <v>6.8499000033700005E-2</v>
      </c>
      <c r="AJ941" s="151">
        <v>1.7</v>
      </c>
      <c r="AK941" s="152">
        <v>0</v>
      </c>
    </row>
    <row r="942" spans="1:37" x14ac:dyDescent="0.2">
      <c r="A942" s="149" t="s">
        <v>2169</v>
      </c>
      <c r="B942" s="66" t="s">
        <v>2170</v>
      </c>
      <c r="C942" s="67">
        <v>50</v>
      </c>
      <c r="D942" s="84" t="s">
        <v>340</v>
      </c>
      <c r="E942" s="85">
        <v>82.849610752874497</v>
      </c>
      <c r="F942" s="91">
        <v>82.849610752874497</v>
      </c>
      <c r="G942" s="86">
        <v>60.659430424396902</v>
      </c>
      <c r="H942" s="86">
        <v>60.659430424396902</v>
      </c>
      <c r="I942" s="86">
        <v>3.08</v>
      </c>
      <c r="J942" s="86">
        <v>2.56</v>
      </c>
      <c r="K942" s="87">
        <v>0</v>
      </c>
      <c r="L942" s="150">
        <v>2.4699999989700001</v>
      </c>
      <c r="M942" s="86">
        <v>0</v>
      </c>
      <c r="N942" s="86">
        <v>78.244729719663297</v>
      </c>
      <c r="O942" s="86">
        <v>71.353772394650505</v>
      </c>
      <c r="P942" s="86">
        <v>0.20799999999999999</v>
      </c>
      <c r="Q942" s="88">
        <v>0.2475</v>
      </c>
      <c r="R942" s="85">
        <v>0</v>
      </c>
      <c r="S942" s="86">
        <v>3.4</v>
      </c>
      <c r="T942" s="86">
        <v>0.81</v>
      </c>
      <c r="U942" s="88">
        <v>2.5681646595789398</v>
      </c>
      <c r="V942" s="89">
        <v>4.68</v>
      </c>
      <c r="W942" s="85">
        <v>42.830828008949197</v>
      </c>
      <c r="X942" s="88">
        <v>43.166666666700003</v>
      </c>
      <c r="Y942" s="85"/>
      <c r="Z942" s="88"/>
      <c r="AA942" s="85">
        <v>0.02</v>
      </c>
      <c r="AB942" s="91">
        <v>0.02</v>
      </c>
      <c r="AC942" s="86">
        <v>0.01</v>
      </c>
      <c r="AD942" s="86">
        <v>0.01</v>
      </c>
      <c r="AE942" s="86">
        <v>0</v>
      </c>
      <c r="AF942" s="88">
        <v>49.363601664000001</v>
      </c>
      <c r="AG942" s="85">
        <v>0</v>
      </c>
      <c r="AH942" s="86">
        <v>6.4159999999999998E-3</v>
      </c>
      <c r="AI942" s="88">
        <v>5.1299999945900003E-4</v>
      </c>
      <c r="AJ942" s="151">
        <v>1.27</v>
      </c>
      <c r="AK942" s="152">
        <v>0</v>
      </c>
    </row>
    <row r="943" spans="1:37" x14ac:dyDescent="0.2">
      <c r="A943" s="149" t="s">
        <v>2171</v>
      </c>
      <c r="B943" s="66" t="s">
        <v>2172</v>
      </c>
      <c r="C943" s="67">
        <v>50</v>
      </c>
      <c r="D943" s="84" t="s">
        <v>340</v>
      </c>
      <c r="E943" s="85">
        <v>56.428919821408499</v>
      </c>
      <c r="F943" s="91">
        <v>56.426418539501498</v>
      </c>
      <c r="G943" s="86">
        <v>40.523268174939702</v>
      </c>
      <c r="H943" s="86">
        <v>40.5207668930327</v>
      </c>
      <c r="I943" s="86">
        <v>6.1</v>
      </c>
      <c r="J943" s="86">
        <v>4.59</v>
      </c>
      <c r="K943" s="87">
        <v>0</v>
      </c>
      <c r="L943" s="150">
        <v>5.2899999982399999</v>
      </c>
      <c r="M943" s="86">
        <v>2.0350773054872501E-2</v>
      </c>
      <c r="N943" s="86">
        <v>53.463263806168698</v>
      </c>
      <c r="O943" s="86">
        <v>59.889582333173301</v>
      </c>
      <c r="P943" s="86">
        <v>0.33200000000000002</v>
      </c>
      <c r="Q943" s="88">
        <v>0.34739999999999999</v>
      </c>
      <c r="R943" s="85">
        <v>8.93455438909984E-2</v>
      </c>
      <c r="S943" s="86">
        <v>9</v>
      </c>
      <c r="T943" s="86">
        <v>0.85</v>
      </c>
      <c r="U943" s="88">
        <v>9.1747020347928299</v>
      </c>
      <c r="V943" s="89">
        <v>4.16</v>
      </c>
      <c r="W943" s="85">
        <v>44.054381520938698</v>
      </c>
      <c r="X943" s="88">
        <v>46.366666666699999</v>
      </c>
      <c r="Y943" s="85"/>
      <c r="Z943" s="88"/>
      <c r="AA943" s="85">
        <v>0.21</v>
      </c>
      <c r="AB943" s="91">
        <v>0.21</v>
      </c>
      <c r="AC943" s="86">
        <v>0.17</v>
      </c>
      <c r="AD943" s="86">
        <v>0.17</v>
      </c>
      <c r="AE943" s="86">
        <v>0</v>
      </c>
      <c r="AF943" s="88">
        <v>14.964900011799999</v>
      </c>
      <c r="AG943" s="85">
        <v>0.213125000294</v>
      </c>
      <c r="AH943" s="86">
        <v>1.1693E-2</v>
      </c>
      <c r="AI943" s="88">
        <v>5.13000000707E-4</v>
      </c>
      <c r="AJ943" s="151">
        <v>1.38</v>
      </c>
      <c r="AK943" s="152">
        <v>0</v>
      </c>
    </row>
    <row r="944" spans="1:37" x14ac:dyDescent="0.2">
      <c r="A944" s="149" t="s">
        <v>2173</v>
      </c>
      <c r="B944" s="66" t="s">
        <v>2174</v>
      </c>
      <c r="C944" s="67">
        <v>50</v>
      </c>
      <c r="D944" s="84" t="s">
        <v>340</v>
      </c>
      <c r="E944" s="85">
        <v>92.350207874785994</v>
      </c>
      <c r="F944" s="91">
        <v>92.350207874785994</v>
      </c>
      <c r="G944" s="86">
        <v>71.900220102714599</v>
      </c>
      <c r="H944" s="86">
        <v>71.900220102714599</v>
      </c>
      <c r="I944" s="86">
        <v>1.43</v>
      </c>
      <c r="J944" s="86">
        <v>1.05</v>
      </c>
      <c r="K944" s="87">
        <v>0</v>
      </c>
      <c r="L944" s="150">
        <v>0.91999999965299994</v>
      </c>
      <c r="M944" s="86">
        <v>0</v>
      </c>
      <c r="N944" s="86">
        <v>85.471651803976101</v>
      </c>
      <c r="O944" s="86">
        <v>63.0386378519974</v>
      </c>
      <c r="P944" s="86">
        <v>7.6999999999999999E-2</v>
      </c>
      <c r="Q944" s="88">
        <v>0.23549999999999999</v>
      </c>
      <c r="R944" s="85">
        <v>0</v>
      </c>
      <c r="S944" s="86">
        <v>1.7</v>
      </c>
      <c r="T944" s="86">
        <v>0.4</v>
      </c>
      <c r="U944" s="88">
        <v>1.5456101736365899</v>
      </c>
      <c r="V944" s="89">
        <v>4.91</v>
      </c>
      <c r="W944" s="85">
        <v>47.600410566285603</v>
      </c>
      <c r="X944" s="88">
        <v>57.166666666700003</v>
      </c>
      <c r="Y944" s="85"/>
      <c r="Z944" s="88"/>
      <c r="AA944" s="85">
        <v>0</v>
      </c>
      <c r="AB944" s="91">
        <v>0</v>
      </c>
      <c r="AC944" s="86">
        <v>0.03</v>
      </c>
      <c r="AD944" s="86">
        <v>0.03</v>
      </c>
      <c r="AE944" s="86">
        <v>0</v>
      </c>
      <c r="AF944" s="88">
        <v>0</v>
      </c>
      <c r="AG944" s="85">
        <v>0</v>
      </c>
      <c r="AH944" s="86">
        <v>1.921E-3</v>
      </c>
      <c r="AI944" s="88">
        <v>0</v>
      </c>
      <c r="AJ944" s="151">
        <v>1.27</v>
      </c>
      <c r="AK944" s="152">
        <v>0</v>
      </c>
    </row>
    <row r="945" spans="1:37" x14ac:dyDescent="0.2">
      <c r="A945" s="149" t="s">
        <v>2175</v>
      </c>
      <c r="B945" s="66" t="s">
        <v>2176</v>
      </c>
      <c r="C945" s="67">
        <v>50</v>
      </c>
      <c r="D945" s="84" t="s">
        <v>340</v>
      </c>
      <c r="E945" s="85">
        <v>86.158689504295396</v>
      </c>
      <c r="F945" s="91">
        <v>86.158689504295396</v>
      </c>
      <c r="G945" s="86">
        <v>67.844120733507594</v>
      </c>
      <c r="H945" s="86">
        <v>67.844120733507594</v>
      </c>
      <c r="I945" s="86">
        <v>2.37</v>
      </c>
      <c r="J945" s="86">
        <v>2.29</v>
      </c>
      <c r="K945" s="87">
        <v>0</v>
      </c>
      <c r="L945" s="150">
        <v>1.7800000010000001</v>
      </c>
      <c r="M945" s="86">
        <v>0</v>
      </c>
      <c r="N945" s="86">
        <v>78.747884940778306</v>
      </c>
      <c r="O945" s="86">
        <v>62.1403991741225</v>
      </c>
      <c r="P945" s="86">
        <v>0.158</v>
      </c>
      <c r="Q945" s="88">
        <v>0.43480000000000002</v>
      </c>
      <c r="R945" s="85">
        <v>0</v>
      </c>
      <c r="S945" s="86">
        <v>1.8</v>
      </c>
      <c r="T945" s="86">
        <v>0.66</v>
      </c>
      <c r="U945" s="88">
        <v>3.53058356900201</v>
      </c>
      <c r="V945" s="89">
        <v>4.9800000000000004</v>
      </c>
      <c r="W945" s="85">
        <v>55.424349683070801</v>
      </c>
      <c r="X945" s="88">
        <v>64.833333333300004</v>
      </c>
      <c r="Y945" s="85"/>
      <c r="Z945" s="88"/>
      <c r="AA945" s="85">
        <v>0.08</v>
      </c>
      <c r="AB945" s="91">
        <v>0.08</v>
      </c>
      <c r="AC945" s="86">
        <v>0.15</v>
      </c>
      <c r="AD945" s="86">
        <v>0.15</v>
      </c>
      <c r="AE945" s="86">
        <v>0</v>
      </c>
      <c r="AF945" s="88">
        <v>1.02000003738E-2</v>
      </c>
      <c r="AG945" s="85">
        <v>0</v>
      </c>
      <c r="AH945" s="86">
        <v>3.7680000000000001E-3</v>
      </c>
      <c r="AI945" s="88">
        <v>0</v>
      </c>
      <c r="AJ945" s="151">
        <v>1.31</v>
      </c>
      <c r="AK945" s="152">
        <v>0</v>
      </c>
    </row>
    <row r="946" spans="1:37" x14ac:dyDescent="0.2">
      <c r="A946" s="149" t="s">
        <v>473</v>
      </c>
      <c r="B946" s="66" t="s">
        <v>2177</v>
      </c>
      <c r="C946" s="67">
        <v>50</v>
      </c>
      <c r="D946" s="84" t="s">
        <v>340</v>
      </c>
      <c r="E946" s="85">
        <v>78.128755754098705</v>
      </c>
      <c r="F946" s="91">
        <v>78.128755754098705</v>
      </c>
      <c r="G946" s="86">
        <v>68.500419510646495</v>
      </c>
      <c r="H946" s="86">
        <v>68.500419510646495</v>
      </c>
      <c r="I946" s="86">
        <v>2.35</v>
      </c>
      <c r="J946" s="86">
        <v>2.66</v>
      </c>
      <c r="K946" s="87">
        <v>0</v>
      </c>
      <c r="L946" s="150">
        <v>3.4000000021600001</v>
      </c>
      <c r="M946" s="86">
        <v>0</v>
      </c>
      <c r="N946" s="86">
        <v>71.769171325969396</v>
      </c>
      <c r="O946" s="86">
        <v>61.559264410446602</v>
      </c>
      <c r="P946" s="86">
        <v>0.249</v>
      </c>
      <c r="Q946" s="88">
        <v>0.50390000000000001</v>
      </c>
      <c r="R946" s="85">
        <v>0</v>
      </c>
      <c r="S946" s="86">
        <v>4.2</v>
      </c>
      <c r="T946" s="86">
        <v>0.73</v>
      </c>
      <c r="U946" s="88">
        <v>6.1112496882015499</v>
      </c>
      <c r="V946" s="89">
        <v>4.04</v>
      </c>
      <c r="W946" s="85">
        <v>58.1</v>
      </c>
      <c r="X946" s="88">
        <v>58.1</v>
      </c>
      <c r="Y946" s="85"/>
      <c r="Z946" s="88"/>
      <c r="AA946" s="85">
        <v>0.38</v>
      </c>
      <c r="AB946" s="91">
        <v>0.38</v>
      </c>
      <c r="AC946" s="86">
        <v>0.41</v>
      </c>
      <c r="AD946" s="86">
        <v>0.41</v>
      </c>
      <c r="AE946" s="86">
        <v>0</v>
      </c>
      <c r="AF946" s="88">
        <v>0</v>
      </c>
      <c r="AG946" s="85">
        <v>0</v>
      </c>
      <c r="AH946" s="86">
        <v>3.9249999999999997E-3</v>
      </c>
      <c r="AI946" s="88">
        <v>0</v>
      </c>
      <c r="AJ946" s="151">
        <v>1.34</v>
      </c>
      <c r="AK946" s="152">
        <v>0</v>
      </c>
    </row>
    <row r="947" spans="1:37" x14ac:dyDescent="0.2">
      <c r="A947" s="149" t="s">
        <v>2178</v>
      </c>
      <c r="B947" s="66" t="s">
        <v>2179</v>
      </c>
      <c r="C947" s="67">
        <v>50</v>
      </c>
      <c r="D947" s="84" t="s">
        <v>340</v>
      </c>
      <c r="E947" s="85">
        <v>47.829551422517603</v>
      </c>
      <c r="F947" s="91">
        <v>47.829551422517603</v>
      </c>
      <c r="G947" s="86">
        <v>40.446223220268401</v>
      </c>
      <c r="H947" s="86">
        <v>40.446223220268401</v>
      </c>
      <c r="I947" s="86">
        <v>7.97</v>
      </c>
      <c r="J947" s="86">
        <v>9.82</v>
      </c>
      <c r="K947" s="87">
        <v>0</v>
      </c>
      <c r="L947" s="150">
        <v>7.5599999975900003</v>
      </c>
      <c r="M947" s="86">
        <v>0</v>
      </c>
      <c r="N947" s="86">
        <v>41.434782608695699</v>
      </c>
      <c r="O947" s="86">
        <v>56.704064741585398</v>
      </c>
      <c r="P947" s="86">
        <v>0.65300000000000002</v>
      </c>
      <c r="Q947" s="88">
        <v>0.56340000000000001</v>
      </c>
      <c r="R947" s="85">
        <v>0</v>
      </c>
      <c r="S947" s="86">
        <v>6.8</v>
      </c>
      <c r="T947" s="86">
        <v>1.19</v>
      </c>
      <c r="U947" s="88">
        <v>12.4721563230048</v>
      </c>
      <c r="V947" s="89">
        <v>4.07</v>
      </c>
      <c r="W947" s="85">
        <v>49.453889768022101</v>
      </c>
      <c r="X947" s="88">
        <v>54.233333333300003</v>
      </c>
      <c r="Y947" s="85"/>
      <c r="Z947" s="88"/>
      <c r="AA947" s="85">
        <v>0</v>
      </c>
      <c r="AB947" s="91">
        <v>0</v>
      </c>
      <c r="AC947" s="86">
        <v>0.19</v>
      </c>
      <c r="AD947" s="86">
        <v>0.19</v>
      </c>
      <c r="AE947" s="86">
        <v>0</v>
      </c>
      <c r="AF947" s="88">
        <v>0</v>
      </c>
      <c r="AG947" s="85">
        <v>0.25745500032700003</v>
      </c>
      <c r="AH947" s="86">
        <v>1.5682000000000001E-2</v>
      </c>
      <c r="AI947" s="88">
        <v>6.8499000086999995E-2</v>
      </c>
      <c r="AJ947" s="151">
        <v>1.57</v>
      </c>
      <c r="AK947" s="152">
        <v>0</v>
      </c>
    </row>
    <row r="948" spans="1:37" x14ac:dyDescent="0.2">
      <c r="A948" s="149" t="s">
        <v>2180</v>
      </c>
      <c r="B948" s="66" t="s">
        <v>2181</v>
      </c>
      <c r="C948" s="67">
        <v>50</v>
      </c>
      <c r="D948" s="84" t="s">
        <v>340</v>
      </c>
      <c r="E948" s="85">
        <v>61.231881229851801</v>
      </c>
      <c r="F948" s="91">
        <v>61.231881229851801</v>
      </c>
      <c r="G948" s="86">
        <v>43.984607338833698</v>
      </c>
      <c r="H948" s="86">
        <v>43.984607338833698</v>
      </c>
      <c r="I948" s="86">
        <v>6.89</v>
      </c>
      <c r="J948" s="86">
        <v>7.5</v>
      </c>
      <c r="K948" s="87">
        <v>0</v>
      </c>
      <c r="L948" s="150">
        <v>3.5699999954199999</v>
      </c>
      <c r="M948" s="86">
        <v>0</v>
      </c>
      <c r="N948" s="86">
        <v>58.674687291129601</v>
      </c>
      <c r="O948" s="86">
        <v>58.501170960187402</v>
      </c>
      <c r="P948" s="86">
        <v>0.52600000000000002</v>
      </c>
      <c r="Q948" s="88">
        <v>0.48570000000000002</v>
      </c>
      <c r="R948" s="85">
        <v>0</v>
      </c>
      <c r="S948" s="86">
        <v>6.1</v>
      </c>
      <c r="T948" s="86">
        <v>1.04</v>
      </c>
      <c r="U948" s="88">
        <v>6.1765784893024103</v>
      </c>
      <c r="V948" s="89">
        <v>4.08</v>
      </c>
      <c r="W948" s="85">
        <v>62.345988739189004</v>
      </c>
      <c r="X948" s="88">
        <v>69.7</v>
      </c>
      <c r="Y948" s="85">
        <v>100</v>
      </c>
      <c r="Z948" s="88"/>
      <c r="AA948" s="85">
        <v>0</v>
      </c>
      <c r="AB948" s="91">
        <v>0</v>
      </c>
      <c r="AC948" s="86">
        <v>0.02</v>
      </c>
      <c r="AD948" s="86">
        <v>0.02</v>
      </c>
      <c r="AE948" s="86">
        <v>0</v>
      </c>
      <c r="AF948" s="88">
        <v>0.91680002095000002</v>
      </c>
      <c r="AG948" s="85">
        <v>0.67851499991899999</v>
      </c>
      <c r="AH948" s="86">
        <v>3.1133999999999998E-2</v>
      </c>
      <c r="AI948" s="88">
        <v>5.1299999993899997E-4</v>
      </c>
      <c r="AJ948" s="151">
        <v>1.36</v>
      </c>
      <c r="AK948" s="152">
        <v>0</v>
      </c>
    </row>
    <row r="949" spans="1:37" x14ac:dyDescent="0.2">
      <c r="A949" s="149" t="s">
        <v>2182</v>
      </c>
      <c r="B949" s="66" t="s">
        <v>2183</v>
      </c>
      <c r="C949" s="67">
        <v>50</v>
      </c>
      <c r="D949" s="84" t="s">
        <v>340</v>
      </c>
      <c r="E949" s="85">
        <v>66.2742026289379</v>
      </c>
      <c r="F949" s="91">
        <v>66.2742026289379</v>
      </c>
      <c r="G949" s="86">
        <v>45.4850316990184</v>
      </c>
      <c r="H949" s="86">
        <v>45.4850316990184</v>
      </c>
      <c r="I949" s="86">
        <v>23.65</v>
      </c>
      <c r="J949" s="86">
        <v>18.36</v>
      </c>
      <c r="K949" s="87">
        <v>0</v>
      </c>
      <c r="L949" s="150">
        <v>0.45000000110499999</v>
      </c>
      <c r="M949" s="86">
        <v>0</v>
      </c>
      <c r="N949" s="86">
        <v>76.9716560414235</v>
      </c>
      <c r="O949" s="86">
        <v>68.286099865047206</v>
      </c>
      <c r="P949" s="86">
        <v>0.626</v>
      </c>
      <c r="Q949" s="88">
        <v>0.13600000000000001</v>
      </c>
      <c r="R949" s="85">
        <v>0</v>
      </c>
      <c r="S949" s="86">
        <v>0.7</v>
      </c>
      <c r="T949" s="86">
        <v>1.49</v>
      </c>
      <c r="U949" s="88">
        <v>2.3082760140014198</v>
      </c>
      <c r="V949" s="89">
        <v>4.71</v>
      </c>
      <c r="W949" s="85">
        <v>30.066666666700002</v>
      </c>
      <c r="X949" s="88"/>
      <c r="Y949" s="85"/>
      <c r="Z949" s="88">
        <v>1.7800000000000011</v>
      </c>
      <c r="AA949" s="85">
        <v>0</v>
      </c>
      <c r="AB949" s="91">
        <v>0</v>
      </c>
      <c r="AC949" s="86">
        <v>0</v>
      </c>
      <c r="AD949" s="86">
        <v>0</v>
      </c>
      <c r="AE949" s="86">
        <v>0</v>
      </c>
      <c r="AF949" s="88">
        <v>0</v>
      </c>
      <c r="AG949" s="85">
        <v>0</v>
      </c>
      <c r="AH949" s="86">
        <v>2.1507999999999999E-2</v>
      </c>
      <c r="AI949" s="88">
        <v>1.7034000030199999E-2</v>
      </c>
      <c r="AJ949" s="151">
        <v>1.75</v>
      </c>
      <c r="AK949" s="152">
        <v>0</v>
      </c>
    </row>
    <row r="950" spans="1:37" x14ac:dyDescent="0.2">
      <c r="A950" s="149" t="s">
        <v>2184</v>
      </c>
      <c r="B950" s="66" t="s">
        <v>2185</v>
      </c>
      <c r="C950" s="67">
        <v>50</v>
      </c>
      <c r="D950" s="84" t="s">
        <v>340</v>
      </c>
      <c r="E950" s="85">
        <v>58.652515362653503</v>
      </c>
      <c r="F950" s="91">
        <v>58.652515362653503</v>
      </c>
      <c r="G950" s="86">
        <v>46.203427631422898</v>
      </c>
      <c r="H950" s="86">
        <v>46.203427631422898</v>
      </c>
      <c r="I950" s="86">
        <v>3.16</v>
      </c>
      <c r="J950" s="86">
        <v>3.5</v>
      </c>
      <c r="K950" s="87">
        <v>0</v>
      </c>
      <c r="L950" s="150">
        <v>7.3399999971699996</v>
      </c>
      <c r="M950" s="86">
        <v>1.7159198989921898E-2</v>
      </c>
      <c r="N950" s="86">
        <v>55.220867574827899</v>
      </c>
      <c r="O950" s="86">
        <v>58.643536923262303</v>
      </c>
      <c r="P950" s="86">
        <v>0.34599999999999997</v>
      </c>
      <c r="Q950" s="88">
        <v>0.49209999999999998</v>
      </c>
      <c r="R950" s="85">
        <v>7.0077084793272598E-2</v>
      </c>
      <c r="S950" s="86">
        <v>8.4</v>
      </c>
      <c r="T950" s="86">
        <v>0.75</v>
      </c>
      <c r="U950" s="88">
        <v>8.7691687163385907</v>
      </c>
      <c r="V950" s="89">
        <v>4.3099999999999996</v>
      </c>
      <c r="W950" s="85">
        <v>42.128993607695101</v>
      </c>
      <c r="X950" s="88">
        <v>61.1</v>
      </c>
      <c r="Y950" s="85"/>
      <c r="Z950" s="88"/>
      <c r="AA950" s="85">
        <v>0.04</v>
      </c>
      <c r="AB950" s="91">
        <v>0.04</v>
      </c>
      <c r="AC950" s="86">
        <v>0</v>
      </c>
      <c r="AD950" s="86">
        <v>0</v>
      </c>
      <c r="AE950" s="86">
        <v>0</v>
      </c>
      <c r="AF950" s="88">
        <v>16.417200082200001</v>
      </c>
      <c r="AG950" s="85">
        <v>0</v>
      </c>
      <c r="AH950" s="86">
        <v>1.4192E-2</v>
      </c>
      <c r="AI950" s="88">
        <v>0</v>
      </c>
      <c r="AJ950" s="151">
        <v>1.42</v>
      </c>
      <c r="AK950" s="152">
        <v>0</v>
      </c>
    </row>
    <row r="951" spans="1:37" x14ac:dyDescent="0.2">
      <c r="A951" s="149" t="s">
        <v>2186</v>
      </c>
      <c r="B951" s="66" t="s">
        <v>2187</v>
      </c>
      <c r="C951" s="67">
        <v>50</v>
      </c>
      <c r="D951" s="84" t="s">
        <v>340</v>
      </c>
      <c r="E951" s="85">
        <v>68.190840363116294</v>
      </c>
      <c r="F951" s="91">
        <v>68.190840363116294</v>
      </c>
      <c r="G951" s="86">
        <v>52.979509034122401</v>
      </c>
      <c r="H951" s="86">
        <v>52.979509034122401</v>
      </c>
      <c r="I951" s="86">
        <v>6.7</v>
      </c>
      <c r="J951" s="86">
        <v>7.56</v>
      </c>
      <c r="K951" s="87">
        <v>0</v>
      </c>
      <c r="L951" s="150">
        <v>4.9500000016700003</v>
      </c>
      <c r="M951" s="86">
        <v>0</v>
      </c>
      <c r="N951" s="86">
        <v>65.594064855107007</v>
      </c>
      <c r="O951" s="86">
        <v>40.760869565217398</v>
      </c>
      <c r="P951" s="86">
        <v>0.45600000000000002</v>
      </c>
      <c r="Q951" s="88">
        <v>0.21890000000000001</v>
      </c>
      <c r="R951" s="85">
        <v>0</v>
      </c>
      <c r="S951" s="86">
        <v>0.9</v>
      </c>
      <c r="T951" s="86">
        <v>0.71</v>
      </c>
      <c r="U951" s="88">
        <v>6.0290726524416902</v>
      </c>
      <c r="V951" s="89">
        <v>4.1900000000000004</v>
      </c>
      <c r="W951" s="85">
        <v>52.162360341573098</v>
      </c>
      <c r="X951" s="88">
        <v>61.666666666700003</v>
      </c>
      <c r="Y951" s="85"/>
      <c r="Z951" s="88"/>
      <c r="AA951" s="85">
        <v>0</v>
      </c>
      <c r="AB951" s="91">
        <v>0</v>
      </c>
      <c r="AC951" s="86">
        <v>0</v>
      </c>
      <c r="AD951" s="86">
        <v>0</v>
      </c>
      <c r="AE951" s="86">
        <v>0</v>
      </c>
      <c r="AF951" s="88">
        <v>1.0467000011200001</v>
      </c>
      <c r="AG951" s="85">
        <v>4.4927999976500002E-2</v>
      </c>
      <c r="AH951" s="86">
        <v>3.4520000000000002E-2</v>
      </c>
      <c r="AI951" s="88">
        <v>0.15330599991999999</v>
      </c>
      <c r="AJ951" s="151">
        <v>1.55</v>
      </c>
      <c r="AK951" s="152">
        <v>0</v>
      </c>
    </row>
    <row r="952" spans="1:37" x14ac:dyDescent="0.2">
      <c r="A952" s="149" t="s">
        <v>2188</v>
      </c>
      <c r="B952" s="66" t="s">
        <v>2189</v>
      </c>
      <c r="C952" s="67">
        <v>50</v>
      </c>
      <c r="D952" s="84" t="s">
        <v>340</v>
      </c>
      <c r="E952" s="85">
        <v>65.408768701364096</v>
      </c>
      <c r="F952" s="91">
        <v>65.408768701364096</v>
      </c>
      <c r="G952" s="86">
        <v>46.2712801511788</v>
      </c>
      <c r="H952" s="86">
        <v>46.2712801511788</v>
      </c>
      <c r="I952" s="86">
        <v>6.61</v>
      </c>
      <c r="J952" s="86">
        <v>6.15</v>
      </c>
      <c r="K952" s="87">
        <v>0</v>
      </c>
      <c r="L952" s="150">
        <v>5.0999999946000001</v>
      </c>
      <c r="M952" s="86">
        <v>0</v>
      </c>
      <c r="N952" s="86">
        <v>64.239890557155803</v>
      </c>
      <c r="O952" s="86">
        <v>54.195371842430703</v>
      </c>
      <c r="P952" s="86">
        <v>0.255</v>
      </c>
      <c r="Q952" s="88">
        <v>0.45850000000000002</v>
      </c>
      <c r="R952" s="85">
        <v>0</v>
      </c>
      <c r="S952" s="86">
        <v>0.9</v>
      </c>
      <c r="T952" s="86">
        <v>0.9</v>
      </c>
      <c r="U952" s="88">
        <v>7.2156526188098802</v>
      </c>
      <c r="V952" s="89">
        <v>4.58</v>
      </c>
      <c r="W952" s="85">
        <v>41.1714104819591</v>
      </c>
      <c r="X952" s="88">
        <v>54.9</v>
      </c>
      <c r="Y952" s="85"/>
      <c r="Z952" s="88">
        <v>8.9200000000000017</v>
      </c>
      <c r="AA952" s="85">
        <v>0</v>
      </c>
      <c r="AB952" s="91">
        <v>0</v>
      </c>
      <c r="AC952" s="86">
        <v>0</v>
      </c>
      <c r="AD952" s="86">
        <v>0</v>
      </c>
      <c r="AE952" s="86">
        <v>0</v>
      </c>
      <c r="AF952" s="88">
        <v>2.8526999920199998</v>
      </c>
      <c r="AG952" s="85">
        <v>0</v>
      </c>
      <c r="AH952" s="86">
        <v>2.3651999999999999E-2</v>
      </c>
      <c r="AI952" s="88">
        <v>0</v>
      </c>
      <c r="AJ952" s="151">
        <v>1.49</v>
      </c>
      <c r="AK952" s="152">
        <v>0</v>
      </c>
    </row>
    <row r="953" spans="1:37" x14ac:dyDescent="0.2">
      <c r="A953" s="149" t="s">
        <v>2190</v>
      </c>
      <c r="B953" s="66" t="s">
        <v>2191</v>
      </c>
      <c r="C953" s="67">
        <v>50</v>
      </c>
      <c r="D953" s="84" t="s">
        <v>340</v>
      </c>
      <c r="E953" s="85">
        <v>58.874588446572901</v>
      </c>
      <c r="F953" s="91">
        <v>58.874588446572901</v>
      </c>
      <c r="G953" s="86">
        <v>36.291529482191002</v>
      </c>
      <c r="H953" s="86">
        <v>36.291529482191002</v>
      </c>
      <c r="I953" s="86">
        <v>20.11</v>
      </c>
      <c r="J953" s="86">
        <v>33.71</v>
      </c>
      <c r="K953" s="87">
        <v>0</v>
      </c>
      <c r="L953" s="150">
        <v>6.3400000079099996</v>
      </c>
      <c r="M953" s="86">
        <v>1.8754448213970799E-2</v>
      </c>
      <c r="N953" s="86">
        <v>60.278643661003102</v>
      </c>
      <c r="O953" s="86">
        <v>55.357142857142897</v>
      </c>
      <c r="P953" s="86">
        <v>1.3109999999999999</v>
      </c>
      <c r="Q953" s="88">
        <v>0.69540000000000002</v>
      </c>
      <c r="R953" s="85">
        <v>4.6392948271862702E-2</v>
      </c>
      <c r="S953" s="86">
        <v>0.5</v>
      </c>
      <c r="T953" s="86">
        <v>1.31</v>
      </c>
      <c r="U953" s="88">
        <v>5.8515414546542903</v>
      </c>
      <c r="V953" s="89">
        <v>4.18</v>
      </c>
      <c r="W953" s="85">
        <v>57.352748391686198</v>
      </c>
      <c r="X953" s="88">
        <v>68.033333333300007</v>
      </c>
      <c r="Y953" s="85">
        <v>-100</v>
      </c>
      <c r="Z953" s="88"/>
      <c r="AA953" s="85">
        <v>0</v>
      </c>
      <c r="AB953" s="91">
        <v>0</v>
      </c>
      <c r="AC953" s="86">
        <v>0</v>
      </c>
      <c r="AD953" s="86">
        <v>0</v>
      </c>
      <c r="AE953" s="86">
        <v>0</v>
      </c>
      <c r="AF953" s="88">
        <v>4.8817997039699996</v>
      </c>
      <c r="AG953" s="85">
        <v>0</v>
      </c>
      <c r="AH953" s="86">
        <v>8.4151000000000004E-2</v>
      </c>
      <c r="AI953" s="88">
        <v>0.187374000131</v>
      </c>
      <c r="AJ953" s="151">
        <v>1.49</v>
      </c>
      <c r="AK953" s="152">
        <v>0</v>
      </c>
    </row>
    <row r="954" spans="1:37" x14ac:dyDescent="0.2">
      <c r="A954" s="149" t="s">
        <v>2192</v>
      </c>
      <c r="B954" s="66" t="s">
        <v>2193</v>
      </c>
      <c r="C954" s="67">
        <v>51</v>
      </c>
      <c r="D954" s="84" t="s">
        <v>340</v>
      </c>
      <c r="E954" s="85">
        <v>30.299221733455798</v>
      </c>
      <c r="F954" s="91">
        <v>30.2919708029197</v>
      </c>
      <c r="G954" s="86">
        <v>20.2627253830908</v>
      </c>
      <c r="H954" s="86">
        <v>20.255474452554701</v>
      </c>
      <c r="I954" s="86">
        <v>14.26</v>
      </c>
      <c r="J954" s="86">
        <v>10.26</v>
      </c>
      <c r="K954" s="87">
        <v>1.34E-2</v>
      </c>
      <c r="L954" s="150">
        <v>4.1799999987299996</v>
      </c>
      <c r="M954" s="86">
        <v>0</v>
      </c>
      <c r="N954" s="86">
        <v>30.0151199378857</v>
      </c>
      <c r="O954" s="86">
        <v>46.986829852334701</v>
      </c>
      <c r="P954" s="86">
        <v>0.56699999999999995</v>
      </c>
      <c r="Q954" s="88">
        <v>0.44309999999999999</v>
      </c>
      <c r="R954" s="85">
        <v>0</v>
      </c>
      <c r="S954" s="86">
        <v>0.9</v>
      </c>
      <c r="T954" s="86">
        <v>1.42</v>
      </c>
      <c r="U954" s="88">
        <v>11.5507323439841</v>
      </c>
      <c r="V954" s="89">
        <v>3.72</v>
      </c>
      <c r="W954" s="85">
        <v>29.293580769422</v>
      </c>
      <c r="X954" s="88">
        <v>28.5</v>
      </c>
      <c r="Y954" s="85"/>
      <c r="Z954" s="88">
        <v>-59.64</v>
      </c>
      <c r="AA954" s="85">
        <v>0.13</v>
      </c>
      <c r="AB954" s="91">
        <v>0.14000000000000001</v>
      </c>
      <c r="AC954" s="86">
        <v>0.02</v>
      </c>
      <c r="AD954" s="86">
        <v>0.02</v>
      </c>
      <c r="AE954" s="86">
        <v>0</v>
      </c>
      <c r="AF954" s="88">
        <v>6.4288997630700004</v>
      </c>
      <c r="AG954" s="85">
        <v>0.80472599832900005</v>
      </c>
      <c r="AH954" s="86">
        <v>3.0372E-2</v>
      </c>
      <c r="AI954" s="88">
        <v>1.7033999964600002E-2</v>
      </c>
      <c r="AJ954" s="151">
        <v>1.26</v>
      </c>
      <c r="AK954" s="152">
        <v>0</v>
      </c>
    </row>
    <row r="955" spans="1:37" x14ac:dyDescent="0.2">
      <c r="A955" s="149" t="s">
        <v>2194</v>
      </c>
      <c r="B955" s="66" t="s">
        <v>2195</v>
      </c>
      <c r="C955" s="67">
        <v>50</v>
      </c>
      <c r="D955" s="84" t="s">
        <v>340</v>
      </c>
      <c r="E955" s="85">
        <v>68.928843409984196</v>
      </c>
      <c r="F955" s="91">
        <v>68.878073546275004</v>
      </c>
      <c r="G955" s="86">
        <v>55.695415831444102</v>
      </c>
      <c r="H955" s="86">
        <v>55.647271995168097</v>
      </c>
      <c r="I955" s="86">
        <v>9.9700000000000006</v>
      </c>
      <c r="J955" s="86">
        <v>8.8000000000000007</v>
      </c>
      <c r="K955" s="87">
        <v>0</v>
      </c>
      <c r="L955" s="150">
        <v>1.8399999996700001</v>
      </c>
      <c r="M955" s="86">
        <v>0.133857069677985</v>
      </c>
      <c r="N955" s="86">
        <v>67.812915675290895</v>
      </c>
      <c r="O955" s="86">
        <v>53.198219737374501</v>
      </c>
      <c r="P955" s="86">
        <v>0.26600000000000001</v>
      </c>
      <c r="Q955" s="88">
        <v>0.30149999999999999</v>
      </c>
      <c r="R955" s="85">
        <v>6.8917987594762198E-2</v>
      </c>
      <c r="S955" s="86">
        <v>1</v>
      </c>
      <c r="T955" s="86">
        <v>1.1100000000000001</v>
      </c>
      <c r="U955" s="88">
        <v>5.1058726726831898</v>
      </c>
      <c r="V955" s="89">
        <v>4.5599999999999996</v>
      </c>
      <c r="W955" s="85">
        <v>45.272662174189399</v>
      </c>
      <c r="X955" s="88">
        <v>50.366666666699999</v>
      </c>
      <c r="Y955" s="85">
        <v>100</v>
      </c>
      <c r="Z955" s="88">
        <v>86.94</v>
      </c>
      <c r="AA955" s="85">
        <v>0.26</v>
      </c>
      <c r="AB955" s="91">
        <v>0.34</v>
      </c>
      <c r="AC955" s="86">
        <v>0.19</v>
      </c>
      <c r="AD955" s="86">
        <v>0.25</v>
      </c>
      <c r="AE955" s="86">
        <v>0</v>
      </c>
      <c r="AF955" s="88">
        <v>4.1496000282400001</v>
      </c>
      <c r="AG955" s="85">
        <v>0.47384999960200003</v>
      </c>
      <c r="AH955" s="86">
        <v>2.7304999999999999E-2</v>
      </c>
      <c r="AI955" s="88">
        <v>0.136271999886</v>
      </c>
      <c r="AJ955" s="151">
        <v>1.5</v>
      </c>
      <c r="AK955" s="152">
        <v>0</v>
      </c>
    </row>
    <row r="956" spans="1:37" x14ac:dyDescent="0.2">
      <c r="A956" s="149" t="s">
        <v>2196</v>
      </c>
      <c r="B956" s="66" t="s">
        <v>2197</v>
      </c>
      <c r="C956" s="67">
        <v>51</v>
      </c>
      <c r="D956" s="84" t="s">
        <v>340</v>
      </c>
      <c r="E956" s="85">
        <v>30.5551016770399</v>
      </c>
      <c r="F956" s="91">
        <v>30.5551016770399</v>
      </c>
      <c r="G956" s="86">
        <v>17.691359308388201</v>
      </c>
      <c r="H956" s="86">
        <v>17.691359308388201</v>
      </c>
      <c r="I956" s="86">
        <v>23.19</v>
      </c>
      <c r="J956" s="86">
        <v>14.52</v>
      </c>
      <c r="K956" s="87">
        <v>0</v>
      </c>
      <c r="L956" s="150">
        <v>3.3799999936299998</v>
      </c>
      <c r="M956" s="86">
        <v>0</v>
      </c>
      <c r="N956" s="86">
        <v>35.021359077137298</v>
      </c>
      <c r="O956" s="86">
        <v>45.757191966708902</v>
      </c>
      <c r="P956" s="86">
        <v>0.65700000000000003</v>
      </c>
      <c r="Q956" s="88">
        <v>0.69320000000000004</v>
      </c>
      <c r="R956" s="85">
        <v>0</v>
      </c>
      <c r="S956" s="86">
        <v>0.8</v>
      </c>
      <c r="T956" s="86">
        <v>1.24</v>
      </c>
      <c r="U956" s="88">
        <v>13.096953402355901</v>
      </c>
      <c r="V956" s="89">
        <v>3.37</v>
      </c>
      <c r="W956" s="85">
        <v>35.5222849051775</v>
      </c>
      <c r="X956" s="88">
        <v>37.733333333300003</v>
      </c>
      <c r="Y956" s="85">
        <v>100</v>
      </c>
      <c r="Z956" s="88">
        <v>100</v>
      </c>
      <c r="AA956" s="85">
        <v>0</v>
      </c>
      <c r="AB956" s="91">
        <v>0</v>
      </c>
      <c r="AC956" s="86">
        <v>0</v>
      </c>
      <c r="AD956" s="86">
        <v>0</v>
      </c>
      <c r="AE956" s="86">
        <v>0</v>
      </c>
      <c r="AF956" s="88">
        <v>0</v>
      </c>
      <c r="AG956" s="85">
        <v>0.70340399975900003</v>
      </c>
      <c r="AH956" s="86">
        <v>3.4994999999999998E-2</v>
      </c>
      <c r="AI956" s="88">
        <v>3.4067999988299999E-2</v>
      </c>
      <c r="AJ956" s="151">
        <v>1.19</v>
      </c>
      <c r="AK956" s="152">
        <v>0</v>
      </c>
    </row>
    <row r="957" spans="1:37" x14ac:dyDescent="0.2">
      <c r="A957" s="149" t="s">
        <v>2198</v>
      </c>
      <c r="B957" s="66" t="s">
        <v>2199</v>
      </c>
      <c r="C957" s="67">
        <v>50</v>
      </c>
      <c r="D957" s="84" t="s">
        <v>340</v>
      </c>
      <c r="E957" s="85">
        <v>42.499718642732503</v>
      </c>
      <c r="F957" s="91">
        <v>42.499718642732503</v>
      </c>
      <c r="G957" s="86">
        <v>26.203505711552499</v>
      </c>
      <c r="H957" s="86">
        <v>26.203505711552499</v>
      </c>
      <c r="I957" s="86">
        <v>23.53</v>
      </c>
      <c r="J957" s="86">
        <v>19.850000000000001</v>
      </c>
      <c r="K957" s="87">
        <v>0</v>
      </c>
      <c r="L957" s="150">
        <v>3.4400000017100001</v>
      </c>
      <c r="M957" s="86">
        <v>3.9574405157415801E-3</v>
      </c>
      <c r="N957" s="86">
        <v>45.313178013238797</v>
      </c>
      <c r="O957" s="86">
        <v>55.984785451087603</v>
      </c>
      <c r="P957" s="86">
        <v>0.71899999999999997</v>
      </c>
      <c r="Q957" s="88">
        <v>0.50019999999999998</v>
      </c>
      <c r="R957" s="85">
        <v>2.6892564205997001E-2</v>
      </c>
      <c r="S957" s="86">
        <v>0.6</v>
      </c>
      <c r="T957" s="86">
        <v>1.48</v>
      </c>
      <c r="U957" s="88">
        <v>6.08364751561533</v>
      </c>
      <c r="V957" s="89">
        <v>3.8</v>
      </c>
      <c r="W957" s="85">
        <v>64.244579515711195</v>
      </c>
      <c r="X957" s="88">
        <v>64.466666666699993</v>
      </c>
      <c r="Y957" s="85">
        <v>-95.08</v>
      </c>
      <c r="Z957" s="88">
        <v>69.240000000000009</v>
      </c>
      <c r="AA957" s="85">
        <v>0.1</v>
      </c>
      <c r="AB957" s="91">
        <v>0.1</v>
      </c>
      <c r="AC957" s="86">
        <v>0.02</v>
      </c>
      <c r="AD957" s="86">
        <v>0.02</v>
      </c>
      <c r="AE957" s="86">
        <v>0</v>
      </c>
      <c r="AF957" s="88">
        <v>0.561800003331</v>
      </c>
      <c r="AG957" s="85">
        <v>0.202643999952</v>
      </c>
      <c r="AH957" s="86">
        <v>9.7841999999999998E-2</v>
      </c>
      <c r="AI957" s="88">
        <v>0.11923799997200001</v>
      </c>
      <c r="AJ957" s="151">
        <v>1.26</v>
      </c>
      <c r="AK957" s="152">
        <v>0</v>
      </c>
    </row>
    <row r="958" spans="1:37" x14ac:dyDescent="0.2">
      <c r="A958" s="149" t="s">
        <v>2200</v>
      </c>
      <c r="B958" s="66" t="s">
        <v>2201</v>
      </c>
      <c r="C958" s="67">
        <v>50</v>
      </c>
      <c r="D958" s="84" t="s">
        <v>340</v>
      </c>
      <c r="E958" s="85">
        <v>93.699528013422594</v>
      </c>
      <c r="F958" s="91">
        <v>93.699528013422594</v>
      </c>
      <c r="G958" s="86">
        <v>66.8652878177285</v>
      </c>
      <c r="H958" s="86">
        <v>66.8652878177285</v>
      </c>
      <c r="I958" s="86">
        <v>1.87</v>
      </c>
      <c r="J958" s="86">
        <v>1.83</v>
      </c>
      <c r="K958" s="87">
        <v>0</v>
      </c>
      <c r="L958" s="150">
        <v>0.449999999692</v>
      </c>
      <c r="M958" s="86">
        <v>0</v>
      </c>
      <c r="N958" s="86">
        <v>93.467954345917505</v>
      </c>
      <c r="O958" s="86">
        <v>67.874467874467896</v>
      </c>
      <c r="P958" s="86">
        <v>0.122</v>
      </c>
      <c r="Q958" s="88">
        <v>0.47039999999999998</v>
      </c>
      <c r="R958" s="85">
        <v>0</v>
      </c>
      <c r="S958" s="86">
        <v>0.6</v>
      </c>
      <c r="T958" s="86">
        <v>1.1499999999999999</v>
      </c>
      <c r="U958" s="88">
        <v>0.63036081100152097</v>
      </c>
      <c r="V958" s="89">
        <v>4.68</v>
      </c>
      <c r="W958" s="85">
        <v>43.845810328460203</v>
      </c>
      <c r="X958" s="88">
        <v>49.433333333299998</v>
      </c>
      <c r="Y958" s="85"/>
      <c r="Z958" s="88">
        <v>100</v>
      </c>
      <c r="AA958" s="85">
        <v>0</v>
      </c>
      <c r="AB958" s="91">
        <v>0</v>
      </c>
      <c r="AC958" s="86">
        <v>0</v>
      </c>
      <c r="AD958" s="86">
        <v>0</v>
      </c>
      <c r="AE958" s="86">
        <v>0</v>
      </c>
      <c r="AF958" s="88">
        <v>73.156700084299999</v>
      </c>
      <c r="AG958" s="85">
        <v>0</v>
      </c>
      <c r="AH958" s="86">
        <v>3.4129999999999998E-3</v>
      </c>
      <c r="AI958" s="88">
        <v>0</v>
      </c>
      <c r="AJ958" s="151">
        <v>1.3</v>
      </c>
      <c r="AK958" s="152">
        <v>0</v>
      </c>
    </row>
    <row r="959" spans="1:37" x14ac:dyDescent="0.2">
      <c r="A959" s="149" t="s">
        <v>2202</v>
      </c>
      <c r="B959" s="66" t="s">
        <v>2203</v>
      </c>
      <c r="C959" s="67">
        <v>50</v>
      </c>
      <c r="D959" s="84" t="s">
        <v>340</v>
      </c>
      <c r="E959" s="85">
        <v>93.770721891626707</v>
      </c>
      <c r="F959" s="91">
        <v>93.770721891626707</v>
      </c>
      <c r="G959" s="86">
        <v>73.839037000436804</v>
      </c>
      <c r="H959" s="86">
        <v>73.839037000436804</v>
      </c>
      <c r="I959" s="86">
        <v>2.13</v>
      </c>
      <c r="J959" s="86">
        <v>1.78</v>
      </c>
      <c r="K959" s="87">
        <v>0</v>
      </c>
      <c r="L959" s="150">
        <v>0.27000000005500002</v>
      </c>
      <c r="M959" s="86">
        <v>2.7820832655425002E-3</v>
      </c>
      <c r="N959" s="86">
        <v>90.454568570328405</v>
      </c>
      <c r="O959" s="86">
        <v>70.654686996985603</v>
      </c>
      <c r="P959" s="86">
        <v>0.108</v>
      </c>
      <c r="Q959" s="88">
        <v>0.32619999999999999</v>
      </c>
      <c r="R959" s="85">
        <v>3.02755071147442E-2</v>
      </c>
      <c r="S959" s="86">
        <v>0.6</v>
      </c>
      <c r="T959" s="86">
        <v>1.05</v>
      </c>
      <c r="U959" s="88">
        <v>0.98677379392324904</v>
      </c>
      <c r="V959" s="89">
        <v>4.91</v>
      </c>
      <c r="W959" s="85">
        <v>53.4442529649017</v>
      </c>
      <c r="X959" s="88">
        <v>63.9</v>
      </c>
      <c r="Y959" s="85">
        <v>100</v>
      </c>
      <c r="Z959" s="88"/>
      <c r="AA959" s="85">
        <v>0</v>
      </c>
      <c r="AB959" s="91">
        <v>0</v>
      </c>
      <c r="AC959" s="86">
        <v>0</v>
      </c>
      <c r="AD959" s="86">
        <v>0</v>
      </c>
      <c r="AE959" s="86">
        <v>0</v>
      </c>
      <c r="AF959" s="88">
        <v>78.265296952</v>
      </c>
      <c r="AG959" s="85">
        <v>0</v>
      </c>
      <c r="AH959" s="86">
        <v>6.4989999999999996E-3</v>
      </c>
      <c r="AI959" s="88">
        <v>1.0259999993100001E-3</v>
      </c>
      <c r="AJ959" s="151">
        <v>1.33</v>
      </c>
      <c r="AK959" s="152">
        <v>0</v>
      </c>
    </row>
    <row r="960" spans="1:37" x14ac:dyDescent="0.2">
      <c r="A960" s="149" t="s">
        <v>2204</v>
      </c>
      <c r="B960" s="66" t="s">
        <v>2205</v>
      </c>
      <c r="C960" s="67">
        <v>50</v>
      </c>
      <c r="D960" s="84" t="s">
        <v>340</v>
      </c>
      <c r="E960" s="85">
        <v>94.733956133225007</v>
      </c>
      <c r="F960" s="91">
        <v>94.733956133225007</v>
      </c>
      <c r="G960" s="86">
        <v>75.706742485783906</v>
      </c>
      <c r="H960" s="86">
        <v>75.706742485783906</v>
      </c>
      <c r="I960" s="86">
        <v>0.88</v>
      </c>
      <c r="J960" s="86">
        <v>0.66</v>
      </c>
      <c r="K960" s="87">
        <v>0</v>
      </c>
      <c r="L960" s="150">
        <v>0.549999999706</v>
      </c>
      <c r="M960" s="86">
        <v>0</v>
      </c>
      <c r="N960" s="86">
        <v>87.481019411499204</v>
      </c>
      <c r="O960" s="86">
        <v>74.832237511014696</v>
      </c>
      <c r="P960" s="86">
        <v>6.8000000000000005E-2</v>
      </c>
      <c r="Q960" s="88">
        <v>0.2031</v>
      </c>
      <c r="R960" s="85">
        <v>0</v>
      </c>
      <c r="S960" s="86">
        <v>0.6</v>
      </c>
      <c r="T960" s="86">
        <v>1.05</v>
      </c>
      <c r="U960" s="88">
        <v>0.83062550771730304</v>
      </c>
      <c r="V960" s="89">
        <v>4.93</v>
      </c>
      <c r="W960" s="85">
        <v>51.562153073933104</v>
      </c>
      <c r="X960" s="88">
        <v>61.566666666700002</v>
      </c>
      <c r="Y960" s="85"/>
      <c r="Z960" s="88"/>
      <c r="AA960" s="85">
        <v>0.05</v>
      </c>
      <c r="AB960" s="91">
        <v>0.05</v>
      </c>
      <c r="AC960" s="86">
        <v>0.05</v>
      </c>
      <c r="AD960" s="86">
        <v>0.05</v>
      </c>
      <c r="AE960" s="86">
        <v>0</v>
      </c>
      <c r="AF960" s="88">
        <v>89.442497205699993</v>
      </c>
      <c r="AG960" s="85">
        <v>0</v>
      </c>
      <c r="AH960" s="86">
        <v>8.4900000000000004E-4</v>
      </c>
      <c r="AI960" s="88">
        <v>0</v>
      </c>
      <c r="AJ960" s="151">
        <v>1.36</v>
      </c>
      <c r="AK960" s="152">
        <v>0</v>
      </c>
    </row>
    <row r="961" spans="1:37" x14ac:dyDescent="0.2">
      <c r="A961" s="149" t="s">
        <v>2206</v>
      </c>
      <c r="B961" s="66" t="s">
        <v>2207</v>
      </c>
      <c r="C961" s="67">
        <v>50</v>
      </c>
      <c r="D961" s="84" t="s">
        <v>340</v>
      </c>
      <c r="E961" s="85">
        <v>84.464717852821494</v>
      </c>
      <c r="F961" s="91">
        <v>84.464717852821494</v>
      </c>
      <c r="G961" s="86">
        <v>61.7953195468045</v>
      </c>
      <c r="H961" s="86">
        <v>61.7953195468045</v>
      </c>
      <c r="I961" s="86">
        <v>1.78</v>
      </c>
      <c r="J961" s="86">
        <v>1.55</v>
      </c>
      <c r="K961" s="87">
        <v>0</v>
      </c>
      <c r="L961" s="150">
        <v>1.09000000156</v>
      </c>
      <c r="M961" s="86">
        <v>0</v>
      </c>
      <c r="N961" s="86">
        <v>86.556030257910507</v>
      </c>
      <c r="O961" s="86">
        <v>70.087153272437803</v>
      </c>
      <c r="P961" s="86">
        <v>0.14299999999999999</v>
      </c>
      <c r="Q961" s="88">
        <v>0.45069999999999999</v>
      </c>
      <c r="R961" s="85">
        <v>0</v>
      </c>
      <c r="S961" s="86">
        <v>1.6</v>
      </c>
      <c r="T961" s="86">
        <v>1.1100000000000001</v>
      </c>
      <c r="U961" s="88">
        <v>1.36329886701133</v>
      </c>
      <c r="V961" s="89">
        <v>4.78</v>
      </c>
      <c r="W961" s="85">
        <v>46.426482256962402</v>
      </c>
      <c r="X961" s="88"/>
      <c r="Y961" s="85"/>
      <c r="Z961" s="88">
        <v>-97.6</v>
      </c>
      <c r="AA961" s="85">
        <v>0</v>
      </c>
      <c r="AB961" s="91">
        <v>0</v>
      </c>
      <c r="AC961" s="86">
        <v>0</v>
      </c>
      <c r="AD961" s="86">
        <v>0</v>
      </c>
      <c r="AE961" s="86">
        <v>0</v>
      </c>
      <c r="AF961" s="88">
        <v>76.348800768399997</v>
      </c>
      <c r="AG961" s="85">
        <v>0</v>
      </c>
      <c r="AH961" s="86">
        <v>6.4949999999999999E-3</v>
      </c>
      <c r="AI961" s="88">
        <v>5.13000000199E-4</v>
      </c>
      <c r="AJ961" s="151">
        <v>1.32</v>
      </c>
      <c r="AK961" s="152">
        <v>0</v>
      </c>
    </row>
    <row r="962" spans="1:37" x14ac:dyDescent="0.2">
      <c r="A962" s="149" t="s">
        <v>1826</v>
      </c>
      <c r="B962" s="66" t="s">
        <v>2208</v>
      </c>
      <c r="C962" s="67">
        <v>50</v>
      </c>
      <c r="D962" s="84" t="s">
        <v>340</v>
      </c>
      <c r="E962" s="85">
        <v>58.390702879972899</v>
      </c>
      <c r="F962" s="91">
        <v>58.390702879972899</v>
      </c>
      <c r="G962" s="86">
        <v>36.021134550565499</v>
      </c>
      <c r="H962" s="86">
        <v>36.021134550565499</v>
      </c>
      <c r="I962" s="86">
        <v>3.39</v>
      </c>
      <c r="J962" s="86">
        <v>4.9800000000000004</v>
      </c>
      <c r="K962" s="87">
        <v>0</v>
      </c>
      <c r="L962" s="150">
        <v>9.5500000048999993</v>
      </c>
      <c r="M962" s="86">
        <v>0</v>
      </c>
      <c r="N962" s="86">
        <v>56.730982769206598</v>
      </c>
      <c r="O962" s="86">
        <v>71.274298056155502</v>
      </c>
      <c r="P962" s="86">
        <v>0.46200000000000002</v>
      </c>
      <c r="Q962" s="88">
        <v>0.60729999999999995</v>
      </c>
      <c r="R962" s="85">
        <v>0</v>
      </c>
      <c r="S962" s="86">
        <v>8.3000000000000007</v>
      </c>
      <c r="T962" s="86">
        <v>0.9</v>
      </c>
      <c r="U962" s="88">
        <v>7.6716856886297702</v>
      </c>
      <c r="V962" s="89">
        <v>4.04</v>
      </c>
      <c r="W962" s="85">
        <v>44.332430791099199</v>
      </c>
      <c r="X962" s="88">
        <v>43.933333333299998</v>
      </c>
      <c r="Y962" s="85"/>
      <c r="Z962" s="88"/>
      <c r="AA962" s="85">
        <v>0.03</v>
      </c>
      <c r="AB962" s="91">
        <v>0.03</v>
      </c>
      <c r="AC962" s="86">
        <v>0.03</v>
      </c>
      <c r="AD962" s="86">
        <v>0.03</v>
      </c>
      <c r="AE962" s="86">
        <v>0</v>
      </c>
      <c r="AF962" s="88">
        <v>15.014900215200001</v>
      </c>
      <c r="AG962" s="85">
        <v>0</v>
      </c>
      <c r="AH962" s="86">
        <v>1.3218000000000001E-2</v>
      </c>
      <c r="AI962" s="88">
        <v>0</v>
      </c>
      <c r="AJ962" s="151">
        <v>1.27</v>
      </c>
      <c r="AK962" s="152">
        <v>0</v>
      </c>
    </row>
    <row r="963" spans="1:37" x14ac:dyDescent="0.2">
      <c r="A963" s="149" t="s">
        <v>2209</v>
      </c>
      <c r="B963" s="66" t="s">
        <v>2210</v>
      </c>
      <c r="C963" s="67">
        <v>50</v>
      </c>
      <c r="D963" s="84" t="s">
        <v>340</v>
      </c>
      <c r="E963" s="85">
        <v>44.303621894342598</v>
      </c>
      <c r="F963" s="91">
        <v>44.303621894342598</v>
      </c>
      <c r="G963" s="86">
        <v>34.037831371257198</v>
      </c>
      <c r="H963" s="86">
        <v>34.037831371257198</v>
      </c>
      <c r="I963" s="86">
        <v>4.17</v>
      </c>
      <c r="J963" s="86">
        <v>5.35</v>
      </c>
      <c r="K963" s="87">
        <v>0</v>
      </c>
      <c r="L963" s="150">
        <v>10.009999993999999</v>
      </c>
      <c r="M963" s="86">
        <v>0</v>
      </c>
      <c r="N963" s="86">
        <v>42.239641268075601</v>
      </c>
      <c r="O963" s="86">
        <v>52.641408751333998</v>
      </c>
      <c r="P963" s="86">
        <v>0.441</v>
      </c>
      <c r="Q963" s="88">
        <v>0.65500000000000003</v>
      </c>
      <c r="R963" s="85">
        <v>0</v>
      </c>
      <c r="S963" s="86">
        <v>10</v>
      </c>
      <c r="T963" s="86">
        <v>0.78</v>
      </c>
      <c r="U963" s="88">
        <v>7.6130866723303896</v>
      </c>
      <c r="V963" s="89">
        <v>3.69</v>
      </c>
      <c r="W963" s="85">
        <v>26.691410634667001</v>
      </c>
      <c r="X963" s="88">
        <v>30.6</v>
      </c>
      <c r="Y963" s="85"/>
      <c r="Z963" s="88"/>
      <c r="AA963" s="85">
        <v>0.11</v>
      </c>
      <c r="AB963" s="91">
        <v>0.11</v>
      </c>
      <c r="AC963" s="86">
        <v>0</v>
      </c>
      <c r="AD963" s="86">
        <v>0</v>
      </c>
      <c r="AE963" s="86">
        <v>0</v>
      </c>
      <c r="AF963" s="88">
        <v>4.7712998361699999</v>
      </c>
      <c r="AG963" s="85">
        <v>0</v>
      </c>
      <c r="AH963" s="86">
        <v>1.0692E-2</v>
      </c>
      <c r="AI963" s="88">
        <v>1.70339999952E-2</v>
      </c>
      <c r="AJ963" s="151">
        <v>1.32</v>
      </c>
      <c r="AK963" s="152">
        <v>0</v>
      </c>
    </row>
    <row r="964" spans="1:37" x14ac:dyDescent="0.2">
      <c r="A964" s="149" t="s">
        <v>2211</v>
      </c>
      <c r="B964" s="66" t="s">
        <v>2212</v>
      </c>
      <c r="C964" s="67">
        <v>50</v>
      </c>
      <c r="D964" s="84" t="s">
        <v>340</v>
      </c>
      <c r="E964" s="85">
        <v>50.457311180349897</v>
      </c>
      <c r="F964" s="91">
        <v>50.457311180349897</v>
      </c>
      <c r="G964" s="86">
        <v>35.439876916415997</v>
      </c>
      <c r="H964" s="86">
        <v>35.439876916415997</v>
      </c>
      <c r="I964" s="86">
        <v>6.11</v>
      </c>
      <c r="J964" s="86">
        <v>8.11</v>
      </c>
      <c r="K964" s="87">
        <v>0</v>
      </c>
      <c r="L964" s="150">
        <v>6.3699999966399998</v>
      </c>
      <c r="M964" s="86">
        <v>0.101824703104307</v>
      </c>
      <c r="N964" s="86">
        <v>48.629158710198197</v>
      </c>
      <c r="O964" s="86">
        <v>53.547166566342803</v>
      </c>
      <c r="P964" s="86">
        <v>0.58199999999999996</v>
      </c>
      <c r="Q964" s="88">
        <v>0.5756</v>
      </c>
      <c r="R964" s="85">
        <v>2.86491906603638E-2</v>
      </c>
      <c r="S964" s="86">
        <v>9.1</v>
      </c>
      <c r="T964" s="86">
        <v>1.05</v>
      </c>
      <c r="U964" s="88">
        <v>6.8600542742939297</v>
      </c>
      <c r="V964" s="89">
        <v>3.65</v>
      </c>
      <c r="W964" s="85">
        <v>47.7919538138039</v>
      </c>
      <c r="X964" s="88">
        <v>61.866666666699999</v>
      </c>
      <c r="Y964" s="85"/>
      <c r="Z964" s="88"/>
      <c r="AA964" s="85">
        <v>0</v>
      </c>
      <c r="AB964" s="91">
        <v>0</v>
      </c>
      <c r="AC964" s="86">
        <v>0</v>
      </c>
      <c r="AD964" s="86">
        <v>0</v>
      </c>
      <c r="AE964" s="86">
        <v>0</v>
      </c>
      <c r="AF964" s="88">
        <v>6.25419997839</v>
      </c>
      <c r="AG964" s="85">
        <v>0</v>
      </c>
      <c r="AH964" s="86">
        <v>3.4686000000000002E-2</v>
      </c>
      <c r="AI964" s="88">
        <v>1.0259999990499999E-3</v>
      </c>
      <c r="AJ964" s="151">
        <v>1.28</v>
      </c>
      <c r="AK964" s="152">
        <v>0</v>
      </c>
    </row>
    <row r="965" spans="1:37" x14ac:dyDescent="0.2">
      <c r="A965" s="149" t="s">
        <v>1322</v>
      </c>
      <c r="B965" s="66" t="s">
        <v>2213</v>
      </c>
      <c r="C965" s="67">
        <v>50</v>
      </c>
      <c r="D965" s="84" t="s">
        <v>340</v>
      </c>
      <c r="E965" s="85">
        <v>66.263799880155602</v>
      </c>
      <c r="F965" s="91">
        <v>66.263799880155602</v>
      </c>
      <c r="G965" s="86">
        <v>48.3572175785336</v>
      </c>
      <c r="H965" s="86">
        <v>48.3572175785336</v>
      </c>
      <c r="I965" s="86">
        <v>2.88</v>
      </c>
      <c r="J965" s="86">
        <v>3.79</v>
      </c>
      <c r="K965" s="87">
        <v>0</v>
      </c>
      <c r="L965" s="150">
        <v>6.7300000065200001</v>
      </c>
      <c r="M965" s="86">
        <v>0</v>
      </c>
      <c r="N965" s="86">
        <v>64.425525796910904</v>
      </c>
      <c r="O965" s="86">
        <v>41.942215088282502</v>
      </c>
      <c r="P965" s="86">
        <v>0.29599999999999999</v>
      </c>
      <c r="Q965" s="88">
        <v>0.32729999999999998</v>
      </c>
      <c r="R965" s="85">
        <v>0</v>
      </c>
      <c r="S965" s="86">
        <v>1</v>
      </c>
      <c r="T965" s="86">
        <v>0.63</v>
      </c>
      <c r="U965" s="88">
        <v>5.38182630686262</v>
      </c>
      <c r="V965" s="89">
        <v>4.42</v>
      </c>
      <c r="W965" s="85">
        <v>36.900904084764001</v>
      </c>
      <c r="X965" s="88">
        <v>40.5333333333</v>
      </c>
      <c r="Y965" s="85"/>
      <c r="Z965" s="88"/>
      <c r="AA965" s="85">
        <v>0</v>
      </c>
      <c r="AB965" s="91">
        <v>0</v>
      </c>
      <c r="AC965" s="86">
        <v>0</v>
      </c>
      <c r="AD965" s="86">
        <v>0</v>
      </c>
      <c r="AE965" s="86">
        <v>0</v>
      </c>
      <c r="AF965" s="88">
        <v>0</v>
      </c>
      <c r="AG965" s="85">
        <v>0</v>
      </c>
      <c r="AH965" s="86">
        <v>1.2045E-2</v>
      </c>
      <c r="AI965" s="88">
        <v>1.7034000007600001E-2</v>
      </c>
      <c r="AJ965" s="151">
        <v>1.38</v>
      </c>
      <c r="AK965" s="152">
        <v>0</v>
      </c>
    </row>
    <row r="966" spans="1:37" x14ac:dyDescent="0.2">
      <c r="A966" s="149" t="s">
        <v>774</v>
      </c>
      <c r="B966" s="66" t="s">
        <v>2214</v>
      </c>
      <c r="C966" s="67">
        <v>50</v>
      </c>
      <c r="D966" s="84" t="s">
        <v>340</v>
      </c>
      <c r="E966" s="85">
        <v>65.526917929456502</v>
      </c>
      <c r="F966" s="91">
        <v>65.526917929456502</v>
      </c>
      <c r="G966" s="86">
        <v>41.573846220265096</v>
      </c>
      <c r="H966" s="86">
        <v>41.573846220265096</v>
      </c>
      <c r="I966" s="86">
        <v>6.15</v>
      </c>
      <c r="J966" s="86">
        <v>5.81</v>
      </c>
      <c r="K966" s="87">
        <v>0</v>
      </c>
      <c r="L966" s="150">
        <v>4.6099999986700002</v>
      </c>
      <c r="M966" s="86">
        <v>0.46969413782276698</v>
      </c>
      <c r="N966" s="86">
        <v>65.898524130633007</v>
      </c>
      <c r="O966" s="86">
        <v>56.9585387068716</v>
      </c>
      <c r="P966" s="86">
        <v>0.27300000000000002</v>
      </c>
      <c r="Q966" s="88">
        <v>0.19189999999999999</v>
      </c>
      <c r="R966" s="85">
        <v>3.4843205574912897E-2</v>
      </c>
      <c r="S966" s="86">
        <v>4.3</v>
      </c>
      <c r="T966" s="86">
        <v>0.77</v>
      </c>
      <c r="U966" s="88">
        <v>4.0009929629149896</v>
      </c>
      <c r="V966" s="89">
        <v>4.37</v>
      </c>
      <c r="W966" s="85">
        <v>38.637389651270702</v>
      </c>
      <c r="X966" s="88">
        <v>41.6</v>
      </c>
      <c r="Y966" s="85"/>
      <c r="Z966" s="88">
        <v>-100</v>
      </c>
      <c r="AA966" s="85">
        <v>0.05</v>
      </c>
      <c r="AB966" s="91">
        <v>0.05</v>
      </c>
      <c r="AC966" s="86">
        <v>0.01</v>
      </c>
      <c r="AD966" s="86">
        <v>0.01</v>
      </c>
      <c r="AE966" s="86">
        <v>0</v>
      </c>
      <c r="AF966" s="88">
        <v>2.3499999188600001E-2</v>
      </c>
      <c r="AG966" s="85">
        <v>0</v>
      </c>
      <c r="AH966" s="86">
        <v>1.8867999999999999E-2</v>
      </c>
      <c r="AI966" s="88">
        <v>3.40680000116E-2</v>
      </c>
      <c r="AJ966" s="151">
        <v>1.27</v>
      </c>
      <c r="AK966" s="152">
        <v>0</v>
      </c>
    </row>
    <row r="967" spans="1:37" x14ac:dyDescent="0.2">
      <c r="A967" s="149" t="s">
        <v>2215</v>
      </c>
      <c r="B967" s="66" t="s">
        <v>2216</v>
      </c>
      <c r="C967" s="67">
        <v>50</v>
      </c>
      <c r="D967" s="84" t="s">
        <v>340</v>
      </c>
      <c r="E967" s="85">
        <v>37.132694418643901</v>
      </c>
      <c r="F967" s="91">
        <v>37.132694418643901</v>
      </c>
      <c r="G967" s="86">
        <v>23.8505868445495</v>
      </c>
      <c r="H967" s="86">
        <v>23.8505868445495</v>
      </c>
      <c r="I967" s="86">
        <v>4.63</v>
      </c>
      <c r="J967" s="86">
        <v>6.75</v>
      </c>
      <c r="K967" s="87">
        <v>0</v>
      </c>
      <c r="L967" s="150">
        <v>12.490000007200001</v>
      </c>
      <c r="M967" s="86">
        <v>0</v>
      </c>
      <c r="N967" s="86">
        <v>35.2335884650808</v>
      </c>
      <c r="O967" s="86">
        <v>25.722891566265101</v>
      </c>
      <c r="P967" s="86">
        <v>0.498</v>
      </c>
      <c r="Q967" s="88">
        <v>0.48080000000000001</v>
      </c>
      <c r="R967" s="85">
        <v>0</v>
      </c>
      <c r="S967" s="86">
        <v>0.6</v>
      </c>
      <c r="T967" s="86">
        <v>0.8</v>
      </c>
      <c r="U967" s="88">
        <v>11.3843620704213</v>
      </c>
      <c r="V967" s="89">
        <v>3.23</v>
      </c>
      <c r="W967" s="85">
        <v>22.169672478297699</v>
      </c>
      <c r="X967" s="88">
        <v>22.9</v>
      </c>
      <c r="Y967" s="85"/>
      <c r="Z967" s="88"/>
      <c r="AA967" s="85">
        <v>0.13</v>
      </c>
      <c r="AB967" s="91">
        <v>0.13</v>
      </c>
      <c r="AC967" s="86">
        <v>0.09</v>
      </c>
      <c r="AD967" s="86">
        <v>0.09</v>
      </c>
      <c r="AE967" s="86">
        <v>0</v>
      </c>
      <c r="AF967" s="88">
        <v>10.892800337400001</v>
      </c>
      <c r="AG967" s="85">
        <v>0</v>
      </c>
      <c r="AH967" s="86">
        <v>2.3973999999999999E-2</v>
      </c>
      <c r="AI967" s="88">
        <v>1.7034000011899999E-2</v>
      </c>
      <c r="AJ967" s="151">
        <v>1.22</v>
      </c>
      <c r="AK967" s="152">
        <v>0</v>
      </c>
    </row>
    <row r="968" spans="1:37" x14ac:dyDescent="0.2">
      <c r="A968" s="149" t="s">
        <v>2217</v>
      </c>
      <c r="B968" s="66" t="s">
        <v>2218</v>
      </c>
      <c r="C968" s="67">
        <v>50</v>
      </c>
      <c r="D968" s="84" t="s">
        <v>340</v>
      </c>
      <c r="E968" s="85">
        <v>35.734966499511899</v>
      </c>
      <c r="F968" s="91">
        <v>35.734966499511899</v>
      </c>
      <c r="G968" s="86">
        <v>21.411943362063901</v>
      </c>
      <c r="H968" s="86">
        <v>21.411943362063901</v>
      </c>
      <c r="I968" s="86">
        <v>7.28</v>
      </c>
      <c r="J968" s="86">
        <v>9.69</v>
      </c>
      <c r="K968" s="87">
        <v>0</v>
      </c>
      <c r="L968" s="150">
        <v>10.300000004999999</v>
      </c>
      <c r="M968" s="86">
        <v>0</v>
      </c>
      <c r="N968" s="86">
        <v>35.2322121171593</v>
      </c>
      <c r="O968" s="86">
        <v>34.453383814481803</v>
      </c>
      <c r="P968" s="86">
        <v>0.56000000000000005</v>
      </c>
      <c r="Q968" s="88">
        <v>0.67679999999999996</v>
      </c>
      <c r="R968" s="85">
        <v>0</v>
      </c>
      <c r="S968" s="86">
        <v>0.3</v>
      </c>
      <c r="T968" s="86">
        <v>0.93</v>
      </c>
      <c r="U968" s="88">
        <v>9.0130080351108504</v>
      </c>
      <c r="V968" s="89">
        <v>3.16</v>
      </c>
      <c r="W968" s="85">
        <v>23.9924789861298</v>
      </c>
      <c r="X968" s="88">
        <v>31.0333333333</v>
      </c>
      <c r="Y968" s="85"/>
      <c r="Z968" s="88"/>
      <c r="AA968" s="85">
        <v>0.09</v>
      </c>
      <c r="AB968" s="91">
        <v>0.09</v>
      </c>
      <c r="AC968" s="86">
        <v>0.01</v>
      </c>
      <c r="AD968" s="86">
        <v>0.01</v>
      </c>
      <c r="AE968" s="86">
        <v>0</v>
      </c>
      <c r="AF968" s="88">
        <v>0</v>
      </c>
      <c r="AG968" s="85">
        <v>0</v>
      </c>
      <c r="AH968" s="86">
        <v>4.4551E-2</v>
      </c>
      <c r="AI968" s="88">
        <v>5.1101999975199999E-2</v>
      </c>
      <c r="AJ968" s="151">
        <v>1.21</v>
      </c>
      <c r="AK968" s="152">
        <v>0</v>
      </c>
    </row>
    <row r="969" spans="1:37" x14ac:dyDescent="0.2">
      <c r="A969" s="149" t="s">
        <v>2219</v>
      </c>
      <c r="B969" s="66" t="s">
        <v>2220</v>
      </c>
      <c r="C969" s="67">
        <v>50</v>
      </c>
      <c r="D969" s="84" t="s">
        <v>340</v>
      </c>
      <c r="E969" s="85">
        <v>41.931688565962801</v>
      </c>
      <c r="F969" s="91">
        <v>41.931688565962801</v>
      </c>
      <c r="G969" s="86">
        <v>26.3294504369381</v>
      </c>
      <c r="H969" s="86">
        <v>26.3294504369381</v>
      </c>
      <c r="I969" s="86">
        <v>12.63</v>
      </c>
      <c r="J969" s="86">
        <v>15.01</v>
      </c>
      <c r="K969" s="87">
        <v>0</v>
      </c>
      <c r="L969" s="150">
        <v>5.6399999983100004</v>
      </c>
      <c r="M969" s="86">
        <v>3.2466029956531602E-4</v>
      </c>
      <c r="N969" s="86">
        <v>40.610658086526399</v>
      </c>
      <c r="O969" s="86">
        <v>47.062015503875998</v>
      </c>
      <c r="P969" s="86">
        <v>1.016</v>
      </c>
      <c r="Q969" s="88">
        <v>0.69850000000000001</v>
      </c>
      <c r="R969" s="85">
        <v>6.8695472968331398E-3</v>
      </c>
      <c r="S969" s="86">
        <v>0.7</v>
      </c>
      <c r="T969" s="86">
        <v>1.1200000000000001</v>
      </c>
      <c r="U969" s="88">
        <v>6.3793862209568601</v>
      </c>
      <c r="V969" s="89">
        <v>3.4</v>
      </c>
      <c r="W969" s="85">
        <v>50.1567123138651</v>
      </c>
      <c r="X969" s="88">
        <v>51.9</v>
      </c>
      <c r="Y969" s="85">
        <v>100</v>
      </c>
      <c r="Z969" s="88"/>
      <c r="AA969" s="85">
        <v>7.0000000000000007E-2</v>
      </c>
      <c r="AB969" s="91">
        <v>7.0000000000000007E-2</v>
      </c>
      <c r="AC969" s="86">
        <v>0.02</v>
      </c>
      <c r="AD969" s="86">
        <v>0.02</v>
      </c>
      <c r="AE969" s="86">
        <v>0</v>
      </c>
      <c r="AF969" s="88">
        <v>0</v>
      </c>
      <c r="AG969" s="85">
        <v>0</v>
      </c>
      <c r="AH969" s="86">
        <v>0.124526</v>
      </c>
      <c r="AI969" s="88">
        <v>0.11923800005599999</v>
      </c>
      <c r="AJ969" s="151">
        <v>1.28</v>
      </c>
      <c r="AK969" s="152">
        <v>0</v>
      </c>
    </row>
    <row r="970" spans="1:37" x14ac:dyDescent="0.2">
      <c r="A970" s="149" t="s">
        <v>2221</v>
      </c>
      <c r="B970" s="66" t="s">
        <v>2222</v>
      </c>
      <c r="C970" s="67">
        <v>51</v>
      </c>
      <c r="D970" s="84" t="s">
        <v>340</v>
      </c>
      <c r="E970" s="85">
        <v>48.144895718990099</v>
      </c>
      <c r="F970" s="91">
        <v>48.144895718990099</v>
      </c>
      <c r="G970" s="86">
        <v>22.1197707037444</v>
      </c>
      <c r="H970" s="86">
        <v>22.1197707037444</v>
      </c>
      <c r="I970" s="86">
        <v>10.23</v>
      </c>
      <c r="J970" s="86">
        <v>8.18</v>
      </c>
      <c r="K970" s="87">
        <v>0</v>
      </c>
      <c r="L970" s="150">
        <v>5.4099999908600003</v>
      </c>
      <c r="M970" s="86">
        <v>0</v>
      </c>
      <c r="N970" s="86">
        <v>47.6739358714498</v>
      </c>
      <c r="O970" s="86">
        <v>8.93371757925072</v>
      </c>
      <c r="P970" s="86">
        <v>0.39600000000000002</v>
      </c>
      <c r="Q970" s="88">
        <v>0.74529999999999996</v>
      </c>
      <c r="R970" s="85">
        <v>0</v>
      </c>
      <c r="S970" s="86">
        <v>0.7</v>
      </c>
      <c r="T970" s="86">
        <v>0.86</v>
      </c>
      <c r="U970" s="88">
        <v>5.4201731918526601</v>
      </c>
      <c r="V970" s="89">
        <v>3.69</v>
      </c>
      <c r="W970" s="85">
        <v>25.7150020190834</v>
      </c>
      <c r="X970" s="88">
        <v>33.233333333300003</v>
      </c>
      <c r="Y970" s="85"/>
      <c r="Z970" s="88"/>
      <c r="AA970" s="85">
        <v>0</v>
      </c>
      <c r="AB970" s="91">
        <v>0</v>
      </c>
      <c r="AC970" s="86">
        <v>0</v>
      </c>
      <c r="AD970" s="86">
        <v>0</v>
      </c>
      <c r="AE970" s="86">
        <v>0</v>
      </c>
      <c r="AF970" s="88">
        <v>0</v>
      </c>
      <c r="AG970" s="85">
        <v>0</v>
      </c>
      <c r="AH970" s="86">
        <v>2.724E-2</v>
      </c>
      <c r="AI970" s="88">
        <v>1.70340000033E-2</v>
      </c>
      <c r="AJ970" s="151">
        <v>1.0900000000000001</v>
      </c>
      <c r="AK970" s="152">
        <v>0</v>
      </c>
    </row>
    <row r="971" spans="1:37" x14ac:dyDescent="0.2">
      <c r="A971" s="149" t="s">
        <v>2223</v>
      </c>
      <c r="B971" s="66" t="s">
        <v>2224</v>
      </c>
      <c r="C971" s="67">
        <v>51</v>
      </c>
      <c r="D971" s="84" t="s">
        <v>340</v>
      </c>
      <c r="E971" s="85">
        <v>41.016384337684002</v>
      </c>
      <c r="F971" s="91">
        <v>41.016384337684002</v>
      </c>
      <c r="G971" s="86">
        <v>20.6134496689988</v>
      </c>
      <c r="H971" s="86">
        <v>20.6134496689988</v>
      </c>
      <c r="I971" s="86">
        <v>65.31</v>
      </c>
      <c r="J971" s="86">
        <v>34.58</v>
      </c>
      <c r="K971" s="87">
        <v>0</v>
      </c>
      <c r="L971" s="150">
        <v>8.0900000017299991</v>
      </c>
      <c r="M971" s="86">
        <v>0</v>
      </c>
      <c r="N971" s="86">
        <v>41.215869525380199</v>
      </c>
      <c r="O971" s="86">
        <v>43.160054719562197</v>
      </c>
      <c r="P971" s="86">
        <v>1.1659999999999999</v>
      </c>
      <c r="Q971" s="88">
        <v>0.7863</v>
      </c>
      <c r="R971" s="85">
        <v>0</v>
      </c>
      <c r="S971" s="86">
        <v>0.7</v>
      </c>
      <c r="T971" s="86">
        <v>1.95</v>
      </c>
      <c r="U971" s="88">
        <v>5.81827628526126</v>
      </c>
      <c r="V971" s="89">
        <v>3.51</v>
      </c>
      <c r="W971" s="85">
        <v>25.951354710285798</v>
      </c>
      <c r="X971" s="88"/>
      <c r="Y971" s="85"/>
      <c r="Z971" s="88">
        <v>-100</v>
      </c>
      <c r="AA971" s="85">
        <v>0.04</v>
      </c>
      <c r="AB971" s="91">
        <v>0.04</v>
      </c>
      <c r="AC971" s="86">
        <v>0</v>
      </c>
      <c r="AD971" s="86">
        <v>0</v>
      </c>
      <c r="AE971" s="86">
        <v>0</v>
      </c>
      <c r="AF971" s="88">
        <v>0</v>
      </c>
      <c r="AG971" s="85">
        <v>0</v>
      </c>
      <c r="AH971" s="86">
        <v>0.149033</v>
      </c>
      <c r="AI971" s="88">
        <v>9.8802999775700007E-2</v>
      </c>
      <c r="AJ971" s="151">
        <v>1.1200000000000001</v>
      </c>
      <c r="AK971" s="152">
        <v>0</v>
      </c>
    </row>
    <row r="972" spans="1:37" x14ac:dyDescent="0.2">
      <c r="A972" s="149" t="s">
        <v>2225</v>
      </c>
      <c r="B972" s="66" t="s">
        <v>2226</v>
      </c>
      <c r="C972" s="67">
        <v>51</v>
      </c>
      <c r="D972" s="84" t="s">
        <v>340</v>
      </c>
      <c r="E972" s="85">
        <v>23.1545115231945</v>
      </c>
      <c r="F972" s="91">
        <v>23.1545115231945</v>
      </c>
      <c r="G972" s="86">
        <v>19.269506487351101</v>
      </c>
      <c r="H972" s="86">
        <v>19.269506487351101</v>
      </c>
      <c r="I972" s="86">
        <v>168.7</v>
      </c>
      <c r="J972" s="86">
        <v>83.33</v>
      </c>
      <c r="K972" s="87">
        <v>0</v>
      </c>
      <c r="L972" s="150">
        <v>0.54999999928800003</v>
      </c>
      <c r="M972" s="86">
        <v>0</v>
      </c>
      <c r="N972" s="86">
        <v>34.930236870161799</v>
      </c>
      <c r="O972" s="86">
        <v>62.336769759450199</v>
      </c>
      <c r="P972" s="86">
        <v>1.3660000000000001</v>
      </c>
      <c r="Q972" s="88">
        <v>8.2299999999999998E-2</v>
      </c>
      <c r="R972" s="85">
        <v>0</v>
      </c>
      <c r="S972" s="86">
        <v>0.6</v>
      </c>
      <c r="T972" s="86">
        <v>1.26</v>
      </c>
      <c r="U972" s="88">
        <v>2.53421411221044</v>
      </c>
      <c r="V972" s="89">
        <v>2.69</v>
      </c>
      <c r="W972" s="85">
        <v>56.600225758310899</v>
      </c>
      <c r="X972" s="88"/>
      <c r="Y972" s="85">
        <v>87.860000000000014</v>
      </c>
      <c r="Z972" s="88">
        <v>-100</v>
      </c>
      <c r="AA972" s="85">
        <v>0.63</v>
      </c>
      <c r="AB972" s="91">
        <v>0.63</v>
      </c>
      <c r="AC972" s="86">
        <v>0.16</v>
      </c>
      <c r="AD972" s="86">
        <v>0.16</v>
      </c>
      <c r="AE972" s="86">
        <v>0</v>
      </c>
      <c r="AF972" s="88">
        <v>7.2023000624</v>
      </c>
      <c r="AG972" s="85">
        <v>6.5754000123999998E-2</v>
      </c>
      <c r="AH972" s="86">
        <v>0.15290699999999999</v>
      </c>
      <c r="AI972" s="88">
        <v>0.170340000321</v>
      </c>
      <c r="AJ972" s="151">
        <v>1.32</v>
      </c>
      <c r="AK972" s="152">
        <v>0</v>
      </c>
    </row>
    <row r="973" spans="1:37" x14ac:dyDescent="0.2">
      <c r="A973" s="149" t="s">
        <v>2227</v>
      </c>
      <c r="B973" s="66" t="s">
        <v>2228</v>
      </c>
      <c r="C973" s="67">
        <v>51</v>
      </c>
      <c r="D973" s="84" t="s">
        <v>340</v>
      </c>
      <c r="E973" s="85">
        <v>25.6522710349963</v>
      </c>
      <c r="F973" s="91">
        <v>25.631422189128799</v>
      </c>
      <c r="G973" s="86">
        <v>13.693224125093099</v>
      </c>
      <c r="H973" s="86">
        <v>13.690990320178701</v>
      </c>
      <c r="I973" s="86">
        <v>29.61</v>
      </c>
      <c r="J973" s="86">
        <v>27.02</v>
      </c>
      <c r="K973" s="87">
        <v>0</v>
      </c>
      <c r="L973" s="150">
        <v>5.4600000082599998</v>
      </c>
      <c r="M973" s="86">
        <v>6.80934937396694E-3</v>
      </c>
      <c r="N973" s="86">
        <v>31.0099573257468</v>
      </c>
      <c r="O973" s="86">
        <v>55.785687709289299</v>
      </c>
      <c r="P973" s="86">
        <v>1.2729999999999999</v>
      </c>
      <c r="Q973" s="88">
        <v>0.62880000000000003</v>
      </c>
      <c r="R973" s="85">
        <v>1.53115908742918E-2</v>
      </c>
      <c r="S973" s="86">
        <v>0.9</v>
      </c>
      <c r="T973" s="86">
        <v>1.54</v>
      </c>
      <c r="U973" s="88">
        <v>10.5234549516009</v>
      </c>
      <c r="V973" s="89">
        <v>3.42</v>
      </c>
      <c r="W973" s="85">
        <v>23.547552618127099</v>
      </c>
      <c r="X973" s="88"/>
      <c r="Y973" s="85"/>
      <c r="Z973" s="88">
        <v>100</v>
      </c>
      <c r="AA973" s="85">
        <v>0.16</v>
      </c>
      <c r="AB973" s="91">
        <v>0.19</v>
      </c>
      <c r="AC973" s="86">
        <v>7.0000000000000007E-2</v>
      </c>
      <c r="AD973" s="86">
        <v>7.0000000000000007E-2</v>
      </c>
      <c r="AE973" s="86">
        <v>0</v>
      </c>
      <c r="AF973" s="88">
        <v>1.2057000416899999</v>
      </c>
      <c r="AG973" s="85">
        <v>0.36293400053300001</v>
      </c>
      <c r="AH973" s="86">
        <v>0.13630900000000001</v>
      </c>
      <c r="AI973" s="88">
        <v>0.2044080003</v>
      </c>
      <c r="AJ973" s="151">
        <v>1.1200000000000001</v>
      </c>
      <c r="AK973" s="152">
        <v>0</v>
      </c>
    </row>
    <row r="974" spans="1:37" x14ac:dyDescent="0.2">
      <c r="A974" s="149" t="s">
        <v>1826</v>
      </c>
      <c r="B974" s="66" t="s">
        <v>2229</v>
      </c>
      <c r="C974" s="67">
        <v>51</v>
      </c>
      <c r="D974" s="84" t="s">
        <v>340</v>
      </c>
      <c r="E974" s="85">
        <v>20.5986953075782</v>
      </c>
      <c r="F974" s="91">
        <v>20.5986953075782</v>
      </c>
      <c r="G974" s="86">
        <v>3.8978194159367598</v>
      </c>
      <c r="H974" s="86">
        <v>3.8978194159367598</v>
      </c>
      <c r="I974" s="86">
        <v>12.56</v>
      </c>
      <c r="J974" s="86">
        <v>10.210000000000001</v>
      </c>
      <c r="K974" s="87">
        <v>0</v>
      </c>
      <c r="L974" s="150">
        <v>4.6699999996299999</v>
      </c>
      <c r="M974" s="86">
        <v>0</v>
      </c>
      <c r="N974" s="86">
        <v>100</v>
      </c>
      <c r="O974" s="86">
        <v>30.257510729613699</v>
      </c>
      <c r="P974" s="86">
        <v>0.52300000000000002</v>
      </c>
      <c r="Q974" s="88">
        <v>0.81289999999999996</v>
      </c>
      <c r="R974" s="85">
        <v>0</v>
      </c>
      <c r="S974" s="86">
        <v>0.8</v>
      </c>
      <c r="T974" s="86">
        <v>1.2</v>
      </c>
      <c r="U974" s="88">
        <v>13.172922551669499</v>
      </c>
      <c r="V974" s="89">
        <v>3.36</v>
      </c>
      <c r="W974" s="85">
        <v>16.9280291353653</v>
      </c>
      <c r="X974" s="88">
        <v>16.399999999999999</v>
      </c>
      <c r="Y974" s="85"/>
      <c r="Z974" s="88"/>
      <c r="AA974" s="85">
        <v>0.11</v>
      </c>
      <c r="AB974" s="91">
        <v>0.11</v>
      </c>
      <c r="AC974" s="86">
        <v>0.03</v>
      </c>
      <c r="AD974" s="86">
        <v>0.03</v>
      </c>
      <c r="AE974" s="86">
        <v>0</v>
      </c>
      <c r="AF974" s="88">
        <v>2.7667000291499999</v>
      </c>
      <c r="AG974" s="85">
        <v>5.6862000119099997E-2</v>
      </c>
      <c r="AH974" s="86">
        <v>2.0211E-2</v>
      </c>
      <c r="AI974" s="88">
        <v>1.7034000035699999E-2</v>
      </c>
      <c r="AJ974" s="151">
        <v>1.03</v>
      </c>
      <c r="AK974" s="152">
        <v>0</v>
      </c>
    </row>
    <row r="975" spans="1:37" x14ac:dyDescent="0.2">
      <c r="A975" s="149" t="s">
        <v>2230</v>
      </c>
      <c r="B975" s="66" t="s">
        <v>2231</v>
      </c>
      <c r="C975" s="67">
        <v>51</v>
      </c>
      <c r="D975" s="84" t="s">
        <v>340</v>
      </c>
      <c r="E975" s="85">
        <v>11.253129960885699</v>
      </c>
      <c r="F975" s="91">
        <v>11.253129960885699</v>
      </c>
      <c r="G975" s="86">
        <v>5.27470009655827</v>
      </c>
      <c r="H975" s="86">
        <v>5.27470009655827</v>
      </c>
      <c r="I975" s="86">
        <v>56.98</v>
      </c>
      <c r="J975" s="86">
        <v>50.59</v>
      </c>
      <c r="K975" s="87">
        <v>0</v>
      </c>
      <c r="L975" s="150">
        <v>8.0800000034000004</v>
      </c>
      <c r="M975" s="86">
        <v>0</v>
      </c>
      <c r="N975" s="86">
        <v>21.2121212121212</v>
      </c>
      <c r="O975" s="86">
        <v>27.946324387397901</v>
      </c>
      <c r="P975" s="86">
        <v>3.004</v>
      </c>
      <c r="Q975" s="88">
        <v>1.3273999999999999</v>
      </c>
      <c r="R975" s="85">
        <v>0</v>
      </c>
      <c r="S975" s="86">
        <v>0.7</v>
      </c>
      <c r="T975" s="86">
        <v>2.63</v>
      </c>
      <c r="U975" s="88">
        <v>12.888074235307601</v>
      </c>
      <c r="V975" s="89">
        <v>2.89</v>
      </c>
      <c r="W975" s="85">
        <v>31.725168355876299</v>
      </c>
      <c r="X975" s="88">
        <v>31.1</v>
      </c>
      <c r="Y975" s="85"/>
      <c r="Z975" s="88"/>
      <c r="AA975" s="85">
        <v>0.01</v>
      </c>
      <c r="AB975" s="91">
        <v>0.01</v>
      </c>
      <c r="AC975" s="86">
        <v>0</v>
      </c>
      <c r="AD975" s="86">
        <v>0</v>
      </c>
      <c r="AE975" s="86">
        <v>0</v>
      </c>
      <c r="AF975" s="88">
        <v>3.9999999006300001E-4</v>
      </c>
      <c r="AG975" s="85">
        <v>0.27144000034400001</v>
      </c>
      <c r="AH975" s="86">
        <v>0.11894</v>
      </c>
      <c r="AI975" s="88">
        <v>0.34068000043199997</v>
      </c>
      <c r="AJ975" s="151">
        <v>1.08</v>
      </c>
      <c r="AK975" s="152">
        <v>0</v>
      </c>
    </row>
    <row r="976" spans="1:37" x14ac:dyDescent="0.2">
      <c r="A976" s="149" t="s">
        <v>2232</v>
      </c>
      <c r="B976" s="66" t="s">
        <v>2233</v>
      </c>
      <c r="C976" s="67">
        <v>51</v>
      </c>
      <c r="D976" s="84" t="s">
        <v>340</v>
      </c>
      <c r="E976" s="85">
        <v>20.030163817310498</v>
      </c>
      <c r="F976" s="91">
        <v>20.022225970649799</v>
      </c>
      <c r="G976" s="86">
        <v>8.3466457636704607</v>
      </c>
      <c r="H976" s="86">
        <v>8.3426768403401397</v>
      </c>
      <c r="I976" s="86">
        <v>75.2</v>
      </c>
      <c r="J976" s="86">
        <v>68.55</v>
      </c>
      <c r="K976" s="87">
        <v>0</v>
      </c>
      <c r="L976" s="150">
        <v>1.5300000004000001</v>
      </c>
      <c r="M976" s="86">
        <v>1.30599083868155E-2</v>
      </c>
      <c r="N976" s="86">
        <v>33.152519003646503</v>
      </c>
      <c r="O976" s="86">
        <v>45.370063060073001</v>
      </c>
      <c r="P976" s="86">
        <v>2.8010000000000002</v>
      </c>
      <c r="Q976" s="88">
        <v>1.4994000000000001</v>
      </c>
      <c r="R976" s="85">
        <v>4.6750818139317397E-2</v>
      </c>
      <c r="S976" s="86">
        <v>0.7</v>
      </c>
      <c r="T976" s="86">
        <v>3.11</v>
      </c>
      <c r="U976" s="88">
        <v>9.5720508419078598</v>
      </c>
      <c r="V976" s="89">
        <v>3.43</v>
      </c>
      <c r="W976" s="85">
        <v>30.921331588661001</v>
      </c>
      <c r="X976" s="88">
        <v>46.0333333333</v>
      </c>
      <c r="Y976" s="85"/>
      <c r="Z976" s="88">
        <v>100</v>
      </c>
      <c r="AA976" s="85">
        <v>0.28999999999999998</v>
      </c>
      <c r="AB976" s="91">
        <v>0.28999999999999998</v>
      </c>
      <c r="AC976" s="86">
        <v>7.0000000000000007E-2</v>
      </c>
      <c r="AD976" s="86">
        <v>7.0000000000000007E-2</v>
      </c>
      <c r="AE976" s="86">
        <v>0</v>
      </c>
      <c r="AF976" s="88">
        <v>1.99999995E-4</v>
      </c>
      <c r="AG976" s="85">
        <v>0.364337999912</v>
      </c>
      <c r="AH976" s="86">
        <v>0.26425100000000001</v>
      </c>
      <c r="AI976" s="88">
        <v>0.40881599990099998</v>
      </c>
      <c r="AJ976" s="151">
        <v>1.1000000000000001</v>
      </c>
      <c r="AK976" s="152">
        <v>0</v>
      </c>
    </row>
    <row r="977" spans="1:37" x14ac:dyDescent="0.2">
      <c r="A977" s="149" t="s">
        <v>2234</v>
      </c>
      <c r="B977" s="66" t="s">
        <v>2235</v>
      </c>
      <c r="C977" s="67">
        <v>51</v>
      </c>
      <c r="D977" s="84" t="s">
        <v>340</v>
      </c>
      <c r="E977" s="85">
        <v>24.408760883318799</v>
      </c>
      <c r="F977" s="91">
        <v>24.408760883318799</v>
      </c>
      <c r="G977" s="86">
        <v>12.517699514958</v>
      </c>
      <c r="H977" s="86">
        <v>12.517699514958</v>
      </c>
      <c r="I977" s="86">
        <v>50.61</v>
      </c>
      <c r="J977" s="86">
        <v>235.06</v>
      </c>
      <c r="K977" s="87">
        <v>1.67E-2</v>
      </c>
      <c r="L977" s="150">
        <v>1.18999999847</v>
      </c>
      <c r="M977" s="86">
        <v>1.8093493086179701E-2</v>
      </c>
      <c r="N977" s="86">
        <v>27.588520901590801</v>
      </c>
      <c r="O977" s="86">
        <v>73.836032388663995</v>
      </c>
      <c r="P977" s="86">
        <v>10.086</v>
      </c>
      <c r="Q977" s="88">
        <v>0.61929999999999996</v>
      </c>
      <c r="R977" s="85">
        <v>6.0060060060060101E-2</v>
      </c>
      <c r="S977" s="86">
        <v>0.6</v>
      </c>
      <c r="T977" s="86">
        <v>2.54</v>
      </c>
      <c r="U977" s="88">
        <v>7.3584791974211399</v>
      </c>
      <c r="V977" s="89">
        <v>3.83</v>
      </c>
      <c r="W977" s="85">
        <v>62.387343907282798</v>
      </c>
      <c r="X977" s="88">
        <v>71.166666666699996</v>
      </c>
      <c r="Y977" s="85">
        <v>-100</v>
      </c>
      <c r="Z977" s="88"/>
      <c r="AA977" s="85">
        <v>1.93</v>
      </c>
      <c r="AB977" s="91">
        <v>1.93</v>
      </c>
      <c r="AC977" s="86">
        <v>0.34</v>
      </c>
      <c r="AD977" s="86">
        <v>0.34</v>
      </c>
      <c r="AE977" s="86">
        <v>0</v>
      </c>
      <c r="AF977" s="88">
        <v>2.26000006951E-2</v>
      </c>
      <c r="AG977" s="85">
        <v>1.63799999844E-3</v>
      </c>
      <c r="AH977" s="86">
        <v>0.58540800000000004</v>
      </c>
      <c r="AI977" s="88">
        <v>0.681359999351</v>
      </c>
      <c r="AJ977" s="151">
        <v>1.1499999999999999</v>
      </c>
      <c r="AK977" s="152">
        <v>0</v>
      </c>
    </row>
    <row r="978" spans="1:37" x14ac:dyDescent="0.2">
      <c r="A978" s="149" t="s">
        <v>2236</v>
      </c>
      <c r="B978" s="66" t="s">
        <v>2237</v>
      </c>
      <c r="C978" s="67">
        <v>51</v>
      </c>
      <c r="D978" s="84" t="s">
        <v>340</v>
      </c>
      <c r="E978" s="85">
        <v>26.9498822077631</v>
      </c>
      <c r="F978" s="91">
        <v>26.921836437065298</v>
      </c>
      <c r="G978" s="86">
        <v>14.002552165133499</v>
      </c>
      <c r="H978" s="86">
        <v>13.9829201256451</v>
      </c>
      <c r="I978" s="86">
        <v>101</v>
      </c>
      <c r="J978" s="86">
        <v>182.27</v>
      </c>
      <c r="K978" s="87">
        <v>7.7999999999999996E-3</v>
      </c>
      <c r="L978" s="150">
        <v>4.0300000059699999</v>
      </c>
      <c r="M978" s="86">
        <v>3.44421498189018E-3</v>
      </c>
      <c r="N978" s="86">
        <v>33.503898635477597</v>
      </c>
      <c r="O978" s="86">
        <v>58.379047956114</v>
      </c>
      <c r="P978" s="86">
        <v>8.5690000000000008</v>
      </c>
      <c r="Q978" s="88">
        <v>0.63880000000000003</v>
      </c>
      <c r="R978" s="85">
        <v>1.6173378618793501E-2</v>
      </c>
      <c r="S978" s="86">
        <v>0.7</v>
      </c>
      <c r="T978" s="86">
        <v>2.52</v>
      </c>
      <c r="U978" s="88">
        <v>6.6903185999551296</v>
      </c>
      <c r="V978" s="89">
        <v>3.65</v>
      </c>
      <c r="W978" s="85">
        <v>75.102904213776199</v>
      </c>
      <c r="X978" s="88">
        <v>79.400000000000006</v>
      </c>
      <c r="Y978" s="85">
        <v>-61.74</v>
      </c>
      <c r="Z978" s="88">
        <v>63.44</v>
      </c>
      <c r="AA978" s="85">
        <v>1.25</v>
      </c>
      <c r="AB978" s="91">
        <v>1.25</v>
      </c>
      <c r="AC978" s="86">
        <v>0.26</v>
      </c>
      <c r="AD978" s="86">
        <v>0.26</v>
      </c>
      <c r="AE978" s="86">
        <v>0.41</v>
      </c>
      <c r="AF978" s="88">
        <v>0.26160001793499998</v>
      </c>
      <c r="AG978" s="85">
        <v>0.36667800002700002</v>
      </c>
      <c r="AH978" s="86">
        <v>1.066848</v>
      </c>
      <c r="AI978" s="88">
        <v>1.0051510000699999</v>
      </c>
      <c r="AJ978" s="151">
        <v>1.1100000000000001</v>
      </c>
      <c r="AK978" s="152">
        <v>0</v>
      </c>
    </row>
    <row r="979" spans="1:37" x14ac:dyDescent="0.2">
      <c r="A979" s="149" t="s">
        <v>2238</v>
      </c>
      <c r="B979" s="66" t="s">
        <v>2239</v>
      </c>
      <c r="C979" s="67">
        <v>51</v>
      </c>
      <c r="D979" s="84" t="s">
        <v>340</v>
      </c>
      <c r="E979" s="85">
        <v>33.1021353836164</v>
      </c>
      <c r="F979" s="91">
        <v>33.091805262458898</v>
      </c>
      <c r="G979" s="86">
        <v>9.1436329560379601</v>
      </c>
      <c r="H979" s="86">
        <v>9.1333028348803893</v>
      </c>
      <c r="I979" s="86">
        <v>15.22</v>
      </c>
      <c r="J979" s="86">
        <v>12.14</v>
      </c>
      <c r="K979" s="87">
        <v>0</v>
      </c>
      <c r="L979" s="150">
        <v>4.9499999967499999</v>
      </c>
      <c r="M979" s="86">
        <v>0</v>
      </c>
      <c r="N979" s="86">
        <v>100</v>
      </c>
      <c r="O979" s="86">
        <v>40.153889997150202</v>
      </c>
      <c r="P979" s="86">
        <v>0.37</v>
      </c>
      <c r="Q979" s="88">
        <v>0.91820000000000002</v>
      </c>
      <c r="R979" s="85">
        <v>0</v>
      </c>
      <c r="S979" s="86">
        <v>0.7</v>
      </c>
      <c r="T979" s="86">
        <v>1.46</v>
      </c>
      <c r="U979" s="88">
        <v>8.4935731889083996</v>
      </c>
      <c r="V979" s="89">
        <v>3.95</v>
      </c>
      <c r="W979" s="85">
        <v>17.278480465385801</v>
      </c>
      <c r="X979" s="88">
        <v>19.133333333300001</v>
      </c>
      <c r="Y979" s="85"/>
      <c r="Z979" s="88"/>
      <c r="AA979" s="85">
        <v>7.0000000000000007E-2</v>
      </c>
      <c r="AB979" s="91">
        <v>7.0000000000000007E-2</v>
      </c>
      <c r="AC979" s="86">
        <v>0.01</v>
      </c>
      <c r="AD979" s="86">
        <v>0.01</v>
      </c>
      <c r="AE979" s="86">
        <v>0</v>
      </c>
      <c r="AF979" s="88">
        <v>1.7928999650599999</v>
      </c>
      <c r="AG979" s="85">
        <v>0</v>
      </c>
      <c r="AH979" s="86">
        <v>6.3287999999999997E-2</v>
      </c>
      <c r="AI979" s="88">
        <v>0</v>
      </c>
      <c r="AJ979" s="151">
        <v>1.02</v>
      </c>
      <c r="AK979" s="152">
        <v>0</v>
      </c>
    </row>
    <row r="980" spans="1:37" x14ac:dyDescent="0.2">
      <c r="A980" s="149" t="s">
        <v>2240</v>
      </c>
      <c r="B980" s="66" t="s">
        <v>2241</v>
      </c>
      <c r="C980" s="67">
        <v>51</v>
      </c>
      <c r="D980" s="84" t="s">
        <v>340</v>
      </c>
      <c r="E980" s="85">
        <v>25.747057047992801</v>
      </c>
      <c r="F980" s="91">
        <v>25.720136073290298</v>
      </c>
      <c r="G980" s="86">
        <v>12.749120989386601</v>
      </c>
      <c r="H980" s="86">
        <v>12.739331544040301</v>
      </c>
      <c r="I980" s="86">
        <v>31.63</v>
      </c>
      <c r="J980" s="86">
        <v>28.16</v>
      </c>
      <c r="K980" s="87">
        <v>0</v>
      </c>
      <c r="L980" s="150">
        <v>3.05000000236</v>
      </c>
      <c r="M980" s="86">
        <v>6.5582238800007504E-3</v>
      </c>
      <c r="N980" s="86">
        <v>47.333615938957202</v>
      </c>
      <c r="O980" s="86">
        <v>59.166807218755302</v>
      </c>
      <c r="P980" s="86">
        <v>1.597</v>
      </c>
      <c r="Q980" s="88">
        <v>0.60729999999999995</v>
      </c>
      <c r="R980" s="85">
        <v>1.9634792852935401E-2</v>
      </c>
      <c r="S980" s="86">
        <v>1.4</v>
      </c>
      <c r="T980" s="86">
        <v>1.98</v>
      </c>
      <c r="U980" s="88">
        <v>9.0462632871325894</v>
      </c>
      <c r="V980" s="89">
        <v>3.18</v>
      </c>
      <c r="W980" s="85">
        <v>24.596088909490302</v>
      </c>
      <c r="X980" s="88">
        <v>24.5333333333</v>
      </c>
      <c r="Y980" s="85"/>
      <c r="Z980" s="88">
        <v>100</v>
      </c>
      <c r="AA980" s="85">
        <v>0.1</v>
      </c>
      <c r="AB980" s="91">
        <v>0.1</v>
      </c>
      <c r="AC980" s="86">
        <v>0.03</v>
      </c>
      <c r="AD980" s="86">
        <v>0.03</v>
      </c>
      <c r="AE980" s="86">
        <v>0.11</v>
      </c>
      <c r="AF980" s="88">
        <v>0.265500009265</v>
      </c>
      <c r="AG980" s="85">
        <v>0.30978299966299999</v>
      </c>
      <c r="AH980" s="86">
        <v>0.14180000000000001</v>
      </c>
      <c r="AI980" s="88">
        <v>7.8860999914100005E-2</v>
      </c>
      <c r="AJ980" s="151">
        <v>1</v>
      </c>
      <c r="AK980" s="152">
        <v>0</v>
      </c>
    </row>
    <row r="981" spans="1:37" x14ac:dyDescent="0.2">
      <c r="A981" s="149" t="s">
        <v>2242</v>
      </c>
      <c r="B981" s="66" t="s">
        <v>2243</v>
      </c>
      <c r="C981" s="67">
        <v>51</v>
      </c>
      <c r="D981" s="84" t="s">
        <v>340</v>
      </c>
      <c r="E981" s="85">
        <v>11.1433016792746</v>
      </c>
      <c r="F981" s="91">
        <v>11.1205000268255</v>
      </c>
      <c r="G981" s="86">
        <v>4.2679328290144296</v>
      </c>
      <c r="H981" s="86">
        <v>4.2665915553409501</v>
      </c>
      <c r="I981" s="86">
        <v>97.41</v>
      </c>
      <c r="J981" s="86">
        <v>213.96</v>
      </c>
      <c r="K981" s="87">
        <v>0</v>
      </c>
      <c r="L981" s="150">
        <v>1.5199999984599999</v>
      </c>
      <c r="M981" s="86">
        <v>4.63622906189428E-2</v>
      </c>
      <c r="N981" s="86">
        <v>31.296198521647302</v>
      </c>
      <c r="O981" s="86">
        <v>60.302049622437998</v>
      </c>
      <c r="P981" s="86">
        <v>10.654</v>
      </c>
      <c r="Q981" s="88">
        <v>0.62590000000000001</v>
      </c>
      <c r="R981" s="85">
        <v>3.77358490566038E-2</v>
      </c>
      <c r="S981" s="86">
        <v>1.7</v>
      </c>
      <c r="T981" s="86">
        <v>2.78</v>
      </c>
      <c r="U981" s="88">
        <v>7.6170931916948303</v>
      </c>
      <c r="V981" s="89">
        <v>3.34</v>
      </c>
      <c r="W981" s="85">
        <v>49.634551466470299</v>
      </c>
      <c r="X981" s="88">
        <v>49.633333333300001</v>
      </c>
      <c r="Y981" s="85"/>
      <c r="Z981" s="88">
        <v>-100</v>
      </c>
      <c r="AA981" s="85">
        <v>0.63</v>
      </c>
      <c r="AB981" s="91">
        <v>0.67</v>
      </c>
      <c r="AC981" s="86">
        <v>0.22</v>
      </c>
      <c r="AD981" s="86">
        <v>0.22</v>
      </c>
      <c r="AE981" s="86">
        <v>0.65</v>
      </c>
      <c r="AF981" s="88">
        <v>0</v>
      </c>
      <c r="AG981" s="85">
        <v>0.48792800097200001</v>
      </c>
      <c r="AH981" s="86">
        <v>0.73271500000000001</v>
      </c>
      <c r="AI981" s="88">
        <v>0.53508800106499999</v>
      </c>
      <c r="AJ981" s="151">
        <v>1.02</v>
      </c>
      <c r="AK981" s="152">
        <v>0</v>
      </c>
    </row>
    <row r="982" spans="1:37" x14ac:dyDescent="0.2">
      <c r="A982" s="149" t="s">
        <v>2244</v>
      </c>
      <c r="B982" s="66" t="s">
        <v>2245</v>
      </c>
      <c r="C982" s="67">
        <v>52</v>
      </c>
      <c r="D982" s="84" t="s">
        <v>340</v>
      </c>
      <c r="E982" s="85">
        <v>41.881133488353797</v>
      </c>
      <c r="F982" s="91">
        <v>41.874236393016197</v>
      </c>
      <c r="G982" s="86">
        <v>17.683167146178999</v>
      </c>
      <c r="H982" s="86">
        <v>17.683167146178999</v>
      </c>
      <c r="I982" s="86">
        <v>14.98</v>
      </c>
      <c r="J982" s="86">
        <v>10.41</v>
      </c>
      <c r="K982" s="87">
        <v>0</v>
      </c>
      <c r="L982" s="150">
        <v>5.8199999994700002</v>
      </c>
      <c r="M982" s="86">
        <v>0</v>
      </c>
      <c r="N982" s="86">
        <v>93.984739610341506</v>
      </c>
      <c r="O982" s="86">
        <v>46.710751339642002</v>
      </c>
      <c r="P982" s="86">
        <v>0.41699999999999998</v>
      </c>
      <c r="Q982" s="88">
        <v>1.2152000000000001</v>
      </c>
      <c r="R982" s="85">
        <v>0</v>
      </c>
      <c r="S982" s="86">
        <v>2.2000000000000002</v>
      </c>
      <c r="T982" s="86">
        <v>1.59</v>
      </c>
      <c r="U982" s="88">
        <v>10.0608914988373</v>
      </c>
      <c r="V982" s="89">
        <v>4.03</v>
      </c>
      <c r="W982" s="85">
        <v>30.7260005521652</v>
      </c>
      <c r="X982" s="88">
        <v>47</v>
      </c>
      <c r="Y982" s="85"/>
      <c r="Z982" s="88"/>
      <c r="AA982" s="85">
        <v>0.04</v>
      </c>
      <c r="AB982" s="91">
        <v>0.05</v>
      </c>
      <c r="AC982" s="86">
        <v>0</v>
      </c>
      <c r="AD982" s="86">
        <v>0</v>
      </c>
      <c r="AE982" s="86">
        <v>0.01</v>
      </c>
      <c r="AF982" s="88">
        <v>1.5817999838300001</v>
      </c>
      <c r="AG982" s="85">
        <v>0</v>
      </c>
      <c r="AH982" s="86">
        <v>4.5766000000000001E-2</v>
      </c>
      <c r="AI982" s="88">
        <v>6.8164999968999995E-2</v>
      </c>
      <c r="AJ982" s="151">
        <v>1.06</v>
      </c>
      <c r="AK982" s="152">
        <v>0</v>
      </c>
    </row>
    <row r="983" spans="1:37" x14ac:dyDescent="0.2">
      <c r="A983" s="149" t="s">
        <v>2246</v>
      </c>
      <c r="B983" s="66" t="s">
        <v>2247</v>
      </c>
      <c r="C983" s="67">
        <v>52</v>
      </c>
      <c r="D983" s="84" t="s">
        <v>340</v>
      </c>
      <c r="E983" s="85">
        <v>36.509234648674401</v>
      </c>
      <c r="F983" s="91">
        <v>36.488788932052103</v>
      </c>
      <c r="G983" s="86">
        <v>17.006292737227099</v>
      </c>
      <c r="H983" s="86">
        <v>17.0040209909357</v>
      </c>
      <c r="I983" s="86">
        <v>82.49</v>
      </c>
      <c r="J983" s="86">
        <v>190.61</v>
      </c>
      <c r="K983" s="87">
        <v>0</v>
      </c>
      <c r="L983" s="150">
        <v>2.6200000014399998</v>
      </c>
      <c r="M983" s="86">
        <v>0</v>
      </c>
      <c r="N983" s="86">
        <v>84.056714581352395</v>
      </c>
      <c r="O983" s="86">
        <v>57.761160208474998</v>
      </c>
      <c r="P983" s="86">
        <v>4.7869999999999999</v>
      </c>
      <c r="Q983" s="88">
        <v>1.0223</v>
      </c>
      <c r="R983" s="85">
        <v>0</v>
      </c>
      <c r="S983" s="86">
        <v>1.9</v>
      </c>
      <c r="T983" s="86">
        <v>2.64</v>
      </c>
      <c r="U983" s="88">
        <v>9.0449578591062991</v>
      </c>
      <c r="V983" s="89">
        <v>3.74</v>
      </c>
      <c r="W983" s="85">
        <v>39.628387807749299</v>
      </c>
      <c r="X983" s="88">
        <v>48.066666666700002</v>
      </c>
      <c r="Y983" s="85"/>
      <c r="Z983" s="88"/>
      <c r="AA983" s="85">
        <v>0.81</v>
      </c>
      <c r="AB983" s="91">
        <v>0.81</v>
      </c>
      <c r="AC983" s="86">
        <v>0.24</v>
      </c>
      <c r="AD983" s="86">
        <v>0.24</v>
      </c>
      <c r="AE983" s="86">
        <v>0.63</v>
      </c>
      <c r="AF983" s="88">
        <v>0.44020000124399999</v>
      </c>
      <c r="AG983" s="85">
        <v>0</v>
      </c>
      <c r="AH983" s="86">
        <v>0.75166500000000003</v>
      </c>
      <c r="AI983" s="88">
        <v>0.25902699979999999</v>
      </c>
      <c r="AJ983" s="151">
        <v>1.1599999999999999</v>
      </c>
      <c r="AK983" s="152">
        <v>0</v>
      </c>
    </row>
    <row r="984" spans="1:37" x14ac:dyDescent="0.2">
      <c r="A984" s="149" t="s">
        <v>2248</v>
      </c>
      <c r="B984" s="66" t="s">
        <v>2249</v>
      </c>
      <c r="C984" s="67">
        <v>52</v>
      </c>
      <c r="D984" s="84" t="s">
        <v>340</v>
      </c>
      <c r="E984" s="85">
        <v>39.734249299466697</v>
      </c>
      <c r="F984" s="91">
        <v>39.734249299466697</v>
      </c>
      <c r="G984" s="86">
        <v>19.2334809726114</v>
      </c>
      <c r="H984" s="86">
        <v>19.2334809726114</v>
      </c>
      <c r="I984" s="86">
        <v>24.26</v>
      </c>
      <c r="J984" s="86">
        <v>15.56</v>
      </c>
      <c r="K984" s="87">
        <v>0</v>
      </c>
      <c r="L984" s="150">
        <v>5.0199999998199996</v>
      </c>
      <c r="M984" s="86">
        <v>0</v>
      </c>
      <c r="N984" s="86">
        <v>53.319665667875697</v>
      </c>
      <c r="O984" s="86">
        <v>49.309309309309299</v>
      </c>
      <c r="P984" s="86">
        <v>0.433</v>
      </c>
      <c r="Q984" s="88">
        <v>1.1851</v>
      </c>
      <c r="R984" s="85">
        <v>0</v>
      </c>
      <c r="S984" s="86">
        <v>2.5</v>
      </c>
      <c r="T984" s="86">
        <v>1.34</v>
      </c>
      <c r="U984" s="88">
        <v>14.0522462261593</v>
      </c>
      <c r="V984" s="89">
        <v>3.8</v>
      </c>
      <c r="W984" s="85">
        <v>28.893138897596</v>
      </c>
      <c r="X984" s="88">
        <v>36.366666666699999</v>
      </c>
      <c r="Y984" s="85"/>
      <c r="Z984" s="88"/>
      <c r="AA984" s="85">
        <v>0</v>
      </c>
      <c r="AB984" s="91">
        <v>0</v>
      </c>
      <c r="AC984" s="86">
        <v>0</v>
      </c>
      <c r="AD984" s="86">
        <v>0</v>
      </c>
      <c r="AE984" s="86">
        <v>0.03</v>
      </c>
      <c r="AF984" s="88">
        <v>0.15099999308000001</v>
      </c>
      <c r="AG984" s="85">
        <v>0.16310799989899999</v>
      </c>
      <c r="AH984" s="86">
        <v>3.8928999999999998E-2</v>
      </c>
      <c r="AI984" s="88">
        <v>2.7265999983E-2</v>
      </c>
      <c r="AJ984" s="151">
        <v>1.01</v>
      </c>
      <c r="AK984" s="152">
        <v>0</v>
      </c>
    </row>
    <row r="985" spans="1:37" x14ac:dyDescent="0.2">
      <c r="A985" s="149" t="s">
        <v>2250</v>
      </c>
      <c r="B985" s="66" t="s">
        <v>2251</v>
      </c>
      <c r="C985" s="67">
        <v>51</v>
      </c>
      <c r="D985" s="84" t="s">
        <v>340</v>
      </c>
      <c r="E985" s="85">
        <v>39.517690300496596</v>
      </c>
      <c r="F985" s="91">
        <v>39.465783788333702</v>
      </c>
      <c r="G985" s="86">
        <v>19.746920681237899</v>
      </c>
      <c r="H985" s="86">
        <v>19.696417047781999</v>
      </c>
      <c r="I985" s="86">
        <v>169.81</v>
      </c>
      <c r="J985" s="86">
        <v>296.38</v>
      </c>
      <c r="K985" s="87">
        <v>1.5599999999999999E-2</v>
      </c>
      <c r="L985" s="150">
        <v>1.86999999905</v>
      </c>
      <c r="M985" s="86">
        <v>0</v>
      </c>
      <c r="N985" s="86">
        <v>68.671036117696303</v>
      </c>
      <c r="O985" s="86">
        <v>75.152692948362002</v>
      </c>
      <c r="P985" s="86">
        <v>6.6630000000000003</v>
      </c>
      <c r="Q985" s="88">
        <v>0.6391</v>
      </c>
      <c r="R985" s="85">
        <v>0</v>
      </c>
      <c r="S985" s="86">
        <v>1.7</v>
      </c>
      <c r="T985" s="86">
        <v>1.88</v>
      </c>
      <c r="U985" s="88">
        <v>9.5718414185909495</v>
      </c>
      <c r="V985" s="89">
        <v>3.78</v>
      </c>
      <c r="W985" s="85">
        <v>60.476691097380403</v>
      </c>
      <c r="X985" s="88">
        <v>69.266666666700004</v>
      </c>
      <c r="Y985" s="85">
        <v>-100</v>
      </c>
      <c r="Z985" s="88">
        <v>100</v>
      </c>
      <c r="AA985" s="85">
        <v>0.51</v>
      </c>
      <c r="AB985" s="91">
        <v>0.52</v>
      </c>
      <c r="AC985" s="86">
        <v>7.0000000000000007E-2</v>
      </c>
      <c r="AD985" s="86">
        <v>7.0000000000000007E-2</v>
      </c>
      <c r="AE985" s="86">
        <v>0.73</v>
      </c>
      <c r="AF985" s="88">
        <v>0.71090000831900002</v>
      </c>
      <c r="AG985" s="85">
        <v>0</v>
      </c>
      <c r="AH985" s="86">
        <v>0.83719100000000002</v>
      </c>
      <c r="AI985" s="88">
        <v>0.70891599829399998</v>
      </c>
      <c r="AJ985" s="151">
        <v>1.05</v>
      </c>
      <c r="AK985" s="152">
        <v>0</v>
      </c>
    </row>
    <row r="986" spans="1:37" x14ac:dyDescent="0.2">
      <c r="A986" s="149" t="s">
        <v>2252</v>
      </c>
      <c r="B986" s="66" t="s">
        <v>2253</v>
      </c>
      <c r="C986" s="67">
        <v>51</v>
      </c>
      <c r="D986" s="84" t="s">
        <v>340</v>
      </c>
      <c r="E986" s="85">
        <v>36.507338158423799</v>
      </c>
      <c r="F986" s="91">
        <v>36.504825090470398</v>
      </c>
      <c r="G986" s="86">
        <v>21.461600321672702</v>
      </c>
      <c r="H986" s="86">
        <v>21.461600321672702</v>
      </c>
      <c r="I986" s="86">
        <v>26.3</v>
      </c>
      <c r="J986" s="86">
        <v>27.47</v>
      </c>
      <c r="K986" s="87">
        <v>0</v>
      </c>
      <c r="L986" s="150">
        <v>8.4499999930000005</v>
      </c>
      <c r="M986" s="86">
        <v>0</v>
      </c>
      <c r="N986" s="86">
        <v>75.673537555487201</v>
      </c>
      <c r="O986" s="86">
        <v>63.513089333919297</v>
      </c>
      <c r="P986" s="86">
        <v>1.27</v>
      </c>
      <c r="Q986" s="88">
        <v>0.60499999999999998</v>
      </c>
      <c r="R986" s="85">
        <v>0</v>
      </c>
      <c r="S986" s="86">
        <v>0.3</v>
      </c>
      <c r="T986" s="86">
        <v>1.48</v>
      </c>
      <c r="U986" s="88">
        <v>14.147734888084701</v>
      </c>
      <c r="V986" s="89">
        <v>3.71</v>
      </c>
      <c r="W986" s="85">
        <v>28.9672562648183</v>
      </c>
      <c r="X986" s="88">
        <v>27.9666666667</v>
      </c>
      <c r="Y986" s="85"/>
      <c r="Z986" s="88"/>
      <c r="AA986" s="85">
        <v>0</v>
      </c>
      <c r="AB986" s="91">
        <v>0</v>
      </c>
      <c r="AC986" s="86">
        <v>0</v>
      </c>
      <c r="AD986" s="86">
        <v>0</v>
      </c>
      <c r="AE986" s="86">
        <v>0.02</v>
      </c>
      <c r="AF986" s="88">
        <v>17.5142993782</v>
      </c>
      <c r="AG986" s="85">
        <v>0.47186799939899998</v>
      </c>
      <c r="AH986" s="86">
        <v>0.104202</v>
      </c>
      <c r="AI986" s="88">
        <v>3.5314999955000002E-2</v>
      </c>
      <c r="AJ986" s="151">
        <v>1</v>
      </c>
      <c r="AK986" s="152">
        <v>0</v>
      </c>
    </row>
    <row r="987" spans="1:37" x14ac:dyDescent="0.2">
      <c r="A987" s="149" t="s">
        <v>2254</v>
      </c>
      <c r="B987" s="66" t="s">
        <v>2255</v>
      </c>
      <c r="C987" s="67">
        <v>52</v>
      </c>
      <c r="D987" s="84" t="s">
        <v>340</v>
      </c>
      <c r="E987" s="85">
        <v>15.281467425679899</v>
      </c>
      <c r="F987" s="91">
        <v>15.2730339447607</v>
      </c>
      <c r="G987" s="86">
        <v>9.0702087286527497</v>
      </c>
      <c r="H987" s="86">
        <v>9.0702087286527497</v>
      </c>
      <c r="I987" s="86">
        <v>10.7</v>
      </c>
      <c r="J987" s="86">
        <v>7.55</v>
      </c>
      <c r="K987" s="87">
        <v>0</v>
      </c>
      <c r="L987" s="150">
        <v>10.1800000027</v>
      </c>
      <c r="M987" s="86">
        <v>0</v>
      </c>
      <c r="N987" s="86">
        <v>14.4358847861561</v>
      </c>
      <c r="O987" s="86">
        <v>62.888794205368598</v>
      </c>
      <c r="P987" s="86">
        <v>0.65700000000000003</v>
      </c>
      <c r="Q987" s="88">
        <v>0.49980000000000002</v>
      </c>
      <c r="R987" s="85">
        <v>0</v>
      </c>
      <c r="S987" s="86">
        <v>0.4</v>
      </c>
      <c r="T987" s="86">
        <v>1.1399999999999999</v>
      </c>
      <c r="U987" s="88">
        <v>16.737648464403701</v>
      </c>
      <c r="V987" s="89">
        <v>2.9</v>
      </c>
      <c r="W987" s="85">
        <v>24.505027356625799</v>
      </c>
      <c r="X987" s="88">
        <v>28.4</v>
      </c>
      <c r="Y987" s="85"/>
      <c r="Z987" s="88"/>
      <c r="AA987" s="85">
        <v>0.18</v>
      </c>
      <c r="AB987" s="91">
        <v>0.18</v>
      </c>
      <c r="AC987" s="86">
        <v>0.1</v>
      </c>
      <c r="AD987" s="86">
        <v>0.1</v>
      </c>
      <c r="AE987" s="86">
        <v>0.01</v>
      </c>
      <c r="AF987" s="88">
        <v>0.93510001922399999</v>
      </c>
      <c r="AG987" s="85">
        <v>1.26797799955</v>
      </c>
      <c r="AH987" s="86">
        <v>1.9109000000000001E-2</v>
      </c>
      <c r="AI987" s="88">
        <v>0</v>
      </c>
      <c r="AJ987" s="151">
        <v>1</v>
      </c>
      <c r="AK987" s="152">
        <v>0</v>
      </c>
    </row>
    <row r="988" spans="1:37" x14ac:dyDescent="0.2">
      <c r="A988" s="149" t="s">
        <v>1832</v>
      </c>
      <c r="B988" s="66" t="s">
        <v>2256</v>
      </c>
      <c r="C988" s="67">
        <v>52</v>
      </c>
      <c r="D988" s="84" t="s">
        <v>340</v>
      </c>
      <c r="E988" s="85">
        <v>39.908631415241103</v>
      </c>
      <c r="F988" s="91">
        <v>39.908631415241103</v>
      </c>
      <c r="G988" s="86">
        <v>16.8195956454121</v>
      </c>
      <c r="H988" s="86">
        <v>16.8195956454121</v>
      </c>
      <c r="I988" s="86">
        <v>5.0199999999999996</v>
      </c>
      <c r="J988" s="86">
        <v>11.31</v>
      </c>
      <c r="K988" s="87">
        <v>0</v>
      </c>
      <c r="L988" s="150">
        <v>8.7399999948900007</v>
      </c>
      <c r="M988" s="86">
        <v>1.35088168264958E-3</v>
      </c>
      <c r="N988" s="86">
        <v>36.235946435330597</v>
      </c>
      <c r="O988" s="86">
        <v>53.021688776584497</v>
      </c>
      <c r="P988" s="86">
        <v>0.45400000000000001</v>
      </c>
      <c r="Q988" s="88">
        <v>0.72360000000000002</v>
      </c>
      <c r="R988" s="85">
        <v>1.9171779141104298E-2</v>
      </c>
      <c r="S988" s="86">
        <v>2.4</v>
      </c>
      <c r="T988" s="86">
        <v>1.1200000000000001</v>
      </c>
      <c r="U988" s="88">
        <v>12.706065318818</v>
      </c>
      <c r="V988" s="89">
        <v>4.1900000000000004</v>
      </c>
      <c r="W988" s="85">
        <v>31.4216013295636</v>
      </c>
      <c r="X988" s="88">
        <v>35.666666666700003</v>
      </c>
      <c r="Y988" s="85"/>
      <c r="Z988" s="88"/>
      <c r="AA988" s="85">
        <v>7.0000000000000007E-2</v>
      </c>
      <c r="AB988" s="91">
        <v>7.0000000000000007E-2</v>
      </c>
      <c r="AC988" s="86">
        <v>0</v>
      </c>
      <c r="AD988" s="86">
        <v>0</v>
      </c>
      <c r="AE988" s="86">
        <v>0</v>
      </c>
      <c r="AF988" s="88">
        <v>2.10570001479</v>
      </c>
      <c r="AG988" s="85">
        <v>0.125325999996</v>
      </c>
      <c r="AH988" s="86">
        <v>4.3541000000000003E-2</v>
      </c>
      <c r="AI988" s="88">
        <v>1.36329999995E-2</v>
      </c>
      <c r="AJ988" s="151">
        <v>1.01</v>
      </c>
      <c r="AK988" s="152">
        <v>0</v>
      </c>
    </row>
    <row r="989" spans="1:37" x14ac:dyDescent="0.2">
      <c r="A989" s="149" t="s">
        <v>2257</v>
      </c>
      <c r="B989" s="66" t="s">
        <v>2258</v>
      </c>
      <c r="C989" s="67">
        <v>52</v>
      </c>
      <c r="D989" s="84" t="s">
        <v>340</v>
      </c>
      <c r="E989" s="85">
        <v>41.178298763597098</v>
      </c>
      <c r="F989" s="91">
        <v>41.175596243497097</v>
      </c>
      <c r="G989" s="86">
        <v>22.139044659144702</v>
      </c>
      <c r="H989" s="86">
        <v>22.139044659144702</v>
      </c>
      <c r="I989" s="86">
        <v>17.510000000000002</v>
      </c>
      <c r="J989" s="86">
        <v>15.61</v>
      </c>
      <c r="K989" s="87">
        <v>0</v>
      </c>
      <c r="L989" s="150">
        <v>3.5499999983000001</v>
      </c>
      <c r="M989" s="86">
        <v>0</v>
      </c>
      <c r="N989" s="86">
        <v>56.247202896781801</v>
      </c>
      <c r="O989" s="86">
        <v>64.777947932618702</v>
      </c>
      <c r="P989" s="86">
        <v>0.42799999999999999</v>
      </c>
      <c r="Q989" s="88">
        <v>0.61560000000000004</v>
      </c>
      <c r="R989" s="85">
        <v>0</v>
      </c>
      <c r="S989" s="86">
        <v>1.5</v>
      </c>
      <c r="T989" s="86">
        <v>1.31</v>
      </c>
      <c r="U989" s="88">
        <v>12.765353692318101</v>
      </c>
      <c r="V989" s="89">
        <v>3.92</v>
      </c>
      <c r="W989" s="85">
        <v>39.623808586135297</v>
      </c>
      <c r="X989" s="88">
        <v>60.1</v>
      </c>
      <c r="Y989" s="85">
        <v>-95.42</v>
      </c>
      <c r="Z989" s="88"/>
      <c r="AA989" s="85">
        <v>0.47</v>
      </c>
      <c r="AB989" s="91">
        <v>0.47</v>
      </c>
      <c r="AC989" s="86">
        <v>0.09</v>
      </c>
      <c r="AD989" s="86">
        <v>0.09</v>
      </c>
      <c r="AE989" s="86">
        <v>0.01</v>
      </c>
      <c r="AF989" s="88">
        <v>0.27970001088099999</v>
      </c>
      <c r="AG989" s="85">
        <v>0.10280300013599999</v>
      </c>
      <c r="AH989" s="86">
        <v>4.4476000000000002E-2</v>
      </c>
      <c r="AI989" s="88">
        <v>0</v>
      </c>
      <c r="AJ989" s="151">
        <v>1</v>
      </c>
      <c r="AK989" s="152">
        <v>0</v>
      </c>
    </row>
    <row r="990" spans="1:37" x14ac:dyDescent="0.2">
      <c r="A990" s="149" t="s">
        <v>2259</v>
      </c>
      <c r="B990" s="66" t="s">
        <v>2260</v>
      </c>
      <c r="C990" s="67">
        <v>52</v>
      </c>
      <c r="D990" s="84" t="s">
        <v>340</v>
      </c>
      <c r="E990" s="85">
        <v>27.651160978650498</v>
      </c>
      <c r="F990" s="91">
        <v>27.651160978650498</v>
      </c>
      <c r="G990" s="86">
        <v>11.165653732273601</v>
      </c>
      <c r="H990" s="86">
        <v>11.165653732273601</v>
      </c>
      <c r="I990" s="86">
        <v>7.28</v>
      </c>
      <c r="J990" s="86">
        <v>7.79</v>
      </c>
      <c r="K990" s="87">
        <v>0</v>
      </c>
      <c r="L990" s="150">
        <v>7.1099999815699997</v>
      </c>
      <c r="M990" s="86">
        <v>0</v>
      </c>
      <c r="N990" s="86">
        <v>27.6230791278083</v>
      </c>
      <c r="O990" s="86">
        <v>49.051724137930997</v>
      </c>
      <c r="P990" s="86">
        <v>0.47199999999999998</v>
      </c>
      <c r="Q990" s="88">
        <v>0.75749999999999995</v>
      </c>
      <c r="R990" s="85">
        <v>0</v>
      </c>
      <c r="S990" s="86">
        <v>1.8</v>
      </c>
      <c r="T990" s="86">
        <v>1.08</v>
      </c>
      <c r="U990" s="88">
        <v>11.321489792737999</v>
      </c>
      <c r="V990" s="89">
        <v>3.99</v>
      </c>
      <c r="W990" s="85">
        <v>24.127043444304601</v>
      </c>
      <c r="X990" s="88">
        <v>27.9</v>
      </c>
      <c r="Y990" s="85"/>
      <c r="Z990" s="88"/>
      <c r="AA990" s="85">
        <v>0.01</v>
      </c>
      <c r="AB990" s="91">
        <v>0.01</v>
      </c>
      <c r="AC990" s="86">
        <v>0</v>
      </c>
      <c r="AD990" s="86">
        <v>0</v>
      </c>
      <c r="AE990" s="86">
        <v>0</v>
      </c>
      <c r="AF990" s="88">
        <v>0.108599997775</v>
      </c>
      <c r="AG990" s="85">
        <v>0</v>
      </c>
      <c r="AH990" s="86">
        <v>1.7151E-2</v>
      </c>
      <c r="AI990" s="88">
        <v>0</v>
      </c>
      <c r="AJ990" s="151">
        <v>1</v>
      </c>
      <c r="AK990" s="152">
        <v>0</v>
      </c>
    </row>
    <row r="991" spans="1:37" x14ac:dyDescent="0.2">
      <c r="A991" s="149" t="s">
        <v>2261</v>
      </c>
      <c r="B991" s="66" t="s">
        <v>2262</v>
      </c>
      <c r="C991" s="67">
        <v>52</v>
      </c>
      <c r="D991" s="84" t="s">
        <v>340</v>
      </c>
      <c r="E991" s="85">
        <v>28.3961288942753</v>
      </c>
      <c r="F991" s="91">
        <v>28.384544093533901</v>
      </c>
      <c r="G991" s="86">
        <v>20.956904541241901</v>
      </c>
      <c r="H991" s="86">
        <v>20.945319740500501</v>
      </c>
      <c r="I991" s="86">
        <v>5.88</v>
      </c>
      <c r="J991" s="86">
        <v>7.47</v>
      </c>
      <c r="K991" s="87">
        <v>0</v>
      </c>
      <c r="L991" s="150">
        <v>3.4300000012299998</v>
      </c>
      <c r="M991" s="86">
        <v>0</v>
      </c>
      <c r="N991" s="86">
        <v>51.345214471073099</v>
      </c>
      <c r="O991" s="86">
        <v>70.5439278878805</v>
      </c>
      <c r="P991" s="86">
        <v>0.38</v>
      </c>
      <c r="Q991" s="88">
        <v>0.22770000000000001</v>
      </c>
      <c r="R991" s="85">
        <v>0</v>
      </c>
      <c r="S991" s="86">
        <v>0.2</v>
      </c>
      <c r="T991" s="86">
        <v>1.05</v>
      </c>
      <c r="U991" s="88">
        <v>9.9549083909602896</v>
      </c>
      <c r="V991" s="89">
        <v>2.96</v>
      </c>
      <c r="W991" s="85">
        <v>60.626378304528899</v>
      </c>
      <c r="X991" s="88">
        <v>69.900000000000006</v>
      </c>
      <c r="Y991" s="85">
        <v>-87.6</v>
      </c>
      <c r="Z991" s="88">
        <v>-73.680000000000007</v>
      </c>
      <c r="AA991" s="85">
        <v>0.26</v>
      </c>
      <c r="AB991" s="91">
        <v>0.26</v>
      </c>
      <c r="AC991" s="86">
        <v>0</v>
      </c>
      <c r="AD991" s="86">
        <v>0</v>
      </c>
      <c r="AE991" s="86">
        <v>0</v>
      </c>
      <c r="AF991" s="88">
        <v>1.6956000334200001</v>
      </c>
      <c r="AG991" s="85">
        <v>1.8071920004599999</v>
      </c>
      <c r="AH991" s="86">
        <v>2.6742999999999999E-2</v>
      </c>
      <c r="AI991" s="88">
        <v>2.11890000053E-2</v>
      </c>
      <c r="AJ991" s="151">
        <v>1</v>
      </c>
      <c r="AK991" s="152">
        <v>0</v>
      </c>
    </row>
    <row r="992" spans="1:37" x14ac:dyDescent="0.2">
      <c r="A992" s="149" t="s">
        <v>2263</v>
      </c>
      <c r="B992" s="66" t="s">
        <v>2264</v>
      </c>
      <c r="C992" s="67">
        <v>52</v>
      </c>
      <c r="D992" s="84" t="s">
        <v>340</v>
      </c>
      <c r="E992" s="85">
        <v>29.830272029760501</v>
      </c>
      <c r="F992" s="91">
        <v>29.830272029760501</v>
      </c>
      <c r="G992" s="86">
        <v>15.1011392699372</v>
      </c>
      <c r="H992" s="86">
        <v>15.1011392699372</v>
      </c>
      <c r="I992" s="86">
        <v>9.83</v>
      </c>
      <c r="J992" s="86">
        <v>7.33</v>
      </c>
      <c r="K992" s="87">
        <v>0</v>
      </c>
      <c r="L992" s="150">
        <v>7.3900000071600003</v>
      </c>
      <c r="M992" s="86">
        <v>0</v>
      </c>
      <c r="N992" s="86">
        <v>29.031623883615101</v>
      </c>
      <c r="O992" s="86">
        <v>67.232094776521294</v>
      </c>
      <c r="P992" s="86">
        <v>0.44600000000000001</v>
      </c>
      <c r="Q992" s="88">
        <v>0.77500000000000002</v>
      </c>
      <c r="R992" s="85">
        <v>0</v>
      </c>
      <c r="S992" s="86">
        <v>0.4</v>
      </c>
      <c r="T992" s="86">
        <v>1.1100000000000001</v>
      </c>
      <c r="U992" s="88">
        <v>12.0437107649384</v>
      </c>
      <c r="V992" s="89">
        <v>3.71</v>
      </c>
      <c r="W992" s="85">
        <v>45.796470192022198</v>
      </c>
      <c r="X992" s="88"/>
      <c r="Y992" s="85"/>
      <c r="Z992" s="88"/>
      <c r="AA992" s="85">
        <v>0.17</v>
      </c>
      <c r="AB992" s="91">
        <v>0.17</v>
      </c>
      <c r="AC992" s="86">
        <v>0</v>
      </c>
      <c r="AD992" s="86">
        <v>0</v>
      </c>
      <c r="AE992" s="86">
        <v>0</v>
      </c>
      <c r="AF992" s="88">
        <v>8.5820999228599995</v>
      </c>
      <c r="AG992" s="85">
        <v>0</v>
      </c>
      <c r="AH992" s="86">
        <v>1.0644000000000001E-2</v>
      </c>
      <c r="AI992" s="88">
        <v>0</v>
      </c>
      <c r="AJ992" s="151">
        <v>1</v>
      </c>
      <c r="AK992" s="152">
        <v>0</v>
      </c>
    </row>
    <row r="993" spans="1:37" x14ac:dyDescent="0.2">
      <c r="A993" s="149" t="s">
        <v>2265</v>
      </c>
      <c r="B993" s="66" t="s">
        <v>2266</v>
      </c>
      <c r="C993" s="67">
        <v>52</v>
      </c>
      <c r="D993" s="84" t="s">
        <v>340</v>
      </c>
      <c r="E993" s="85">
        <v>36.959633875531203</v>
      </c>
      <c r="F993" s="91">
        <v>36.932580343354402</v>
      </c>
      <c r="G993" s="86">
        <v>21.914488293711202</v>
      </c>
      <c r="H993" s="86">
        <v>21.887434761534401</v>
      </c>
      <c r="I993" s="86">
        <v>3.95</v>
      </c>
      <c r="J993" s="86">
        <v>7.22</v>
      </c>
      <c r="K993" s="87">
        <v>0</v>
      </c>
      <c r="L993" s="150">
        <v>7.9599999949700004</v>
      </c>
      <c r="M993" s="86">
        <v>0</v>
      </c>
      <c r="N993" s="86">
        <v>40.132559586691897</v>
      </c>
      <c r="O993" s="86">
        <v>63.067543718915502</v>
      </c>
      <c r="P993" s="86">
        <v>0.35299999999999998</v>
      </c>
      <c r="Q993" s="88">
        <v>0.63880000000000003</v>
      </c>
      <c r="R993" s="85">
        <v>0</v>
      </c>
      <c r="S993" s="86">
        <v>1.9</v>
      </c>
      <c r="T993" s="86">
        <v>1.07</v>
      </c>
      <c r="U993" s="88">
        <v>14.9008600768771</v>
      </c>
      <c r="V993" s="89">
        <v>3.84</v>
      </c>
      <c r="W993" s="85">
        <v>35.3332301471942</v>
      </c>
      <c r="X993" s="88">
        <v>69.133333333300001</v>
      </c>
      <c r="Y993" s="85">
        <v>-96</v>
      </c>
      <c r="Z993" s="88"/>
      <c r="AA993" s="85">
        <v>0.13</v>
      </c>
      <c r="AB993" s="91">
        <v>0.13</v>
      </c>
      <c r="AC993" s="86">
        <v>0</v>
      </c>
      <c r="AD993" s="86">
        <v>0</v>
      </c>
      <c r="AE993" s="86">
        <v>0</v>
      </c>
      <c r="AF993" s="88">
        <v>9.1560993136699995</v>
      </c>
      <c r="AG993" s="85">
        <v>8.16180000691E-2</v>
      </c>
      <c r="AH993" s="86">
        <v>2.1451999999999999E-2</v>
      </c>
      <c r="AI993" s="88">
        <v>7.0630000059800002E-3</v>
      </c>
      <c r="AJ993" s="151">
        <v>1</v>
      </c>
      <c r="AK993" s="152">
        <v>0</v>
      </c>
    </row>
    <row r="994" spans="1:37" x14ac:dyDescent="0.2">
      <c r="A994" s="149" t="s">
        <v>2267</v>
      </c>
      <c r="B994" s="66" t="s">
        <v>2268</v>
      </c>
      <c r="C994" s="67">
        <v>47</v>
      </c>
      <c r="D994" s="84" t="s">
        <v>340</v>
      </c>
      <c r="E994" s="85">
        <v>13.0718446601942</v>
      </c>
      <c r="F994" s="91">
        <v>13.0718446601942</v>
      </c>
      <c r="G994" s="86">
        <v>5.9994452149792004</v>
      </c>
      <c r="H994" s="86">
        <v>5.9994452149792004</v>
      </c>
      <c r="I994" s="86">
        <v>37.83</v>
      </c>
      <c r="J994" s="86">
        <v>28.39</v>
      </c>
      <c r="K994" s="87">
        <v>0</v>
      </c>
      <c r="L994" s="150">
        <v>8.4900000030699996</v>
      </c>
      <c r="M994" s="86">
        <v>0</v>
      </c>
      <c r="N994" s="86">
        <v>10.0214051595353</v>
      </c>
      <c r="O994" s="86">
        <v>26.7203967761934</v>
      </c>
      <c r="P994" s="86">
        <v>1.6850000000000001</v>
      </c>
      <c r="Q994" s="88">
        <v>1.2329000000000001</v>
      </c>
      <c r="R994" s="85">
        <v>0</v>
      </c>
      <c r="S994" s="86">
        <v>0.3</v>
      </c>
      <c r="T994" s="86">
        <v>1.91</v>
      </c>
      <c r="U994" s="88">
        <v>9.9994452149792004</v>
      </c>
      <c r="V994" s="89">
        <v>3.38</v>
      </c>
      <c r="W994" s="85">
        <v>38.695238099457697</v>
      </c>
      <c r="X994" s="88"/>
      <c r="Y994" s="85">
        <v>100</v>
      </c>
      <c r="Z994" s="88"/>
      <c r="AA994" s="85">
        <v>0.03</v>
      </c>
      <c r="AB994" s="91">
        <v>0.03</v>
      </c>
      <c r="AC994" s="86">
        <v>0.03</v>
      </c>
      <c r="AD994" s="86">
        <v>0.03</v>
      </c>
      <c r="AE994" s="86">
        <v>0.03</v>
      </c>
      <c r="AF994" s="88">
        <v>0</v>
      </c>
      <c r="AG994" s="85">
        <v>0</v>
      </c>
      <c r="AH994" s="86">
        <v>0.116677</v>
      </c>
      <c r="AI994" s="88">
        <v>6.3327000103000006E-2</v>
      </c>
      <c r="AJ994" s="151">
        <v>1</v>
      </c>
      <c r="AK994" s="152">
        <v>0</v>
      </c>
    </row>
    <row r="995" spans="1:37" x14ac:dyDescent="0.2">
      <c r="A995" s="149" t="s">
        <v>2269</v>
      </c>
      <c r="B995" s="66" t="s">
        <v>2270</v>
      </c>
      <c r="C995" s="67">
        <v>47</v>
      </c>
      <c r="D995" s="84" t="s">
        <v>340</v>
      </c>
      <c r="E995" s="85">
        <v>31.210361386509199</v>
      </c>
      <c r="F995" s="91">
        <v>31.210361386509199</v>
      </c>
      <c r="G995" s="86">
        <v>13.8725789028994</v>
      </c>
      <c r="H995" s="86">
        <v>13.8725789028994</v>
      </c>
      <c r="I995" s="86">
        <v>9.3699999999999992</v>
      </c>
      <c r="J995" s="86">
        <v>10.26</v>
      </c>
      <c r="K995" s="87">
        <v>0</v>
      </c>
      <c r="L995" s="150">
        <v>2.8499999978199999</v>
      </c>
      <c r="M995" s="86">
        <v>4.2775940676295199E-2</v>
      </c>
      <c r="N995" s="86">
        <v>28.109781173567701</v>
      </c>
      <c r="O995" s="86">
        <v>53.416634127294003</v>
      </c>
      <c r="P995" s="86">
        <v>0.628</v>
      </c>
      <c r="Q995" s="88">
        <v>0.91500000000000004</v>
      </c>
      <c r="R995" s="85">
        <v>1.33440085401655E-2</v>
      </c>
      <c r="S995" s="86">
        <v>0.3</v>
      </c>
      <c r="T995" s="86">
        <v>1.56</v>
      </c>
      <c r="U995" s="88">
        <v>9.7025700259890293</v>
      </c>
      <c r="V995" s="89">
        <v>3.93</v>
      </c>
      <c r="W995" s="85">
        <v>50.276423856925298</v>
      </c>
      <c r="X995" s="88"/>
      <c r="Y995" s="85">
        <v>-58.88</v>
      </c>
      <c r="Z995" s="88">
        <v>-100</v>
      </c>
      <c r="AA995" s="85">
        <v>0</v>
      </c>
      <c r="AB995" s="91">
        <v>0</v>
      </c>
      <c r="AC995" s="86">
        <v>0</v>
      </c>
      <c r="AD995" s="86">
        <v>0</v>
      </c>
      <c r="AE995" s="86">
        <v>0</v>
      </c>
      <c r="AF995" s="88">
        <v>0</v>
      </c>
      <c r="AG995" s="85">
        <v>0</v>
      </c>
      <c r="AH995" s="86">
        <v>4.308E-2</v>
      </c>
      <c r="AI995" s="88">
        <v>1.99980000175E-2</v>
      </c>
      <c r="AJ995" s="151">
        <v>1.02</v>
      </c>
      <c r="AK995" s="152">
        <v>0</v>
      </c>
    </row>
    <row r="996" spans="1:37" x14ac:dyDescent="0.2">
      <c r="A996" s="149" t="s">
        <v>2271</v>
      </c>
      <c r="B996" s="66" t="s">
        <v>2272</v>
      </c>
      <c r="C996" s="67">
        <v>47</v>
      </c>
      <c r="D996" s="84" t="s">
        <v>340</v>
      </c>
      <c r="E996" s="85">
        <v>27.729470045048402</v>
      </c>
      <c r="F996" s="91">
        <v>27.727973419937999</v>
      </c>
      <c r="G996" s="86">
        <v>11.0301270634719</v>
      </c>
      <c r="H996" s="86">
        <v>11.0301270634719</v>
      </c>
      <c r="I996" s="86">
        <v>1.1399999999999999</v>
      </c>
      <c r="J996" s="86">
        <v>8.83</v>
      </c>
      <c r="K996" s="87">
        <v>0</v>
      </c>
      <c r="L996" s="150">
        <v>0.69000000056900002</v>
      </c>
      <c r="M996" s="86">
        <v>0</v>
      </c>
      <c r="N996" s="86">
        <v>25.925314441809501</v>
      </c>
      <c r="O996" s="86">
        <v>51.322751322751301</v>
      </c>
      <c r="P996" s="86">
        <v>0.77600000000000002</v>
      </c>
      <c r="Q996" s="88">
        <v>1.0309999999999999</v>
      </c>
      <c r="R996" s="85">
        <v>0</v>
      </c>
      <c r="S996" s="86">
        <v>0.2</v>
      </c>
      <c r="T996" s="86">
        <v>1.32</v>
      </c>
      <c r="U996" s="88">
        <v>7.1119625245072404</v>
      </c>
      <c r="V996" s="89">
        <v>3.67</v>
      </c>
      <c r="W996" s="85">
        <v>50.575409993567099</v>
      </c>
      <c r="X996" s="88">
        <v>24.7</v>
      </c>
      <c r="Y996" s="85"/>
      <c r="Z996" s="88"/>
      <c r="AA996" s="85">
        <v>0</v>
      </c>
      <c r="AB996" s="91">
        <v>0</v>
      </c>
      <c r="AC996" s="86">
        <v>0</v>
      </c>
      <c r="AD996" s="86">
        <v>0</v>
      </c>
      <c r="AE996" s="86">
        <v>0</v>
      </c>
      <c r="AF996" s="88">
        <v>0.36770001084100001</v>
      </c>
      <c r="AG996" s="85">
        <v>0</v>
      </c>
      <c r="AH996" s="86">
        <v>2.5076999999999999E-2</v>
      </c>
      <c r="AI996" s="88">
        <v>3.3330000049799999E-3</v>
      </c>
      <c r="AJ996" s="151">
        <v>1.01</v>
      </c>
      <c r="AK996" s="152">
        <v>0</v>
      </c>
    </row>
    <row r="997" spans="1:37" x14ac:dyDescent="0.2">
      <c r="A997" s="149" t="s">
        <v>2273</v>
      </c>
      <c r="B997" s="66" t="s">
        <v>2274</v>
      </c>
      <c r="C997" s="67">
        <v>47</v>
      </c>
      <c r="D997" s="84" t="s">
        <v>340</v>
      </c>
      <c r="E997" s="85">
        <v>35.554467840771103</v>
      </c>
      <c r="F997" s="91">
        <v>35.490460009224698</v>
      </c>
      <c r="G997" s="86">
        <v>12.6726093545563</v>
      </c>
      <c r="H997" s="86">
        <v>12.6726093545563</v>
      </c>
      <c r="I997" s="86">
        <v>39.74</v>
      </c>
      <c r="J997" s="86">
        <v>29.99</v>
      </c>
      <c r="K997" s="87">
        <v>0</v>
      </c>
      <c r="L997" s="150">
        <v>0.50999999951099995</v>
      </c>
      <c r="M997" s="86">
        <v>0</v>
      </c>
      <c r="N997" s="86">
        <v>33.293285149376601</v>
      </c>
      <c r="O997" s="86">
        <v>69.610091743119298</v>
      </c>
      <c r="P997" s="86">
        <v>1.2050000000000001</v>
      </c>
      <c r="Q997" s="88">
        <v>1.2132000000000001</v>
      </c>
      <c r="R997" s="85">
        <v>0</v>
      </c>
      <c r="S997" s="86">
        <v>0</v>
      </c>
      <c r="T997" s="86">
        <v>2.3199999999999998</v>
      </c>
      <c r="U997" s="88">
        <v>4.2659337142426796</v>
      </c>
      <c r="V997" s="89">
        <v>3.83</v>
      </c>
      <c r="W997" s="85">
        <v>49.810513835814497</v>
      </c>
      <c r="X997" s="88">
        <v>31.633333333300001</v>
      </c>
      <c r="Y997" s="85"/>
      <c r="Z997" s="88"/>
      <c r="AA997" s="85">
        <v>0</v>
      </c>
      <c r="AB997" s="91">
        <v>0.08</v>
      </c>
      <c r="AC997" s="86">
        <v>0</v>
      </c>
      <c r="AD997" s="86">
        <v>0</v>
      </c>
      <c r="AE997" s="86">
        <v>0</v>
      </c>
      <c r="AF997" s="88">
        <v>0</v>
      </c>
      <c r="AG997" s="85">
        <v>0</v>
      </c>
      <c r="AH997" s="86">
        <v>0.115801</v>
      </c>
      <c r="AI997" s="88">
        <v>0.105518999945</v>
      </c>
      <c r="AJ997" s="151">
        <v>1</v>
      </c>
      <c r="AK997" s="152">
        <v>0</v>
      </c>
    </row>
    <row r="998" spans="1:37" x14ac:dyDescent="0.2">
      <c r="A998" s="149" t="s">
        <v>2275</v>
      </c>
      <c r="B998" s="66" t="s">
        <v>2276</v>
      </c>
      <c r="C998" s="67">
        <v>52</v>
      </c>
      <c r="D998" s="84" t="s">
        <v>340</v>
      </c>
      <c r="E998" s="85">
        <v>37.142857142857103</v>
      </c>
      <c r="F998" s="91">
        <v>37.132148211608502</v>
      </c>
      <c r="G998" s="86">
        <v>8.2051831227243497</v>
      </c>
      <c r="H998" s="86">
        <v>8.2030413364746195</v>
      </c>
      <c r="I998" s="86">
        <v>6.5</v>
      </c>
      <c r="J998" s="86">
        <v>5.5</v>
      </c>
      <c r="K998" s="87">
        <v>0</v>
      </c>
      <c r="L998" s="150">
        <v>2.49999999988</v>
      </c>
      <c r="M998" s="86">
        <v>5.0770436217741001E-2</v>
      </c>
      <c r="N998" s="86">
        <v>35.604748017175503</v>
      </c>
      <c r="O998" s="86">
        <v>57.692307692307701</v>
      </c>
      <c r="P998" s="86">
        <v>0.51700000000000002</v>
      </c>
      <c r="Q998" s="88">
        <v>0.79720000000000002</v>
      </c>
      <c r="R998" s="85">
        <v>4.61609478381289E-2</v>
      </c>
      <c r="S998" s="86">
        <v>0.4</v>
      </c>
      <c r="T998" s="86">
        <v>1.55</v>
      </c>
      <c r="U998" s="88">
        <v>9.7697579781537804</v>
      </c>
      <c r="V998" s="89">
        <v>3.71</v>
      </c>
      <c r="W998" s="85">
        <v>26.139973520684901</v>
      </c>
      <c r="X998" s="88">
        <v>27.8</v>
      </c>
      <c r="Y998" s="85"/>
      <c r="Z998" s="88"/>
      <c r="AA998" s="85">
        <v>0</v>
      </c>
      <c r="AB998" s="91">
        <v>0</v>
      </c>
      <c r="AC998" s="86">
        <v>0</v>
      </c>
      <c r="AD998" s="86">
        <v>0</v>
      </c>
      <c r="AE998" s="86">
        <v>0</v>
      </c>
      <c r="AF998" s="88">
        <v>0.23180000482900001</v>
      </c>
      <c r="AG998" s="85">
        <v>8.9645999905899998E-2</v>
      </c>
      <c r="AH998" s="86">
        <v>1.8497E-2</v>
      </c>
      <c r="AI998" s="88">
        <v>7.0629999925900001E-3</v>
      </c>
      <c r="AJ998" s="151">
        <v>1</v>
      </c>
      <c r="AK998" s="152">
        <v>0</v>
      </c>
    </row>
    <row r="999" spans="1:37" x14ac:dyDescent="0.2">
      <c r="A999" s="149" t="s">
        <v>2277</v>
      </c>
      <c r="B999" s="66" t="s">
        <v>2278</v>
      </c>
      <c r="C999" s="67">
        <v>52</v>
      </c>
      <c r="D999" s="84" t="s">
        <v>340</v>
      </c>
      <c r="E999" s="85">
        <v>32.854455090211097</v>
      </c>
      <c r="F999" s="91">
        <v>32.846842339941901</v>
      </c>
      <c r="G999" s="86">
        <v>9.7062565931855005</v>
      </c>
      <c r="H999" s="86">
        <v>9.7062565931855005</v>
      </c>
      <c r="I999" s="86">
        <v>4.24</v>
      </c>
      <c r="J999" s="86">
        <v>4.1900000000000004</v>
      </c>
      <c r="K999" s="87">
        <v>0</v>
      </c>
      <c r="L999" s="150">
        <v>2.2000000009599998</v>
      </c>
      <c r="M999" s="86">
        <v>0</v>
      </c>
      <c r="N999" s="86">
        <v>31.284684291020302</v>
      </c>
      <c r="O999" s="86">
        <v>64.228641671788594</v>
      </c>
      <c r="P999" s="86">
        <v>0.60299999999999998</v>
      </c>
      <c r="Q999" s="88">
        <v>1.0633999999999999</v>
      </c>
      <c r="R999" s="85">
        <v>0</v>
      </c>
      <c r="S999" s="86">
        <v>0.4</v>
      </c>
      <c r="T999" s="86">
        <v>1.56</v>
      </c>
      <c r="U999" s="88">
        <v>12.0074822459788</v>
      </c>
      <c r="V999" s="89">
        <v>3.77</v>
      </c>
      <c r="W999" s="85">
        <v>23.1874837110051</v>
      </c>
      <c r="X999" s="88">
        <v>23.633333333300001</v>
      </c>
      <c r="Y999" s="85">
        <v>-28.959999999999994</v>
      </c>
      <c r="Z999" s="88"/>
      <c r="AA999" s="85">
        <v>0</v>
      </c>
      <c r="AB999" s="91">
        <v>0</v>
      </c>
      <c r="AC999" s="86">
        <v>0</v>
      </c>
      <c r="AD999" s="86">
        <v>0</v>
      </c>
      <c r="AE999" s="86">
        <v>0</v>
      </c>
      <c r="AF999" s="88">
        <v>0</v>
      </c>
      <c r="AG999" s="85">
        <v>3.8224999996500003E-2</v>
      </c>
      <c r="AH999" s="86">
        <v>1.4095999999999999E-2</v>
      </c>
      <c r="AI999" s="88">
        <v>2.1188999998099999E-2</v>
      </c>
      <c r="AJ999" s="151">
        <v>1</v>
      </c>
      <c r="AK999" s="152">
        <v>0</v>
      </c>
    </row>
    <row r="1000" spans="1:37" x14ac:dyDescent="0.2">
      <c r="A1000" s="149" t="s">
        <v>2279</v>
      </c>
      <c r="B1000" s="66" t="s">
        <v>2280</v>
      </c>
      <c r="C1000" s="67">
        <v>52</v>
      </c>
      <c r="D1000" s="84" t="s">
        <v>340</v>
      </c>
      <c r="E1000" s="85">
        <v>31.265206812652099</v>
      </c>
      <c r="F1000" s="91">
        <v>31.263686131386901</v>
      </c>
      <c r="G1000" s="86">
        <v>7.0742092457420904</v>
      </c>
      <c r="H1000" s="86">
        <v>7.0742092457420904</v>
      </c>
      <c r="I1000" s="86">
        <v>22.93</v>
      </c>
      <c r="J1000" s="86">
        <v>9.3800000000000008</v>
      </c>
      <c r="K1000" s="87">
        <v>0</v>
      </c>
      <c r="L1000" s="150">
        <v>0.369999999927</v>
      </c>
      <c r="M1000" s="86">
        <v>0</v>
      </c>
      <c r="N1000" s="86">
        <v>30.1488334674175</v>
      </c>
      <c r="O1000" s="86">
        <v>66.055045871559599</v>
      </c>
      <c r="P1000" s="86">
        <v>0.78900000000000003</v>
      </c>
      <c r="Q1000" s="88">
        <v>1.1152</v>
      </c>
      <c r="R1000" s="85">
        <v>0</v>
      </c>
      <c r="S1000" s="86">
        <v>3.5</v>
      </c>
      <c r="T1000" s="86">
        <v>2.0299999999999998</v>
      </c>
      <c r="U1000" s="88">
        <v>9.5681265206812594</v>
      </c>
      <c r="V1000" s="89">
        <v>3.8</v>
      </c>
      <c r="W1000" s="85">
        <v>21.833758474253301</v>
      </c>
      <c r="X1000" s="88">
        <v>27.233333333299999</v>
      </c>
      <c r="Y1000" s="85"/>
      <c r="Z1000" s="88"/>
      <c r="AA1000" s="85">
        <v>0</v>
      </c>
      <c r="AB1000" s="91">
        <v>0</v>
      </c>
      <c r="AC1000" s="86">
        <v>0</v>
      </c>
      <c r="AD1000" s="86">
        <v>0</v>
      </c>
      <c r="AE1000" s="86">
        <v>0.01</v>
      </c>
      <c r="AF1000" s="88">
        <v>0</v>
      </c>
      <c r="AG1000" s="85">
        <v>0</v>
      </c>
      <c r="AH1000" s="86">
        <v>2.477E-2</v>
      </c>
      <c r="AI1000" s="88">
        <v>9.0714000050899996E-2</v>
      </c>
      <c r="AJ1000" s="151">
        <v>1</v>
      </c>
      <c r="AK1000" s="152">
        <v>0</v>
      </c>
    </row>
    <row r="1001" spans="1:37" x14ac:dyDescent="0.2">
      <c r="A1001" s="149" t="s">
        <v>2281</v>
      </c>
      <c r="B1001" s="66" t="s">
        <v>2282</v>
      </c>
      <c r="C1001" s="67">
        <v>52</v>
      </c>
      <c r="D1001" s="84" t="s">
        <v>340</v>
      </c>
      <c r="E1001" s="85">
        <v>40.090730166015</v>
      </c>
      <c r="F1001" s="91">
        <v>40.090730166015</v>
      </c>
      <c r="G1001" s="86">
        <v>19.465504002541898</v>
      </c>
      <c r="H1001" s="86">
        <v>19.465504002541898</v>
      </c>
      <c r="I1001" s="86">
        <v>16.63</v>
      </c>
      <c r="J1001" s="86">
        <v>11.36</v>
      </c>
      <c r="K1001" s="87">
        <v>0</v>
      </c>
      <c r="L1001" s="150">
        <v>2.5800000022799998</v>
      </c>
      <c r="M1001" s="86">
        <v>1.5763997824730799E-2</v>
      </c>
      <c r="N1001" s="86">
        <v>39.266380623947398</v>
      </c>
      <c r="O1001" s="86">
        <v>77.507393324883793</v>
      </c>
      <c r="P1001" s="86">
        <v>0.746</v>
      </c>
      <c r="Q1001" s="88">
        <v>0.47070000000000001</v>
      </c>
      <c r="R1001" s="85">
        <v>1.4547570555717201E-2</v>
      </c>
      <c r="S1001" s="86">
        <v>1.1000000000000001</v>
      </c>
      <c r="T1001" s="86">
        <v>1.41</v>
      </c>
      <c r="U1001" s="88">
        <v>8.2001359187311902</v>
      </c>
      <c r="V1001" s="89">
        <v>3.66</v>
      </c>
      <c r="W1001" s="85">
        <v>34.309620826372303</v>
      </c>
      <c r="X1001" s="88">
        <v>41.066666666700002</v>
      </c>
      <c r="Y1001" s="85"/>
      <c r="Z1001" s="88">
        <v>100</v>
      </c>
      <c r="AA1001" s="85">
        <v>0.11</v>
      </c>
      <c r="AB1001" s="91">
        <v>0.11</v>
      </c>
      <c r="AC1001" s="86">
        <v>0.08</v>
      </c>
      <c r="AD1001" s="86">
        <v>0.08</v>
      </c>
      <c r="AE1001" s="86">
        <v>0.03</v>
      </c>
      <c r="AF1001" s="88">
        <v>0</v>
      </c>
      <c r="AG1001" s="85">
        <v>8.6034999894799999E-2</v>
      </c>
      <c r="AH1001" s="86">
        <v>4.5469000000000002E-2</v>
      </c>
      <c r="AI1001" s="88">
        <v>0.18849099976899999</v>
      </c>
      <c r="AJ1001" s="151">
        <v>1</v>
      </c>
      <c r="AK1001" s="152">
        <v>0</v>
      </c>
    </row>
    <row r="1002" spans="1:37" x14ac:dyDescent="0.2">
      <c r="A1002" s="149" t="s">
        <v>2283</v>
      </c>
      <c r="B1002" s="66" t="s">
        <v>2284</v>
      </c>
      <c r="C1002" s="67">
        <v>52</v>
      </c>
      <c r="D1002" s="84" t="s">
        <v>340</v>
      </c>
      <c r="E1002" s="85">
        <v>30.6375805106874</v>
      </c>
      <c r="F1002" s="91">
        <v>30.631167141561399</v>
      </c>
      <c r="G1002" s="86">
        <v>12.0094917863065</v>
      </c>
      <c r="H1002" s="86">
        <v>12.0030784171805</v>
      </c>
      <c r="I1002" s="86">
        <v>15.35</v>
      </c>
      <c r="J1002" s="86">
        <v>11.92</v>
      </c>
      <c r="K1002" s="87">
        <v>0</v>
      </c>
      <c r="L1002" s="150">
        <v>1.5599999980999999</v>
      </c>
      <c r="M1002" s="86">
        <v>0.12521707196057399</v>
      </c>
      <c r="N1002" s="86">
        <v>29.521288901638901</v>
      </c>
      <c r="O1002" s="86">
        <v>69.021276595744695</v>
      </c>
      <c r="P1002" s="86">
        <v>0.86</v>
      </c>
      <c r="Q1002" s="88">
        <v>1.1095999999999999</v>
      </c>
      <c r="R1002" s="85">
        <v>3.4997666822211899E-2</v>
      </c>
      <c r="S1002" s="86">
        <v>0</v>
      </c>
      <c r="T1002" s="86">
        <v>1.93</v>
      </c>
      <c r="U1002" s="88">
        <v>7.4010279714513496</v>
      </c>
      <c r="V1002" s="89">
        <v>3.67</v>
      </c>
      <c r="W1002" s="85"/>
      <c r="X1002" s="88">
        <v>35.4666666667</v>
      </c>
      <c r="Y1002" s="85"/>
      <c r="Z1002" s="88">
        <v>-100</v>
      </c>
      <c r="AA1002" s="85">
        <v>0.04</v>
      </c>
      <c r="AB1002" s="91">
        <v>0.04</v>
      </c>
      <c r="AC1002" s="86">
        <v>0.04</v>
      </c>
      <c r="AD1002" s="86">
        <v>0.04</v>
      </c>
      <c r="AE1002" s="86">
        <v>0</v>
      </c>
      <c r="AF1002" s="88">
        <v>3.0885000191300001</v>
      </c>
      <c r="AG1002" s="85">
        <v>0.25367500014599997</v>
      </c>
      <c r="AH1002" s="86">
        <v>4.7572999999999997E-2</v>
      </c>
      <c r="AI1002" s="88">
        <v>1.8621000010699999E-2</v>
      </c>
      <c r="AJ1002" s="151">
        <v>1</v>
      </c>
      <c r="AK1002" s="152">
        <v>0</v>
      </c>
    </row>
    <row r="1003" spans="1:37" x14ac:dyDescent="0.2">
      <c r="A1003" s="149" t="s">
        <v>2285</v>
      </c>
      <c r="B1003" s="66" t="s">
        <v>2286</v>
      </c>
      <c r="C1003" s="67">
        <v>52</v>
      </c>
      <c r="D1003" s="84" t="s">
        <v>340</v>
      </c>
      <c r="E1003" s="85">
        <v>39.5761486260986</v>
      </c>
      <c r="F1003" s="91">
        <v>39.571281566358898</v>
      </c>
      <c r="G1003" s="86">
        <v>11.470964512181601</v>
      </c>
      <c r="H1003" s="86">
        <v>11.470964512181601</v>
      </c>
      <c r="I1003" s="86">
        <v>6.06</v>
      </c>
      <c r="J1003" s="86">
        <v>5.59</v>
      </c>
      <c r="K1003" s="87">
        <v>0</v>
      </c>
      <c r="L1003" s="150">
        <v>1.2699999874300001</v>
      </c>
      <c r="M1003" s="86">
        <v>3.4740840567811301E-4</v>
      </c>
      <c r="N1003" s="86">
        <v>37.895631841853501</v>
      </c>
      <c r="O1003" s="86">
        <v>77.894736842105303</v>
      </c>
      <c r="P1003" s="86">
        <v>0.53300000000000003</v>
      </c>
      <c r="Q1003" s="88">
        <v>0.81889999999999996</v>
      </c>
      <c r="R1003" s="85">
        <v>1.8682858477346999E-2</v>
      </c>
      <c r="S1003" s="86">
        <v>1.7</v>
      </c>
      <c r="T1003" s="86">
        <v>1.66</v>
      </c>
      <c r="U1003" s="88">
        <v>7.2693013683390797</v>
      </c>
      <c r="V1003" s="89">
        <v>3.8</v>
      </c>
      <c r="W1003" s="85">
        <v>30.157828559416298</v>
      </c>
      <c r="X1003" s="88">
        <v>41.566666666700002</v>
      </c>
      <c r="Y1003" s="85"/>
      <c r="Z1003" s="88"/>
      <c r="AA1003" s="85">
        <v>0</v>
      </c>
      <c r="AB1003" s="91">
        <v>0</v>
      </c>
      <c r="AC1003" s="86">
        <v>0</v>
      </c>
      <c r="AD1003" s="86">
        <v>0</v>
      </c>
      <c r="AE1003" s="86">
        <v>0</v>
      </c>
      <c r="AF1003" s="88">
        <v>4.9468160980099998E-8</v>
      </c>
      <c r="AG1003" s="85">
        <v>0.18000499987999999</v>
      </c>
      <c r="AH1003" s="86">
        <v>3.0980000000000001E-2</v>
      </c>
      <c r="AI1003" s="88">
        <v>1.2414001212499999E-2</v>
      </c>
      <c r="AJ1003" s="151">
        <v>1</v>
      </c>
      <c r="AK1003" s="152">
        <v>0</v>
      </c>
    </row>
    <row r="1004" spans="1:37" x14ac:dyDescent="0.2">
      <c r="A1004" s="149" t="s">
        <v>1140</v>
      </c>
      <c r="B1004" s="66" t="s">
        <v>2287</v>
      </c>
      <c r="C1004" s="67">
        <v>52</v>
      </c>
      <c r="D1004" s="84" t="s">
        <v>340</v>
      </c>
      <c r="E1004" s="85">
        <v>39.5054683098083</v>
      </c>
      <c r="F1004" s="91">
        <v>39.501134114451702</v>
      </c>
      <c r="G1004" s="86">
        <v>7.5971220942831996</v>
      </c>
      <c r="H1004" s="86">
        <v>7.5956773624976499</v>
      </c>
      <c r="I1004" s="86">
        <v>5.92</v>
      </c>
      <c r="J1004" s="86">
        <v>6.49</v>
      </c>
      <c r="K1004" s="87">
        <v>0</v>
      </c>
      <c r="L1004" s="150">
        <v>5.8399999964199996</v>
      </c>
      <c r="M1004" s="86">
        <v>0</v>
      </c>
      <c r="N1004" s="86">
        <v>40.898850817765599</v>
      </c>
      <c r="O1004" s="86">
        <v>58.609693877551003</v>
      </c>
      <c r="P1004" s="86">
        <v>0.57399999999999995</v>
      </c>
      <c r="Q1004" s="88">
        <v>0.61</v>
      </c>
      <c r="R1004" s="85">
        <v>0</v>
      </c>
      <c r="S1004" s="86">
        <v>1.8</v>
      </c>
      <c r="T1004" s="86">
        <v>1.5</v>
      </c>
      <c r="U1004" s="88">
        <v>10.4634699568025</v>
      </c>
      <c r="V1004" s="89">
        <v>3.9</v>
      </c>
      <c r="W1004" s="85">
        <v>28.6526483592517</v>
      </c>
      <c r="X1004" s="88">
        <v>25.9</v>
      </c>
      <c r="Y1004" s="85"/>
      <c r="Z1004" s="88"/>
      <c r="AA1004" s="85">
        <v>0.02</v>
      </c>
      <c r="AB1004" s="91">
        <v>0.02</v>
      </c>
      <c r="AC1004" s="86">
        <v>0</v>
      </c>
      <c r="AD1004" s="86">
        <v>0</v>
      </c>
      <c r="AE1004" s="86">
        <v>0</v>
      </c>
      <c r="AF1004" s="88">
        <v>1.7223999489699999</v>
      </c>
      <c r="AG1004" s="85">
        <v>8.9470000001200006E-2</v>
      </c>
      <c r="AH1004" s="86">
        <v>3.5692000000000002E-2</v>
      </c>
      <c r="AI1004" s="88">
        <v>5.3539000000699999E-2</v>
      </c>
      <c r="AJ1004" s="151">
        <v>1</v>
      </c>
      <c r="AK1004" s="152">
        <v>0</v>
      </c>
    </row>
    <row r="1005" spans="1:37" x14ac:dyDescent="0.2">
      <c r="A1005" s="149" t="s">
        <v>2288</v>
      </c>
      <c r="B1005" s="66" t="s">
        <v>2289</v>
      </c>
      <c r="C1005" s="67">
        <v>52</v>
      </c>
      <c r="D1005" s="84" t="s">
        <v>340</v>
      </c>
      <c r="E1005" s="85">
        <v>42.063759281246099</v>
      </c>
      <c r="F1005" s="91">
        <v>41.626942637911803</v>
      </c>
      <c r="G1005" s="86">
        <v>25.960021973737799</v>
      </c>
      <c r="H1005" s="86">
        <v>25.523205330403499</v>
      </c>
      <c r="I1005" s="86">
        <v>18.95</v>
      </c>
      <c r="J1005" s="86">
        <v>35.380000000000003</v>
      </c>
      <c r="K1005" s="87">
        <v>0</v>
      </c>
      <c r="L1005" s="150">
        <v>5.8700000001900001</v>
      </c>
      <c r="M1005" s="86">
        <v>0</v>
      </c>
      <c r="N1005" s="86">
        <v>46.381126889601497</v>
      </c>
      <c r="O1005" s="86">
        <v>78.144833197721695</v>
      </c>
      <c r="P1005" s="86">
        <v>1.3580000000000001</v>
      </c>
      <c r="Q1005" s="88">
        <v>0.36430000000000001</v>
      </c>
      <c r="R1005" s="85">
        <v>0</v>
      </c>
      <c r="S1005" s="86">
        <v>1.8</v>
      </c>
      <c r="T1005" s="86">
        <v>0.8</v>
      </c>
      <c r="U1005" s="88">
        <v>12.0049263702575</v>
      </c>
      <c r="V1005" s="89">
        <v>4.04</v>
      </c>
      <c r="W1005" s="85">
        <v>57.3389359946163</v>
      </c>
      <c r="X1005" s="88">
        <v>69.033333333300007</v>
      </c>
      <c r="Y1005" s="85">
        <v>-94.82</v>
      </c>
      <c r="Z1005" s="88"/>
      <c r="AA1005" s="85">
        <v>0</v>
      </c>
      <c r="AB1005" s="91">
        <v>0</v>
      </c>
      <c r="AC1005" s="86">
        <v>0</v>
      </c>
      <c r="AD1005" s="86">
        <v>0</v>
      </c>
      <c r="AE1005" s="86">
        <v>0.03</v>
      </c>
      <c r="AF1005" s="88">
        <v>3.7692999840999999</v>
      </c>
      <c r="AG1005" s="85">
        <v>0.11027500004</v>
      </c>
      <c r="AH1005" s="86">
        <v>0.128196</v>
      </c>
      <c r="AI1005" s="88">
        <v>0.54428400019699996</v>
      </c>
      <c r="AJ1005" s="151">
        <v>1</v>
      </c>
      <c r="AK1005" s="152">
        <v>0</v>
      </c>
    </row>
    <row r="1006" spans="1:37" x14ac:dyDescent="0.2">
      <c r="A1006" s="149" t="s">
        <v>2290</v>
      </c>
      <c r="B1006" s="66" t="s">
        <v>2291</v>
      </c>
      <c r="C1006" s="67">
        <v>52</v>
      </c>
      <c r="D1006" s="84" t="s">
        <v>340</v>
      </c>
      <c r="E1006" s="85">
        <v>48.983253588516703</v>
      </c>
      <c r="F1006" s="91">
        <v>48.906975937868403</v>
      </c>
      <c r="G1006" s="86">
        <v>17.490118577075101</v>
      </c>
      <c r="H1006" s="86">
        <v>17.413840926426701</v>
      </c>
      <c r="I1006" s="86">
        <v>7.59</v>
      </c>
      <c r="J1006" s="86">
        <v>5.72</v>
      </c>
      <c r="K1006" s="87">
        <v>0</v>
      </c>
      <c r="L1006" s="150">
        <v>1.5000000011400001</v>
      </c>
      <c r="M1006" s="86">
        <v>0</v>
      </c>
      <c r="N1006" s="86">
        <v>54.138308080244599</v>
      </c>
      <c r="O1006" s="86">
        <v>84.885682158920503</v>
      </c>
      <c r="P1006" s="86">
        <v>0.41899999999999998</v>
      </c>
      <c r="Q1006" s="88">
        <v>0.50080000000000002</v>
      </c>
      <c r="R1006" s="85">
        <v>0</v>
      </c>
      <c r="S1006" s="86">
        <v>1.5</v>
      </c>
      <c r="T1006" s="86">
        <v>0.99</v>
      </c>
      <c r="U1006" s="88">
        <v>6.0701407669371097</v>
      </c>
      <c r="V1006" s="89">
        <v>4.0999999999999996</v>
      </c>
      <c r="W1006" s="85">
        <v>48.517993445106903</v>
      </c>
      <c r="X1006" s="88">
        <v>71.7</v>
      </c>
      <c r="Y1006" s="85">
        <v>-99.46</v>
      </c>
      <c r="Z1006" s="88">
        <v>-100</v>
      </c>
      <c r="AA1006" s="85">
        <v>0</v>
      </c>
      <c r="AB1006" s="91">
        <v>0.01</v>
      </c>
      <c r="AC1006" s="86">
        <v>0</v>
      </c>
      <c r="AD1006" s="86">
        <v>0</v>
      </c>
      <c r="AE1006" s="86">
        <v>0</v>
      </c>
      <c r="AF1006" s="88">
        <v>7.5257000980199997</v>
      </c>
      <c r="AG1006" s="85">
        <v>9.0850000084999993E-2</v>
      </c>
      <c r="AH1006" s="86">
        <v>2.3758999999999999E-2</v>
      </c>
      <c r="AI1006" s="88">
        <v>8.1820000076500005E-3</v>
      </c>
      <c r="AJ1006" s="151">
        <v>1</v>
      </c>
      <c r="AK1006" s="152">
        <v>0</v>
      </c>
    </row>
    <row r="1007" spans="1:37" x14ac:dyDescent="0.2">
      <c r="A1007" s="149" t="s">
        <v>2038</v>
      </c>
      <c r="B1007" s="66" t="s">
        <v>2292</v>
      </c>
      <c r="C1007" s="67">
        <v>52</v>
      </c>
      <c r="D1007" s="84" t="s">
        <v>340</v>
      </c>
      <c r="E1007" s="85">
        <v>57.079664898231997</v>
      </c>
      <c r="F1007" s="91">
        <v>57.079664898231997</v>
      </c>
      <c r="G1007" s="86">
        <v>9.0062155973089393</v>
      </c>
      <c r="H1007" s="86">
        <v>9.0062155973089393</v>
      </c>
      <c r="I1007" s="86">
        <v>2.0299999999999998</v>
      </c>
      <c r="J1007" s="86">
        <v>3.4</v>
      </c>
      <c r="K1007" s="87">
        <v>0</v>
      </c>
      <c r="L1007" s="150">
        <v>0.97000000162900002</v>
      </c>
      <c r="M1007" s="86">
        <v>0</v>
      </c>
      <c r="N1007" s="86">
        <v>57.418950759044399</v>
      </c>
      <c r="O1007" s="86">
        <v>73.080598916852495</v>
      </c>
      <c r="P1007" s="86">
        <v>0.374</v>
      </c>
      <c r="Q1007" s="88">
        <v>0.9798</v>
      </c>
      <c r="R1007" s="85">
        <v>0</v>
      </c>
      <c r="S1007" s="86">
        <v>0</v>
      </c>
      <c r="T1007" s="86">
        <v>1.84</v>
      </c>
      <c r="U1007" s="88">
        <v>8.3306071941627398</v>
      </c>
      <c r="V1007" s="89">
        <v>4.43</v>
      </c>
      <c r="W1007" s="85">
        <v>34.873971663102701</v>
      </c>
      <c r="X1007" s="88">
        <v>41.366666666699999</v>
      </c>
      <c r="Y1007" s="85"/>
      <c r="Z1007" s="88"/>
      <c r="AA1007" s="85">
        <v>0.08</v>
      </c>
      <c r="AB1007" s="91">
        <v>0.08</v>
      </c>
      <c r="AC1007" s="86">
        <v>0.02</v>
      </c>
      <c r="AD1007" s="86">
        <v>0.02</v>
      </c>
      <c r="AE1007" s="86">
        <v>0</v>
      </c>
      <c r="AF1007" s="88">
        <v>4.6100007214699999E-2</v>
      </c>
      <c r="AG1007" s="85">
        <v>1.6436544634800001E-11</v>
      </c>
      <c r="AH1007" s="86">
        <v>1.7503000000000001E-2</v>
      </c>
      <c r="AI1007" s="88">
        <v>1.6363999969600002E-2</v>
      </c>
      <c r="AJ1007" s="151">
        <v>1</v>
      </c>
      <c r="AK1007" s="152">
        <v>0</v>
      </c>
    </row>
    <row r="1008" spans="1:37" x14ac:dyDescent="0.2">
      <c r="A1008" s="149" t="s">
        <v>2293</v>
      </c>
      <c r="B1008" s="66" t="s">
        <v>2294</v>
      </c>
      <c r="C1008" s="67">
        <v>52</v>
      </c>
      <c r="D1008" s="84" t="s">
        <v>340</v>
      </c>
      <c r="E1008" s="85">
        <v>61.631971935637097</v>
      </c>
      <c r="F1008" s="91">
        <v>61.536962373777399</v>
      </c>
      <c r="G1008" s="86">
        <v>33.288061683130898</v>
      </c>
      <c r="H1008" s="86">
        <v>33.1960972995359</v>
      </c>
      <c r="I1008" s="86">
        <v>5.61</v>
      </c>
      <c r="J1008" s="86">
        <v>4.4000000000000004</v>
      </c>
      <c r="K1008" s="87">
        <v>0</v>
      </c>
      <c r="L1008" s="150">
        <v>1.02999997075</v>
      </c>
      <c r="M1008" s="86">
        <v>6.7353570301453603E-6</v>
      </c>
      <c r="N1008" s="86">
        <v>60.698293556975102</v>
      </c>
      <c r="O1008" s="86">
        <v>95.398053290589402</v>
      </c>
      <c r="P1008" s="86">
        <v>0.30199999999999999</v>
      </c>
      <c r="Q1008" s="88">
        <v>0.85260000000000002</v>
      </c>
      <c r="R1008" s="85">
        <v>1.70590242238144E-2</v>
      </c>
      <c r="S1008" s="86">
        <v>1.7</v>
      </c>
      <c r="T1008" s="86">
        <v>0.68</v>
      </c>
      <c r="U1008" s="88">
        <v>5.04159713509629</v>
      </c>
      <c r="V1008" s="89">
        <v>4.32</v>
      </c>
      <c r="W1008" s="85">
        <v>52.788654141810603</v>
      </c>
      <c r="X1008" s="88">
        <v>75.3</v>
      </c>
      <c r="Y1008" s="85">
        <v>-100</v>
      </c>
      <c r="Z1008" s="88"/>
      <c r="AA1008" s="85">
        <v>0.01</v>
      </c>
      <c r="AB1008" s="91">
        <v>0.03</v>
      </c>
      <c r="AC1008" s="86">
        <v>0.02</v>
      </c>
      <c r="AD1008" s="86">
        <v>0.02</v>
      </c>
      <c r="AE1008" s="86">
        <v>0</v>
      </c>
      <c r="AF1008" s="88">
        <v>28.633399199799999</v>
      </c>
      <c r="AG1008" s="85">
        <v>1.25400009338E-2</v>
      </c>
      <c r="AH1008" s="86">
        <v>2.1545000000000002E-2</v>
      </c>
      <c r="AI1008" s="88">
        <v>0.20597400044899999</v>
      </c>
      <c r="AJ1008" s="151">
        <v>1</v>
      </c>
      <c r="AK1008" s="152">
        <v>0</v>
      </c>
    </row>
    <row r="1009" spans="1:37" x14ac:dyDescent="0.2">
      <c r="A1009" s="149" t="s">
        <v>2295</v>
      </c>
      <c r="B1009" s="66" t="s">
        <v>2296</v>
      </c>
      <c r="C1009" s="67">
        <v>50</v>
      </c>
      <c r="D1009" s="84" t="s">
        <v>340</v>
      </c>
      <c r="E1009" s="85">
        <v>40.833542304027297</v>
      </c>
      <c r="F1009" s="91">
        <v>40.833542304027297</v>
      </c>
      <c r="G1009" s="86">
        <v>26.4235919554642</v>
      </c>
      <c r="H1009" s="86">
        <v>26.4235919554642</v>
      </c>
      <c r="I1009" s="86">
        <v>7.92</v>
      </c>
      <c r="J1009" s="86">
        <v>7.49</v>
      </c>
      <c r="K1009" s="87">
        <v>0</v>
      </c>
      <c r="L1009" s="150">
        <v>10.950000000399999</v>
      </c>
      <c r="M1009" s="86">
        <v>0</v>
      </c>
      <c r="N1009" s="86">
        <v>39.067605179298901</v>
      </c>
      <c r="O1009" s="86">
        <v>60.314715545564603</v>
      </c>
      <c r="P1009" s="86">
        <v>0.56000000000000005</v>
      </c>
      <c r="Q1009" s="88">
        <v>0.85819999999999996</v>
      </c>
      <c r="R1009" s="85">
        <v>0</v>
      </c>
      <c r="S1009" s="86">
        <v>9.6999999999999993</v>
      </c>
      <c r="T1009" s="86">
        <v>1.24</v>
      </c>
      <c r="U1009" s="88">
        <v>11.1620442349165</v>
      </c>
      <c r="V1009" s="89">
        <v>3.55</v>
      </c>
      <c r="W1009" s="85">
        <v>31.650082562214099</v>
      </c>
      <c r="X1009" s="88">
        <v>31.1</v>
      </c>
      <c r="Y1009" s="85">
        <v>100</v>
      </c>
      <c r="Z1009" s="88"/>
      <c r="AA1009" s="85">
        <v>0.05</v>
      </c>
      <c r="AB1009" s="91">
        <v>0.05</v>
      </c>
      <c r="AC1009" s="86">
        <v>0.04</v>
      </c>
      <c r="AD1009" s="86">
        <v>0.04</v>
      </c>
      <c r="AE1009" s="86">
        <v>0</v>
      </c>
      <c r="AF1009" s="88">
        <v>0</v>
      </c>
      <c r="AG1009" s="85">
        <v>0</v>
      </c>
      <c r="AH1009" s="86">
        <v>2.5649000000000002E-2</v>
      </c>
      <c r="AI1009" s="88">
        <v>5.1299999996799999E-4</v>
      </c>
      <c r="AJ1009" s="151">
        <v>1.24</v>
      </c>
      <c r="AK1009" s="152">
        <v>0</v>
      </c>
    </row>
    <row r="1010" spans="1:37" x14ac:dyDescent="0.2">
      <c r="A1010" s="149" t="s">
        <v>2297</v>
      </c>
      <c r="B1010" s="66" t="s">
        <v>2298</v>
      </c>
      <c r="C1010" s="67">
        <v>51</v>
      </c>
      <c r="D1010" s="84" t="s">
        <v>340</v>
      </c>
      <c r="E1010" s="85">
        <v>14.805319070634701</v>
      </c>
      <c r="F1010" s="91">
        <v>14.805319070634701</v>
      </c>
      <c r="G1010" s="86">
        <v>10.5350965430948</v>
      </c>
      <c r="H1010" s="86">
        <v>10.5350965430948</v>
      </c>
      <c r="I1010" s="86">
        <v>33.159999999999997</v>
      </c>
      <c r="J1010" s="86">
        <v>34.47</v>
      </c>
      <c r="K1010" s="87">
        <v>0</v>
      </c>
      <c r="L1010" s="150">
        <v>7.7300000091200003</v>
      </c>
      <c r="M1010" s="86">
        <v>0</v>
      </c>
      <c r="N1010" s="86">
        <v>14.290106754562901</v>
      </c>
      <c r="O1010" s="86">
        <v>34.671765455704303</v>
      </c>
      <c r="P1010" s="86">
        <v>1.841</v>
      </c>
      <c r="Q1010" s="88">
        <v>0.9405</v>
      </c>
      <c r="R1010" s="85">
        <v>0</v>
      </c>
      <c r="S1010" s="86">
        <v>1.8</v>
      </c>
      <c r="T1010" s="86">
        <v>1.76</v>
      </c>
      <c r="U1010" s="88">
        <v>8.5048700900414609</v>
      </c>
      <c r="V1010" s="89">
        <v>2.39</v>
      </c>
      <c r="W1010" s="85">
        <v>27.765954742652401</v>
      </c>
      <c r="X1010" s="88">
        <v>25.333333333300001</v>
      </c>
      <c r="Y1010" s="85">
        <v>100</v>
      </c>
      <c r="Z1010" s="88"/>
      <c r="AA1010" s="85">
        <v>0.1</v>
      </c>
      <c r="AB1010" s="91">
        <v>0.1</v>
      </c>
      <c r="AC1010" s="86">
        <v>0.03</v>
      </c>
      <c r="AD1010" s="86">
        <v>0.03</v>
      </c>
      <c r="AE1010" s="86">
        <v>0</v>
      </c>
      <c r="AF1010" s="88">
        <v>0</v>
      </c>
      <c r="AG1010" s="85">
        <v>0</v>
      </c>
      <c r="AH1010" s="86">
        <v>0.10086199999999999</v>
      </c>
      <c r="AI1010" s="88">
        <v>1.19040000009E-2</v>
      </c>
      <c r="AJ1010" s="151">
        <v>1.22</v>
      </c>
      <c r="AK1010" s="152">
        <v>0</v>
      </c>
    </row>
    <row r="1011" spans="1:37" x14ac:dyDescent="0.2">
      <c r="A1011" s="149" t="s">
        <v>2299</v>
      </c>
      <c r="B1011" s="66" t="s">
        <v>2300</v>
      </c>
      <c r="C1011" s="67">
        <v>51</v>
      </c>
      <c r="D1011" s="84" t="s">
        <v>340</v>
      </c>
      <c r="E1011" s="85">
        <v>42.750380315181602</v>
      </c>
      <c r="F1011" s="91">
        <v>42.750380315181602</v>
      </c>
      <c r="G1011" s="86">
        <v>18.6302745654068</v>
      </c>
      <c r="H1011" s="86">
        <v>18.6302745654068</v>
      </c>
      <c r="I1011" s="86">
        <v>5.56</v>
      </c>
      <c r="J1011" s="86">
        <v>7.09</v>
      </c>
      <c r="K1011" s="87">
        <v>0</v>
      </c>
      <c r="L1011" s="150">
        <v>2.4099999993600001</v>
      </c>
      <c r="M1011" s="86">
        <v>0</v>
      </c>
      <c r="N1011" s="86">
        <v>42.684728336337002</v>
      </c>
      <c r="O1011" s="86">
        <v>30.775134305449001</v>
      </c>
      <c r="P1011" s="86">
        <v>0.51900000000000002</v>
      </c>
      <c r="Q1011" s="88">
        <v>0.72209999999999996</v>
      </c>
      <c r="R1011" s="85">
        <v>0</v>
      </c>
      <c r="S1011" s="86">
        <v>1.2</v>
      </c>
      <c r="T1011" s="86">
        <v>0.88</v>
      </c>
      <c r="U1011" s="88">
        <v>4.09411139173202</v>
      </c>
      <c r="V1011" s="89">
        <v>3.34</v>
      </c>
      <c r="W1011" s="85">
        <v>29.255717054414699</v>
      </c>
      <c r="X1011" s="88">
        <v>34.266666666699997</v>
      </c>
      <c r="Y1011" s="85">
        <v>100</v>
      </c>
      <c r="Z1011" s="88"/>
      <c r="AA1011" s="85">
        <v>0.28000000000000003</v>
      </c>
      <c r="AB1011" s="91">
        <v>0.28000000000000003</v>
      </c>
      <c r="AC1011" s="86">
        <v>0.08</v>
      </c>
      <c r="AD1011" s="86">
        <v>0.08</v>
      </c>
      <c r="AE1011" s="86">
        <v>0</v>
      </c>
      <c r="AF1011" s="88">
        <v>0</v>
      </c>
      <c r="AG1011" s="85">
        <v>0</v>
      </c>
      <c r="AH1011" s="86">
        <v>1.7950000000000001E-2</v>
      </c>
      <c r="AI1011" s="88">
        <v>2.97599999895E-3</v>
      </c>
      <c r="AJ1011" s="151">
        <v>1.1299999999999999</v>
      </c>
      <c r="AK1011" s="152">
        <v>0</v>
      </c>
    </row>
    <row r="1012" spans="1:37" x14ac:dyDescent="0.2">
      <c r="A1012" s="149" t="s">
        <v>2301</v>
      </c>
      <c r="B1012" s="66" t="s">
        <v>2302</v>
      </c>
      <c r="C1012" s="67">
        <v>50</v>
      </c>
      <c r="D1012" s="84" t="s">
        <v>340</v>
      </c>
      <c r="E1012" s="85">
        <v>27.636656874604</v>
      </c>
      <c r="F1012" s="91">
        <v>27.636656874604</v>
      </c>
      <c r="G1012" s="86">
        <v>16.331624522396901</v>
      </c>
      <c r="H1012" s="86">
        <v>16.331624522396901</v>
      </c>
      <c r="I1012" s="86">
        <v>22.44</v>
      </c>
      <c r="J1012" s="86">
        <v>45.03</v>
      </c>
      <c r="K1012" s="87">
        <v>0</v>
      </c>
      <c r="L1012" s="150">
        <v>13.3099999883</v>
      </c>
      <c r="M1012" s="86">
        <v>1.7842576351883101E-2</v>
      </c>
      <c r="N1012" s="86">
        <v>26.984371836526101</v>
      </c>
      <c r="O1012" s="86">
        <v>42.161016949152497</v>
      </c>
      <c r="P1012" s="86">
        <v>1.718</v>
      </c>
      <c r="Q1012" s="88">
        <v>1.1093</v>
      </c>
      <c r="R1012" s="85">
        <v>2.9581422866439899E-2</v>
      </c>
      <c r="S1012" s="86">
        <v>1.5</v>
      </c>
      <c r="T1012" s="86">
        <v>1.48</v>
      </c>
      <c r="U1012" s="88">
        <v>10.688708407733801</v>
      </c>
      <c r="V1012" s="89">
        <v>2.78</v>
      </c>
      <c r="W1012" s="85">
        <v>29.1572615800251</v>
      </c>
      <c r="X1012" s="88">
        <v>33.833333333299997</v>
      </c>
      <c r="Y1012" s="85">
        <v>13.060000000000002</v>
      </c>
      <c r="Z1012" s="88">
        <v>-100</v>
      </c>
      <c r="AA1012" s="85">
        <v>0</v>
      </c>
      <c r="AB1012" s="91">
        <v>0</v>
      </c>
      <c r="AC1012" s="86">
        <v>0</v>
      </c>
      <c r="AD1012" s="86">
        <v>0</v>
      </c>
      <c r="AE1012" s="86">
        <v>0</v>
      </c>
      <c r="AF1012" s="88">
        <v>0</v>
      </c>
      <c r="AG1012" s="85">
        <v>3.9311999966600002E-2</v>
      </c>
      <c r="AH1012" s="86">
        <v>0.17766199999999999</v>
      </c>
      <c r="AI1012" s="88">
        <v>0.25699799978100002</v>
      </c>
      <c r="AJ1012" s="151">
        <v>1.21</v>
      </c>
      <c r="AK1012" s="152">
        <v>0</v>
      </c>
    </row>
    <row r="1013" spans="1:37" x14ac:dyDescent="0.2">
      <c r="A1013" s="149" t="s">
        <v>2303</v>
      </c>
      <c r="B1013" s="66" t="s">
        <v>2304</v>
      </c>
      <c r="C1013" s="67">
        <v>51</v>
      </c>
      <c r="D1013" s="84" t="s">
        <v>340</v>
      </c>
      <c r="E1013" s="85">
        <v>29.8406414393875</v>
      </c>
      <c r="F1013" s="91">
        <v>29.8406414393875</v>
      </c>
      <c r="G1013" s="86">
        <v>16.1268706723252</v>
      </c>
      <c r="H1013" s="86">
        <v>16.1268706723252</v>
      </c>
      <c r="I1013" s="86">
        <v>6.6</v>
      </c>
      <c r="J1013" s="86">
        <v>12.5</v>
      </c>
      <c r="K1013" s="87">
        <v>0</v>
      </c>
      <c r="L1013" s="150">
        <v>8.25000000056</v>
      </c>
      <c r="M1013" s="86">
        <v>0</v>
      </c>
      <c r="N1013" s="86">
        <v>29.2770183270496</v>
      </c>
      <c r="O1013" s="86">
        <v>36.348501664816901</v>
      </c>
      <c r="P1013" s="86">
        <v>0.6</v>
      </c>
      <c r="Q1013" s="88">
        <v>0.87290000000000001</v>
      </c>
      <c r="R1013" s="85">
        <v>0</v>
      </c>
      <c r="S1013" s="86">
        <v>1.1000000000000001</v>
      </c>
      <c r="T1013" s="86">
        <v>1.03</v>
      </c>
      <c r="U1013" s="88">
        <v>8.4562476412006191</v>
      </c>
      <c r="V1013" s="89">
        <v>2.8</v>
      </c>
      <c r="W1013" s="85">
        <v>32.182346049195701</v>
      </c>
      <c r="X1013" s="88">
        <v>46.633333333300001</v>
      </c>
      <c r="Y1013" s="85"/>
      <c r="Z1013" s="88"/>
      <c r="AA1013" s="85">
        <v>0</v>
      </c>
      <c r="AB1013" s="91">
        <v>0</v>
      </c>
      <c r="AC1013" s="86">
        <v>0.01</v>
      </c>
      <c r="AD1013" s="86">
        <v>0.01</v>
      </c>
      <c r="AE1013" s="86">
        <v>0</v>
      </c>
      <c r="AF1013" s="88">
        <v>0</v>
      </c>
      <c r="AG1013" s="85">
        <v>0</v>
      </c>
      <c r="AH1013" s="86">
        <v>6.4516000000000004E-2</v>
      </c>
      <c r="AI1013" s="88">
        <v>3.7044000009400002E-2</v>
      </c>
      <c r="AJ1013" s="151">
        <v>1.21</v>
      </c>
      <c r="AK1013" s="152">
        <v>0</v>
      </c>
    </row>
    <row r="1014" spans="1:37" x14ac:dyDescent="0.2">
      <c r="A1014" s="149" t="s">
        <v>2305</v>
      </c>
      <c r="B1014" s="66" t="s">
        <v>2306</v>
      </c>
      <c r="C1014" s="67">
        <v>51</v>
      </c>
      <c r="D1014" s="84" t="s">
        <v>340</v>
      </c>
      <c r="E1014" s="85">
        <v>90.228800254026496</v>
      </c>
      <c r="F1014" s="91">
        <v>90.228800254026496</v>
      </c>
      <c r="G1014" s="86">
        <v>42.466526716883898</v>
      </c>
      <c r="H1014" s="86">
        <v>42.466526716883898</v>
      </c>
      <c r="I1014" s="86">
        <v>2.08</v>
      </c>
      <c r="J1014" s="86">
        <v>1.99</v>
      </c>
      <c r="K1014" s="87">
        <v>0</v>
      </c>
      <c r="L1014" s="150">
        <v>0.33000000087999998</v>
      </c>
      <c r="M1014" s="86">
        <v>0</v>
      </c>
      <c r="N1014" s="86">
        <v>89.132237968339098</v>
      </c>
      <c r="O1014" s="86">
        <v>31.6591422121896</v>
      </c>
      <c r="P1014" s="86">
        <v>0.159</v>
      </c>
      <c r="Q1014" s="88">
        <v>0.3332</v>
      </c>
      <c r="R1014" s="85">
        <v>0</v>
      </c>
      <c r="S1014" s="86">
        <v>0.3</v>
      </c>
      <c r="T1014" s="86">
        <v>0.6</v>
      </c>
      <c r="U1014" s="88">
        <v>0.499232628292201</v>
      </c>
      <c r="V1014" s="89">
        <v>4.8099999999999996</v>
      </c>
      <c r="W1014" s="85">
        <v>43.665276570787697</v>
      </c>
      <c r="X1014" s="88">
        <v>50.166666666700003</v>
      </c>
      <c r="Y1014" s="85">
        <v>100</v>
      </c>
      <c r="Z1014" s="88"/>
      <c r="AA1014" s="85">
        <v>0</v>
      </c>
      <c r="AB1014" s="91">
        <v>0</v>
      </c>
      <c r="AC1014" s="86">
        <v>0</v>
      </c>
      <c r="AD1014" s="86">
        <v>0</v>
      </c>
      <c r="AE1014" s="86">
        <v>0</v>
      </c>
      <c r="AF1014" s="88">
        <v>0</v>
      </c>
      <c r="AG1014" s="85">
        <v>0</v>
      </c>
      <c r="AH1014" s="86">
        <v>3.9769999999999996E-3</v>
      </c>
      <c r="AI1014" s="88">
        <v>0</v>
      </c>
      <c r="AJ1014" s="151">
        <v>1.26</v>
      </c>
      <c r="AK1014" s="152">
        <v>0</v>
      </c>
    </row>
    <row r="1015" spans="1:37" x14ac:dyDescent="0.2">
      <c r="A1015" s="149" t="s">
        <v>2307</v>
      </c>
      <c r="B1015" s="66" t="s">
        <v>2308</v>
      </c>
      <c r="C1015" s="67">
        <v>51</v>
      </c>
      <c r="D1015" s="84" t="s">
        <v>340</v>
      </c>
      <c r="E1015" s="85">
        <v>95.103469996480001</v>
      </c>
      <c r="F1015" s="91">
        <v>95.103469996480001</v>
      </c>
      <c r="G1015" s="86">
        <v>39.724327028178699</v>
      </c>
      <c r="H1015" s="86">
        <v>39.724327028178699</v>
      </c>
      <c r="I1015" s="86">
        <v>1.1100000000000001</v>
      </c>
      <c r="J1015" s="86">
        <v>2.0099999999999998</v>
      </c>
      <c r="K1015" s="87">
        <v>0</v>
      </c>
      <c r="L1015" s="150">
        <v>0.30000000030899998</v>
      </c>
      <c r="M1015" s="86">
        <v>0</v>
      </c>
      <c r="N1015" s="86">
        <v>94.222667631720597</v>
      </c>
      <c r="O1015" s="86">
        <v>37.368421052631597</v>
      </c>
      <c r="P1015" s="86">
        <v>7.4999999999999997E-2</v>
      </c>
      <c r="Q1015" s="88">
        <v>0.28820000000000001</v>
      </c>
      <c r="R1015" s="85">
        <v>0</v>
      </c>
      <c r="S1015" s="86">
        <v>0.1</v>
      </c>
      <c r="T1015" s="86">
        <v>0.42</v>
      </c>
      <c r="U1015" s="88">
        <v>0.30383311410415498</v>
      </c>
      <c r="V1015" s="89">
        <v>4.75</v>
      </c>
      <c r="W1015" s="85">
        <v>48.1714330580267</v>
      </c>
      <c r="X1015" s="88">
        <v>55.6</v>
      </c>
      <c r="Y1015" s="85">
        <v>100</v>
      </c>
      <c r="Z1015" s="88"/>
      <c r="AA1015" s="85">
        <v>0</v>
      </c>
      <c r="AB1015" s="91">
        <v>0</v>
      </c>
      <c r="AC1015" s="86">
        <v>0</v>
      </c>
      <c r="AD1015" s="86">
        <v>0</v>
      </c>
      <c r="AE1015" s="86">
        <v>0</v>
      </c>
      <c r="AF1015" s="88">
        <v>0</v>
      </c>
      <c r="AG1015" s="85">
        <v>0</v>
      </c>
      <c r="AH1015" s="86">
        <v>4.3270000000000001E-3</v>
      </c>
      <c r="AI1015" s="88">
        <v>0</v>
      </c>
      <c r="AJ1015" s="151">
        <v>1.71</v>
      </c>
      <c r="AK1015" s="152">
        <v>0</v>
      </c>
    </row>
    <row r="1016" spans="1:37" x14ac:dyDescent="0.2">
      <c r="A1016" s="149" t="s">
        <v>2309</v>
      </c>
      <c r="B1016" s="66" t="s">
        <v>2310</v>
      </c>
      <c r="C1016" s="67">
        <v>51</v>
      </c>
      <c r="D1016" s="84" t="s">
        <v>340</v>
      </c>
      <c r="E1016" s="85">
        <v>18.899506781750901</v>
      </c>
      <c r="F1016" s="91">
        <v>18.899506781750901</v>
      </c>
      <c r="G1016" s="86">
        <v>15.3807028360049</v>
      </c>
      <c r="H1016" s="86">
        <v>15.3807028360049</v>
      </c>
      <c r="I1016" s="86">
        <v>6.94</v>
      </c>
      <c r="J1016" s="86">
        <v>8.7799999999999994</v>
      </c>
      <c r="K1016" s="87">
        <v>0</v>
      </c>
      <c r="L1016" s="150">
        <v>10.540000011</v>
      </c>
      <c r="M1016" s="86">
        <v>0</v>
      </c>
      <c r="N1016" s="86">
        <v>17.7622636846658</v>
      </c>
      <c r="O1016" s="86">
        <v>54.595278246205702</v>
      </c>
      <c r="P1016" s="86">
        <v>0.65200000000000002</v>
      </c>
      <c r="Q1016" s="88">
        <v>0.66790000000000005</v>
      </c>
      <c r="R1016" s="85">
        <v>0</v>
      </c>
      <c r="S1016" s="86">
        <v>2.8</v>
      </c>
      <c r="T1016" s="86">
        <v>1.3</v>
      </c>
      <c r="U1016" s="88">
        <v>9.0228113440197308</v>
      </c>
      <c r="V1016" s="89">
        <v>2.4700000000000002</v>
      </c>
      <c r="W1016" s="85">
        <v>24.412119328141902</v>
      </c>
      <c r="X1016" s="88">
        <v>28.5</v>
      </c>
      <c r="Y1016" s="85"/>
      <c r="Z1016" s="88"/>
      <c r="AA1016" s="85">
        <v>0</v>
      </c>
      <c r="AB1016" s="91">
        <v>0</v>
      </c>
      <c r="AC1016" s="86">
        <v>0</v>
      </c>
      <c r="AD1016" s="86">
        <v>0</v>
      </c>
      <c r="AE1016" s="86">
        <v>0</v>
      </c>
      <c r="AF1016" s="88">
        <v>0</v>
      </c>
      <c r="AG1016" s="85">
        <v>0</v>
      </c>
      <c r="AH1016" s="86">
        <v>2.0072E-2</v>
      </c>
      <c r="AI1016" s="88">
        <v>1.4879999979199999E-3</v>
      </c>
      <c r="AJ1016" s="151">
        <v>1.28</v>
      </c>
      <c r="AK1016" s="152">
        <v>0</v>
      </c>
    </row>
    <row r="1017" spans="1:37" x14ac:dyDescent="0.2">
      <c r="A1017" s="149" t="s">
        <v>2311</v>
      </c>
      <c r="B1017" s="66" t="s">
        <v>2312</v>
      </c>
      <c r="C1017" s="67">
        <v>51</v>
      </c>
      <c r="D1017" s="84" t="s">
        <v>340</v>
      </c>
      <c r="E1017" s="85">
        <v>14.187917165839499</v>
      </c>
      <c r="F1017" s="91">
        <v>14.187917165839499</v>
      </c>
      <c r="G1017" s="86">
        <v>9.3322901640546707</v>
      </c>
      <c r="H1017" s="86">
        <v>9.3322901640546707</v>
      </c>
      <c r="I1017" s="86">
        <v>9.06</v>
      </c>
      <c r="J1017" s="86">
        <v>9.2100000000000009</v>
      </c>
      <c r="K1017" s="87">
        <v>0</v>
      </c>
      <c r="L1017" s="150">
        <v>4.88999999336</v>
      </c>
      <c r="M1017" s="86">
        <v>0</v>
      </c>
      <c r="N1017" s="86">
        <v>13.8774412092011</v>
      </c>
      <c r="O1017" s="86">
        <v>15.912897822445601</v>
      </c>
      <c r="P1017" s="86">
        <v>0.69199999999999995</v>
      </c>
      <c r="Q1017" s="88">
        <v>0.7742</v>
      </c>
      <c r="R1017" s="85">
        <v>0</v>
      </c>
      <c r="S1017" s="86">
        <v>2.4</v>
      </c>
      <c r="T1017" s="86">
        <v>1.27</v>
      </c>
      <c r="U1017" s="88">
        <v>7.9337913498447499</v>
      </c>
      <c r="V1017" s="89">
        <v>2.41</v>
      </c>
      <c r="W1017" s="85">
        <v>24.368093014783799</v>
      </c>
      <c r="X1017" s="88">
        <v>27.333333333300001</v>
      </c>
      <c r="Y1017" s="85"/>
      <c r="Z1017" s="88"/>
      <c r="AA1017" s="85">
        <v>0.11</v>
      </c>
      <c r="AB1017" s="91">
        <v>0.11</v>
      </c>
      <c r="AC1017" s="86">
        <v>0</v>
      </c>
      <c r="AD1017" s="86">
        <v>0</v>
      </c>
      <c r="AE1017" s="86">
        <v>0</v>
      </c>
      <c r="AF1017" s="88">
        <v>0</v>
      </c>
      <c r="AG1017" s="85">
        <v>0</v>
      </c>
      <c r="AH1017" s="86">
        <v>2.7984999999999999E-2</v>
      </c>
      <c r="AI1017" s="88">
        <v>2.9759999961300001E-3</v>
      </c>
      <c r="AJ1017" s="151">
        <v>1.1599999999999999</v>
      </c>
      <c r="AK1017" s="152">
        <v>0</v>
      </c>
    </row>
    <row r="1018" spans="1:37" x14ac:dyDescent="0.2">
      <c r="A1018" s="149" t="s">
        <v>2313</v>
      </c>
      <c r="B1018" s="66" t="s">
        <v>2314</v>
      </c>
      <c r="C1018" s="67">
        <v>51</v>
      </c>
      <c r="D1018" s="84" t="s">
        <v>340</v>
      </c>
      <c r="E1018" s="85">
        <v>54.947848190025397</v>
      </c>
      <c r="F1018" s="91">
        <v>54.947848190025397</v>
      </c>
      <c r="G1018" s="86">
        <v>24.254035034997401</v>
      </c>
      <c r="H1018" s="86">
        <v>24.254035034997401</v>
      </c>
      <c r="I1018" s="86">
        <v>3.65</v>
      </c>
      <c r="J1018" s="86">
        <v>3.86</v>
      </c>
      <c r="K1018" s="87">
        <v>0</v>
      </c>
      <c r="L1018" s="150">
        <v>1.79000000194</v>
      </c>
      <c r="M1018" s="86">
        <v>0</v>
      </c>
      <c r="N1018" s="86">
        <v>54.664144040295199</v>
      </c>
      <c r="O1018" s="86">
        <v>27.563025210084</v>
      </c>
      <c r="P1018" s="86">
        <v>0.25600000000000001</v>
      </c>
      <c r="Q1018" s="88">
        <v>0.79300000000000004</v>
      </c>
      <c r="R1018" s="85">
        <v>0</v>
      </c>
      <c r="S1018" s="86">
        <v>1.3</v>
      </c>
      <c r="T1018" s="86">
        <v>0.95</v>
      </c>
      <c r="U1018" s="88">
        <v>3.5811326897311599</v>
      </c>
      <c r="V1018" s="89">
        <v>3.94</v>
      </c>
      <c r="W1018" s="85">
        <v>32.807575571822298</v>
      </c>
      <c r="X1018" s="88">
        <v>42.0333333333</v>
      </c>
      <c r="Y1018" s="85">
        <v>100</v>
      </c>
      <c r="Z1018" s="88">
        <v>100</v>
      </c>
      <c r="AA1018" s="85">
        <v>0.05</v>
      </c>
      <c r="AB1018" s="91">
        <v>0.05</v>
      </c>
      <c r="AC1018" s="86">
        <v>0</v>
      </c>
      <c r="AD1018" s="86">
        <v>0</v>
      </c>
      <c r="AE1018" s="86">
        <v>0</v>
      </c>
      <c r="AF1018" s="88">
        <v>0</v>
      </c>
      <c r="AG1018" s="85">
        <v>0</v>
      </c>
      <c r="AH1018" s="86">
        <v>1.1083000000000001E-2</v>
      </c>
      <c r="AI1018" s="88">
        <v>0</v>
      </c>
      <c r="AJ1018" s="151">
        <v>1.1599999999999999</v>
      </c>
      <c r="AK1018" s="152">
        <v>0</v>
      </c>
    </row>
    <row r="1019" spans="1:37" x14ac:dyDescent="0.2">
      <c r="A1019" s="149" t="s">
        <v>2315</v>
      </c>
      <c r="B1019" s="66" t="s">
        <v>2316</v>
      </c>
      <c r="C1019" s="67">
        <v>51</v>
      </c>
      <c r="D1019" s="84" t="s">
        <v>340</v>
      </c>
      <c r="E1019" s="85">
        <v>77.018322521907393</v>
      </c>
      <c r="F1019" s="91">
        <v>77.018322521907393</v>
      </c>
      <c r="G1019" s="86">
        <v>34.186866962558298</v>
      </c>
      <c r="H1019" s="86">
        <v>34.186866962558298</v>
      </c>
      <c r="I1019" s="86">
        <v>3.07</v>
      </c>
      <c r="J1019" s="86">
        <v>4.13</v>
      </c>
      <c r="K1019" s="87">
        <v>0</v>
      </c>
      <c r="L1019" s="150">
        <v>0.70000000003399998</v>
      </c>
      <c r="M1019" s="86">
        <v>0</v>
      </c>
      <c r="N1019" s="86">
        <v>77.172255230030302</v>
      </c>
      <c r="O1019" s="86">
        <v>23.5469448584203</v>
      </c>
      <c r="P1019" s="86">
        <v>0.248</v>
      </c>
      <c r="Q1019" s="88">
        <v>0.45519999999999999</v>
      </c>
      <c r="R1019" s="85">
        <v>0</v>
      </c>
      <c r="S1019" s="86">
        <v>0.6</v>
      </c>
      <c r="T1019" s="86">
        <v>0.63</v>
      </c>
      <c r="U1019" s="88">
        <v>1.15397746671219</v>
      </c>
      <c r="V1019" s="89">
        <v>4.76</v>
      </c>
      <c r="W1019" s="85">
        <v>51.502472286809599</v>
      </c>
      <c r="X1019" s="88">
        <v>55.3</v>
      </c>
      <c r="Y1019" s="85"/>
      <c r="Z1019" s="88"/>
      <c r="AA1019" s="85">
        <v>0.56999999999999995</v>
      </c>
      <c r="AB1019" s="91">
        <v>0.56999999999999995</v>
      </c>
      <c r="AC1019" s="86">
        <v>0</v>
      </c>
      <c r="AD1019" s="86">
        <v>0</v>
      </c>
      <c r="AE1019" s="86">
        <v>0</v>
      </c>
      <c r="AF1019" s="88">
        <v>0</v>
      </c>
      <c r="AG1019" s="85">
        <v>0</v>
      </c>
      <c r="AH1019" s="86">
        <v>6.5729999999999998E-3</v>
      </c>
      <c r="AI1019" s="88">
        <v>1.4880000011200001E-3</v>
      </c>
      <c r="AJ1019" s="151">
        <v>1.19</v>
      </c>
      <c r="AK1019" s="152">
        <v>0</v>
      </c>
    </row>
    <row r="1020" spans="1:37" x14ac:dyDescent="0.2">
      <c r="A1020" s="149" t="s">
        <v>2317</v>
      </c>
      <c r="B1020" s="66" t="s">
        <v>2318</v>
      </c>
      <c r="C1020" s="67">
        <v>51</v>
      </c>
      <c r="D1020" s="84" t="s">
        <v>340</v>
      </c>
      <c r="E1020" s="85">
        <v>47.304960119641102</v>
      </c>
      <c r="F1020" s="91">
        <v>47.301844466600201</v>
      </c>
      <c r="G1020" s="86">
        <v>21.837612163509501</v>
      </c>
      <c r="H1020" s="86">
        <v>21.836054336989001</v>
      </c>
      <c r="I1020" s="86">
        <v>9.64</v>
      </c>
      <c r="J1020" s="86">
        <v>8.84</v>
      </c>
      <c r="K1020" s="87">
        <v>0</v>
      </c>
      <c r="L1020" s="150">
        <v>3.5800000073499998</v>
      </c>
      <c r="M1020" s="86">
        <v>2.3447996264716501E-2</v>
      </c>
      <c r="N1020" s="86">
        <v>47.901695889623497</v>
      </c>
      <c r="O1020" s="86">
        <v>52.448979591836697</v>
      </c>
      <c r="P1020" s="86">
        <v>0.46899999999999997</v>
      </c>
      <c r="Q1020" s="88">
        <v>0.74429999999999996</v>
      </c>
      <c r="R1020" s="85">
        <v>2.1312872975277099E-2</v>
      </c>
      <c r="S1020" s="86">
        <v>1.5</v>
      </c>
      <c r="T1020" s="86">
        <v>1.66</v>
      </c>
      <c r="U1020" s="88">
        <v>4.8323778664008001</v>
      </c>
      <c r="V1020" s="89">
        <v>3.66</v>
      </c>
      <c r="W1020" s="85">
        <v>33.742140921058301</v>
      </c>
      <c r="X1020" s="88">
        <v>52.166666666700003</v>
      </c>
      <c r="Y1020" s="85">
        <v>100</v>
      </c>
      <c r="Z1020" s="88">
        <v>-100</v>
      </c>
      <c r="AA1020" s="85">
        <v>0</v>
      </c>
      <c r="AB1020" s="91">
        <v>0</v>
      </c>
      <c r="AC1020" s="86">
        <v>0.02</v>
      </c>
      <c r="AD1020" s="86">
        <v>0.02</v>
      </c>
      <c r="AE1020" s="86">
        <v>0</v>
      </c>
      <c r="AF1020" s="88">
        <v>0</v>
      </c>
      <c r="AG1020" s="85">
        <v>0</v>
      </c>
      <c r="AH1020" s="86">
        <v>1.9996E-2</v>
      </c>
      <c r="AI1020" s="88">
        <v>5.9519999988100003E-3</v>
      </c>
      <c r="AJ1020" s="151">
        <v>1.1100000000000001</v>
      </c>
      <c r="AK1020" s="152">
        <v>0</v>
      </c>
    </row>
    <row r="1021" spans="1:37" x14ac:dyDescent="0.2">
      <c r="A1021" s="149" t="s">
        <v>2319</v>
      </c>
      <c r="B1021" s="66" t="s">
        <v>2320</v>
      </c>
      <c r="C1021" s="67">
        <v>51</v>
      </c>
      <c r="D1021" s="84" t="s">
        <v>340</v>
      </c>
      <c r="E1021" s="85">
        <v>85.251413118044297</v>
      </c>
      <c r="F1021" s="91">
        <v>85.251413118044297</v>
      </c>
      <c r="G1021" s="86">
        <v>47.573178821088199</v>
      </c>
      <c r="H1021" s="86">
        <v>47.573178821088199</v>
      </c>
      <c r="I1021" s="86">
        <v>2.25</v>
      </c>
      <c r="J1021" s="86">
        <v>1.98</v>
      </c>
      <c r="K1021" s="87">
        <v>0</v>
      </c>
      <c r="L1021" s="150">
        <v>1.4599999992299999</v>
      </c>
      <c r="M1021" s="86">
        <v>1.51214049766952E-2</v>
      </c>
      <c r="N1021" s="86">
        <v>81.080358108377297</v>
      </c>
      <c r="O1021" s="86">
        <v>47.120230381569499</v>
      </c>
      <c r="P1021" s="86">
        <v>0.17599999999999999</v>
      </c>
      <c r="Q1021" s="88">
        <v>0.40949999999999998</v>
      </c>
      <c r="R1021" s="85">
        <v>2.5138260432378101E-2</v>
      </c>
      <c r="S1021" s="86">
        <v>0.4</v>
      </c>
      <c r="T1021" s="86">
        <v>0.74</v>
      </c>
      <c r="U1021" s="88">
        <v>1.18265365709847</v>
      </c>
      <c r="V1021" s="89">
        <v>4.75</v>
      </c>
      <c r="W1021" s="85">
        <v>45.646748712870199</v>
      </c>
      <c r="X1021" s="88">
        <v>73.599999999999994</v>
      </c>
      <c r="Y1021" s="85">
        <v>100</v>
      </c>
      <c r="Z1021" s="88"/>
      <c r="AA1021" s="85">
        <v>0</v>
      </c>
      <c r="AB1021" s="91">
        <v>0</v>
      </c>
      <c r="AC1021" s="86">
        <v>0</v>
      </c>
      <c r="AD1021" s="86">
        <v>0</v>
      </c>
      <c r="AE1021" s="86">
        <v>0</v>
      </c>
      <c r="AF1021" s="88">
        <v>0</v>
      </c>
      <c r="AG1021" s="85">
        <v>0</v>
      </c>
      <c r="AH1021" s="86">
        <v>1.2227E-2</v>
      </c>
      <c r="AI1021" s="88">
        <v>1.48799999858E-3</v>
      </c>
      <c r="AJ1021" s="151">
        <v>1.7</v>
      </c>
      <c r="AK1021" s="152">
        <v>1</v>
      </c>
    </row>
    <row r="1022" spans="1:37" x14ac:dyDescent="0.2">
      <c r="A1022" s="149" t="s">
        <v>2321</v>
      </c>
      <c r="B1022" s="66" t="s">
        <v>2322</v>
      </c>
      <c r="C1022" s="67">
        <v>51</v>
      </c>
      <c r="D1022" s="84" t="s">
        <v>340</v>
      </c>
      <c r="E1022" s="85">
        <v>89.132352676401197</v>
      </c>
      <c r="F1022" s="91">
        <v>89.132352676401197</v>
      </c>
      <c r="G1022" s="86">
        <v>43.326551556507802</v>
      </c>
      <c r="H1022" s="86">
        <v>43.326551556507802</v>
      </c>
      <c r="I1022" s="86">
        <v>0.68</v>
      </c>
      <c r="J1022" s="86">
        <v>0.91</v>
      </c>
      <c r="K1022" s="87">
        <v>0</v>
      </c>
      <c r="L1022" s="150">
        <v>0.389999999012</v>
      </c>
      <c r="M1022" s="86">
        <v>0</v>
      </c>
      <c r="N1022" s="86">
        <v>87.2735466426318</v>
      </c>
      <c r="O1022" s="86">
        <v>44.2138364779874</v>
      </c>
      <c r="P1022" s="86">
        <v>7.1999999999999995E-2</v>
      </c>
      <c r="Q1022" s="88">
        <v>0.40010000000000001</v>
      </c>
      <c r="R1022" s="85">
        <v>0</v>
      </c>
      <c r="S1022" s="86">
        <v>0.3</v>
      </c>
      <c r="T1022" s="86">
        <v>0.69</v>
      </c>
      <c r="U1022" s="88">
        <v>0.67877783979402595</v>
      </c>
      <c r="V1022" s="89">
        <v>4.8099999999999996</v>
      </c>
      <c r="W1022" s="85">
        <v>48.966257557333101</v>
      </c>
      <c r="X1022" s="88">
        <v>63.433333333299998</v>
      </c>
      <c r="Y1022" s="85">
        <v>100</v>
      </c>
      <c r="Z1022" s="88"/>
      <c r="AA1022" s="85">
        <v>0</v>
      </c>
      <c r="AB1022" s="91">
        <v>0</v>
      </c>
      <c r="AC1022" s="86">
        <v>0</v>
      </c>
      <c r="AD1022" s="86">
        <v>0</v>
      </c>
      <c r="AE1022" s="86">
        <v>0</v>
      </c>
      <c r="AF1022" s="88">
        <v>1.2791999546099999</v>
      </c>
      <c r="AG1022" s="85">
        <v>0</v>
      </c>
      <c r="AH1022" s="86">
        <v>1.384E-3</v>
      </c>
      <c r="AI1022" s="88">
        <v>0</v>
      </c>
      <c r="AJ1022" s="151">
        <v>1.35</v>
      </c>
      <c r="AK1022" s="152">
        <v>1</v>
      </c>
    </row>
    <row r="1023" spans="1:37" x14ac:dyDescent="0.2">
      <c r="A1023" s="149" t="s">
        <v>2323</v>
      </c>
      <c r="B1023" s="66" t="s">
        <v>2324</v>
      </c>
      <c r="C1023" s="67">
        <v>51</v>
      </c>
      <c r="D1023" s="84" t="s">
        <v>340</v>
      </c>
      <c r="E1023" s="85">
        <v>97.625685297074298</v>
      </c>
      <c r="F1023" s="91">
        <v>97.625685297074298</v>
      </c>
      <c r="G1023" s="86">
        <v>53.178016602584698</v>
      </c>
      <c r="H1023" s="86">
        <v>53.178016602584698</v>
      </c>
      <c r="I1023" s="86">
        <v>0.15</v>
      </c>
      <c r="J1023" s="86">
        <v>0.12</v>
      </c>
      <c r="K1023" s="87">
        <v>0</v>
      </c>
      <c r="L1023" s="150">
        <v>0.24999999967200001</v>
      </c>
      <c r="M1023" s="86">
        <v>0</v>
      </c>
      <c r="N1023" s="86">
        <v>93.513732749565804</v>
      </c>
      <c r="O1023" s="86">
        <v>43.447195850053802</v>
      </c>
      <c r="P1023" s="86">
        <v>9.6000000000000002E-2</v>
      </c>
      <c r="Q1023" s="88">
        <v>0.35699999999999998</v>
      </c>
      <c r="R1023" s="85">
        <v>0</v>
      </c>
      <c r="S1023" s="86">
        <v>0.1</v>
      </c>
      <c r="T1023" s="86">
        <v>0.67</v>
      </c>
      <c r="U1023" s="88">
        <v>0.41661916655439402</v>
      </c>
      <c r="V1023" s="89">
        <v>4.95</v>
      </c>
      <c r="W1023" s="85">
        <v>56.993170434371599</v>
      </c>
      <c r="X1023" s="88">
        <v>71.833333333300004</v>
      </c>
      <c r="Y1023" s="85">
        <v>100</v>
      </c>
      <c r="Z1023" s="88"/>
      <c r="AA1023" s="85">
        <v>0</v>
      </c>
      <c r="AB1023" s="91">
        <v>0</v>
      </c>
      <c r="AC1023" s="86">
        <v>0</v>
      </c>
      <c r="AD1023" s="86">
        <v>0</v>
      </c>
      <c r="AE1023" s="86">
        <v>0</v>
      </c>
      <c r="AF1023" s="88">
        <v>1.49989998144</v>
      </c>
      <c r="AG1023" s="85">
        <v>0</v>
      </c>
      <c r="AH1023" s="86">
        <v>4.8799999999999999E-4</v>
      </c>
      <c r="AI1023" s="88">
        <v>0</v>
      </c>
      <c r="AJ1023" s="151">
        <v>2.0299999999999998</v>
      </c>
      <c r="AK1023" s="152">
        <v>2</v>
      </c>
    </row>
    <row r="1024" spans="1:37" x14ac:dyDescent="0.2">
      <c r="A1024" s="149" t="s">
        <v>2325</v>
      </c>
      <c r="B1024" s="66" t="s">
        <v>2326</v>
      </c>
      <c r="C1024" s="67">
        <v>51</v>
      </c>
      <c r="D1024" s="84" t="s">
        <v>340</v>
      </c>
      <c r="E1024" s="85">
        <v>73.829651581519997</v>
      </c>
      <c r="F1024" s="91">
        <v>73.829651581519997</v>
      </c>
      <c r="G1024" s="86">
        <v>46.7832390757642</v>
      </c>
      <c r="H1024" s="86">
        <v>46.7832390757642</v>
      </c>
      <c r="I1024" s="86">
        <v>6.74</v>
      </c>
      <c r="J1024" s="86">
        <v>7.64</v>
      </c>
      <c r="K1024" s="87">
        <v>0</v>
      </c>
      <c r="L1024" s="150">
        <v>2.5800000015500002</v>
      </c>
      <c r="M1024" s="86">
        <v>1.5112274827981101E-2</v>
      </c>
      <c r="N1024" s="86">
        <v>77.047327304831697</v>
      </c>
      <c r="O1024" s="86">
        <v>60.134373238113099</v>
      </c>
      <c r="P1024" s="86">
        <v>0.434</v>
      </c>
      <c r="Q1024" s="88">
        <v>0.53129999999999999</v>
      </c>
      <c r="R1024" s="85">
        <v>2.3615539024678198E-2</v>
      </c>
      <c r="S1024" s="86">
        <v>0.5</v>
      </c>
      <c r="T1024" s="86">
        <v>1.01</v>
      </c>
      <c r="U1024" s="88">
        <v>3.1435588037356701</v>
      </c>
      <c r="V1024" s="89">
        <v>4.5999999999999996</v>
      </c>
      <c r="W1024" s="85">
        <v>49.871059214742502</v>
      </c>
      <c r="X1024" s="88">
        <v>75.8</v>
      </c>
      <c r="Y1024" s="85"/>
      <c r="Z1024" s="88"/>
      <c r="AA1024" s="85">
        <v>0.02</v>
      </c>
      <c r="AB1024" s="91">
        <v>0.02</v>
      </c>
      <c r="AC1024" s="86">
        <v>0.02</v>
      </c>
      <c r="AD1024" s="86">
        <v>0.02</v>
      </c>
      <c r="AE1024" s="86">
        <v>0</v>
      </c>
      <c r="AF1024" s="88">
        <v>7.4400000318799994E-2</v>
      </c>
      <c r="AG1024" s="85">
        <v>0</v>
      </c>
      <c r="AH1024" s="86">
        <v>4.9908000000000001E-2</v>
      </c>
      <c r="AI1024" s="88">
        <v>1.36330000178E-2</v>
      </c>
      <c r="AJ1024" s="151">
        <v>1.83</v>
      </c>
      <c r="AK1024" s="152">
        <v>1</v>
      </c>
    </row>
    <row r="1025" spans="1:37" x14ac:dyDescent="0.2">
      <c r="A1025" s="149" t="s">
        <v>2327</v>
      </c>
      <c r="B1025" s="66" t="s">
        <v>2328</v>
      </c>
      <c r="C1025" s="67">
        <v>51</v>
      </c>
      <c r="D1025" s="84" t="s">
        <v>340</v>
      </c>
      <c r="E1025" s="85">
        <v>69.876350490900904</v>
      </c>
      <c r="F1025" s="91">
        <v>69.876350490900904</v>
      </c>
      <c r="G1025" s="86">
        <v>33.408988210163102</v>
      </c>
      <c r="H1025" s="86">
        <v>33.408988210163102</v>
      </c>
      <c r="I1025" s="86">
        <v>4.43</v>
      </c>
      <c r="J1025" s="86">
        <v>4.55</v>
      </c>
      <c r="K1025" s="87">
        <v>0</v>
      </c>
      <c r="L1025" s="150">
        <v>4.1999999907100003</v>
      </c>
      <c r="M1025" s="86">
        <v>0</v>
      </c>
      <c r="N1025" s="86">
        <v>68.953435804701598</v>
      </c>
      <c r="O1025" s="86">
        <v>21.897163120567399</v>
      </c>
      <c r="P1025" s="86">
        <v>0.21299999999999999</v>
      </c>
      <c r="Q1025" s="88">
        <v>0.1598</v>
      </c>
      <c r="R1025" s="85">
        <v>0</v>
      </c>
      <c r="S1025" s="86">
        <v>0.4</v>
      </c>
      <c r="T1025" s="86">
        <v>0.55000000000000004</v>
      </c>
      <c r="U1025" s="88">
        <v>1.8342028509222399</v>
      </c>
      <c r="V1025" s="89">
        <v>4.41</v>
      </c>
      <c r="W1025" s="85">
        <v>42.758562222298401</v>
      </c>
      <c r="X1025" s="88">
        <v>63.066666666700002</v>
      </c>
      <c r="Y1025" s="85"/>
      <c r="Z1025" s="88"/>
      <c r="AA1025" s="85">
        <v>0</v>
      </c>
      <c r="AB1025" s="91">
        <v>0</v>
      </c>
      <c r="AC1025" s="86">
        <v>0</v>
      </c>
      <c r="AD1025" s="86">
        <v>0</v>
      </c>
      <c r="AE1025" s="86">
        <v>0</v>
      </c>
      <c r="AF1025" s="88">
        <v>0</v>
      </c>
      <c r="AG1025" s="85">
        <v>0</v>
      </c>
      <c r="AH1025" s="86">
        <v>1.7978000000000001E-2</v>
      </c>
      <c r="AI1025" s="88">
        <v>2.7265999958500001E-2</v>
      </c>
      <c r="AJ1025" s="151">
        <v>1.39</v>
      </c>
      <c r="AK1025" s="152">
        <v>0</v>
      </c>
    </row>
    <row r="1026" spans="1:37" x14ac:dyDescent="0.2">
      <c r="A1026" s="149" t="s">
        <v>2329</v>
      </c>
      <c r="B1026" s="66" t="s">
        <v>2330</v>
      </c>
      <c r="C1026" s="67">
        <v>51</v>
      </c>
      <c r="D1026" s="84" t="s">
        <v>340</v>
      </c>
      <c r="E1026" s="85">
        <v>45.194789705494003</v>
      </c>
      <c r="F1026" s="91">
        <v>45.194789705494003</v>
      </c>
      <c r="G1026" s="86">
        <v>22.9939599430923</v>
      </c>
      <c r="H1026" s="86">
        <v>22.9939599430923</v>
      </c>
      <c r="I1026" s="86">
        <v>2.91</v>
      </c>
      <c r="J1026" s="86">
        <v>12.05</v>
      </c>
      <c r="K1026" s="87">
        <v>0</v>
      </c>
      <c r="L1026" s="150">
        <v>5.8400000103499998</v>
      </c>
      <c r="M1026" s="86">
        <v>0</v>
      </c>
      <c r="N1026" s="86">
        <v>44.683745764452198</v>
      </c>
      <c r="O1026" s="86">
        <v>19.421487603305799</v>
      </c>
      <c r="P1026" s="86">
        <v>0.78400000000000003</v>
      </c>
      <c r="Q1026" s="88">
        <v>0.75729999999999997</v>
      </c>
      <c r="R1026" s="85">
        <v>0</v>
      </c>
      <c r="S1026" s="86">
        <v>0.5</v>
      </c>
      <c r="T1026" s="86">
        <v>1.07</v>
      </c>
      <c r="U1026" s="88">
        <v>6.82892752783623</v>
      </c>
      <c r="V1026" s="89">
        <v>3.4</v>
      </c>
      <c r="W1026" s="85">
        <v>38.4873726455954</v>
      </c>
      <c r="X1026" s="88">
        <v>58.9</v>
      </c>
      <c r="Y1026" s="85"/>
      <c r="Z1026" s="88"/>
      <c r="AA1026" s="85">
        <v>0</v>
      </c>
      <c r="AB1026" s="91">
        <v>0</v>
      </c>
      <c r="AC1026" s="86">
        <v>0</v>
      </c>
      <c r="AD1026" s="86">
        <v>0</v>
      </c>
      <c r="AE1026" s="86">
        <v>0</v>
      </c>
      <c r="AF1026" s="88">
        <v>0</v>
      </c>
      <c r="AG1026" s="85">
        <v>0</v>
      </c>
      <c r="AH1026" s="86">
        <v>5.4729E-2</v>
      </c>
      <c r="AI1026" s="88">
        <v>3.4067999985399999E-2</v>
      </c>
      <c r="AJ1026" s="151">
        <v>1.3</v>
      </c>
      <c r="AK1026" s="152">
        <v>0</v>
      </c>
    </row>
    <row r="1027" spans="1:37" x14ac:dyDescent="0.2">
      <c r="A1027" s="149" t="s">
        <v>2331</v>
      </c>
      <c r="B1027" s="66" t="s">
        <v>2332</v>
      </c>
      <c r="C1027" s="67">
        <v>51</v>
      </c>
      <c r="D1027" s="84" t="s">
        <v>340</v>
      </c>
      <c r="E1027" s="85">
        <v>87.902928958300507</v>
      </c>
      <c r="F1027" s="91">
        <v>87.902928958300507</v>
      </c>
      <c r="G1027" s="86">
        <v>46.840984382394701</v>
      </c>
      <c r="H1027" s="86">
        <v>46.840984382394701</v>
      </c>
      <c r="I1027" s="86">
        <v>6.68</v>
      </c>
      <c r="J1027" s="86">
        <v>5.19</v>
      </c>
      <c r="K1027" s="87">
        <v>0</v>
      </c>
      <c r="L1027" s="150">
        <v>0.179999999957</v>
      </c>
      <c r="M1027" s="86">
        <v>2.22193223910753E-2</v>
      </c>
      <c r="N1027" s="86">
        <v>90.277758264607996</v>
      </c>
      <c r="O1027" s="86">
        <v>64.438666258794697</v>
      </c>
      <c r="P1027" s="86">
        <v>0.156</v>
      </c>
      <c r="Q1027" s="88">
        <v>0.27750000000000002</v>
      </c>
      <c r="R1027" s="85">
        <v>2.3906287353574002E-2</v>
      </c>
      <c r="S1027" s="86">
        <v>0.2</v>
      </c>
      <c r="T1027" s="86">
        <v>0.93</v>
      </c>
      <c r="U1027" s="88">
        <v>0.46931692696008798</v>
      </c>
      <c r="V1027" s="89">
        <v>4.79</v>
      </c>
      <c r="W1027" s="85">
        <v>60.445407565850097</v>
      </c>
      <c r="X1027" s="88">
        <v>73.233333333299996</v>
      </c>
      <c r="Y1027" s="85">
        <v>100</v>
      </c>
      <c r="Z1027" s="88">
        <v>100</v>
      </c>
      <c r="AA1027" s="85">
        <v>0.02</v>
      </c>
      <c r="AB1027" s="91">
        <v>0.02</v>
      </c>
      <c r="AC1027" s="86">
        <v>0.02</v>
      </c>
      <c r="AD1027" s="86">
        <v>0.02</v>
      </c>
      <c r="AE1027" s="86">
        <v>0</v>
      </c>
      <c r="AF1027" s="88">
        <v>0.67070001347599995</v>
      </c>
      <c r="AG1027" s="85">
        <v>0</v>
      </c>
      <c r="AH1027" s="86">
        <v>1.5521E-2</v>
      </c>
      <c r="AI1027" s="88">
        <v>1.36330000019E-2</v>
      </c>
      <c r="AJ1027" s="151">
        <v>1.82</v>
      </c>
      <c r="AK1027" s="152">
        <v>1</v>
      </c>
    </row>
    <row r="1028" spans="1:37" x14ac:dyDescent="0.2">
      <c r="A1028" s="149" t="s">
        <v>2333</v>
      </c>
      <c r="B1028" s="66" t="s">
        <v>2334</v>
      </c>
      <c r="C1028" s="67">
        <v>52</v>
      </c>
      <c r="D1028" s="84" t="s">
        <v>340</v>
      </c>
      <c r="E1028" s="85">
        <v>17.333440661139299</v>
      </c>
      <c r="F1028" s="91">
        <v>17.333440661139299</v>
      </c>
      <c r="G1028" s="86">
        <v>4.9478118543561704</v>
      </c>
      <c r="H1028" s="86">
        <v>4.9478118543561704</v>
      </c>
      <c r="I1028" s="86">
        <v>20.39</v>
      </c>
      <c r="J1028" s="86">
        <v>13.73</v>
      </c>
      <c r="K1028" s="87">
        <v>0</v>
      </c>
      <c r="L1028" s="150">
        <v>9.8199999889300003</v>
      </c>
      <c r="M1028" s="86">
        <v>0</v>
      </c>
      <c r="N1028" s="86">
        <v>100</v>
      </c>
      <c r="O1028" s="86">
        <v>41.891891891891902</v>
      </c>
      <c r="P1028" s="86">
        <v>0.52400000000000002</v>
      </c>
      <c r="Q1028" s="88">
        <v>1.3118000000000001</v>
      </c>
      <c r="R1028" s="85">
        <v>0</v>
      </c>
      <c r="S1028" s="86">
        <v>2.5</v>
      </c>
      <c r="T1028" s="86">
        <v>1.6</v>
      </c>
      <c r="U1028" s="88">
        <v>13.271083205881601</v>
      </c>
      <c r="V1028" s="89">
        <v>3.31</v>
      </c>
      <c r="W1028" s="85">
        <v>24.248910523041999</v>
      </c>
      <c r="X1028" s="88">
        <v>24.366666666699999</v>
      </c>
      <c r="Y1028" s="85"/>
      <c r="Z1028" s="88"/>
      <c r="AA1028" s="85">
        <v>0</v>
      </c>
      <c r="AB1028" s="91">
        <v>0</v>
      </c>
      <c r="AC1028" s="86">
        <v>0</v>
      </c>
      <c r="AD1028" s="86">
        <v>0</v>
      </c>
      <c r="AE1028" s="86">
        <v>0.01</v>
      </c>
      <c r="AF1028" s="88">
        <v>0</v>
      </c>
      <c r="AG1028" s="85">
        <v>0</v>
      </c>
      <c r="AH1028" s="86">
        <v>2.3956000000000002E-2</v>
      </c>
      <c r="AI1028" s="88">
        <v>0</v>
      </c>
      <c r="AJ1028" s="151">
        <v>1.06</v>
      </c>
      <c r="AK1028" s="152">
        <v>0</v>
      </c>
    </row>
    <row r="1029" spans="1:37" x14ac:dyDescent="0.2">
      <c r="A1029" s="149" t="s">
        <v>774</v>
      </c>
      <c r="B1029" s="66" t="s">
        <v>2335</v>
      </c>
      <c r="C1029" s="67">
        <v>52</v>
      </c>
      <c r="D1029" s="84" t="s">
        <v>340</v>
      </c>
      <c r="E1029" s="85">
        <v>24.058159581042801</v>
      </c>
      <c r="F1029" s="91">
        <v>24.058159581042801</v>
      </c>
      <c r="G1029" s="86">
        <v>6.7358423055654901</v>
      </c>
      <c r="H1029" s="86">
        <v>6.7358423055654901</v>
      </c>
      <c r="I1029" s="86">
        <v>36.6</v>
      </c>
      <c r="J1029" s="86">
        <v>99.61</v>
      </c>
      <c r="K1029" s="87">
        <v>0</v>
      </c>
      <c r="L1029" s="150">
        <v>2.6100000004899999</v>
      </c>
      <c r="M1029" s="86">
        <v>0</v>
      </c>
      <c r="N1029" s="86">
        <v>90.532544378698205</v>
      </c>
      <c r="O1029" s="86">
        <v>61.168607158257899</v>
      </c>
      <c r="P1029" s="86">
        <v>5.1840000000000002</v>
      </c>
      <c r="Q1029" s="88">
        <v>1.1204000000000001</v>
      </c>
      <c r="R1029" s="85">
        <v>0</v>
      </c>
      <c r="S1029" s="86">
        <v>2.1</v>
      </c>
      <c r="T1029" s="86">
        <v>2.64</v>
      </c>
      <c r="U1029" s="88">
        <v>8.2288651075041503</v>
      </c>
      <c r="V1029" s="89">
        <v>3.77</v>
      </c>
      <c r="W1029" s="85">
        <v>32.748808048402097</v>
      </c>
      <c r="X1029" s="88">
        <v>38.5</v>
      </c>
      <c r="Y1029" s="85"/>
      <c r="Z1029" s="88"/>
      <c r="AA1029" s="85">
        <v>0.98</v>
      </c>
      <c r="AB1029" s="91">
        <v>0.99</v>
      </c>
      <c r="AC1029" s="86">
        <v>0.15</v>
      </c>
      <c r="AD1029" s="86">
        <v>0.15</v>
      </c>
      <c r="AE1029" s="86">
        <v>0.38</v>
      </c>
      <c r="AF1029" s="88">
        <v>0</v>
      </c>
      <c r="AG1029" s="85">
        <v>1.7666000022599999E-2</v>
      </c>
      <c r="AH1029" s="86">
        <v>0.70408099999999996</v>
      </c>
      <c r="AI1029" s="88">
        <v>0.58621900075099997</v>
      </c>
      <c r="AJ1029" s="151">
        <v>1.1100000000000001</v>
      </c>
      <c r="AK1029" s="152">
        <v>0</v>
      </c>
    </row>
    <row r="1030" spans="1:37" x14ac:dyDescent="0.2">
      <c r="A1030" s="149" t="s">
        <v>2336</v>
      </c>
      <c r="B1030" s="66" t="s">
        <v>2337</v>
      </c>
      <c r="C1030" s="67">
        <v>52</v>
      </c>
      <c r="D1030" s="84" t="s">
        <v>340</v>
      </c>
      <c r="E1030" s="85">
        <v>13.059751015315999</v>
      </c>
      <c r="F1030" s="91">
        <v>13.059751015315999</v>
      </c>
      <c r="G1030" s="86">
        <v>2.4633026305311501</v>
      </c>
      <c r="H1030" s="86">
        <v>2.4633026305311501</v>
      </c>
      <c r="I1030" s="86">
        <v>11.18</v>
      </c>
      <c r="J1030" s="86">
        <v>7.84</v>
      </c>
      <c r="K1030" s="87">
        <v>0</v>
      </c>
      <c r="L1030" s="150">
        <v>7.5300000058599998</v>
      </c>
      <c r="M1030" s="86">
        <v>0</v>
      </c>
      <c r="N1030" s="86">
        <v>100</v>
      </c>
      <c r="O1030" s="86">
        <v>51.6472868217054</v>
      </c>
      <c r="P1030" s="86">
        <v>0.57499999999999996</v>
      </c>
      <c r="Q1030" s="88">
        <v>0.76680000000000004</v>
      </c>
      <c r="R1030" s="85">
        <v>0</v>
      </c>
      <c r="S1030" s="86">
        <v>2.1</v>
      </c>
      <c r="T1030" s="86">
        <v>1.33</v>
      </c>
      <c r="U1030" s="88">
        <v>11.782974544103199</v>
      </c>
      <c r="V1030" s="89">
        <v>3.62</v>
      </c>
      <c r="W1030" s="85">
        <v>20.412327838737099</v>
      </c>
      <c r="X1030" s="88">
        <v>21.0333333333</v>
      </c>
      <c r="Y1030" s="85"/>
      <c r="Z1030" s="88"/>
      <c r="AA1030" s="85">
        <v>0</v>
      </c>
      <c r="AB1030" s="91">
        <v>0</v>
      </c>
      <c r="AC1030" s="86">
        <v>0</v>
      </c>
      <c r="AD1030" s="86">
        <v>0</v>
      </c>
      <c r="AE1030" s="86">
        <v>0</v>
      </c>
      <c r="AF1030" s="88">
        <v>0</v>
      </c>
      <c r="AG1030" s="85">
        <v>0</v>
      </c>
      <c r="AH1030" s="86">
        <v>1.469E-2</v>
      </c>
      <c r="AI1030" s="88">
        <v>0</v>
      </c>
      <c r="AJ1030" s="151">
        <v>1.06</v>
      </c>
      <c r="AK1030" s="152">
        <v>0</v>
      </c>
    </row>
    <row r="1031" spans="1:37" x14ac:dyDescent="0.2">
      <c r="A1031" s="149" t="s">
        <v>2338</v>
      </c>
      <c r="B1031" s="66" t="s">
        <v>2339</v>
      </c>
      <c r="C1031" s="67">
        <v>51</v>
      </c>
      <c r="D1031" s="84" t="s">
        <v>340</v>
      </c>
      <c r="E1031" s="85">
        <v>47.127277014679002</v>
      </c>
      <c r="F1031" s="91">
        <v>47.126097977952</v>
      </c>
      <c r="G1031" s="86">
        <v>29.407534044685502</v>
      </c>
      <c r="H1031" s="86">
        <v>29.407534044685502</v>
      </c>
      <c r="I1031" s="86">
        <v>18.11</v>
      </c>
      <c r="J1031" s="86">
        <v>22.86</v>
      </c>
      <c r="K1031" s="87">
        <v>0</v>
      </c>
      <c r="L1031" s="150">
        <v>7.9100000033200004</v>
      </c>
      <c r="M1031" s="86">
        <v>1.37756930037363E-2</v>
      </c>
      <c r="N1031" s="86">
        <v>61.703251245401297</v>
      </c>
      <c r="O1031" s="86">
        <v>60.4309012019351</v>
      </c>
      <c r="P1031" s="86">
        <v>0.85899999999999999</v>
      </c>
      <c r="Q1031" s="88">
        <v>0.59609999999999996</v>
      </c>
      <c r="R1031" s="85">
        <v>4.34640877974573E-2</v>
      </c>
      <c r="S1031" s="86">
        <v>1.3</v>
      </c>
      <c r="T1031" s="86">
        <v>1.33</v>
      </c>
      <c r="U1031" s="88">
        <v>7.5346342038554504</v>
      </c>
      <c r="V1031" s="89">
        <v>4.37</v>
      </c>
      <c r="W1031" s="85">
        <v>40.2488130961435</v>
      </c>
      <c r="X1031" s="88">
        <v>62.766666666699997</v>
      </c>
      <c r="Y1031" s="85"/>
      <c r="Z1031" s="88"/>
      <c r="AA1031" s="85">
        <v>0</v>
      </c>
      <c r="AB1031" s="91">
        <v>0</v>
      </c>
      <c r="AC1031" s="86">
        <v>0</v>
      </c>
      <c r="AD1031" s="86">
        <v>0</v>
      </c>
      <c r="AE1031" s="86">
        <v>0</v>
      </c>
      <c r="AF1031" s="88">
        <v>5.3877000831400004</v>
      </c>
      <c r="AG1031" s="85">
        <v>0</v>
      </c>
      <c r="AH1031" s="86">
        <v>0.16111800000000001</v>
      </c>
      <c r="AI1031" s="88">
        <v>9.5431000007600006E-2</v>
      </c>
      <c r="AJ1031" s="151">
        <v>1.41</v>
      </c>
      <c r="AK1031" s="152">
        <v>0</v>
      </c>
    </row>
    <row r="1032" spans="1:37" x14ac:dyDescent="0.2">
      <c r="A1032" s="149" t="s">
        <v>2340</v>
      </c>
      <c r="B1032" s="66" t="s">
        <v>2341</v>
      </c>
      <c r="C1032" s="67">
        <v>52</v>
      </c>
      <c r="D1032" s="84" t="s">
        <v>340</v>
      </c>
      <c r="E1032" s="85">
        <v>15.80955018695</v>
      </c>
      <c r="F1032" s="91">
        <v>15.80955018695</v>
      </c>
      <c r="G1032" s="86">
        <v>4.1368197096924497</v>
      </c>
      <c r="H1032" s="86">
        <v>4.1368197096924497</v>
      </c>
      <c r="I1032" s="86">
        <v>9.98</v>
      </c>
      <c r="J1032" s="86">
        <v>5.65</v>
      </c>
      <c r="K1032" s="87">
        <v>0</v>
      </c>
      <c r="L1032" s="150">
        <v>7.1599999964999999</v>
      </c>
      <c r="M1032" s="86">
        <v>0</v>
      </c>
      <c r="N1032" s="86">
        <v>96.957229793434493</v>
      </c>
      <c r="O1032" s="86">
        <v>56.330087134802703</v>
      </c>
      <c r="P1032" s="86">
        <v>0.47699999999999998</v>
      </c>
      <c r="Q1032" s="88">
        <v>0.82530000000000003</v>
      </c>
      <c r="R1032" s="85">
        <v>0</v>
      </c>
      <c r="S1032" s="86">
        <v>2.2000000000000002</v>
      </c>
      <c r="T1032" s="86">
        <v>1.66</v>
      </c>
      <c r="U1032" s="88">
        <v>12.886331877179501</v>
      </c>
      <c r="V1032" s="89">
        <v>3.48</v>
      </c>
      <c r="W1032" s="85">
        <v>20.580162736775801</v>
      </c>
      <c r="X1032" s="88">
        <v>36.566666666700002</v>
      </c>
      <c r="Y1032" s="85"/>
      <c r="Z1032" s="88"/>
      <c r="AA1032" s="85">
        <v>0</v>
      </c>
      <c r="AB1032" s="91">
        <v>0</v>
      </c>
      <c r="AC1032" s="86">
        <v>0</v>
      </c>
      <c r="AD1032" s="86">
        <v>0</v>
      </c>
      <c r="AE1032" s="86">
        <v>0</v>
      </c>
      <c r="AF1032" s="88">
        <v>0</v>
      </c>
      <c r="AG1032" s="85">
        <v>7.3810000030400003E-2</v>
      </c>
      <c r="AH1032" s="86">
        <v>2.0650000000000002E-2</v>
      </c>
      <c r="AI1032" s="88">
        <v>0</v>
      </c>
      <c r="AJ1032" s="151">
        <v>1.05</v>
      </c>
      <c r="AK1032" s="152">
        <v>0</v>
      </c>
    </row>
    <row r="1033" spans="1:37" x14ac:dyDescent="0.2">
      <c r="A1033" s="149" t="s">
        <v>2342</v>
      </c>
      <c r="B1033" s="66" t="s">
        <v>2343</v>
      </c>
      <c r="C1033" s="67">
        <v>52</v>
      </c>
      <c r="D1033" s="84" t="s">
        <v>340</v>
      </c>
      <c r="E1033" s="85">
        <v>18.209766353286501</v>
      </c>
      <c r="F1033" s="91">
        <v>18.203816097425499</v>
      </c>
      <c r="G1033" s="86">
        <v>4.6828513626085897</v>
      </c>
      <c r="H1033" s="86">
        <v>4.6828513626085897</v>
      </c>
      <c r="I1033" s="86">
        <v>22.48</v>
      </c>
      <c r="J1033" s="86">
        <v>36.76</v>
      </c>
      <c r="K1033" s="87">
        <v>0</v>
      </c>
      <c r="L1033" s="150">
        <v>5.0899999899099999</v>
      </c>
      <c r="M1033" s="86">
        <v>3.8959081347695202E-3</v>
      </c>
      <c r="N1033" s="86">
        <v>100</v>
      </c>
      <c r="O1033" s="86">
        <v>53.807740324594299</v>
      </c>
      <c r="P1033" s="86">
        <v>1.395</v>
      </c>
      <c r="Q1033" s="88">
        <v>0.70520000000000005</v>
      </c>
      <c r="R1033" s="85">
        <v>2.9770765108663302E-2</v>
      </c>
      <c r="S1033" s="86">
        <v>1.9</v>
      </c>
      <c r="T1033" s="86">
        <v>1.47</v>
      </c>
      <c r="U1033" s="88">
        <v>10.873100876671</v>
      </c>
      <c r="V1033" s="89">
        <v>3.81</v>
      </c>
      <c r="W1033" s="85">
        <v>25.253563585491499</v>
      </c>
      <c r="X1033" s="88">
        <v>33</v>
      </c>
      <c r="Y1033" s="85"/>
      <c r="Z1033" s="88"/>
      <c r="AA1033" s="85">
        <v>0</v>
      </c>
      <c r="AB1033" s="91">
        <v>0</v>
      </c>
      <c r="AC1033" s="86">
        <v>0</v>
      </c>
      <c r="AD1033" s="86">
        <v>0</v>
      </c>
      <c r="AE1033" s="86">
        <v>0</v>
      </c>
      <c r="AF1033" s="88">
        <v>0</v>
      </c>
      <c r="AG1033" s="85">
        <v>0.143989999842</v>
      </c>
      <c r="AH1033" s="86">
        <v>8.5087999999999997E-2</v>
      </c>
      <c r="AI1033" s="88">
        <v>5.4531999940300002E-2</v>
      </c>
      <c r="AJ1033" s="151">
        <v>1.05</v>
      </c>
      <c r="AK1033" s="152">
        <v>0</v>
      </c>
    </row>
    <row r="1034" spans="1:37" x14ac:dyDescent="0.2">
      <c r="A1034" s="149" t="s">
        <v>2344</v>
      </c>
      <c r="B1034" s="66" t="s">
        <v>2345</v>
      </c>
      <c r="C1034" s="67">
        <v>51</v>
      </c>
      <c r="D1034" s="84" t="s">
        <v>340</v>
      </c>
      <c r="E1034" s="85">
        <v>63.747673057362697</v>
      </c>
      <c r="F1034" s="91">
        <v>63.747673057362697</v>
      </c>
      <c r="G1034" s="86">
        <v>26.293972019114499</v>
      </c>
      <c r="H1034" s="86">
        <v>26.293972019114499</v>
      </c>
      <c r="I1034" s="86">
        <v>13.38</v>
      </c>
      <c r="J1034" s="86">
        <v>10.6</v>
      </c>
      <c r="K1034" s="87">
        <v>0</v>
      </c>
      <c r="L1034" s="150">
        <v>3.68000000325</v>
      </c>
      <c r="M1034" s="86">
        <v>0</v>
      </c>
      <c r="N1034" s="86">
        <v>64.629716428403995</v>
      </c>
      <c r="O1034" s="86">
        <v>55.202821869488503</v>
      </c>
      <c r="P1034" s="86">
        <v>0.35199999999999998</v>
      </c>
      <c r="Q1034" s="88">
        <v>0.93820000000000003</v>
      </c>
      <c r="R1034" s="85">
        <v>0</v>
      </c>
      <c r="S1034" s="86">
        <v>1.1000000000000001</v>
      </c>
      <c r="T1034" s="86">
        <v>1.25</v>
      </c>
      <c r="U1034" s="88">
        <v>4.3717734661369896</v>
      </c>
      <c r="V1034" s="89">
        <v>4.24</v>
      </c>
      <c r="W1034" s="85">
        <v>47.985944701154096</v>
      </c>
      <c r="X1034" s="88">
        <v>48.866666666699999</v>
      </c>
      <c r="Y1034" s="85"/>
      <c r="Z1034" s="88"/>
      <c r="AA1034" s="85">
        <v>0.49</v>
      </c>
      <c r="AB1034" s="91">
        <v>0.49</v>
      </c>
      <c r="AC1034" s="86">
        <v>0.09</v>
      </c>
      <c r="AD1034" s="86">
        <v>0.09</v>
      </c>
      <c r="AE1034" s="86">
        <v>0</v>
      </c>
      <c r="AF1034" s="88">
        <v>0</v>
      </c>
      <c r="AG1034" s="85">
        <v>0</v>
      </c>
      <c r="AH1034" s="86">
        <v>2.6190000000000001E-2</v>
      </c>
      <c r="AI1034" s="88">
        <v>4.0899000036799998E-2</v>
      </c>
      <c r="AJ1034" s="151">
        <v>1.18</v>
      </c>
      <c r="AK1034" s="152">
        <v>0</v>
      </c>
    </row>
    <row r="1035" spans="1:37" x14ac:dyDescent="0.2">
      <c r="A1035" s="149" t="s">
        <v>2346</v>
      </c>
      <c r="B1035" s="66" t="s">
        <v>2347</v>
      </c>
      <c r="C1035" s="67">
        <v>51</v>
      </c>
      <c r="D1035" s="84" t="s">
        <v>340</v>
      </c>
      <c r="E1035" s="85">
        <v>58.948888609820401</v>
      </c>
      <c r="F1035" s="91">
        <v>58.948888609820401</v>
      </c>
      <c r="G1035" s="86">
        <v>32.511616225040797</v>
      </c>
      <c r="H1035" s="86">
        <v>32.511616225040797</v>
      </c>
      <c r="I1035" s="86">
        <v>6.68</v>
      </c>
      <c r="J1035" s="86">
        <v>9.89</v>
      </c>
      <c r="K1035" s="87">
        <v>0</v>
      </c>
      <c r="L1035" s="150">
        <v>4.21000000018</v>
      </c>
      <c r="M1035" s="86">
        <v>0</v>
      </c>
      <c r="N1035" s="86">
        <v>73.802953280077503</v>
      </c>
      <c r="O1035" s="86">
        <v>57.150595882990302</v>
      </c>
      <c r="P1035" s="86">
        <v>0.437</v>
      </c>
      <c r="Q1035" s="88">
        <v>0.43259999999999998</v>
      </c>
      <c r="R1035" s="85">
        <v>0</v>
      </c>
      <c r="S1035" s="86">
        <v>1.2</v>
      </c>
      <c r="T1035" s="86">
        <v>0.86</v>
      </c>
      <c r="U1035" s="88">
        <v>7.5963832726359399</v>
      </c>
      <c r="V1035" s="89">
        <v>4.24</v>
      </c>
      <c r="W1035" s="85">
        <v>60.611232952877003</v>
      </c>
      <c r="X1035" s="88">
        <v>68.233333333299996</v>
      </c>
      <c r="Y1035" s="85">
        <v>100</v>
      </c>
      <c r="Z1035" s="88"/>
      <c r="AA1035" s="85">
        <v>0.25</v>
      </c>
      <c r="AB1035" s="91">
        <v>0.25</v>
      </c>
      <c r="AC1035" s="86">
        <v>0.05</v>
      </c>
      <c r="AD1035" s="86">
        <v>0.05</v>
      </c>
      <c r="AE1035" s="86">
        <v>0</v>
      </c>
      <c r="AF1035" s="88">
        <v>0</v>
      </c>
      <c r="AG1035" s="85">
        <v>0</v>
      </c>
      <c r="AH1035" s="86">
        <v>3.3890000000000003E-2</v>
      </c>
      <c r="AI1035" s="88">
        <v>1.36329999945E-2</v>
      </c>
      <c r="AJ1035" s="151">
        <v>1.31</v>
      </c>
      <c r="AK1035" s="152">
        <v>0</v>
      </c>
    </row>
    <row r="1036" spans="1:37" x14ac:dyDescent="0.2">
      <c r="A1036" s="149" t="s">
        <v>2348</v>
      </c>
      <c r="B1036" s="66" t="s">
        <v>2349</v>
      </c>
      <c r="C1036" s="67">
        <v>51</v>
      </c>
      <c r="D1036" s="84" t="s">
        <v>340</v>
      </c>
      <c r="E1036" s="85">
        <v>62.176054829728002</v>
      </c>
      <c r="F1036" s="91">
        <v>62.176054829728002</v>
      </c>
      <c r="G1036" s="86">
        <v>33.151281502106102</v>
      </c>
      <c r="H1036" s="86">
        <v>33.151281502106102</v>
      </c>
      <c r="I1036" s="86">
        <v>13.76</v>
      </c>
      <c r="J1036" s="86">
        <v>13.98</v>
      </c>
      <c r="K1036" s="87">
        <v>0</v>
      </c>
      <c r="L1036" s="150">
        <v>3.2700000004500001</v>
      </c>
      <c r="M1036" s="86">
        <v>0</v>
      </c>
      <c r="N1036" s="86">
        <v>64.595696274528393</v>
      </c>
      <c r="O1036" s="86">
        <v>71.488178025034799</v>
      </c>
      <c r="P1036" s="86">
        <v>0.47499999999999998</v>
      </c>
      <c r="Q1036" s="88">
        <v>0.43630000000000002</v>
      </c>
      <c r="R1036" s="85">
        <v>0</v>
      </c>
      <c r="S1036" s="86">
        <v>1.1000000000000001</v>
      </c>
      <c r="T1036" s="86">
        <v>1.48</v>
      </c>
      <c r="U1036" s="88">
        <v>3.6142642964232201</v>
      </c>
      <c r="V1036" s="89">
        <v>4.12</v>
      </c>
      <c r="W1036" s="85">
        <v>48.798160887361902</v>
      </c>
      <c r="X1036" s="88">
        <v>69.733333333299996</v>
      </c>
      <c r="Y1036" s="85">
        <v>100</v>
      </c>
      <c r="Z1036" s="88"/>
      <c r="AA1036" s="85">
        <v>0.94</v>
      </c>
      <c r="AB1036" s="91">
        <v>0.94</v>
      </c>
      <c r="AC1036" s="86">
        <v>0.26</v>
      </c>
      <c r="AD1036" s="86">
        <v>0.26</v>
      </c>
      <c r="AE1036" s="86">
        <v>0.03</v>
      </c>
      <c r="AF1036" s="88">
        <v>0</v>
      </c>
      <c r="AG1036" s="85">
        <v>0</v>
      </c>
      <c r="AH1036" s="86">
        <v>3.3362999999999997E-2</v>
      </c>
      <c r="AI1036" s="88">
        <v>2.72660000438E-2</v>
      </c>
      <c r="AJ1036" s="151">
        <v>1.31</v>
      </c>
      <c r="AK1036" s="152">
        <v>0</v>
      </c>
    </row>
    <row r="1037" spans="1:37" x14ac:dyDescent="0.2">
      <c r="A1037" s="149" t="s">
        <v>2350</v>
      </c>
      <c r="B1037" s="66" t="s">
        <v>2351</v>
      </c>
      <c r="C1037" s="67">
        <v>51</v>
      </c>
      <c r="D1037" s="84" t="s">
        <v>340</v>
      </c>
      <c r="E1037" s="85">
        <v>53.907969192077999</v>
      </c>
      <c r="F1037" s="91">
        <v>53.907969192077999</v>
      </c>
      <c r="G1037" s="86">
        <v>24.5441685004715</v>
      </c>
      <c r="H1037" s="86">
        <v>24.5441685004715</v>
      </c>
      <c r="I1037" s="86">
        <v>23.86</v>
      </c>
      <c r="J1037" s="86">
        <v>22.8</v>
      </c>
      <c r="K1037" s="87">
        <v>0</v>
      </c>
      <c r="L1037" s="150">
        <v>3.9699999963199999</v>
      </c>
      <c r="M1037" s="86">
        <v>0</v>
      </c>
      <c r="N1037" s="86">
        <v>67.852986059022797</v>
      </c>
      <c r="O1037" s="86">
        <v>82.033020394949801</v>
      </c>
      <c r="P1037" s="86">
        <v>0.83099999999999996</v>
      </c>
      <c r="Q1037" s="88">
        <v>0.78590000000000004</v>
      </c>
      <c r="R1037" s="85">
        <v>0</v>
      </c>
      <c r="S1037" s="86">
        <v>1.3</v>
      </c>
      <c r="T1037" s="86">
        <v>1.5</v>
      </c>
      <c r="U1037" s="88">
        <v>7.1145080163470604</v>
      </c>
      <c r="V1037" s="89">
        <v>4</v>
      </c>
      <c r="W1037" s="85">
        <v>49.780212592627599</v>
      </c>
      <c r="X1037" s="88">
        <v>71.7</v>
      </c>
      <c r="Y1037" s="85">
        <v>100</v>
      </c>
      <c r="Z1037" s="88">
        <v>100</v>
      </c>
      <c r="AA1037" s="85">
        <v>0.49</v>
      </c>
      <c r="AB1037" s="91">
        <v>0.49</v>
      </c>
      <c r="AC1037" s="86">
        <v>0.1</v>
      </c>
      <c r="AD1037" s="86">
        <v>0.1</v>
      </c>
      <c r="AE1037" s="86">
        <v>0.1</v>
      </c>
      <c r="AF1037" s="88">
        <v>0</v>
      </c>
      <c r="AG1037" s="85">
        <v>3.3880000021499997E-2</v>
      </c>
      <c r="AH1037" s="86">
        <v>4.9460999999999998E-2</v>
      </c>
      <c r="AI1037" s="88">
        <v>4.0899000025900002E-2</v>
      </c>
      <c r="AJ1037" s="151">
        <v>1.22</v>
      </c>
      <c r="AK1037" s="152">
        <v>0</v>
      </c>
    </row>
    <row r="1038" spans="1:37" x14ac:dyDescent="0.2">
      <c r="A1038" s="149" t="s">
        <v>2352</v>
      </c>
      <c r="B1038" s="66" t="s">
        <v>2353</v>
      </c>
      <c r="C1038" s="67">
        <v>51</v>
      </c>
      <c r="D1038" s="84" t="s">
        <v>340</v>
      </c>
      <c r="E1038" s="85">
        <v>41.854619792888499</v>
      </c>
      <c r="F1038" s="91">
        <v>41.821106605449202</v>
      </c>
      <c r="G1038" s="86">
        <v>18.5043064445859</v>
      </c>
      <c r="H1038" s="86">
        <v>18.474144575890602</v>
      </c>
      <c r="I1038" s="86">
        <v>108.96</v>
      </c>
      <c r="J1038" s="86">
        <v>280.27999999999997</v>
      </c>
      <c r="K1038" s="87">
        <v>0</v>
      </c>
      <c r="L1038" s="150">
        <v>0.789999999289</v>
      </c>
      <c r="M1038" s="86">
        <v>1.78313124006029E-2</v>
      </c>
      <c r="N1038" s="86">
        <v>66.361307568079297</v>
      </c>
      <c r="O1038" s="86">
        <v>74.278698588090805</v>
      </c>
      <c r="P1038" s="86">
        <v>7.6369999999999996</v>
      </c>
      <c r="Q1038" s="88">
        <v>0.96819999999999995</v>
      </c>
      <c r="R1038" s="85">
        <v>3.36473755047106E-2</v>
      </c>
      <c r="S1038" s="86">
        <v>1.2</v>
      </c>
      <c r="T1038" s="86">
        <v>2.85</v>
      </c>
      <c r="U1038" s="88">
        <v>4.9247628941988699</v>
      </c>
      <c r="V1038" s="89">
        <v>3.87</v>
      </c>
      <c r="W1038" s="85">
        <v>56.734689998776403</v>
      </c>
      <c r="X1038" s="88">
        <v>71.366666666699999</v>
      </c>
      <c r="Y1038" s="85">
        <v>100</v>
      </c>
      <c r="Z1038" s="88">
        <v>100</v>
      </c>
      <c r="AA1038" s="85">
        <v>3.81</v>
      </c>
      <c r="AB1038" s="91">
        <v>3.81</v>
      </c>
      <c r="AC1038" s="86">
        <v>0.64</v>
      </c>
      <c r="AD1038" s="86">
        <v>0.64</v>
      </c>
      <c r="AE1038" s="86">
        <v>1.17</v>
      </c>
      <c r="AF1038" s="88">
        <v>0</v>
      </c>
      <c r="AG1038" s="85">
        <v>0</v>
      </c>
      <c r="AH1038" s="86">
        <v>0.71526299999999998</v>
      </c>
      <c r="AI1038" s="88">
        <v>0.44988899988800002</v>
      </c>
      <c r="AJ1038" s="151">
        <v>1.19</v>
      </c>
      <c r="AK1038" s="152">
        <v>0</v>
      </c>
    </row>
    <row r="1039" spans="1:37" x14ac:dyDescent="0.2">
      <c r="A1039" s="149" t="s">
        <v>2354</v>
      </c>
      <c r="B1039" s="66" t="s">
        <v>2355</v>
      </c>
      <c r="C1039" s="67">
        <v>50</v>
      </c>
      <c r="D1039" s="84" t="s">
        <v>340</v>
      </c>
      <c r="E1039" s="85">
        <v>91.187259664035594</v>
      </c>
      <c r="F1039" s="91">
        <v>91.187259664035594</v>
      </c>
      <c r="G1039" s="86">
        <v>46.5252479255211</v>
      </c>
      <c r="H1039" s="86">
        <v>46.5252479255211</v>
      </c>
      <c r="I1039" s="86">
        <v>1.54</v>
      </c>
      <c r="J1039" s="86">
        <v>1.61</v>
      </c>
      <c r="K1039" s="87">
        <v>0</v>
      </c>
      <c r="L1039" s="150">
        <v>0.159999999935</v>
      </c>
      <c r="M1039" s="86">
        <v>0</v>
      </c>
      <c r="N1039" s="86">
        <v>90.100699121287903</v>
      </c>
      <c r="O1039" s="86">
        <v>90.032679738562095</v>
      </c>
      <c r="P1039" s="86">
        <v>0.11799999999999999</v>
      </c>
      <c r="Q1039" s="88">
        <v>0.68869999999999998</v>
      </c>
      <c r="R1039" s="85">
        <v>0</v>
      </c>
      <c r="S1039" s="86">
        <v>0.2</v>
      </c>
      <c r="T1039" s="86">
        <v>0.97</v>
      </c>
      <c r="U1039" s="88">
        <v>4.1742562234365503E-2</v>
      </c>
      <c r="V1039" s="89">
        <v>4.9400000000000004</v>
      </c>
      <c r="W1039" s="85">
        <v>50.781688977118897</v>
      </c>
      <c r="X1039" s="88">
        <v>66.333333333300004</v>
      </c>
      <c r="Y1039" s="85"/>
      <c r="Z1039" s="88">
        <v>100</v>
      </c>
      <c r="AA1039" s="85">
        <v>0</v>
      </c>
      <c r="AB1039" s="91">
        <v>0</v>
      </c>
      <c r="AC1039" s="86">
        <v>0</v>
      </c>
      <c r="AD1039" s="86">
        <v>0</v>
      </c>
      <c r="AE1039" s="86">
        <v>0</v>
      </c>
      <c r="AF1039" s="88">
        <v>0.46360000949000002</v>
      </c>
      <c r="AG1039" s="85">
        <v>0</v>
      </c>
      <c r="AH1039" s="86">
        <v>4.4600000000000004E-3</v>
      </c>
      <c r="AI1039" s="88">
        <v>0</v>
      </c>
      <c r="AJ1039" s="151">
        <v>1.1599999999999999</v>
      </c>
      <c r="AK1039" s="152">
        <v>0</v>
      </c>
    </row>
    <row r="1040" spans="1:37" x14ac:dyDescent="0.2">
      <c r="A1040" s="149" t="s">
        <v>2356</v>
      </c>
      <c r="B1040" s="66" t="s">
        <v>2357</v>
      </c>
      <c r="C1040" s="67">
        <v>50</v>
      </c>
      <c r="D1040" s="84" t="s">
        <v>340</v>
      </c>
      <c r="E1040" s="85">
        <v>72.610947190943605</v>
      </c>
      <c r="F1040" s="91">
        <v>72.307611248268799</v>
      </c>
      <c r="G1040" s="86">
        <v>45.410820738242897</v>
      </c>
      <c r="H1040" s="86">
        <v>45.252002167760601</v>
      </c>
      <c r="I1040" s="86">
        <v>9.25</v>
      </c>
      <c r="J1040" s="86">
        <v>10.9</v>
      </c>
      <c r="K1040" s="87">
        <v>0</v>
      </c>
      <c r="L1040" s="150">
        <v>0.10000000006</v>
      </c>
      <c r="M1040" s="86">
        <v>0.25333234583709402</v>
      </c>
      <c r="N1040" s="86">
        <v>85.202695359200106</v>
      </c>
      <c r="O1040" s="86">
        <v>88.391395838204303</v>
      </c>
      <c r="P1040" s="86">
        <v>0.46200000000000002</v>
      </c>
      <c r="Q1040" s="88">
        <v>0.23419999999999999</v>
      </c>
      <c r="R1040" s="85">
        <v>3.8182512409316499E-2</v>
      </c>
      <c r="S1040" s="86">
        <v>0.1</v>
      </c>
      <c r="T1040" s="86">
        <v>1.5</v>
      </c>
      <c r="U1040" s="88">
        <v>0.16860360089119</v>
      </c>
      <c r="V1040" s="89">
        <v>4.84</v>
      </c>
      <c r="W1040" s="85">
        <v>57.516149473308403</v>
      </c>
      <c r="X1040" s="88"/>
      <c r="Y1040" s="85"/>
      <c r="Z1040" s="88">
        <v>100</v>
      </c>
      <c r="AA1040" s="85">
        <v>0</v>
      </c>
      <c r="AB1040" s="91">
        <v>0.3</v>
      </c>
      <c r="AC1040" s="86">
        <v>0</v>
      </c>
      <c r="AD1040" s="86">
        <v>0.09</v>
      </c>
      <c r="AE1040" s="86">
        <v>0</v>
      </c>
      <c r="AF1040" s="88">
        <v>1.38919997299</v>
      </c>
      <c r="AG1040" s="85">
        <v>0</v>
      </c>
      <c r="AH1040" s="86">
        <v>4.2757999999999997E-2</v>
      </c>
      <c r="AI1040" s="88">
        <v>3.6080000035499998E-3</v>
      </c>
      <c r="AJ1040" s="151">
        <v>1.27</v>
      </c>
      <c r="AK1040" s="152">
        <v>0</v>
      </c>
    </row>
    <row r="1041" spans="1:37" x14ac:dyDescent="0.2">
      <c r="A1041" s="149" t="s">
        <v>992</v>
      </c>
      <c r="B1041" s="66" t="s">
        <v>2358</v>
      </c>
      <c r="C1041" s="67">
        <v>50</v>
      </c>
      <c r="D1041" s="84" t="s">
        <v>340</v>
      </c>
      <c r="E1041" s="85">
        <v>78.222564965414094</v>
      </c>
      <c r="F1041" s="91">
        <v>78.222564965414094</v>
      </c>
      <c r="G1041" s="86">
        <v>42.5640306599364</v>
      </c>
      <c r="H1041" s="86">
        <v>42.5640306599364</v>
      </c>
      <c r="I1041" s="86">
        <v>4.6399999999999997</v>
      </c>
      <c r="J1041" s="86">
        <v>4.9000000000000004</v>
      </c>
      <c r="K1041" s="87">
        <v>0</v>
      </c>
      <c r="L1041" s="150">
        <v>0.41999999934900001</v>
      </c>
      <c r="M1041" s="86">
        <v>0</v>
      </c>
      <c r="N1041" s="86">
        <v>78.344134566373</v>
      </c>
      <c r="O1041" s="86">
        <v>85.685347738014897</v>
      </c>
      <c r="P1041" s="86">
        <v>0.32800000000000001</v>
      </c>
      <c r="Q1041" s="88">
        <v>0.28560000000000002</v>
      </c>
      <c r="R1041" s="85">
        <v>0</v>
      </c>
      <c r="S1041" s="86">
        <v>0.5</v>
      </c>
      <c r="T1041" s="86">
        <v>0.93</v>
      </c>
      <c r="U1041" s="88">
        <v>0.44400822583660499</v>
      </c>
      <c r="V1041" s="89">
        <v>4.62</v>
      </c>
      <c r="W1041" s="85">
        <v>36.010009361557898</v>
      </c>
      <c r="X1041" s="88"/>
      <c r="Y1041" s="85">
        <v>100</v>
      </c>
      <c r="Z1041" s="88"/>
      <c r="AA1041" s="85">
        <v>0</v>
      </c>
      <c r="AB1041" s="91">
        <v>0</v>
      </c>
      <c r="AC1041" s="86">
        <v>0</v>
      </c>
      <c r="AD1041" s="86">
        <v>0</v>
      </c>
      <c r="AE1041" s="86">
        <v>0</v>
      </c>
      <c r="AF1041" s="88">
        <v>0.108099996876</v>
      </c>
      <c r="AG1041" s="85">
        <v>0</v>
      </c>
      <c r="AH1041" s="86">
        <v>7.5519999999999997E-3</v>
      </c>
      <c r="AI1041" s="88">
        <v>3.1119999970000002E-3</v>
      </c>
      <c r="AJ1041" s="151">
        <v>1.1200000000000001</v>
      </c>
      <c r="AK1041" s="152">
        <v>0</v>
      </c>
    </row>
    <row r="1042" spans="1:37" x14ac:dyDescent="0.2">
      <c r="A1042" s="149" t="s">
        <v>2359</v>
      </c>
      <c r="B1042" s="66" t="s">
        <v>2360</v>
      </c>
      <c r="C1042" s="67">
        <v>50</v>
      </c>
      <c r="D1042" s="84" t="s">
        <v>340</v>
      </c>
      <c r="E1042" s="85">
        <v>87.740889035082702</v>
      </c>
      <c r="F1042" s="91">
        <v>87.740889035082702</v>
      </c>
      <c r="G1042" s="86">
        <v>41.467509045744798</v>
      </c>
      <c r="H1042" s="86">
        <v>41.467509045744798</v>
      </c>
      <c r="I1042" s="86">
        <v>2.08</v>
      </c>
      <c r="J1042" s="86">
        <v>1.43</v>
      </c>
      <c r="K1042" s="87">
        <v>0</v>
      </c>
      <c r="L1042" s="150">
        <v>0.11999999992800001</v>
      </c>
      <c r="M1042" s="86">
        <v>0.15725364134251299</v>
      </c>
      <c r="N1042" s="86">
        <v>92.003866210040201</v>
      </c>
      <c r="O1042" s="86">
        <v>86.536553092953994</v>
      </c>
      <c r="P1042" s="86">
        <v>0.13200000000000001</v>
      </c>
      <c r="Q1042" s="88">
        <v>0.26469999999999999</v>
      </c>
      <c r="R1042" s="85">
        <v>6.6342326404245894E-2</v>
      </c>
      <c r="S1042" s="86">
        <v>0.2</v>
      </c>
      <c r="T1042" s="86">
        <v>1.05</v>
      </c>
      <c r="U1042" s="88">
        <v>0.239329423907989</v>
      </c>
      <c r="V1042" s="89">
        <v>4.99</v>
      </c>
      <c r="W1042" s="85">
        <v>52.041405614896497</v>
      </c>
      <c r="X1042" s="88"/>
      <c r="Y1042" s="85"/>
      <c r="Z1042" s="88"/>
      <c r="AA1042" s="85">
        <v>0</v>
      </c>
      <c r="AB1042" s="91">
        <v>0</v>
      </c>
      <c r="AC1042" s="86">
        <v>0</v>
      </c>
      <c r="AD1042" s="86">
        <v>0</v>
      </c>
      <c r="AE1042" s="86">
        <v>0</v>
      </c>
      <c r="AF1042" s="88">
        <v>1.1900000267099999E-2</v>
      </c>
      <c r="AG1042" s="85">
        <v>0</v>
      </c>
      <c r="AH1042" s="86">
        <v>4.1790000000000004E-3</v>
      </c>
      <c r="AI1042" s="88">
        <v>0</v>
      </c>
      <c r="AJ1042" s="151">
        <v>1.1399999999999999</v>
      </c>
      <c r="AK1042" s="152">
        <v>0</v>
      </c>
    </row>
    <row r="1043" spans="1:37" x14ac:dyDescent="0.2">
      <c r="A1043" s="149" t="s">
        <v>2361</v>
      </c>
      <c r="B1043" s="66" t="s">
        <v>2362</v>
      </c>
      <c r="C1043" s="67">
        <v>50</v>
      </c>
      <c r="D1043" s="84" t="s">
        <v>340</v>
      </c>
      <c r="E1043" s="85">
        <v>68.203085727543396</v>
      </c>
      <c r="F1043" s="91">
        <v>68.203085727543396</v>
      </c>
      <c r="G1043" s="86">
        <v>39.228954796798298</v>
      </c>
      <c r="H1043" s="86">
        <v>39.228954796798298</v>
      </c>
      <c r="I1043" s="86">
        <v>13.09</v>
      </c>
      <c r="J1043" s="86">
        <v>11.17</v>
      </c>
      <c r="K1043" s="87">
        <v>0</v>
      </c>
      <c r="L1043" s="150">
        <v>0.64000000051499994</v>
      </c>
      <c r="M1043" s="86">
        <v>3.4638302083414601E-4</v>
      </c>
      <c r="N1043" s="86">
        <v>76.643588289713193</v>
      </c>
      <c r="O1043" s="86">
        <v>80.194607743766497</v>
      </c>
      <c r="P1043" s="86">
        <v>0.499</v>
      </c>
      <c r="Q1043" s="88">
        <v>0.4153</v>
      </c>
      <c r="R1043" s="85">
        <v>5.1124744376278099E-2</v>
      </c>
      <c r="S1043" s="86">
        <v>0.6</v>
      </c>
      <c r="T1043" s="86">
        <v>1.48</v>
      </c>
      <c r="U1043" s="88">
        <v>0.51299898173569003</v>
      </c>
      <c r="V1043" s="89">
        <v>4.4400000000000004</v>
      </c>
      <c r="W1043" s="85">
        <v>44.4262851609788</v>
      </c>
      <c r="X1043" s="88"/>
      <c r="Y1043" s="85"/>
      <c r="Z1043" s="88"/>
      <c r="AA1043" s="85">
        <v>0</v>
      </c>
      <c r="AB1043" s="91">
        <v>0</v>
      </c>
      <c r="AC1043" s="86">
        <v>0</v>
      </c>
      <c r="AD1043" s="86">
        <v>0</v>
      </c>
      <c r="AE1043" s="86">
        <v>0</v>
      </c>
      <c r="AF1043" s="88">
        <v>0.15729999554900001</v>
      </c>
      <c r="AG1043" s="85">
        <v>0</v>
      </c>
      <c r="AH1043" s="86">
        <v>2.7125E-2</v>
      </c>
      <c r="AI1043" s="88">
        <v>2.28329999963E-2</v>
      </c>
      <c r="AJ1043" s="151">
        <v>1.1299999999999999</v>
      </c>
      <c r="AK1043" s="152">
        <v>0</v>
      </c>
    </row>
    <row r="1044" spans="1:37" x14ac:dyDescent="0.2">
      <c r="A1044" s="149" t="s">
        <v>2363</v>
      </c>
      <c r="B1044" s="66" t="s">
        <v>2364</v>
      </c>
      <c r="C1044" s="67">
        <v>51</v>
      </c>
      <c r="D1044" s="84" t="s">
        <v>340</v>
      </c>
      <c r="E1044" s="85">
        <v>62.616743028795099</v>
      </c>
      <c r="F1044" s="91">
        <v>62.606426555815197</v>
      </c>
      <c r="G1044" s="86">
        <v>40.8143945140638</v>
      </c>
      <c r="H1044" s="86">
        <v>40.809539703249698</v>
      </c>
      <c r="I1044" s="86">
        <v>12.18</v>
      </c>
      <c r="J1044" s="86">
        <v>10.84</v>
      </c>
      <c r="K1044" s="87">
        <v>0</v>
      </c>
      <c r="L1044" s="150">
        <v>1.4099999991600001</v>
      </c>
      <c r="M1044" s="86">
        <v>0</v>
      </c>
      <c r="N1044" s="86">
        <v>62.314379683761601</v>
      </c>
      <c r="O1044" s="86">
        <v>82.855264239335895</v>
      </c>
      <c r="P1044" s="86">
        <v>0.58499999999999996</v>
      </c>
      <c r="Q1044" s="88">
        <v>2.1105</v>
      </c>
      <c r="R1044" s="85">
        <v>0</v>
      </c>
      <c r="S1044" s="86">
        <v>0</v>
      </c>
      <c r="T1044" s="86">
        <v>1.72</v>
      </c>
      <c r="U1044" s="88">
        <v>1.7495524471280799</v>
      </c>
      <c r="V1044" s="89">
        <v>4.45</v>
      </c>
      <c r="W1044" s="85">
        <v>45.1252320411227</v>
      </c>
      <c r="X1044" s="88">
        <v>38.833333333299997</v>
      </c>
      <c r="Y1044" s="85"/>
      <c r="Z1044" s="88">
        <v>88.6</v>
      </c>
      <c r="AA1044" s="85">
        <v>0</v>
      </c>
      <c r="AB1044" s="91">
        <v>0</v>
      </c>
      <c r="AC1044" s="86">
        <v>0</v>
      </c>
      <c r="AD1044" s="86">
        <v>0</v>
      </c>
      <c r="AE1044" s="86">
        <v>0</v>
      </c>
      <c r="AF1044" s="88">
        <v>1.61619996928</v>
      </c>
      <c r="AG1044" s="85">
        <v>0</v>
      </c>
      <c r="AH1044" s="86">
        <v>6.0990000000000003E-2</v>
      </c>
      <c r="AI1044" s="88">
        <v>9.3619999899199995E-3</v>
      </c>
      <c r="AJ1044" s="151">
        <v>1.22</v>
      </c>
      <c r="AK1044" s="152">
        <v>0</v>
      </c>
    </row>
    <row r="1045" spans="1:37" x14ac:dyDescent="0.2">
      <c r="A1045" s="149" t="s">
        <v>2365</v>
      </c>
      <c r="B1045" s="66" t="s">
        <v>2366</v>
      </c>
      <c r="C1045" s="67">
        <v>51</v>
      </c>
      <c r="D1045" s="84" t="s">
        <v>340</v>
      </c>
      <c r="E1045" s="85">
        <v>25.933335623025101</v>
      </c>
      <c r="F1045" s="91">
        <v>25.898990245912898</v>
      </c>
      <c r="G1045" s="86">
        <v>14.673203736776999</v>
      </c>
      <c r="H1045" s="86">
        <v>14.6637587580712</v>
      </c>
      <c r="I1045" s="86">
        <v>13.26</v>
      </c>
      <c r="J1045" s="86">
        <v>12.38</v>
      </c>
      <c r="K1045" s="87">
        <v>0</v>
      </c>
      <c r="L1045" s="150">
        <v>1.6999999985500001</v>
      </c>
      <c r="M1045" s="86">
        <v>7.6134850241653196E-3</v>
      </c>
      <c r="N1045" s="86">
        <v>22.3753414243916</v>
      </c>
      <c r="O1045" s="86">
        <v>69.490597042176404</v>
      </c>
      <c r="P1045" s="86">
        <v>0.874</v>
      </c>
      <c r="Q1045" s="88">
        <v>0.79190000000000005</v>
      </c>
      <c r="R1045" s="85">
        <v>1.08295429932857E-2</v>
      </c>
      <c r="S1045" s="86">
        <v>0</v>
      </c>
      <c r="T1045" s="86">
        <v>1.44</v>
      </c>
      <c r="U1045" s="88">
        <v>9.2809795301552391</v>
      </c>
      <c r="V1045" s="89">
        <v>3.79</v>
      </c>
      <c r="W1045" s="85">
        <v>29.583840148565599</v>
      </c>
      <c r="X1045" s="88">
        <v>31.1</v>
      </c>
      <c r="Y1045" s="85"/>
      <c r="Z1045" s="88">
        <v>100</v>
      </c>
      <c r="AA1045" s="85">
        <v>0</v>
      </c>
      <c r="AB1045" s="91">
        <v>0</v>
      </c>
      <c r="AC1045" s="86">
        <v>0</v>
      </c>
      <c r="AD1045" s="86">
        <v>0</v>
      </c>
      <c r="AE1045" s="86">
        <v>0</v>
      </c>
      <c r="AF1045" s="88">
        <v>1.07899999526</v>
      </c>
      <c r="AG1045" s="85">
        <v>0.35662499993699998</v>
      </c>
      <c r="AH1045" s="86">
        <v>5.4397000000000001E-2</v>
      </c>
      <c r="AI1045" s="88">
        <v>2.8085999994999999E-2</v>
      </c>
      <c r="AJ1045" s="151">
        <v>1.1200000000000001</v>
      </c>
      <c r="AK1045" s="152">
        <v>0</v>
      </c>
    </row>
    <row r="1046" spans="1:37" x14ac:dyDescent="0.2">
      <c r="A1046" s="149" t="s">
        <v>2367</v>
      </c>
      <c r="B1046" s="66" t="s">
        <v>2368</v>
      </c>
      <c r="C1046" s="67">
        <v>51</v>
      </c>
      <c r="D1046" s="84" t="s">
        <v>340</v>
      </c>
      <c r="E1046" s="85">
        <v>29.613094100468601</v>
      </c>
      <c r="F1046" s="91">
        <v>29.613094100468601</v>
      </c>
      <c r="G1046" s="86">
        <v>16.116109994113501</v>
      </c>
      <c r="H1046" s="86">
        <v>16.116109994113501</v>
      </c>
      <c r="I1046" s="86">
        <v>8.1199999999999992</v>
      </c>
      <c r="J1046" s="86">
        <v>7.87</v>
      </c>
      <c r="K1046" s="87">
        <v>0</v>
      </c>
      <c r="L1046" s="150">
        <v>1.9300000006</v>
      </c>
      <c r="M1046" s="86">
        <v>0</v>
      </c>
      <c r="N1046" s="86">
        <v>26.891815066914599</v>
      </c>
      <c r="O1046" s="86">
        <v>69.005206906001604</v>
      </c>
      <c r="P1046" s="86">
        <v>0.77700000000000002</v>
      </c>
      <c r="Q1046" s="88">
        <v>0.84940000000000004</v>
      </c>
      <c r="R1046" s="85">
        <v>0</v>
      </c>
      <c r="S1046" s="86">
        <v>0</v>
      </c>
      <c r="T1046" s="86">
        <v>1.04</v>
      </c>
      <c r="U1046" s="88">
        <v>6.5577530254497098</v>
      </c>
      <c r="V1046" s="89">
        <v>3.66</v>
      </c>
      <c r="W1046" s="85">
        <v>33.384290088744997</v>
      </c>
      <c r="X1046" s="88">
        <v>43.733333333300003</v>
      </c>
      <c r="Y1046" s="85"/>
      <c r="Z1046" s="88"/>
      <c r="AA1046" s="85">
        <v>0</v>
      </c>
      <c r="AB1046" s="91">
        <v>0</v>
      </c>
      <c r="AC1046" s="86">
        <v>0</v>
      </c>
      <c r="AD1046" s="86">
        <v>0</v>
      </c>
      <c r="AE1046" s="86">
        <v>0</v>
      </c>
      <c r="AF1046" s="88">
        <v>2.91219997496</v>
      </c>
      <c r="AG1046" s="85">
        <v>3.84750000419E-2</v>
      </c>
      <c r="AH1046" s="86">
        <v>4.1320000000000003E-2</v>
      </c>
      <c r="AI1046" s="88">
        <v>1.8724000020399999E-2</v>
      </c>
      <c r="AJ1046" s="151">
        <v>1.1399999999999999</v>
      </c>
      <c r="AK1046" s="152">
        <v>0</v>
      </c>
    </row>
    <row r="1047" spans="1:37" x14ac:dyDescent="0.2">
      <c r="A1047" s="149" t="s">
        <v>2369</v>
      </c>
      <c r="B1047" s="66" t="s">
        <v>2370</v>
      </c>
      <c r="C1047" s="67">
        <v>51</v>
      </c>
      <c r="D1047" s="84" t="s">
        <v>340</v>
      </c>
      <c r="E1047" s="85">
        <v>23.5398389616633</v>
      </c>
      <c r="F1047" s="91">
        <v>23.5398389616633</v>
      </c>
      <c r="G1047" s="86">
        <v>12.943155870688599</v>
      </c>
      <c r="H1047" s="86">
        <v>12.943155870688599</v>
      </c>
      <c r="I1047" s="86">
        <v>87.48</v>
      </c>
      <c r="J1047" s="86">
        <v>79.180000000000007</v>
      </c>
      <c r="K1047" s="87">
        <v>0</v>
      </c>
      <c r="L1047" s="150">
        <v>2.3100000022999998</v>
      </c>
      <c r="M1047" s="86">
        <v>0</v>
      </c>
      <c r="N1047" s="86">
        <v>20.151998784009699</v>
      </c>
      <c r="O1047" s="86">
        <v>61.273792093704301</v>
      </c>
      <c r="P1047" s="86">
        <v>2.91</v>
      </c>
      <c r="Q1047" s="88">
        <v>0.66769999999999996</v>
      </c>
      <c r="R1047" s="85">
        <v>0</v>
      </c>
      <c r="S1047" s="86">
        <v>0</v>
      </c>
      <c r="T1047" s="86">
        <v>2.09</v>
      </c>
      <c r="U1047" s="88">
        <v>5.1676481192164401</v>
      </c>
      <c r="V1047" s="89">
        <v>3.97</v>
      </c>
      <c r="W1047" s="85">
        <v>22.301662353982199</v>
      </c>
      <c r="X1047" s="88">
        <v>31.233333333299999</v>
      </c>
      <c r="Y1047" s="85"/>
      <c r="Z1047" s="88"/>
      <c r="AA1047" s="85">
        <v>0.12</v>
      </c>
      <c r="AB1047" s="91">
        <v>0.12</v>
      </c>
      <c r="AC1047" s="86">
        <v>0</v>
      </c>
      <c r="AD1047" s="86">
        <v>0</v>
      </c>
      <c r="AE1047" s="86">
        <v>0</v>
      </c>
      <c r="AF1047" s="88">
        <v>2.1058998128800002</v>
      </c>
      <c r="AG1047" s="85">
        <v>0</v>
      </c>
      <c r="AH1047" s="86">
        <v>0.10657700000000001</v>
      </c>
      <c r="AI1047" s="88">
        <v>9.36200001128E-2</v>
      </c>
      <c r="AJ1047" s="151">
        <v>1.1499999999999999</v>
      </c>
      <c r="AK1047" s="152">
        <v>0</v>
      </c>
    </row>
    <row r="1048" spans="1:37" x14ac:dyDescent="0.2">
      <c r="A1048" s="149" t="s">
        <v>2371</v>
      </c>
      <c r="B1048" s="66" t="s">
        <v>2372</v>
      </c>
      <c r="C1048" s="67">
        <v>51</v>
      </c>
      <c r="D1048" s="84" t="s">
        <v>340</v>
      </c>
      <c r="E1048" s="85">
        <v>17.7884104199894</v>
      </c>
      <c r="F1048" s="91">
        <v>17.7756512493355</v>
      </c>
      <c r="G1048" s="86">
        <v>10.4688995215311</v>
      </c>
      <c r="H1048" s="86">
        <v>10.4688995215311</v>
      </c>
      <c r="I1048" s="86">
        <v>8.1199999999999992</v>
      </c>
      <c r="J1048" s="86">
        <v>12.64</v>
      </c>
      <c r="K1048" s="87">
        <v>0</v>
      </c>
      <c r="L1048" s="150">
        <v>4.4700000127599999</v>
      </c>
      <c r="M1048" s="86">
        <v>0</v>
      </c>
      <c r="N1048" s="86">
        <v>15.0865745479359</v>
      </c>
      <c r="O1048" s="86">
        <v>53.527751646284102</v>
      </c>
      <c r="P1048" s="86">
        <v>0.76100000000000001</v>
      </c>
      <c r="Q1048" s="88">
        <v>0.73250000000000004</v>
      </c>
      <c r="R1048" s="85">
        <v>0</v>
      </c>
      <c r="S1048" s="86">
        <v>0</v>
      </c>
      <c r="T1048" s="86">
        <v>1.44</v>
      </c>
      <c r="U1048" s="88">
        <v>8.5954279638490192</v>
      </c>
      <c r="V1048" s="89">
        <v>3.43</v>
      </c>
      <c r="W1048" s="85">
        <v>19.055327999344598</v>
      </c>
      <c r="X1048" s="88">
        <v>20.8</v>
      </c>
      <c r="Y1048" s="85">
        <v>100</v>
      </c>
      <c r="Z1048" s="88"/>
      <c r="AA1048" s="85">
        <v>0</v>
      </c>
      <c r="AB1048" s="91">
        <v>0</v>
      </c>
      <c r="AC1048" s="86">
        <v>0</v>
      </c>
      <c r="AD1048" s="86">
        <v>0</v>
      </c>
      <c r="AE1048" s="86">
        <v>0</v>
      </c>
      <c r="AF1048" s="88">
        <v>0</v>
      </c>
      <c r="AG1048" s="85">
        <v>7.7175000090500004E-2</v>
      </c>
      <c r="AH1048" s="86">
        <v>2.4059000000000001E-2</v>
      </c>
      <c r="AI1048" s="88">
        <v>9.3620000109800004E-3</v>
      </c>
      <c r="AJ1048" s="151">
        <v>1.1100000000000001</v>
      </c>
      <c r="AK1048" s="152">
        <v>0</v>
      </c>
    </row>
    <row r="1049" spans="1:37" x14ac:dyDescent="0.2">
      <c r="A1049" s="149" t="s">
        <v>2373</v>
      </c>
      <c r="B1049" s="66" t="s">
        <v>2374</v>
      </c>
      <c r="C1049" s="67">
        <v>51</v>
      </c>
      <c r="D1049" s="84" t="s">
        <v>340</v>
      </c>
      <c r="E1049" s="85">
        <v>21.534845457750599</v>
      </c>
      <c r="F1049" s="91">
        <v>21.534845457750599</v>
      </c>
      <c r="G1049" s="86">
        <v>16.128804794922999</v>
      </c>
      <c r="H1049" s="86">
        <v>16.128804794922999</v>
      </c>
      <c r="I1049" s="86">
        <v>77.19</v>
      </c>
      <c r="J1049" s="86">
        <v>53.05</v>
      </c>
      <c r="K1049" s="87">
        <v>0</v>
      </c>
      <c r="L1049" s="150">
        <v>1.5900000009199999</v>
      </c>
      <c r="M1049" s="86">
        <v>5.2938949635142401E-3</v>
      </c>
      <c r="N1049" s="86">
        <v>17.044014631697198</v>
      </c>
      <c r="O1049" s="86">
        <v>68.600177567327606</v>
      </c>
      <c r="P1049" s="86">
        <v>2.6850000000000001</v>
      </c>
      <c r="Q1049" s="88">
        <v>0.44400000000000001</v>
      </c>
      <c r="R1049" s="85">
        <v>0.13309671694764899</v>
      </c>
      <c r="S1049" s="86">
        <v>0</v>
      </c>
      <c r="T1049" s="86">
        <v>1.56</v>
      </c>
      <c r="U1049" s="88">
        <v>8.1067105417792895</v>
      </c>
      <c r="V1049" s="89">
        <v>3.36</v>
      </c>
      <c r="W1049" s="85">
        <v>34.2157862951372</v>
      </c>
      <c r="X1049" s="88">
        <v>31.8</v>
      </c>
      <c r="Y1049" s="85"/>
      <c r="Z1049" s="88">
        <v>100</v>
      </c>
      <c r="AA1049" s="85">
        <v>0.04</v>
      </c>
      <c r="AB1049" s="91">
        <v>0.04</v>
      </c>
      <c r="AC1049" s="86">
        <v>0.02</v>
      </c>
      <c r="AD1049" s="86">
        <v>0.02</v>
      </c>
      <c r="AE1049" s="86">
        <v>0</v>
      </c>
      <c r="AF1049" s="88">
        <v>1.82000007586E-2</v>
      </c>
      <c r="AG1049" s="85">
        <v>0.32219999989699999</v>
      </c>
      <c r="AH1049" s="86">
        <v>8.5198999999999997E-2</v>
      </c>
      <c r="AI1049" s="88">
        <v>4.6809999985000003E-2</v>
      </c>
      <c r="AJ1049" s="151">
        <v>1.1399999999999999</v>
      </c>
      <c r="AK1049" s="152">
        <v>0</v>
      </c>
    </row>
    <row r="1050" spans="1:37" x14ac:dyDescent="0.2">
      <c r="A1050" s="149" t="s">
        <v>2375</v>
      </c>
      <c r="B1050" s="66" t="s">
        <v>2376</v>
      </c>
      <c r="C1050" s="67">
        <v>50</v>
      </c>
      <c r="D1050" s="84" t="s">
        <v>340</v>
      </c>
      <c r="E1050" s="85">
        <v>79.881184702799999</v>
      </c>
      <c r="F1050" s="91">
        <v>79.854230234288195</v>
      </c>
      <c r="G1050" s="86">
        <v>53.572545256552601</v>
      </c>
      <c r="H1050" s="86">
        <v>53.560685290407399</v>
      </c>
      <c r="I1050" s="86">
        <v>2.75</v>
      </c>
      <c r="J1050" s="86">
        <v>3.08</v>
      </c>
      <c r="K1050" s="87">
        <v>0</v>
      </c>
      <c r="L1050" s="150">
        <v>0.10999999985</v>
      </c>
      <c r="M1050" s="86">
        <v>1.99902027402717E-2</v>
      </c>
      <c r="N1050" s="86">
        <v>87.676414957078407</v>
      </c>
      <c r="O1050" s="86">
        <v>88.573853989813202</v>
      </c>
      <c r="P1050" s="86">
        <v>0.18</v>
      </c>
      <c r="Q1050" s="88">
        <v>4.7899999999999998E-2</v>
      </c>
      <c r="R1050" s="85">
        <v>0.113765642775882</v>
      </c>
      <c r="S1050" s="86">
        <v>0</v>
      </c>
      <c r="T1050" s="86">
        <v>1.17</v>
      </c>
      <c r="U1050" s="88">
        <v>0.11320876774951801</v>
      </c>
      <c r="V1050" s="89">
        <v>4.99</v>
      </c>
      <c r="W1050" s="85">
        <v>61.7380688455967</v>
      </c>
      <c r="X1050" s="88"/>
      <c r="Y1050" s="85">
        <v>100</v>
      </c>
      <c r="Z1050" s="88">
        <v>100</v>
      </c>
      <c r="AA1050" s="85">
        <v>0</v>
      </c>
      <c r="AB1050" s="91">
        <v>0</v>
      </c>
      <c r="AC1050" s="86">
        <v>0</v>
      </c>
      <c r="AD1050" s="86">
        <v>0</v>
      </c>
      <c r="AE1050" s="86">
        <v>0</v>
      </c>
      <c r="AF1050" s="88">
        <v>5.4699998274499999E-2</v>
      </c>
      <c r="AG1050" s="85">
        <v>0</v>
      </c>
      <c r="AH1050" s="86">
        <v>9.7509999999999993E-3</v>
      </c>
      <c r="AI1050" s="88">
        <v>1.55599999884E-3</v>
      </c>
      <c r="AJ1050" s="151">
        <v>1.35</v>
      </c>
      <c r="AK1050" s="152">
        <v>0</v>
      </c>
    </row>
    <row r="1051" spans="1:37" x14ac:dyDescent="0.2">
      <c r="A1051" s="149" t="s">
        <v>2377</v>
      </c>
      <c r="B1051" s="66" t="s">
        <v>2378</v>
      </c>
      <c r="C1051" s="67">
        <v>50</v>
      </c>
      <c r="D1051" s="84" t="s">
        <v>340</v>
      </c>
      <c r="E1051" s="85">
        <v>66.847433356094896</v>
      </c>
      <c r="F1051" s="91">
        <v>66.847433356094896</v>
      </c>
      <c r="G1051" s="86">
        <v>37.101810539714499</v>
      </c>
      <c r="H1051" s="86">
        <v>37.101810539714499</v>
      </c>
      <c r="I1051" s="86">
        <v>8.17</v>
      </c>
      <c r="J1051" s="86">
        <v>7.57</v>
      </c>
      <c r="K1051" s="87">
        <v>0</v>
      </c>
      <c r="L1051" s="150">
        <v>0.35000000008100002</v>
      </c>
      <c r="M1051" s="86">
        <v>0.26875872733406703</v>
      </c>
      <c r="N1051" s="86">
        <v>76.248456524797206</v>
      </c>
      <c r="O1051" s="86">
        <v>86.592298616325195</v>
      </c>
      <c r="P1051" s="86">
        <v>0.34499999999999997</v>
      </c>
      <c r="Q1051" s="88">
        <v>5.16E-2</v>
      </c>
      <c r="R1051" s="85">
        <v>0.30959752321981399</v>
      </c>
      <c r="S1051" s="86">
        <v>0</v>
      </c>
      <c r="T1051" s="86">
        <v>1.1100000000000001</v>
      </c>
      <c r="U1051" s="88">
        <v>0.83731660909976902</v>
      </c>
      <c r="V1051" s="89">
        <v>4.5199999999999996</v>
      </c>
      <c r="W1051" s="85">
        <v>53.265250908575403</v>
      </c>
      <c r="X1051" s="88"/>
      <c r="Y1051" s="85"/>
      <c r="Z1051" s="88">
        <v>95.06</v>
      </c>
      <c r="AA1051" s="85">
        <v>0</v>
      </c>
      <c r="AB1051" s="91">
        <v>0</v>
      </c>
      <c r="AC1051" s="86">
        <v>0</v>
      </c>
      <c r="AD1051" s="86">
        <v>0</v>
      </c>
      <c r="AE1051" s="86">
        <v>0</v>
      </c>
      <c r="AF1051" s="88">
        <v>8.0000003818199994E-3</v>
      </c>
      <c r="AG1051" s="85">
        <v>4.0969999989999999E-2</v>
      </c>
      <c r="AH1051" s="86">
        <v>3.8226999999999997E-2</v>
      </c>
      <c r="AI1051" s="88">
        <v>2.3339999994299999E-3</v>
      </c>
      <c r="AJ1051" s="151">
        <v>1.34</v>
      </c>
      <c r="AK1051" s="152">
        <v>0</v>
      </c>
    </row>
    <row r="1052" spans="1:37" x14ac:dyDescent="0.2">
      <c r="A1052" s="149" t="s">
        <v>2379</v>
      </c>
      <c r="B1052" s="66" t="s">
        <v>2380</v>
      </c>
      <c r="C1052" s="67">
        <v>51</v>
      </c>
      <c r="D1052" s="84" t="s">
        <v>340</v>
      </c>
      <c r="E1052" s="85">
        <v>51.433341283090897</v>
      </c>
      <c r="F1052" s="91">
        <v>51.433341283090897</v>
      </c>
      <c r="G1052" s="86">
        <v>30.913427140472201</v>
      </c>
      <c r="H1052" s="86">
        <v>30.913427140472201</v>
      </c>
      <c r="I1052" s="86">
        <v>7.33</v>
      </c>
      <c r="J1052" s="86">
        <v>9.36</v>
      </c>
      <c r="K1052" s="87">
        <v>0</v>
      </c>
      <c r="L1052" s="150">
        <v>0.50000000051500004</v>
      </c>
      <c r="M1052" s="86">
        <v>0</v>
      </c>
      <c r="N1052" s="86">
        <v>48.967470464476499</v>
      </c>
      <c r="O1052" s="86">
        <v>80.824008138351999</v>
      </c>
      <c r="P1052" s="86">
        <v>0.58299999999999996</v>
      </c>
      <c r="Q1052" s="88">
        <v>0.38869999999999999</v>
      </c>
      <c r="R1052" s="85">
        <v>0</v>
      </c>
      <c r="S1052" s="86">
        <v>0</v>
      </c>
      <c r="T1052" s="86">
        <v>1.1200000000000001</v>
      </c>
      <c r="U1052" s="88">
        <v>5.1578026870180498</v>
      </c>
      <c r="V1052" s="89">
        <v>3.59</v>
      </c>
      <c r="W1052" s="85">
        <v>58.943296653406797</v>
      </c>
      <c r="X1052" s="88">
        <v>55.1</v>
      </c>
      <c r="Y1052" s="85"/>
      <c r="Z1052" s="88">
        <v>100</v>
      </c>
      <c r="AA1052" s="85">
        <v>0</v>
      </c>
      <c r="AB1052" s="91">
        <v>0</v>
      </c>
      <c r="AC1052" s="86">
        <v>0</v>
      </c>
      <c r="AD1052" s="86">
        <v>0</v>
      </c>
      <c r="AE1052" s="86">
        <v>0</v>
      </c>
      <c r="AF1052" s="88">
        <v>0.389099985762</v>
      </c>
      <c r="AG1052" s="85">
        <v>0</v>
      </c>
      <c r="AH1052" s="86">
        <v>2.2232999999999999E-2</v>
      </c>
      <c r="AI1052" s="88">
        <v>1.8724000004599999E-2</v>
      </c>
      <c r="AJ1052" s="151">
        <v>1.1399999999999999</v>
      </c>
      <c r="AK1052" s="152">
        <v>0</v>
      </c>
    </row>
    <row r="1053" spans="1:37" x14ac:dyDescent="0.2">
      <c r="A1053" s="149" t="s">
        <v>2381</v>
      </c>
      <c r="B1053" s="66" t="s">
        <v>2382</v>
      </c>
      <c r="C1053" s="67">
        <v>51</v>
      </c>
      <c r="D1053" s="84" t="s">
        <v>340</v>
      </c>
      <c r="E1053" s="85">
        <v>36.723436032086298</v>
      </c>
      <c r="F1053" s="91">
        <v>36.708982728301997</v>
      </c>
      <c r="G1053" s="86">
        <v>21.056054729843702</v>
      </c>
      <c r="H1053" s="86">
        <v>21.056054729843702</v>
      </c>
      <c r="I1053" s="86">
        <v>10.31</v>
      </c>
      <c r="J1053" s="86">
        <v>7.68</v>
      </c>
      <c r="K1053" s="87">
        <v>0</v>
      </c>
      <c r="L1053" s="150">
        <v>0.51999999983099998</v>
      </c>
      <c r="M1053" s="86">
        <v>0</v>
      </c>
      <c r="N1053" s="86">
        <v>36.107805216701401</v>
      </c>
      <c r="O1053" s="86">
        <v>58.635863586358603</v>
      </c>
      <c r="P1053" s="86">
        <v>0.63500000000000001</v>
      </c>
      <c r="Q1053" s="88">
        <v>0.80300000000000005</v>
      </c>
      <c r="R1053" s="85">
        <v>0</v>
      </c>
      <c r="S1053" s="86">
        <v>0</v>
      </c>
      <c r="T1053" s="86">
        <v>1.21</v>
      </c>
      <c r="U1053" s="88">
        <v>6.9544480042396399</v>
      </c>
      <c r="V1053" s="89">
        <v>3.95</v>
      </c>
      <c r="W1053" s="85"/>
      <c r="X1053" s="88"/>
      <c r="Y1053" s="85"/>
      <c r="Z1053" s="88">
        <v>100</v>
      </c>
      <c r="AA1053" s="85">
        <v>0</v>
      </c>
      <c r="AB1053" s="91">
        <v>0</v>
      </c>
      <c r="AC1053" s="86">
        <v>0</v>
      </c>
      <c r="AD1053" s="86">
        <v>0</v>
      </c>
      <c r="AE1053" s="86">
        <v>0</v>
      </c>
      <c r="AF1053" s="88">
        <v>8.9699998468800002E-2</v>
      </c>
      <c r="AG1053" s="85">
        <v>7.0650000014900002E-2</v>
      </c>
      <c r="AH1053" s="86">
        <v>1.2914999999999999E-2</v>
      </c>
      <c r="AI1053" s="88">
        <v>9.36200000198E-3</v>
      </c>
      <c r="AJ1053" s="151">
        <v>1.2</v>
      </c>
      <c r="AK1053" s="152">
        <v>0</v>
      </c>
    </row>
    <row r="1054" spans="1:37" x14ac:dyDescent="0.2">
      <c r="A1054" s="149" t="s">
        <v>2383</v>
      </c>
      <c r="B1054" s="66" t="s">
        <v>2384</v>
      </c>
      <c r="C1054" s="67">
        <v>51</v>
      </c>
      <c r="D1054" s="84" t="s">
        <v>340</v>
      </c>
      <c r="E1054" s="85">
        <v>40.245094843882399</v>
      </c>
      <c r="F1054" s="91">
        <v>40.240205983964501</v>
      </c>
      <c r="G1054" s="86">
        <v>30.001303695978098</v>
      </c>
      <c r="H1054" s="86">
        <v>29.9964148360602</v>
      </c>
      <c r="I1054" s="86">
        <v>12.53</v>
      </c>
      <c r="J1054" s="86">
        <v>11.34</v>
      </c>
      <c r="K1054" s="87">
        <v>0</v>
      </c>
      <c r="L1054" s="150">
        <v>0.87999999918000005</v>
      </c>
      <c r="M1054" s="86">
        <v>0.17417854714353001</v>
      </c>
      <c r="N1054" s="86">
        <v>36.8231648395588</v>
      </c>
      <c r="O1054" s="86">
        <v>80.618830675778298</v>
      </c>
      <c r="P1054" s="86">
        <v>0.83699999999999997</v>
      </c>
      <c r="Q1054" s="88">
        <v>0.21729999999999999</v>
      </c>
      <c r="R1054" s="85">
        <v>4.4424700133274098E-2</v>
      </c>
      <c r="S1054" s="86">
        <v>0</v>
      </c>
      <c r="T1054" s="86">
        <v>1.26</v>
      </c>
      <c r="U1054" s="88">
        <v>5.5895965060947796</v>
      </c>
      <c r="V1054" s="89">
        <v>3.4</v>
      </c>
      <c r="W1054" s="85">
        <v>63.045364387420101</v>
      </c>
      <c r="X1054" s="88">
        <v>58.433333333299998</v>
      </c>
      <c r="Y1054" s="85">
        <v>-100</v>
      </c>
      <c r="Z1054" s="88"/>
      <c r="AA1054" s="85">
        <v>0</v>
      </c>
      <c r="AB1054" s="91">
        <v>0</v>
      </c>
      <c r="AC1054" s="86">
        <v>0</v>
      </c>
      <c r="AD1054" s="86">
        <v>0</v>
      </c>
      <c r="AE1054" s="86">
        <v>0</v>
      </c>
      <c r="AF1054" s="88">
        <v>0.182500004598</v>
      </c>
      <c r="AG1054" s="85">
        <v>2.04749999971E-2</v>
      </c>
      <c r="AH1054" s="86">
        <v>2.6921E-2</v>
      </c>
      <c r="AI1054" s="88">
        <v>3.7447999994699999E-2</v>
      </c>
      <c r="AJ1054" s="151">
        <v>1.1399999999999999</v>
      </c>
      <c r="AK1054" s="152">
        <v>0</v>
      </c>
    </row>
    <row r="1055" spans="1:37" x14ac:dyDescent="0.2">
      <c r="A1055" s="149" t="s">
        <v>2385</v>
      </c>
      <c r="B1055" s="66" t="s">
        <v>2386</v>
      </c>
      <c r="C1055" s="67">
        <v>51</v>
      </c>
      <c r="D1055" s="84" t="s">
        <v>340</v>
      </c>
      <c r="E1055" s="85">
        <v>69.535964682660406</v>
      </c>
      <c r="F1055" s="91">
        <v>69.535964682660406</v>
      </c>
      <c r="G1055" s="86">
        <v>46.508946068894303</v>
      </c>
      <c r="H1055" s="86">
        <v>46.508946068894303</v>
      </c>
      <c r="I1055" s="86">
        <v>4.25</v>
      </c>
      <c r="J1055" s="86">
        <v>5.38</v>
      </c>
      <c r="K1055" s="87">
        <v>0</v>
      </c>
      <c r="L1055" s="150">
        <v>0.90000000010600001</v>
      </c>
      <c r="M1055" s="86">
        <v>0</v>
      </c>
      <c r="N1055" s="86">
        <v>69.916621309289994</v>
      </c>
      <c r="O1055" s="86">
        <v>84.365763159549701</v>
      </c>
      <c r="P1055" s="86">
        <v>0.54100000000000004</v>
      </c>
      <c r="Q1055" s="88">
        <v>0.14940000000000001</v>
      </c>
      <c r="R1055" s="85">
        <v>0</v>
      </c>
      <c r="S1055" s="86">
        <v>0</v>
      </c>
      <c r="T1055" s="86">
        <v>1.02</v>
      </c>
      <c r="U1055" s="88">
        <v>1.3930256744041301</v>
      </c>
      <c r="V1055" s="89">
        <v>4.63</v>
      </c>
      <c r="W1055" s="85">
        <v>56.572078178813001</v>
      </c>
      <c r="X1055" s="88">
        <v>54.066666666700002</v>
      </c>
      <c r="Y1055" s="85"/>
      <c r="Z1055" s="88">
        <v>100</v>
      </c>
      <c r="AA1055" s="85">
        <v>0.02</v>
      </c>
      <c r="AB1055" s="91">
        <v>0.02</v>
      </c>
      <c r="AC1055" s="86">
        <v>0.03</v>
      </c>
      <c r="AD1055" s="86">
        <v>0.03</v>
      </c>
      <c r="AE1055" s="86">
        <v>0</v>
      </c>
      <c r="AF1055" s="88">
        <v>1.1951999665699999</v>
      </c>
      <c r="AG1055" s="85">
        <v>0</v>
      </c>
      <c r="AH1055" s="86">
        <v>2.5832999999999998E-2</v>
      </c>
      <c r="AI1055" s="88">
        <v>0</v>
      </c>
      <c r="AJ1055" s="151">
        <v>1.26</v>
      </c>
      <c r="AK1055" s="152">
        <v>0</v>
      </c>
    </row>
    <row r="1056" spans="1:37" x14ac:dyDescent="0.2">
      <c r="A1056" s="149" t="s">
        <v>1140</v>
      </c>
      <c r="B1056" s="66" t="s">
        <v>2387</v>
      </c>
      <c r="C1056" s="67">
        <v>51</v>
      </c>
      <c r="D1056" s="84" t="s">
        <v>340</v>
      </c>
      <c r="E1056" s="85">
        <v>41.978363854910597</v>
      </c>
      <c r="F1056" s="91">
        <v>41.978363854910597</v>
      </c>
      <c r="G1056" s="86">
        <v>26.1852153008555</v>
      </c>
      <c r="H1056" s="86">
        <v>26.1852153008555</v>
      </c>
      <c r="I1056" s="86">
        <v>16.41</v>
      </c>
      <c r="J1056" s="86">
        <v>18.14</v>
      </c>
      <c r="K1056" s="87">
        <v>9.7999999999999997E-3</v>
      </c>
      <c r="L1056" s="150">
        <v>1.1899999995899999</v>
      </c>
      <c r="M1056" s="86">
        <v>0.51328896718509398</v>
      </c>
      <c r="N1056" s="86">
        <v>39.1958471836437</v>
      </c>
      <c r="O1056" s="86">
        <v>80.839212773858193</v>
      </c>
      <c r="P1056" s="86">
        <v>1.282</v>
      </c>
      <c r="Q1056" s="88">
        <v>0.81510000000000005</v>
      </c>
      <c r="R1056" s="85">
        <v>3.0102347983142701E-2</v>
      </c>
      <c r="S1056" s="86">
        <v>0</v>
      </c>
      <c r="T1056" s="86">
        <v>1.35</v>
      </c>
      <c r="U1056" s="88">
        <v>4.8221735133988499</v>
      </c>
      <c r="V1056" s="89">
        <v>3.87</v>
      </c>
      <c r="W1056" s="85">
        <v>50.385151242296601</v>
      </c>
      <c r="X1056" s="88"/>
      <c r="Y1056" s="85"/>
      <c r="Z1056" s="88">
        <v>8.5799999999999983</v>
      </c>
      <c r="AA1056" s="85">
        <v>0</v>
      </c>
      <c r="AB1056" s="91">
        <v>0</v>
      </c>
      <c r="AC1056" s="86">
        <v>0</v>
      </c>
      <c r="AD1056" s="86">
        <v>0</v>
      </c>
      <c r="AE1056" s="86">
        <v>0</v>
      </c>
      <c r="AF1056" s="88">
        <v>0.37940001474599999</v>
      </c>
      <c r="AG1056" s="85">
        <v>0.18157499981799999</v>
      </c>
      <c r="AH1056" s="86">
        <v>7.7129000000000003E-2</v>
      </c>
      <c r="AI1056" s="88">
        <v>4.68099999531E-2</v>
      </c>
      <c r="AJ1056" s="151">
        <v>1.17</v>
      </c>
      <c r="AK1056" s="152">
        <v>0</v>
      </c>
    </row>
    <row r="1057" spans="1:37" x14ac:dyDescent="0.2">
      <c r="A1057" s="149" t="s">
        <v>545</v>
      </c>
      <c r="B1057" s="66" t="s">
        <v>2388</v>
      </c>
      <c r="C1057" s="67">
        <v>51</v>
      </c>
      <c r="D1057" s="84" t="s">
        <v>340</v>
      </c>
      <c r="E1057" s="85">
        <v>46.883766076195101</v>
      </c>
      <c r="F1057" s="91">
        <v>46.8827954380005</v>
      </c>
      <c r="G1057" s="86">
        <v>21.274447949526799</v>
      </c>
      <c r="H1057" s="86">
        <v>21.274447949526799</v>
      </c>
      <c r="I1057" s="86">
        <v>24.48</v>
      </c>
      <c r="J1057" s="86">
        <v>20.6</v>
      </c>
      <c r="K1057" s="87">
        <v>0</v>
      </c>
      <c r="L1057" s="150">
        <v>2.0600000007600001</v>
      </c>
      <c r="M1057" s="86">
        <v>0</v>
      </c>
      <c r="N1057" s="86">
        <v>43.686179054856296</v>
      </c>
      <c r="O1057" s="86">
        <v>66.618526923870405</v>
      </c>
      <c r="P1057" s="86">
        <v>0.85599999999999998</v>
      </c>
      <c r="Q1057" s="88">
        <v>2.5668000000000002</v>
      </c>
      <c r="R1057" s="85">
        <v>0</v>
      </c>
      <c r="S1057" s="86">
        <v>0.1</v>
      </c>
      <c r="T1057" s="86">
        <v>1.41</v>
      </c>
      <c r="U1057" s="88">
        <v>7.3380247512739603</v>
      </c>
      <c r="V1057" s="89">
        <v>4</v>
      </c>
      <c r="W1057" s="85">
        <v>34.917129909014001</v>
      </c>
      <c r="X1057" s="88">
        <v>33.299999999999997</v>
      </c>
      <c r="Y1057" s="85">
        <v>100</v>
      </c>
      <c r="Z1057" s="88">
        <v>100</v>
      </c>
      <c r="AA1057" s="85">
        <v>0</v>
      </c>
      <c r="AB1057" s="91">
        <v>0</v>
      </c>
      <c r="AC1057" s="86">
        <v>0</v>
      </c>
      <c r="AD1057" s="86">
        <v>0</v>
      </c>
      <c r="AE1057" s="86">
        <v>0</v>
      </c>
      <c r="AF1057" s="88">
        <v>4.3999999777800001E-3</v>
      </c>
      <c r="AG1057" s="85">
        <v>8.7750000073699999E-2</v>
      </c>
      <c r="AH1057" s="86">
        <v>8.2053000000000001E-2</v>
      </c>
      <c r="AI1057" s="88">
        <v>5.6172000047200001E-2</v>
      </c>
      <c r="AJ1057" s="151">
        <v>1.0900000000000001</v>
      </c>
      <c r="AK1057" s="152">
        <v>0</v>
      </c>
    </row>
    <row r="1058" spans="1:37" x14ac:dyDescent="0.2">
      <c r="A1058" s="149" t="s">
        <v>2389</v>
      </c>
      <c r="B1058" s="66" t="s">
        <v>2390</v>
      </c>
      <c r="C1058" s="67">
        <v>51</v>
      </c>
      <c r="D1058" s="84" t="s">
        <v>340</v>
      </c>
      <c r="E1058" s="85">
        <v>16.595744680851102</v>
      </c>
      <c r="F1058" s="91">
        <v>16.552782324058899</v>
      </c>
      <c r="G1058" s="86">
        <v>10.7099018003273</v>
      </c>
      <c r="H1058" s="86">
        <v>10.666939443535201</v>
      </c>
      <c r="I1058" s="86">
        <v>234.65</v>
      </c>
      <c r="J1058" s="86">
        <v>247.34</v>
      </c>
      <c r="K1058" s="87">
        <v>0</v>
      </c>
      <c r="L1058" s="150">
        <v>0.26000000011300001</v>
      </c>
      <c r="M1058" s="86">
        <v>3.2193385490686399E-2</v>
      </c>
      <c r="N1058" s="86">
        <v>14.4379388473877</v>
      </c>
      <c r="O1058" s="86">
        <v>76.0098928276999</v>
      </c>
      <c r="P1058" s="86">
        <v>13.041</v>
      </c>
      <c r="Q1058" s="88">
        <v>1.8640000000000001</v>
      </c>
      <c r="R1058" s="85">
        <v>4.15973377703827E-2</v>
      </c>
      <c r="S1058" s="86">
        <v>0</v>
      </c>
      <c r="T1058" s="86">
        <v>3.57</v>
      </c>
      <c r="U1058" s="88">
        <v>5.9431260229132601</v>
      </c>
      <c r="V1058" s="89">
        <v>3.57</v>
      </c>
      <c r="W1058" s="85">
        <v>62.401733022537201</v>
      </c>
      <c r="X1058" s="88">
        <v>61.2</v>
      </c>
      <c r="Y1058" s="85">
        <v>-98.94</v>
      </c>
      <c r="Z1058" s="88">
        <v>-47.86</v>
      </c>
      <c r="AA1058" s="85">
        <v>0.89</v>
      </c>
      <c r="AB1058" s="91">
        <v>0.89</v>
      </c>
      <c r="AC1058" s="86">
        <v>0.12</v>
      </c>
      <c r="AD1058" s="86">
        <v>0.12</v>
      </c>
      <c r="AE1058" s="86">
        <v>0</v>
      </c>
      <c r="AF1058" s="88">
        <v>0.33460000171999998</v>
      </c>
      <c r="AG1058" s="85">
        <v>0.180449999665</v>
      </c>
      <c r="AH1058" s="86">
        <v>0.448849</v>
      </c>
      <c r="AI1058" s="88">
        <v>0.43065199920000002</v>
      </c>
      <c r="AJ1058" s="151">
        <v>1.1399999999999999</v>
      </c>
      <c r="AK1058" s="152">
        <v>0</v>
      </c>
    </row>
    <row r="1059" spans="1:37" x14ac:dyDescent="0.2">
      <c r="A1059" s="149" t="s">
        <v>2391</v>
      </c>
      <c r="B1059" s="66" t="s">
        <v>2392</v>
      </c>
      <c r="C1059" s="67">
        <v>51</v>
      </c>
      <c r="D1059" s="84" t="s">
        <v>340</v>
      </c>
      <c r="E1059" s="85">
        <v>18.724760069340199</v>
      </c>
      <c r="F1059" s="91">
        <v>18.717012560648499</v>
      </c>
      <c r="G1059" s="86">
        <v>13.373168440523299</v>
      </c>
      <c r="H1059" s="86">
        <v>13.365420931831601</v>
      </c>
      <c r="I1059" s="86">
        <v>27</v>
      </c>
      <c r="J1059" s="86">
        <v>36.46</v>
      </c>
      <c r="K1059" s="87">
        <v>0</v>
      </c>
      <c r="L1059" s="150">
        <v>1.4800000009900001</v>
      </c>
      <c r="M1059" s="86">
        <v>2.5972353036076101E-4</v>
      </c>
      <c r="N1059" s="86">
        <v>15.2713710864658</v>
      </c>
      <c r="O1059" s="86">
        <v>68.244620611551497</v>
      </c>
      <c r="P1059" s="86">
        <v>2.3090000000000002</v>
      </c>
      <c r="Q1059" s="88">
        <v>0.86080000000000001</v>
      </c>
      <c r="R1059" s="85">
        <v>1.1862396204033201E-2</v>
      </c>
      <c r="S1059" s="86">
        <v>0</v>
      </c>
      <c r="T1059" s="86">
        <v>1.81</v>
      </c>
      <c r="U1059" s="88">
        <v>9.1197861687601094</v>
      </c>
      <c r="V1059" s="89">
        <v>3.49</v>
      </c>
      <c r="W1059" s="85">
        <v>42.153304455698901</v>
      </c>
      <c r="X1059" s="88">
        <v>55.166666666700003</v>
      </c>
      <c r="Y1059" s="85">
        <v>-60.94</v>
      </c>
      <c r="Z1059" s="88"/>
      <c r="AA1059" s="85">
        <v>0</v>
      </c>
      <c r="AB1059" s="91">
        <v>0</v>
      </c>
      <c r="AC1059" s="86">
        <v>0</v>
      </c>
      <c r="AD1059" s="86">
        <v>0</v>
      </c>
      <c r="AE1059" s="86">
        <v>0</v>
      </c>
      <c r="AF1059" s="88">
        <v>2.1299999221399999E-2</v>
      </c>
      <c r="AG1059" s="85">
        <v>0.46012500003099999</v>
      </c>
      <c r="AH1059" s="86">
        <v>0.14637700000000001</v>
      </c>
      <c r="AI1059" s="88">
        <v>0.21532600001499999</v>
      </c>
      <c r="AJ1059" s="151">
        <v>1.1100000000000001</v>
      </c>
      <c r="AK1059" s="152">
        <v>0</v>
      </c>
    </row>
    <row r="1060" spans="1:37" x14ac:dyDescent="0.2">
      <c r="A1060" s="149" t="s">
        <v>2393</v>
      </c>
      <c r="B1060" s="66" t="s">
        <v>2394</v>
      </c>
      <c r="C1060" s="67">
        <v>50</v>
      </c>
      <c r="D1060" s="84" t="s">
        <v>340</v>
      </c>
      <c r="E1060" s="85">
        <v>74.0094032245633</v>
      </c>
      <c r="F1060" s="91">
        <v>74.005899787691703</v>
      </c>
      <c r="G1060" s="86">
        <v>28.160625573687799</v>
      </c>
      <c r="H1060" s="86">
        <v>28.160625573687799</v>
      </c>
      <c r="I1060" s="86">
        <v>12.02</v>
      </c>
      <c r="J1060" s="86">
        <v>6.97</v>
      </c>
      <c r="K1060" s="87">
        <v>0</v>
      </c>
      <c r="L1060" s="150">
        <v>1.27000000014</v>
      </c>
      <c r="M1060" s="86">
        <v>0</v>
      </c>
      <c r="N1060" s="86">
        <v>70.345933626886904</v>
      </c>
      <c r="O1060" s="86">
        <v>49.260212286909002</v>
      </c>
      <c r="P1060" s="86">
        <v>0.245</v>
      </c>
      <c r="Q1060" s="88">
        <v>0.52939999999999998</v>
      </c>
      <c r="R1060" s="85">
        <v>0</v>
      </c>
      <c r="S1060" s="86">
        <v>0</v>
      </c>
      <c r="T1060" s="86">
        <v>0.95</v>
      </c>
      <c r="U1060" s="88">
        <v>4.2125324943769797</v>
      </c>
      <c r="V1060" s="89">
        <v>4.63</v>
      </c>
      <c r="W1060" s="85">
        <v>34.8015401039385</v>
      </c>
      <c r="X1060" s="88">
        <v>39.166666666700003</v>
      </c>
      <c r="Y1060" s="85"/>
      <c r="Z1060" s="88"/>
      <c r="AA1060" s="85">
        <v>0.09</v>
      </c>
      <c r="AB1060" s="91">
        <v>0.09</v>
      </c>
      <c r="AC1060" s="86">
        <v>0.04</v>
      </c>
      <c r="AD1060" s="86">
        <v>0.04</v>
      </c>
      <c r="AE1060" s="86">
        <v>0</v>
      </c>
      <c r="AF1060" s="88">
        <v>9.9999997776099997E-3</v>
      </c>
      <c r="AG1060" s="85">
        <v>0</v>
      </c>
      <c r="AH1060" s="86">
        <v>3.8629999999999998E-2</v>
      </c>
      <c r="AI1060" s="88">
        <v>4.6809999993399999E-2</v>
      </c>
      <c r="AJ1060" s="151">
        <v>1.1100000000000001</v>
      </c>
      <c r="AK1060" s="152">
        <v>0</v>
      </c>
    </row>
    <row r="1061" spans="1:37" x14ac:dyDescent="0.2">
      <c r="A1061" s="149" t="s">
        <v>2395</v>
      </c>
      <c r="B1061" s="66" t="s">
        <v>2396</v>
      </c>
      <c r="C1061" s="67">
        <v>50</v>
      </c>
      <c r="D1061" s="84" t="s">
        <v>340</v>
      </c>
      <c r="E1061" s="85">
        <v>69.2998886519987</v>
      </c>
      <c r="F1061" s="91">
        <v>69.2998886519987</v>
      </c>
      <c r="G1061" s="86">
        <v>33.713412686766901</v>
      </c>
      <c r="H1061" s="86">
        <v>33.713412686766901</v>
      </c>
      <c r="I1061" s="86">
        <v>4.18</v>
      </c>
      <c r="J1061" s="86">
        <v>4.7300000000000004</v>
      </c>
      <c r="K1061" s="87">
        <v>0</v>
      </c>
      <c r="L1061" s="150">
        <v>1.5199999989899999</v>
      </c>
      <c r="M1061" s="86">
        <v>0</v>
      </c>
      <c r="N1061" s="86">
        <v>66.770232935838905</v>
      </c>
      <c r="O1061" s="86">
        <v>63.195907312669299</v>
      </c>
      <c r="P1061" s="86">
        <v>0.245</v>
      </c>
      <c r="Q1061" s="88">
        <v>0.374</v>
      </c>
      <c r="R1061" s="85">
        <v>0</v>
      </c>
      <c r="S1061" s="86">
        <v>1.1000000000000001</v>
      </c>
      <c r="T1061" s="86">
        <v>1.0900000000000001</v>
      </c>
      <c r="U1061" s="88">
        <v>4.6636686145373902</v>
      </c>
      <c r="V1061" s="89">
        <v>4.54</v>
      </c>
      <c r="W1061" s="85">
        <v>45.891097413540102</v>
      </c>
      <c r="X1061" s="88"/>
      <c r="Y1061" s="85"/>
      <c r="Z1061" s="88">
        <v>100</v>
      </c>
      <c r="AA1061" s="85">
        <v>0.16</v>
      </c>
      <c r="AB1061" s="91">
        <v>0.16</v>
      </c>
      <c r="AC1061" s="86">
        <v>0.02</v>
      </c>
      <c r="AD1061" s="86">
        <v>0.02</v>
      </c>
      <c r="AE1061" s="86">
        <v>0</v>
      </c>
      <c r="AF1061" s="88">
        <v>1.09999999331E-2</v>
      </c>
      <c r="AG1061" s="85">
        <v>0</v>
      </c>
      <c r="AH1061" s="86">
        <v>1.9883000000000001E-2</v>
      </c>
      <c r="AI1061" s="88">
        <v>9.3619999890499992E-3</v>
      </c>
      <c r="AJ1061" s="151">
        <v>1.21</v>
      </c>
      <c r="AK1061" s="152">
        <v>0</v>
      </c>
    </row>
    <row r="1062" spans="1:37" x14ac:dyDescent="0.2">
      <c r="A1062" s="149" t="s">
        <v>1753</v>
      </c>
      <c r="B1062" s="66" t="s">
        <v>2397</v>
      </c>
      <c r="C1062" s="67">
        <v>51</v>
      </c>
      <c r="D1062" s="84" t="s">
        <v>340</v>
      </c>
      <c r="E1062" s="85">
        <v>40.998541018070704</v>
      </c>
      <c r="F1062" s="91">
        <v>40.993945799395703</v>
      </c>
      <c r="G1062" s="86">
        <v>31.054487805438399</v>
      </c>
      <c r="H1062" s="86">
        <v>31.049892586763502</v>
      </c>
      <c r="I1062" s="86">
        <v>8.6999999999999993</v>
      </c>
      <c r="J1062" s="86">
        <v>8.9</v>
      </c>
      <c r="K1062" s="87">
        <v>0</v>
      </c>
      <c r="L1062" s="150">
        <v>5.3399999991499998</v>
      </c>
      <c r="M1062" s="86">
        <v>5.7567788880715101E-3</v>
      </c>
      <c r="N1062" s="86">
        <v>31.1091711299342</v>
      </c>
      <c r="O1062" s="86">
        <v>60.916457429810499</v>
      </c>
      <c r="P1062" s="86">
        <v>0.63700000000000001</v>
      </c>
      <c r="Q1062" s="88">
        <v>0.1404</v>
      </c>
      <c r="R1062" s="85">
        <v>4.3271311120726998E-2</v>
      </c>
      <c r="S1062" s="86">
        <v>0.4</v>
      </c>
      <c r="T1062" s="86">
        <v>1.21</v>
      </c>
      <c r="U1062" s="88">
        <v>9.0341999149884504</v>
      </c>
      <c r="V1062" s="89">
        <v>3.94</v>
      </c>
      <c r="W1062" s="85">
        <v>30.4176743395495</v>
      </c>
      <c r="X1062" s="88">
        <v>35.933333333299998</v>
      </c>
      <c r="Y1062" s="85"/>
      <c r="Z1062" s="88"/>
      <c r="AA1062" s="85">
        <v>0.23</v>
      </c>
      <c r="AB1062" s="91">
        <v>0.23</v>
      </c>
      <c r="AC1062" s="86">
        <v>0.26</v>
      </c>
      <c r="AD1062" s="86">
        <v>0.26</v>
      </c>
      <c r="AE1062" s="86">
        <v>0</v>
      </c>
      <c r="AF1062" s="88">
        <v>5.9988999357199999</v>
      </c>
      <c r="AG1062" s="85">
        <v>0</v>
      </c>
      <c r="AH1062" s="86">
        <v>2.6700999999999999E-2</v>
      </c>
      <c r="AI1062" s="88">
        <v>1.8723999993799999E-2</v>
      </c>
      <c r="AJ1062" s="151">
        <v>1.25</v>
      </c>
      <c r="AK1062" s="152">
        <v>0</v>
      </c>
    </row>
    <row r="1063" spans="1:37" x14ac:dyDescent="0.2">
      <c r="A1063" s="149" t="s">
        <v>1604</v>
      </c>
      <c r="B1063" s="66" t="s">
        <v>2398</v>
      </c>
      <c r="C1063" s="67">
        <v>50</v>
      </c>
      <c r="D1063" s="84" t="s">
        <v>340</v>
      </c>
      <c r="E1063" s="85">
        <v>58.145024233650197</v>
      </c>
      <c r="F1063" s="91">
        <v>58.145024233650197</v>
      </c>
      <c r="G1063" s="86">
        <v>34.654119720526197</v>
      </c>
      <c r="H1063" s="86">
        <v>34.654119720526197</v>
      </c>
      <c r="I1063" s="86">
        <v>8.9600000000000009</v>
      </c>
      <c r="J1063" s="86">
        <v>7.99</v>
      </c>
      <c r="K1063" s="87">
        <v>0</v>
      </c>
      <c r="L1063" s="150">
        <v>2.01000000214</v>
      </c>
      <c r="M1063" s="86">
        <v>0</v>
      </c>
      <c r="N1063" s="86">
        <v>56.606924190136901</v>
      </c>
      <c r="O1063" s="86">
        <v>70.418144684510395</v>
      </c>
      <c r="P1063" s="86">
        <v>0.35</v>
      </c>
      <c r="Q1063" s="88">
        <v>0.29139999999999999</v>
      </c>
      <c r="R1063" s="85">
        <v>0</v>
      </c>
      <c r="S1063" s="86">
        <v>2.1</v>
      </c>
      <c r="T1063" s="86">
        <v>1.06</v>
      </c>
      <c r="U1063" s="88">
        <v>6.1014246448878504</v>
      </c>
      <c r="V1063" s="89">
        <v>4.24</v>
      </c>
      <c r="W1063" s="85">
        <v>35.798041232113697</v>
      </c>
      <c r="X1063" s="88"/>
      <c r="Y1063" s="85"/>
      <c r="Z1063" s="88">
        <v>23.239999999999995</v>
      </c>
      <c r="AA1063" s="85">
        <v>0.14000000000000001</v>
      </c>
      <c r="AB1063" s="91">
        <v>0.14000000000000001</v>
      </c>
      <c r="AC1063" s="86">
        <v>0.1</v>
      </c>
      <c r="AD1063" s="86">
        <v>0.1</v>
      </c>
      <c r="AE1063" s="86">
        <v>0</v>
      </c>
      <c r="AF1063" s="88">
        <v>2.37470007196</v>
      </c>
      <c r="AG1063" s="85">
        <v>8.8875000147499994E-2</v>
      </c>
      <c r="AH1063" s="86">
        <v>2.546E-2</v>
      </c>
      <c r="AI1063" s="88">
        <v>0</v>
      </c>
      <c r="AJ1063" s="151">
        <v>1.28</v>
      </c>
      <c r="AK1063" s="152">
        <v>0</v>
      </c>
    </row>
    <row r="1064" spans="1:37" x14ac:dyDescent="0.2">
      <c r="A1064" s="149" t="s">
        <v>2399</v>
      </c>
      <c r="B1064" s="66" t="s">
        <v>2400</v>
      </c>
      <c r="C1064" s="67">
        <v>50</v>
      </c>
      <c r="D1064" s="84" t="s">
        <v>340</v>
      </c>
      <c r="E1064" s="85">
        <v>35.455440924879497</v>
      </c>
      <c r="F1064" s="91">
        <v>35.451408690042101</v>
      </c>
      <c r="G1064" s="86">
        <v>17.234923761959902</v>
      </c>
      <c r="H1064" s="86">
        <v>17.234923761959902</v>
      </c>
      <c r="I1064" s="86">
        <v>68.959999999999994</v>
      </c>
      <c r="J1064" s="86">
        <v>45.5</v>
      </c>
      <c r="K1064" s="87">
        <v>0</v>
      </c>
      <c r="L1064" s="150">
        <v>1.2099999992199999</v>
      </c>
      <c r="M1064" s="86">
        <v>0.22695835640126399</v>
      </c>
      <c r="N1064" s="86">
        <v>35.862731458478301</v>
      </c>
      <c r="O1064" s="86">
        <v>56.146007996904402</v>
      </c>
      <c r="P1064" s="86">
        <v>1.7450000000000001</v>
      </c>
      <c r="Q1064" s="88">
        <v>0.53120000000000001</v>
      </c>
      <c r="R1064" s="85">
        <v>1.7985611510791401E-2</v>
      </c>
      <c r="S1064" s="86">
        <v>0</v>
      </c>
      <c r="T1064" s="86">
        <v>2.61</v>
      </c>
      <c r="U1064" s="88">
        <v>5.53856256588384</v>
      </c>
      <c r="V1064" s="89">
        <v>4.09</v>
      </c>
      <c r="W1064" s="85">
        <v>34.020997338518498</v>
      </c>
      <c r="X1064" s="88">
        <v>39.666666666700003</v>
      </c>
      <c r="Y1064" s="85">
        <v>100</v>
      </c>
      <c r="Z1064" s="88">
        <v>93.199999999999989</v>
      </c>
      <c r="AA1064" s="85">
        <v>0.05</v>
      </c>
      <c r="AB1064" s="91">
        <v>0.05</v>
      </c>
      <c r="AC1064" s="86">
        <v>0</v>
      </c>
      <c r="AD1064" s="86">
        <v>0</v>
      </c>
      <c r="AE1064" s="86">
        <v>0</v>
      </c>
      <c r="AF1064" s="88">
        <v>0.12659999720000001</v>
      </c>
      <c r="AG1064" s="85">
        <v>0.175725000046</v>
      </c>
      <c r="AH1064" s="86">
        <v>0.28185100000000002</v>
      </c>
      <c r="AI1064" s="88">
        <v>0.22468800005799999</v>
      </c>
      <c r="AJ1064" s="151">
        <v>1.17</v>
      </c>
      <c r="AK1064" s="152">
        <v>0</v>
      </c>
    </row>
    <row r="1065" spans="1:37" x14ac:dyDescent="0.2">
      <c r="A1065" s="149" t="s">
        <v>2401</v>
      </c>
      <c r="B1065" s="66" t="s">
        <v>2402</v>
      </c>
      <c r="C1065" s="67">
        <v>51</v>
      </c>
      <c r="D1065" s="84" t="s">
        <v>340</v>
      </c>
      <c r="E1065" s="85">
        <v>37.688090108080601</v>
      </c>
      <c r="F1065" s="91">
        <v>37.688090108080601</v>
      </c>
      <c r="G1065" s="86">
        <v>15.8162103456128</v>
      </c>
      <c r="H1065" s="86">
        <v>15.8162103456128</v>
      </c>
      <c r="I1065" s="86">
        <v>9.74</v>
      </c>
      <c r="J1065" s="86">
        <v>8.49</v>
      </c>
      <c r="K1065" s="87">
        <v>0</v>
      </c>
      <c r="L1065" s="150">
        <v>4.64999999551</v>
      </c>
      <c r="M1065" s="86">
        <v>0</v>
      </c>
      <c r="N1065" s="86">
        <v>34.293001926573098</v>
      </c>
      <c r="O1065" s="86">
        <v>44.000760600874699</v>
      </c>
      <c r="P1065" s="86">
        <v>0.46899999999999997</v>
      </c>
      <c r="Q1065" s="88">
        <v>0.93420000000000003</v>
      </c>
      <c r="R1065" s="85">
        <v>0</v>
      </c>
      <c r="S1065" s="86">
        <v>0.3</v>
      </c>
      <c r="T1065" s="86">
        <v>1.39</v>
      </c>
      <c r="U1065" s="88">
        <v>4.3565084870460904</v>
      </c>
      <c r="V1065" s="89">
        <v>4.05</v>
      </c>
      <c r="W1065" s="85">
        <v>24.519079451762298</v>
      </c>
      <c r="X1065" s="88">
        <v>34.166666666700003</v>
      </c>
      <c r="Y1065" s="85"/>
      <c r="Z1065" s="88"/>
      <c r="AA1065" s="85">
        <v>0.04</v>
      </c>
      <c r="AB1065" s="91">
        <v>0.04</v>
      </c>
      <c r="AC1065" s="86">
        <v>0</v>
      </c>
      <c r="AD1065" s="86">
        <v>0</v>
      </c>
      <c r="AE1065" s="86">
        <v>0</v>
      </c>
      <c r="AF1065" s="88">
        <v>0.65119999584300003</v>
      </c>
      <c r="AG1065" s="85">
        <v>0</v>
      </c>
      <c r="AH1065" s="86">
        <v>3.8281000000000003E-2</v>
      </c>
      <c r="AI1065" s="88">
        <v>1.8724000001699999E-2</v>
      </c>
      <c r="AJ1065" s="151">
        <v>1.02</v>
      </c>
      <c r="AK1065" s="152">
        <v>0</v>
      </c>
    </row>
    <row r="1066" spans="1:37" x14ac:dyDescent="0.2">
      <c r="A1066" s="149" t="s">
        <v>2403</v>
      </c>
      <c r="B1066" s="66" t="s">
        <v>2404</v>
      </c>
      <c r="C1066" s="67">
        <v>51</v>
      </c>
      <c r="D1066" s="84" t="s">
        <v>340</v>
      </c>
      <c r="E1066" s="85">
        <v>39.121343590661098</v>
      </c>
      <c r="F1066" s="91">
        <v>39.121343590661098</v>
      </c>
      <c r="G1066" s="86">
        <v>11.0038912246176</v>
      </c>
      <c r="H1066" s="86">
        <v>11.0038912246176</v>
      </c>
      <c r="I1066" s="86">
        <v>15.02</v>
      </c>
      <c r="J1066" s="86">
        <v>8.19</v>
      </c>
      <c r="K1066" s="87">
        <v>0</v>
      </c>
      <c r="L1066" s="150">
        <v>3.7799999932100001</v>
      </c>
      <c r="M1066" s="86">
        <v>0</v>
      </c>
      <c r="N1066" s="86">
        <v>36.1262586265415</v>
      </c>
      <c r="O1066" s="86">
        <v>54.893138357705297</v>
      </c>
      <c r="P1066" s="86">
        <v>0.47499999999999998</v>
      </c>
      <c r="Q1066" s="88">
        <v>1.2547999999999999</v>
      </c>
      <c r="R1066" s="85">
        <v>0</v>
      </c>
      <c r="S1066" s="86">
        <v>0.3</v>
      </c>
      <c r="T1066" s="86">
        <v>2.1800000000000002</v>
      </c>
      <c r="U1066" s="88">
        <v>9.77726093568298</v>
      </c>
      <c r="V1066" s="89">
        <v>3.88</v>
      </c>
      <c r="W1066" s="85">
        <v>21.9597515341021</v>
      </c>
      <c r="X1066" s="88">
        <v>25.733333333299999</v>
      </c>
      <c r="Y1066" s="85">
        <v>100</v>
      </c>
      <c r="Z1066" s="88"/>
      <c r="AA1066" s="85">
        <v>0</v>
      </c>
      <c r="AB1066" s="91">
        <v>0</v>
      </c>
      <c r="AC1066" s="86">
        <v>0</v>
      </c>
      <c r="AD1066" s="86">
        <v>0</v>
      </c>
      <c r="AE1066" s="86">
        <v>0</v>
      </c>
      <c r="AF1066" s="88">
        <v>0.73409998285</v>
      </c>
      <c r="AG1066" s="85">
        <v>0</v>
      </c>
      <c r="AH1066" s="86">
        <v>2.7649E-2</v>
      </c>
      <c r="AI1066" s="88">
        <v>1.41259999595E-2</v>
      </c>
      <c r="AJ1066" s="151">
        <v>1</v>
      </c>
      <c r="AK1066" s="152">
        <v>0</v>
      </c>
    </row>
    <row r="1067" spans="1:37" x14ac:dyDescent="0.2">
      <c r="A1067" s="149" t="s">
        <v>1753</v>
      </c>
      <c r="B1067" s="66" t="s">
        <v>2405</v>
      </c>
      <c r="C1067" s="67">
        <v>52</v>
      </c>
      <c r="D1067" s="84" t="s">
        <v>340</v>
      </c>
      <c r="E1067" s="85">
        <v>27.580222077589099</v>
      </c>
      <c r="F1067" s="91">
        <v>27.580222077589099</v>
      </c>
      <c r="G1067" s="86">
        <v>9.8021813304932692</v>
      </c>
      <c r="H1067" s="86">
        <v>9.8021813304932692</v>
      </c>
      <c r="I1067" s="86">
        <v>12.49</v>
      </c>
      <c r="J1067" s="86">
        <v>11.22</v>
      </c>
      <c r="K1067" s="87">
        <v>0</v>
      </c>
      <c r="L1067" s="150">
        <v>5.4500000111400002</v>
      </c>
      <c r="M1067" s="86">
        <v>0.18057414315189799</v>
      </c>
      <c r="N1067" s="86">
        <v>25.2984866030428</v>
      </c>
      <c r="O1067" s="86">
        <v>35.884567126725202</v>
      </c>
      <c r="P1067" s="86">
        <v>0.67</v>
      </c>
      <c r="Q1067" s="88">
        <v>1.1834</v>
      </c>
      <c r="R1067" s="85">
        <v>5.1150895140665002E-2</v>
      </c>
      <c r="S1067" s="86">
        <v>0.3</v>
      </c>
      <c r="T1067" s="86">
        <v>1.66</v>
      </c>
      <c r="U1067" s="88">
        <v>7.2461195590004497</v>
      </c>
      <c r="V1067" s="89">
        <v>3.77</v>
      </c>
      <c r="W1067" s="85"/>
      <c r="X1067" s="88">
        <v>24.9666666667</v>
      </c>
      <c r="Y1067" s="85"/>
      <c r="Z1067" s="88">
        <v>-100</v>
      </c>
      <c r="AA1067" s="85">
        <v>0.08</v>
      </c>
      <c r="AB1067" s="91">
        <v>0.08</v>
      </c>
      <c r="AC1067" s="86">
        <v>0.01</v>
      </c>
      <c r="AD1067" s="86">
        <v>0.01</v>
      </c>
      <c r="AE1067" s="86">
        <v>0</v>
      </c>
      <c r="AF1067" s="88">
        <v>5.8467002034500002</v>
      </c>
      <c r="AG1067" s="85">
        <v>0</v>
      </c>
      <c r="AH1067" s="86">
        <v>2.5288000000000001E-2</v>
      </c>
      <c r="AI1067" s="88">
        <v>6.6660000041200004E-3</v>
      </c>
      <c r="AJ1067" s="151">
        <v>1.01</v>
      </c>
      <c r="AK1067" s="152">
        <v>0</v>
      </c>
    </row>
    <row r="1068" spans="1:37" x14ac:dyDescent="0.2">
      <c r="A1068" s="149" t="s">
        <v>2406</v>
      </c>
      <c r="B1068" s="66" t="s">
        <v>2407</v>
      </c>
      <c r="C1068" s="67">
        <v>51</v>
      </c>
      <c r="D1068" s="84" t="s">
        <v>340</v>
      </c>
      <c r="E1068" s="85">
        <v>19.7350742926523</v>
      </c>
      <c r="F1068" s="91">
        <v>19.7350742926523</v>
      </c>
      <c r="G1068" s="86">
        <v>5.2378061524069199</v>
      </c>
      <c r="H1068" s="86">
        <v>5.2378061524069199</v>
      </c>
      <c r="I1068" s="86">
        <v>28.26</v>
      </c>
      <c r="J1068" s="86">
        <v>24.91</v>
      </c>
      <c r="K1068" s="87">
        <v>0</v>
      </c>
      <c r="L1068" s="150">
        <v>3.1100000005799999</v>
      </c>
      <c r="M1068" s="86">
        <v>9.5107044544113201E-2</v>
      </c>
      <c r="N1068" s="86">
        <v>16.068039642932501</v>
      </c>
      <c r="O1068" s="86">
        <v>28.600303183426</v>
      </c>
      <c r="P1068" s="86">
        <v>1.1180000000000001</v>
      </c>
      <c r="Q1068" s="88">
        <v>0.95099999999999996</v>
      </c>
      <c r="R1068" s="85">
        <v>8.8378258948298705E-2</v>
      </c>
      <c r="S1068" s="86">
        <v>0.3</v>
      </c>
      <c r="T1068" s="86">
        <v>2.12</v>
      </c>
      <c r="U1068" s="88">
        <v>7.6422408216478699</v>
      </c>
      <c r="V1068" s="89">
        <v>3.69</v>
      </c>
      <c r="W1068" s="85"/>
      <c r="X1068" s="88">
        <v>28.4</v>
      </c>
      <c r="Y1068" s="85"/>
      <c r="Z1068" s="88">
        <v>100</v>
      </c>
      <c r="AA1068" s="85">
        <v>0</v>
      </c>
      <c r="AB1068" s="91">
        <v>0</v>
      </c>
      <c r="AC1068" s="86">
        <v>0</v>
      </c>
      <c r="AD1068" s="86">
        <v>0</v>
      </c>
      <c r="AE1068" s="86">
        <v>0</v>
      </c>
      <c r="AF1068" s="88">
        <v>7.5900003328099999E-2</v>
      </c>
      <c r="AG1068" s="85">
        <v>0</v>
      </c>
      <c r="AH1068" s="86">
        <v>0.114152</v>
      </c>
      <c r="AI1068" s="88">
        <v>2.9996999997699999E-2</v>
      </c>
      <c r="AJ1068" s="151">
        <v>1.01</v>
      </c>
      <c r="AK1068" s="152">
        <v>0</v>
      </c>
    </row>
    <row r="1069" spans="1:37" x14ac:dyDescent="0.2">
      <c r="A1069" s="149" t="s">
        <v>2408</v>
      </c>
      <c r="B1069" s="66" t="s">
        <v>2409</v>
      </c>
      <c r="C1069" s="67">
        <v>52</v>
      </c>
      <c r="D1069" s="84" t="s">
        <v>340</v>
      </c>
      <c r="E1069" s="85">
        <v>29.018246407233999</v>
      </c>
      <c r="F1069" s="91">
        <v>29.018246407233999</v>
      </c>
      <c r="G1069" s="86">
        <v>7.5391571128693702</v>
      </c>
      <c r="H1069" s="86">
        <v>7.5391571128693702</v>
      </c>
      <c r="I1069" s="86">
        <v>65.19</v>
      </c>
      <c r="J1069" s="86">
        <v>30.04</v>
      </c>
      <c r="K1069" s="87">
        <v>0</v>
      </c>
      <c r="L1069" s="150">
        <v>8.2499999945900004</v>
      </c>
      <c r="M1069" s="86">
        <v>0</v>
      </c>
      <c r="N1069" s="86">
        <v>26.013050301478501</v>
      </c>
      <c r="O1069" s="86">
        <v>39.772727272727302</v>
      </c>
      <c r="P1069" s="86">
        <v>1.3819999999999999</v>
      </c>
      <c r="Q1069" s="88">
        <v>1.3634999999999999</v>
      </c>
      <c r="R1069" s="85">
        <v>0</v>
      </c>
      <c r="S1069" s="86">
        <v>0.3</v>
      </c>
      <c r="T1069" s="86">
        <v>2.5099999999999998</v>
      </c>
      <c r="U1069" s="88">
        <v>14.225738737284001</v>
      </c>
      <c r="V1069" s="89">
        <v>3.53</v>
      </c>
      <c r="W1069" s="85">
        <v>24.8508329673021</v>
      </c>
      <c r="X1069" s="88">
        <v>37.166666666700003</v>
      </c>
      <c r="Y1069" s="85"/>
      <c r="Z1069" s="88"/>
      <c r="AA1069" s="85">
        <v>0.01</v>
      </c>
      <c r="AB1069" s="91">
        <v>0.01</v>
      </c>
      <c r="AC1069" s="86">
        <v>0</v>
      </c>
      <c r="AD1069" s="86">
        <v>0</v>
      </c>
      <c r="AE1069" s="86">
        <v>7.0000000000000007E-2</v>
      </c>
      <c r="AF1069" s="88">
        <v>0</v>
      </c>
      <c r="AG1069" s="85">
        <v>0</v>
      </c>
      <c r="AH1069" s="86">
        <v>6.5979999999999997E-2</v>
      </c>
      <c r="AI1069" s="88">
        <v>2.82519999464E-2</v>
      </c>
      <c r="AJ1069" s="151">
        <v>1</v>
      </c>
      <c r="AK1069" s="152">
        <v>0</v>
      </c>
    </row>
    <row r="1070" spans="1:37" x14ac:dyDescent="0.2">
      <c r="A1070" s="149" t="s">
        <v>2410</v>
      </c>
      <c r="B1070" s="66" t="s">
        <v>2411</v>
      </c>
      <c r="C1070" s="67">
        <v>51</v>
      </c>
      <c r="D1070" s="84" t="s">
        <v>340</v>
      </c>
      <c r="E1070" s="85">
        <v>36.895405518030003</v>
      </c>
      <c r="F1070" s="91">
        <v>36.888621849228102</v>
      </c>
      <c r="G1070" s="86">
        <v>10.0669645020303</v>
      </c>
      <c r="H1070" s="86">
        <v>10.065026310944001</v>
      </c>
      <c r="I1070" s="86">
        <v>10.34</v>
      </c>
      <c r="J1070" s="86">
        <v>6.61</v>
      </c>
      <c r="K1070" s="87">
        <v>0</v>
      </c>
      <c r="L1070" s="150">
        <v>5.4199999948100004</v>
      </c>
      <c r="M1070" s="86">
        <v>0</v>
      </c>
      <c r="N1070" s="86">
        <v>34.016921555504503</v>
      </c>
      <c r="O1070" s="86">
        <v>54.083021435862499</v>
      </c>
      <c r="P1070" s="86">
        <v>0.41499999999999998</v>
      </c>
      <c r="Q1070" s="88">
        <v>0.66759999999999997</v>
      </c>
      <c r="R1070" s="85">
        <v>0</v>
      </c>
      <c r="S1070" s="86">
        <v>0.3</v>
      </c>
      <c r="T1070" s="86">
        <v>1.49</v>
      </c>
      <c r="U1070" s="88">
        <v>11.4731221351113</v>
      </c>
      <c r="V1070" s="89">
        <v>3.25</v>
      </c>
      <c r="W1070" s="85">
        <v>29.328006348542399</v>
      </c>
      <c r="X1070" s="88">
        <v>35.133333333300001</v>
      </c>
      <c r="Y1070" s="85"/>
      <c r="Z1070" s="88"/>
      <c r="AA1070" s="85">
        <v>0.16</v>
      </c>
      <c r="AB1070" s="91">
        <v>0.18</v>
      </c>
      <c r="AC1070" s="86">
        <v>0.05</v>
      </c>
      <c r="AD1070" s="86">
        <v>0.05</v>
      </c>
      <c r="AE1070" s="86">
        <v>0</v>
      </c>
      <c r="AF1070" s="88">
        <v>0</v>
      </c>
      <c r="AG1070" s="85">
        <v>0.18888100005</v>
      </c>
      <c r="AH1070" s="86">
        <v>2.3945999999999999E-2</v>
      </c>
      <c r="AI1070" s="88">
        <v>1.41260000037E-2</v>
      </c>
      <c r="AJ1070" s="151">
        <v>1</v>
      </c>
      <c r="AK1070" s="152">
        <v>0</v>
      </c>
    </row>
    <row r="1071" spans="1:37" x14ac:dyDescent="0.2">
      <c r="A1071" s="149" t="s">
        <v>2412</v>
      </c>
      <c r="B1071" s="66" t="s">
        <v>2413</v>
      </c>
      <c r="C1071" s="67">
        <v>51</v>
      </c>
      <c r="D1071" s="84" t="s">
        <v>340</v>
      </c>
      <c r="E1071" s="85">
        <v>14.9300705185385</v>
      </c>
      <c r="F1071" s="91">
        <v>14.9300705185385</v>
      </c>
      <c r="G1071" s="86">
        <v>8.8678324385276905</v>
      </c>
      <c r="H1071" s="86">
        <v>8.8678324385276905</v>
      </c>
      <c r="I1071" s="86">
        <v>15.17</v>
      </c>
      <c r="J1071" s="86">
        <v>23.71</v>
      </c>
      <c r="K1071" s="87">
        <v>0</v>
      </c>
      <c r="L1071" s="150">
        <v>3.4100000022799999</v>
      </c>
      <c r="M1071" s="86">
        <v>0</v>
      </c>
      <c r="N1071" s="86">
        <v>11.7721927130178</v>
      </c>
      <c r="O1071" s="86">
        <v>44.539818788745798</v>
      </c>
      <c r="P1071" s="86">
        <v>1.296</v>
      </c>
      <c r="Q1071" s="88">
        <v>0.69189999999999996</v>
      </c>
      <c r="R1071" s="85">
        <v>0</v>
      </c>
      <c r="S1071" s="86">
        <v>0</v>
      </c>
      <c r="T1071" s="86">
        <v>1.44</v>
      </c>
      <c r="U1071" s="88">
        <v>6.4005251022434697</v>
      </c>
      <c r="V1071" s="89">
        <v>3.69</v>
      </c>
      <c r="W1071" s="85">
        <v>24.367926298172101</v>
      </c>
      <c r="X1071" s="88">
        <v>27.233333333299999</v>
      </c>
      <c r="Y1071" s="85"/>
      <c r="Z1071" s="88"/>
      <c r="AA1071" s="85">
        <v>0</v>
      </c>
      <c r="AB1071" s="91">
        <v>0</v>
      </c>
      <c r="AC1071" s="86">
        <v>0</v>
      </c>
      <c r="AD1071" s="86">
        <v>0</v>
      </c>
      <c r="AE1071" s="86">
        <v>0</v>
      </c>
      <c r="AF1071" s="88">
        <v>0.61210000555900002</v>
      </c>
      <c r="AG1071" s="85">
        <v>0.123524999952</v>
      </c>
      <c r="AH1071" s="86">
        <v>5.7235000000000001E-2</v>
      </c>
      <c r="AI1071" s="88">
        <v>7.4895999970900004E-2</v>
      </c>
      <c r="AJ1071" s="151">
        <v>1.1100000000000001</v>
      </c>
      <c r="AK1071" s="152">
        <v>0</v>
      </c>
    </row>
    <row r="1072" spans="1:37" x14ac:dyDescent="0.2">
      <c r="A1072" s="149" t="s">
        <v>2414</v>
      </c>
      <c r="B1072" s="66" t="s">
        <v>2415</v>
      </c>
      <c r="C1072" s="67">
        <v>51</v>
      </c>
      <c r="D1072" s="84" t="s">
        <v>340</v>
      </c>
      <c r="E1072" s="85">
        <v>33.6825046615837</v>
      </c>
      <c r="F1072" s="91">
        <v>33.673718430583897</v>
      </c>
      <c r="G1072" s="86">
        <v>21.674655628557201</v>
      </c>
      <c r="H1072" s="86">
        <v>21.6736793806683</v>
      </c>
      <c r="I1072" s="86">
        <v>43.69</v>
      </c>
      <c r="J1072" s="86">
        <v>38.64</v>
      </c>
      <c r="K1072" s="87">
        <v>0</v>
      </c>
      <c r="L1072" s="150">
        <v>2.0899999990200002</v>
      </c>
      <c r="M1072" s="86">
        <v>2.93171287383889E-2</v>
      </c>
      <c r="N1072" s="86">
        <v>31.6333410589747</v>
      </c>
      <c r="O1072" s="86">
        <v>71.582807089020207</v>
      </c>
      <c r="P1072" s="86">
        <v>1.9670000000000001</v>
      </c>
      <c r="Q1072" s="88">
        <v>0.97619999999999996</v>
      </c>
      <c r="R1072" s="85">
        <v>1.8335166850018299E-2</v>
      </c>
      <c r="S1072" s="86">
        <v>0</v>
      </c>
      <c r="T1072" s="86">
        <v>2.35</v>
      </c>
      <c r="U1072" s="88">
        <v>4.0836449191178597</v>
      </c>
      <c r="V1072" s="89">
        <v>3.28</v>
      </c>
      <c r="W1072" s="85">
        <v>39.100488421418</v>
      </c>
      <c r="X1072" s="88">
        <v>47.233333333300003</v>
      </c>
      <c r="Y1072" s="85"/>
      <c r="Z1072" s="88">
        <v>-83.44</v>
      </c>
      <c r="AA1072" s="85">
        <v>0</v>
      </c>
      <c r="AB1072" s="91">
        <v>0</v>
      </c>
      <c r="AC1072" s="86">
        <v>0</v>
      </c>
      <c r="AD1072" s="86">
        <v>0</v>
      </c>
      <c r="AE1072" s="86">
        <v>0</v>
      </c>
      <c r="AF1072" s="88">
        <v>3.3900000138999999E-2</v>
      </c>
      <c r="AG1072" s="85">
        <v>2.61000000016E-2</v>
      </c>
      <c r="AH1072" s="86">
        <v>0.14776400000000001</v>
      </c>
      <c r="AI1072" s="88">
        <v>9.3620000005799994E-2</v>
      </c>
      <c r="AJ1072" s="151">
        <v>1.1599999999999999</v>
      </c>
      <c r="AK1072" s="152">
        <v>0</v>
      </c>
    </row>
    <row r="1073" spans="1:37" x14ac:dyDescent="0.2">
      <c r="A1073" s="149" t="s">
        <v>2416</v>
      </c>
      <c r="B1073" s="66" t="s">
        <v>2417</v>
      </c>
      <c r="C1073" s="67">
        <v>51</v>
      </c>
      <c r="D1073" s="84" t="s">
        <v>340</v>
      </c>
      <c r="E1073" s="85">
        <v>29.3966390483364</v>
      </c>
      <c r="F1073" s="91">
        <v>29.3966390483364</v>
      </c>
      <c r="G1073" s="86">
        <v>17.148472334051899</v>
      </c>
      <c r="H1073" s="86">
        <v>17.148472334051899</v>
      </c>
      <c r="I1073" s="86">
        <v>13.37</v>
      </c>
      <c r="J1073" s="86">
        <v>15.92</v>
      </c>
      <c r="K1073" s="87">
        <v>0</v>
      </c>
      <c r="L1073" s="150">
        <v>6.2499999993599999</v>
      </c>
      <c r="M1073" s="86">
        <v>3.68024177287153E-2</v>
      </c>
      <c r="N1073" s="86">
        <v>25.258504214193099</v>
      </c>
      <c r="O1073" s="86">
        <v>53.656658968437299</v>
      </c>
      <c r="P1073" s="86">
        <v>0.80900000000000005</v>
      </c>
      <c r="Q1073" s="88">
        <v>0.68300000000000005</v>
      </c>
      <c r="R1073" s="85">
        <v>1.5678896205707098E-2</v>
      </c>
      <c r="S1073" s="86">
        <v>0.1</v>
      </c>
      <c r="T1073" s="86">
        <v>1.43</v>
      </c>
      <c r="U1073" s="88">
        <v>5.4440144411833504</v>
      </c>
      <c r="V1073" s="89">
        <v>3.88</v>
      </c>
      <c r="W1073" s="85">
        <v>31.496723933816899</v>
      </c>
      <c r="X1073" s="88">
        <v>47.1</v>
      </c>
      <c r="Y1073" s="85"/>
      <c r="Z1073" s="88">
        <v>100</v>
      </c>
      <c r="AA1073" s="85">
        <v>0.13</v>
      </c>
      <c r="AB1073" s="91">
        <v>0.13</v>
      </c>
      <c r="AC1073" s="86">
        <v>0.02</v>
      </c>
      <c r="AD1073" s="86">
        <v>0.02</v>
      </c>
      <c r="AE1073" s="86">
        <v>0</v>
      </c>
      <c r="AF1073" s="88">
        <v>0.41390001769599999</v>
      </c>
      <c r="AG1073" s="85">
        <v>0</v>
      </c>
      <c r="AH1073" s="86">
        <v>6.8700999999999998E-2</v>
      </c>
      <c r="AI1073" s="88">
        <v>3.1575999991799997E-2</v>
      </c>
      <c r="AJ1073" s="151">
        <v>1.07</v>
      </c>
      <c r="AK1073" s="152">
        <v>0</v>
      </c>
    </row>
    <row r="1074" spans="1:37" x14ac:dyDescent="0.2">
      <c r="A1074" s="149" t="s">
        <v>2418</v>
      </c>
      <c r="B1074" s="66" t="s">
        <v>2419</v>
      </c>
      <c r="C1074" s="67">
        <v>51</v>
      </c>
      <c r="D1074" s="84" t="s">
        <v>340</v>
      </c>
      <c r="E1074" s="85">
        <v>41.695007895056499</v>
      </c>
      <c r="F1074" s="91">
        <v>41.695007895056499</v>
      </c>
      <c r="G1074" s="86">
        <v>17.977954573059598</v>
      </c>
      <c r="H1074" s="86">
        <v>17.977954573059598</v>
      </c>
      <c r="I1074" s="86">
        <v>5.28</v>
      </c>
      <c r="J1074" s="86">
        <v>5.5</v>
      </c>
      <c r="K1074" s="87">
        <v>0</v>
      </c>
      <c r="L1074" s="150">
        <v>2.54999999696</v>
      </c>
      <c r="M1074" s="86">
        <v>0</v>
      </c>
      <c r="N1074" s="86">
        <v>38.127931374969101</v>
      </c>
      <c r="O1074" s="86">
        <v>57.728894173602903</v>
      </c>
      <c r="P1074" s="86">
        <v>0.47699999999999998</v>
      </c>
      <c r="Q1074" s="88">
        <v>0.74229999999999996</v>
      </c>
      <c r="R1074" s="85">
        <v>0</v>
      </c>
      <c r="S1074" s="86">
        <v>0</v>
      </c>
      <c r="T1074" s="86">
        <v>1.03</v>
      </c>
      <c r="U1074" s="88">
        <v>5.54779545730596</v>
      </c>
      <c r="V1074" s="89">
        <v>3.72</v>
      </c>
      <c r="W1074" s="85">
        <v>34.1614731117415</v>
      </c>
      <c r="X1074" s="88">
        <v>37.133333333300001</v>
      </c>
      <c r="Y1074" s="85"/>
      <c r="Z1074" s="88"/>
      <c r="AA1074" s="85">
        <v>0</v>
      </c>
      <c r="AB1074" s="91">
        <v>0</v>
      </c>
      <c r="AC1074" s="86">
        <v>0</v>
      </c>
      <c r="AD1074" s="86">
        <v>0</v>
      </c>
      <c r="AE1074" s="86">
        <v>0</v>
      </c>
      <c r="AF1074" s="88">
        <v>0.150299995958</v>
      </c>
      <c r="AG1074" s="85">
        <v>0</v>
      </c>
      <c r="AH1074" s="86">
        <v>1.4853E-2</v>
      </c>
      <c r="AI1074" s="88">
        <v>1.8723999988199999E-2</v>
      </c>
      <c r="AJ1074" s="151">
        <v>1</v>
      </c>
      <c r="AK1074" s="152">
        <v>0</v>
      </c>
    </row>
    <row r="1075" spans="1:37" x14ac:dyDescent="0.2">
      <c r="A1075" s="149" t="s">
        <v>2420</v>
      </c>
      <c r="B1075" s="66" t="s">
        <v>2421</v>
      </c>
      <c r="C1075" s="67">
        <v>51</v>
      </c>
      <c r="D1075" s="84" t="s">
        <v>340</v>
      </c>
      <c r="E1075" s="85">
        <v>34.622568948467197</v>
      </c>
      <c r="F1075" s="91">
        <v>34.622568948467197</v>
      </c>
      <c r="G1075" s="86">
        <v>13.7736343428026</v>
      </c>
      <c r="H1075" s="86">
        <v>13.7736343428026</v>
      </c>
      <c r="I1075" s="86">
        <v>7.81</v>
      </c>
      <c r="J1075" s="86">
        <v>12.6</v>
      </c>
      <c r="K1075" s="87">
        <v>0</v>
      </c>
      <c r="L1075" s="150">
        <v>2.0700000008599999</v>
      </c>
      <c r="M1075" s="86">
        <v>1.1717276728210599E-3</v>
      </c>
      <c r="N1075" s="86">
        <v>32.483834493480799</v>
      </c>
      <c r="O1075" s="86">
        <v>56.847658826115598</v>
      </c>
      <c r="P1075" s="86">
        <v>0.75800000000000001</v>
      </c>
      <c r="Q1075" s="88">
        <v>0.89219999999999999</v>
      </c>
      <c r="R1075" s="85">
        <v>1.0233319688907099E-2</v>
      </c>
      <c r="S1075" s="86">
        <v>0</v>
      </c>
      <c r="T1075" s="86">
        <v>1.46</v>
      </c>
      <c r="U1075" s="88">
        <v>6.2917853490318096</v>
      </c>
      <c r="V1075" s="89">
        <v>3.52</v>
      </c>
      <c r="W1075" s="85">
        <v>32.672670248372</v>
      </c>
      <c r="X1075" s="88"/>
      <c r="Y1075" s="85"/>
      <c r="Z1075" s="88">
        <v>100</v>
      </c>
      <c r="AA1075" s="85">
        <v>0.2</v>
      </c>
      <c r="AB1075" s="91">
        <v>0.2</v>
      </c>
      <c r="AC1075" s="86">
        <v>0</v>
      </c>
      <c r="AD1075" s="86">
        <v>0</v>
      </c>
      <c r="AE1075" s="86">
        <v>0</v>
      </c>
      <c r="AF1075" s="88">
        <v>1.71000007611E-2</v>
      </c>
      <c r="AG1075" s="85">
        <v>1.8000000001200001E-3</v>
      </c>
      <c r="AH1075" s="86">
        <v>5.9617000000000003E-2</v>
      </c>
      <c r="AI1075" s="88">
        <v>5.6172000003699998E-2</v>
      </c>
      <c r="AJ1075" s="151">
        <v>1.03</v>
      </c>
      <c r="AK1075" s="152">
        <v>0</v>
      </c>
    </row>
    <row r="1076" spans="1:37" x14ac:dyDescent="0.2">
      <c r="A1076" s="149" t="s">
        <v>2422</v>
      </c>
      <c r="B1076" s="66" t="s">
        <v>2423</v>
      </c>
      <c r="C1076" s="67">
        <v>51</v>
      </c>
      <c r="D1076" s="84" t="s">
        <v>340</v>
      </c>
      <c r="E1076" s="85">
        <v>41.531928156777198</v>
      </c>
      <c r="F1076" s="91">
        <v>41.530954143452703</v>
      </c>
      <c r="G1076" s="86">
        <v>12.7624965909534</v>
      </c>
      <c r="H1076" s="86">
        <v>12.761522577628901</v>
      </c>
      <c r="I1076" s="86">
        <v>7.72</v>
      </c>
      <c r="J1076" s="86">
        <v>5.39</v>
      </c>
      <c r="K1076" s="87">
        <v>0</v>
      </c>
      <c r="L1076" s="150">
        <v>5.0400000030200003</v>
      </c>
      <c r="M1076" s="86">
        <v>2.3299341892380799E-4</v>
      </c>
      <c r="N1076" s="86">
        <v>49.280124410554798</v>
      </c>
      <c r="O1076" s="86">
        <v>59.858259131382901</v>
      </c>
      <c r="P1076" s="86">
        <v>0.373</v>
      </c>
      <c r="Q1076" s="88">
        <v>1.0931</v>
      </c>
      <c r="R1076" s="85">
        <v>1.1154489682097E-2</v>
      </c>
      <c r="S1076" s="86">
        <v>0.2</v>
      </c>
      <c r="T1076" s="86">
        <v>1.66</v>
      </c>
      <c r="U1076" s="88">
        <v>10.671289983247</v>
      </c>
      <c r="V1076" s="89">
        <v>3.91</v>
      </c>
      <c r="W1076" s="85">
        <v>32.493462078514</v>
      </c>
      <c r="X1076" s="88">
        <v>41.166666666700003</v>
      </c>
      <c r="Y1076" s="85"/>
      <c r="Z1076" s="88"/>
      <c r="AA1076" s="85">
        <v>0</v>
      </c>
      <c r="AB1076" s="91">
        <v>0</v>
      </c>
      <c r="AC1076" s="86">
        <v>0</v>
      </c>
      <c r="AD1076" s="86">
        <v>0</v>
      </c>
      <c r="AE1076" s="86">
        <v>0</v>
      </c>
      <c r="AF1076" s="88">
        <v>0</v>
      </c>
      <c r="AG1076" s="85">
        <v>1.18190000067E-2</v>
      </c>
      <c r="AH1076" s="86">
        <v>2.0083E-2</v>
      </c>
      <c r="AI1076" s="88">
        <v>4.6810000026599997E-2</v>
      </c>
      <c r="AJ1076" s="151">
        <v>1.01</v>
      </c>
      <c r="AK1076" s="152">
        <v>0</v>
      </c>
    </row>
    <row r="1077" spans="1:37" x14ac:dyDescent="0.2">
      <c r="A1077" s="149" t="s">
        <v>2424</v>
      </c>
      <c r="B1077" s="66" t="s">
        <v>2425</v>
      </c>
      <c r="C1077" s="67">
        <v>51</v>
      </c>
      <c r="D1077" s="84" t="s">
        <v>340</v>
      </c>
      <c r="E1077" s="85">
        <v>46.038203042094104</v>
      </c>
      <c r="F1077" s="91">
        <v>46.038203042094104</v>
      </c>
      <c r="G1077" s="86">
        <v>11.8977714892112</v>
      </c>
      <c r="H1077" s="86">
        <v>11.8977714892112</v>
      </c>
      <c r="I1077" s="86">
        <v>7.88</v>
      </c>
      <c r="J1077" s="86">
        <v>6.19</v>
      </c>
      <c r="K1077" s="87">
        <v>0</v>
      </c>
      <c r="L1077" s="150">
        <v>5.8100000105599996</v>
      </c>
      <c r="M1077" s="86">
        <v>0</v>
      </c>
      <c r="N1077" s="86">
        <v>43.728332226893897</v>
      </c>
      <c r="O1077" s="86">
        <v>50.281550182179501</v>
      </c>
      <c r="P1077" s="86">
        <v>0.38</v>
      </c>
      <c r="Q1077" s="88">
        <v>0.82540000000000002</v>
      </c>
      <c r="R1077" s="85">
        <v>0</v>
      </c>
      <c r="S1077" s="86">
        <v>0.3</v>
      </c>
      <c r="T1077" s="86">
        <v>1.67</v>
      </c>
      <c r="U1077" s="88">
        <v>7.9165192783869802</v>
      </c>
      <c r="V1077" s="89">
        <v>4.1100000000000003</v>
      </c>
      <c r="W1077" s="85">
        <v>19.883386803508898</v>
      </c>
      <c r="X1077" s="88">
        <v>19.066666666700002</v>
      </c>
      <c r="Y1077" s="85"/>
      <c r="Z1077" s="88"/>
      <c r="AA1077" s="85">
        <v>0</v>
      </c>
      <c r="AB1077" s="91">
        <v>0</v>
      </c>
      <c r="AC1077" s="86">
        <v>0</v>
      </c>
      <c r="AD1077" s="86">
        <v>0</v>
      </c>
      <c r="AE1077" s="86">
        <v>0</v>
      </c>
      <c r="AF1077" s="88">
        <v>4.54139996401</v>
      </c>
      <c r="AG1077" s="85">
        <v>0</v>
      </c>
      <c r="AH1077" s="86">
        <v>1.259E-2</v>
      </c>
      <c r="AI1077" s="88">
        <v>7.0630000108299999E-3</v>
      </c>
      <c r="AJ1077" s="151">
        <v>1</v>
      </c>
      <c r="AK1077" s="152">
        <v>0</v>
      </c>
    </row>
    <row r="1078" spans="1:37" x14ac:dyDescent="0.2">
      <c r="A1078" s="149" t="s">
        <v>2426</v>
      </c>
      <c r="B1078" s="66" t="s">
        <v>2427</v>
      </c>
      <c r="C1078" s="67">
        <v>51</v>
      </c>
      <c r="D1078" s="84" t="s">
        <v>340</v>
      </c>
      <c r="E1078" s="85">
        <v>52.674858223062401</v>
      </c>
      <c r="F1078" s="91">
        <v>52.674858223062401</v>
      </c>
      <c r="G1078" s="86">
        <v>19.311909262759901</v>
      </c>
      <c r="H1078" s="86">
        <v>19.311909262759901</v>
      </c>
      <c r="I1078" s="86">
        <v>6.53</v>
      </c>
      <c r="J1078" s="86">
        <v>4.68</v>
      </c>
      <c r="K1078" s="87">
        <v>0</v>
      </c>
      <c r="L1078" s="150">
        <v>3.8699999911099998</v>
      </c>
      <c r="M1078" s="86">
        <v>0</v>
      </c>
      <c r="N1078" s="86">
        <v>61.369539551357697</v>
      </c>
      <c r="O1078" s="86">
        <v>69.154488517745307</v>
      </c>
      <c r="P1078" s="86">
        <v>0.46</v>
      </c>
      <c r="Q1078" s="88">
        <v>0.37809999999999999</v>
      </c>
      <c r="R1078" s="85">
        <v>0</v>
      </c>
      <c r="S1078" s="86">
        <v>0.1</v>
      </c>
      <c r="T1078" s="86">
        <v>1.4</v>
      </c>
      <c r="U1078" s="88">
        <v>9.1663516068052893</v>
      </c>
      <c r="V1078" s="89">
        <v>3.75</v>
      </c>
      <c r="W1078" s="85">
        <v>38.917752421896502</v>
      </c>
      <c r="X1078" s="88">
        <v>39.6</v>
      </c>
      <c r="Y1078" s="85"/>
      <c r="Z1078" s="88"/>
      <c r="AA1078" s="85">
        <v>0.02</v>
      </c>
      <c r="AB1078" s="91">
        <v>0.02</v>
      </c>
      <c r="AC1078" s="86">
        <v>0</v>
      </c>
      <c r="AD1078" s="86">
        <v>0</v>
      </c>
      <c r="AE1078" s="86">
        <v>0</v>
      </c>
      <c r="AF1078" s="88">
        <v>0</v>
      </c>
      <c r="AG1078" s="85">
        <v>0.111499999796</v>
      </c>
      <c r="AH1078" s="86">
        <v>8.5950000000000002E-3</v>
      </c>
      <c r="AI1078" s="88">
        <v>0</v>
      </c>
      <c r="AJ1078" s="151">
        <v>1</v>
      </c>
      <c r="AK1078" s="152">
        <v>0</v>
      </c>
    </row>
    <row r="1079" spans="1:37" x14ac:dyDescent="0.2">
      <c r="A1079" s="149" t="s">
        <v>774</v>
      </c>
      <c r="B1079" s="66" t="s">
        <v>2428</v>
      </c>
      <c r="C1079" s="67">
        <v>51</v>
      </c>
      <c r="D1079" s="84" t="s">
        <v>340</v>
      </c>
      <c r="E1079" s="85">
        <v>70.2727029940949</v>
      </c>
      <c r="F1079" s="91">
        <v>70.2727029940949</v>
      </c>
      <c r="G1079" s="86">
        <v>27.251505949613701</v>
      </c>
      <c r="H1079" s="86">
        <v>27.251505949613701</v>
      </c>
      <c r="I1079" s="86">
        <v>9.91</v>
      </c>
      <c r="J1079" s="86">
        <v>6.03</v>
      </c>
      <c r="K1079" s="87">
        <v>0</v>
      </c>
      <c r="L1079" s="150">
        <v>2.28999999997</v>
      </c>
      <c r="M1079" s="86">
        <v>0</v>
      </c>
      <c r="N1079" s="86">
        <v>100</v>
      </c>
      <c r="O1079" s="86">
        <v>49.652476107732397</v>
      </c>
      <c r="P1079" s="86">
        <v>0.35</v>
      </c>
      <c r="Q1079" s="88">
        <v>1.121</v>
      </c>
      <c r="R1079" s="85">
        <v>0</v>
      </c>
      <c r="S1079" s="86">
        <v>0.1</v>
      </c>
      <c r="T1079" s="86">
        <v>1.77</v>
      </c>
      <c r="U1079" s="88">
        <v>7.0455691945518701</v>
      </c>
      <c r="V1079" s="89">
        <v>4.57</v>
      </c>
      <c r="W1079" s="85">
        <v>49.4958865812089</v>
      </c>
      <c r="X1079" s="88">
        <v>47.366666666699999</v>
      </c>
      <c r="Y1079" s="85">
        <v>100</v>
      </c>
      <c r="Z1079" s="88"/>
      <c r="AA1079" s="85">
        <v>0.01</v>
      </c>
      <c r="AB1079" s="91">
        <v>0.01</v>
      </c>
      <c r="AC1079" s="86">
        <v>0</v>
      </c>
      <c r="AD1079" s="86">
        <v>0</v>
      </c>
      <c r="AE1079" s="86">
        <v>0</v>
      </c>
      <c r="AF1079" s="88">
        <v>3.2223000526000001</v>
      </c>
      <c r="AG1079" s="85">
        <v>0</v>
      </c>
      <c r="AH1079" s="86">
        <v>1.9945000000000001E-2</v>
      </c>
      <c r="AI1079" s="88">
        <v>0</v>
      </c>
      <c r="AJ1079" s="151">
        <v>1.01</v>
      </c>
      <c r="AK1079" s="152">
        <v>0</v>
      </c>
    </row>
    <row r="1080" spans="1:37" x14ac:dyDescent="0.2">
      <c r="A1080" s="149" t="s">
        <v>2429</v>
      </c>
      <c r="B1080" s="66" t="s">
        <v>2430</v>
      </c>
      <c r="C1080" s="67">
        <v>51</v>
      </c>
      <c r="D1080" s="84" t="s">
        <v>340</v>
      </c>
      <c r="E1080" s="85">
        <v>48.379048354903098</v>
      </c>
      <c r="F1080" s="91">
        <v>48.379048354903098</v>
      </c>
      <c r="G1080" s="86">
        <v>23.699375442663101</v>
      </c>
      <c r="H1080" s="86">
        <v>23.699375442663101</v>
      </c>
      <c r="I1080" s="86">
        <v>12.41</v>
      </c>
      <c r="J1080" s="86">
        <v>19.12</v>
      </c>
      <c r="K1080" s="87">
        <v>0</v>
      </c>
      <c r="L1080" s="150">
        <v>1.0100000007200001</v>
      </c>
      <c r="M1080" s="86">
        <v>0</v>
      </c>
      <c r="N1080" s="86">
        <v>59.871962430498598</v>
      </c>
      <c r="O1080" s="86">
        <v>78.314826910516004</v>
      </c>
      <c r="P1080" s="86">
        <v>0.71499999999999997</v>
      </c>
      <c r="Q1080" s="88">
        <v>0.30409999999999998</v>
      </c>
      <c r="R1080" s="85">
        <v>0</v>
      </c>
      <c r="S1080" s="86">
        <v>0.2</v>
      </c>
      <c r="T1080" s="86">
        <v>1.5</v>
      </c>
      <c r="U1080" s="88">
        <v>6.2149893760865398</v>
      </c>
      <c r="V1080" s="89">
        <v>3.56</v>
      </c>
      <c r="W1080" s="85">
        <v>41.798868520554301</v>
      </c>
      <c r="X1080" s="88"/>
      <c r="Y1080" s="85"/>
      <c r="Z1080" s="88">
        <v>-100</v>
      </c>
      <c r="AA1080" s="85">
        <v>0.65</v>
      </c>
      <c r="AB1080" s="91">
        <v>0.65</v>
      </c>
      <c r="AC1080" s="86">
        <v>0.1</v>
      </c>
      <c r="AD1080" s="86">
        <v>0.1</v>
      </c>
      <c r="AE1080" s="86">
        <v>0.03</v>
      </c>
      <c r="AF1080" s="88">
        <v>0</v>
      </c>
      <c r="AG1080" s="85">
        <v>0</v>
      </c>
      <c r="AH1080" s="86">
        <v>3.8900999999999998E-2</v>
      </c>
      <c r="AI1080" s="88">
        <v>2.11889999731E-2</v>
      </c>
      <c r="AJ1080" s="151">
        <v>1.04</v>
      </c>
      <c r="AK1080" s="152">
        <v>0</v>
      </c>
    </row>
    <row r="1081" spans="1:37" x14ac:dyDescent="0.2">
      <c r="A1081" s="149" t="s">
        <v>2431</v>
      </c>
      <c r="B1081" s="66" t="s">
        <v>2432</v>
      </c>
      <c r="C1081" s="67">
        <v>51</v>
      </c>
      <c r="D1081" s="84" t="s">
        <v>340</v>
      </c>
      <c r="E1081" s="85">
        <v>29.591580406254099</v>
      </c>
      <c r="F1081" s="91">
        <v>29.5881155528607</v>
      </c>
      <c r="G1081" s="86">
        <v>8.1216163541080206</v>
      </c>
      <c r="H1081" s="86">
        <v>8.1198839274113208</v>
      </c>
      <c r="I1081" s="86">
        <v>15.63</v>
      </c>
      <c r="J1081" s="86">
        <v>11.04</v>
      </c>
      <c r="K1081" s="87">
        <v>0</v>
      </c>
      <c r="L1081" s="150">
        <v>3.6199999941100001</v>
      </c>
      <c r="M1081" s="86">
        <v>3.15528915539763E-3</v>
      </c>
      <c r="N1081" s="86">
        <v>32.9531474801393</v>
      </c>
      <c r="O1081" s="86">
        <v>44.447461308715702</v>
      </c>
      <c r="P1081" s="86">
        <v>0.61099999999999999</v>
      </c>
      <c r="Q1081" s="88">
        <v>0.93359999999999999</v>
      </c>
      <c r="R1081" s="85">
        <v>1.07828337287039E-2</v>
      </c>
      <c r="S1081" s="86">
        <v>0</v>
      </c>
      <c r="T1081" s="86">
        <v>1.59</v>
      </c>
      <c r="U1081" s="88">
        <v>12.4786694962969</v>
      </c>
      <c r="V1081" s="89">
        <v>3.77</v>
      </c>
      <c r="W1081" s="85">
        <v>23.945814630728801</v>
      </c>
      <c r="X1081" s="88">
        <v>32.733333333300003</v>
      </c>
      <c r="Y1081" s="85"/>
      <c r="Z1081" s="88"/>
      <c r="AA1081" s="85">
        <v>0.13</v>
      </c>
      <c r="AB1081" s="91">
        <v>0.13</v>
      </c>
      <c r="AC1081" s="86">
        <v>0.03</v>
      </c>
      <c r="AD1081" s="86">
        <v>0.03</v>
      </c>
      <c r="AE1081" s="86">
        <v>0</v>
      </c>
      <c r="AF1081" s="88">
        <v>5.3500000300299999E-2</v>
      </c>
      <c r="AG1081" s="85">
        <v>4.6574999997800001E-2</v>
      </c>
      <c r="AH1081" s="86">
        <v>4.9949E-2</v>
      </c>
      <c r="AI1081" s="88">
        <v>5.3872999997499997E-2</v>
      </c>
      <c r="AJ1081" s="151">
        <v>1.05</v>
      </c>
      <c r="AK1081" s="152">
        <v>0</v>
      </c>
    </row>
    <row r="1082" spans="1:37" x14ac:dyDescent="0.2">
      <c r="A1082" s="149" t="s">
        <v>1441</v>
      </c>
      <c r="B1082" s="66" t="s">
        <v>2433</v>
      </c>
      <c r="C1082" s="67">
        <v>51</v>
      </c>
      <c r="D1082" s="84" t="s">
        <v>340</v>
      </c>
      <c r="E1082" s="85">
        <v>38.974358974358999</v>
      </c>
      <c r="F1082" s="91">
        <v>38.974358974358999</v>
      </c>
      <c r="G1082" s="86">
        <v>13.0879241770331</v>
      </c>
      <c r="H1082" s="86">
        <v>13.0879241770331</v>
      </c>
      <c r="I1082" s="86">
        <v>17.84</v>
      </c>
      <c r="J1082" s="86">
        <v>10.81</v>
      </c>
      <c r="K1082" s="87">
        <v>0</v>
      </c>
      <c r="L1082" s="150">
        <v>2.9499999993100001</v>
      </c>
      <c r="M1082" s="86">
        <v>0</v>
      </c>
      <c r="N1082" s="86">
        <v>51.5245650927165</v>
      </c>
      <c r="O1082" s="86">
        <v>40.041493775933603</v>
      </c>
      <c r="P1082" s="86">
        <v>0.63100000000000001</v>
      </c>
      <c r="Q1082" s="88">
        <v>0.86499999999999999</v>
      </c>
      <c r="R1082" s="85">
        <v>0</v>
      </c>
      <c r="S1082" s="86">
        <v>0.6</v>
      </c>
      <c r="T1082" s="86">
        <v>1.74</v>
      </c>
      <c r="U1082" s="88">
        <v>8.2812896674282808</v>
      </c>
      <c r="V1082" s="89">
        <v>3.72</v>
      </c>
      <c r="W1082" s="85">
        <v>19.567622871640602</v>
      </c>
      <c r="X1082" s="88">
        <v>29.833333333300001</v>
      </c>
      <c r="Y1082" s="85"/>
      <c r="Z1082" s="88"/>
      <c r="AA1082" s="85">
        <v>0</v>
      </c>
      <c r="AB1082" s="91">
        <v>0</v>
      </c>
      <c r="AC1082" s="86">
        <v>0.1</v>
      </c>
      <c r="AD1082" s="86">
        <v>0.1</v>
      </c>
      <c r="AE1082" s="86">
        <v>0</v>
      </c>
      <c r="AF1082" s="88">
        <v>2.6716001027499998</v>
      </c>
      <c r="AG1082" s="85">
        <v>0</v>
      </c>
      <c r="AH1082" s="86">
        <v>2.4663999999999998E-2</v>
      </c>
      <c r="AI1082" s="88">
        <v>0</v>
      </c>
      <c r="AJ1082" s="151">
        <v>1.0900000000000001</v>
      </c>
      <c r="AK1082" s="152">
        <v>0</v>
      </c>
    </row>
    <row r="1083" spans="1:37" x14ac:dyDescent="0.2">
      <c r="A1083" s="149" t="s">
        <v>2434</v>
      </c>
      <c r="B1083" s="66" t="s">
        <v>2435</v>
      </c>
      <c r="C1083" s="67">
        <v>51</v>
      </c>
      <c r="D1083" s="84" t="s">
        <v>340</v>
      </c>
      <c r="E1083" s="85">
        <v>34.041988679656001</v>
      </c>
      <c r="F1083" s="91">
        <v>34.0297431152716</v>
      </c>
      <c r="G1083" s="86">
        <v>12.295907260259099</v>
      </c>
      <c r="H1083" s="86">
        <v>12.294546641994099</v>
      </c>
      <c r="I1083" s="86">
        <v>8.18</v>
      </c>
      <c r="J1083" s="86">
        <v>8.91</v>
      </c>
      <c r="K1083" s="87">
        <v>0</v>
      </c>
      <c r="L1083" s="150">
        <v>4.4700000017099999</v>
      </c>
      <c r="M1083" s="86">
        <v>0</v>
      </c>
      <c r="N1083" s="86">
        <v>41.995248137964197</v>
      </c>
      <c r="O1083" s="86">
        <v>47.974440894568701</v>
      </c>
      <c r="P1083" s="86">
        <v>0.59199999999999997</v>
      </c>
      <c r="Q1083" s="88">
        <v>0.80879999999999996</v>
      </c>
      <c r="R1083" s="85">
        <v>0</v>
      </c>
      <c r="S1083" s="86">
        <v>0.1</v>
      </c>
      <c r="T1083" s="86">
        <v>1.61</v>
      </c>
      <c r="U1083" s="88">
        <v>10.382197670621499</v>
      </c>
      <c r="V1083" s="89">
        <v>3.59</v>
      </c>
      <c r="W1083" s="85">
        <v>24.3275589482896</v>
      </c>
      <c r="X1083" s="88">
        <v>31.833333333300001</v>
      </c>
      <c r="Y1083" s="85"/>
      <c r="Z1083" s="88"/>
      <c r="AA1083" s="85">
        <v>0.16</v>
      </c>
      <c r="AB1083" s="91">
        <v>0.16</v>
      </c>
      <c r="AC1083" s="86">
        <v>0</v>
      </c>
      <c r="AD1083" s="86">
        <v>0</v>
      </c>
      <c r="AE1083" s="86">
        <v>0</v>
      </c>
      <c r="AF1083" s="88">
        <v>0</v>
      </c>
      <c r="AG1083" s="85">
        <v>0.15547500006100001</v>
      </c>
      <c r="AH1083" s="86">
        <v>4.8820000000000002E-2</v>
      </c>
      <c r="AI1083" s="88">
        <v>3.5315000013800002E-2</v>
      </c>
      <c r="AJ1083" s="151">
        <v>1.05</v>
      </c>
      <c r="AK1083" s="152">
        <v>0</v>
      </c>
    </row>
    <row r="1084" spans="1:37" x14ac:dyDescent="0.2">
      <c r="A1084" s="149" t="s">
        <v>2436</v>
      </c>
      <c r="B1084" s="66" t="s">
        <v>2437</v>
      </c>
      <c r="C1084" s="67">
        <v>51</v>
      </c>
      <c r="D1084" s="84" t="s">
        <v>340</v>
      </c>
      <c r="E1084" s="85">
        <v>30.834161710444299</v>
      </c>
      <c r="F1084" s="91">
        <v>30.834161710444299</v>
      </c>
      <c r="G1084" s="86">
        <v>12.008940856682299</v>
      </c>
      <c r="H1084" s="86">
        <v>12.008940856682299</v>
      </c>
      <c r="I1084" s="86">
        <v>13.5</v>
      </c>
      <c r="J1084" s="86">
        <v>10.07</v>
      </c>
      <c r="K1084" s="87">
        <v>0</v>
      </c>
      <c r="L1084" s="150">
        <v>3.3000000000799998</v>
      </c>
      <c r="M1084" s="86">
        <v>7.7984029206212295E-5</v>
      </c>
      <c r="N1084" s="86">
        <v>32.540935481766603</v>
      </c>
      <c r="O1084" s="86">
        <v>53.573308072834401</v>
      </c>
      <c r="P1084" s="86">
        <v>0.59099999999999997</v>
      </c>
      <c r="Q1084" s="88">
        <v>0.8175</v>
      </c>
      <c r="R1084" s="85">
        <v>8.1195193244559902E-3</v>
      </c>
      <c r="S1084" s="86">
        <v>0.1</v>
      </c>
      <c r="T1084" s="86">
        <v>1.63</v>
      </c>
      <c r="U1084" s="88">
        <v>10.3229828315334</v>
      </c>
      <c r="V1084" s="89">
        <v>3.58</v>
      </c>
      <c r="W1084" s="85">
        <v>36.634017448721899</v>
      </c>
      <c r="X1084" s="88">
        <v>49.4</v>
      </c>
      <c r="Y1084" s="85">
        <v>-88.38</v>
      </c>
      <c r="Z1084" s="88"/>
      <c r="AA1084" s="85">
        <v>0</v>
      </c>
      <c r="AB1084" s="91">
        <v>0</v>
      </c>
      <c r="AC1084" s="86">
        <v>0</v>
      </c>
      <c r="AD1084" s="86">
        <v>0</v>
      </c>
      <c r="AE1084" s="86">
        <v>0</v>
      </c>
      <c r="AF1084" s="88">
        <v>0.199900001292</v>
      </c>
      <c r="AG1084" s="85">
        <v>0.41455699984900002</v>
      </c>
      <c r="AH1084" s="86">
        <v>7.0265999999999995E-2</v>
      </c>
      <c r="AI1084" s="88">
        <v>2.8085999989699999E-2</v>
      </c>
      <c r="AJ1084" s="151">
        <v>1.07</v>
      </c>
      <c r="AK1084" s="152">
        <v>0</v>
      </c>
    </row>
    <row r="1085" spans="1:37" x14ac:dyDescent="0.2">
      <c r="A1085" s="149" t="s">
        <v>1826</v>
      </c>
      <c r="B1085" s="66" t="s">
        <v>2438</v>
      </c>
      <c r="C1085" s="67">
        <v>51</v>
      </c>
      <c r="D1085" s="84" t="s">
        <v>340</v>
      </c>
      <c r="E1085" s="85">
        <v>54.619717184628897</v>
      </c>
      <c r="F1085" s="91">
        <v>54.619717184628897</v>
      </c>
      <c r="G1085" s="86">
        <v>15.0215706638971</v>
      </c>
      <c r="H1085" s="86">
        <v>15.0215706638971</v>
      </c>
      <c r="I1085" s="86">
        <v>7.05</v>
      </c>
      <c r="J1085" s="86">
        <v>5.58</v>
      </c>
      <c r="K1085" s="87">
        <v>0</v>
      </c>
      <c r="L1085" s="150">
        <v>5.4199999988299998</v>
      </c>
      <c r="M1085" s="86">
        <v>0</v>
      </c>
      <c r="N1085" s="86">
        <v>85.913782635094094</v>
      </c>
      <c r="O1085" s="86">
        <v>40.797378481704001</v>
      </c>
      <c r="P1085" s="86">
        <v>0.33100000000000002</v>
      </c>
      <c r="Q1085" s="88">
        <v>0.82110000000000005</v>
      </c>
      <c r="R1085" s="85">
        <v>0</v>
      </c>
      <c r="S1085" s="86">
        <v>0.2</v>
      </c>
      <c r="T1085" s="86">
        <v>2.0299999999999998</v>
      </c>
      <c r="U1085" s="88">
        <v>8.5463769273787698</v>
      </c>
      <c r="V1085" s="89">
        <v>4.26</v>
      </c>
      <c r="W1085" s="85">
        <v>31.4735597083138</v>
      </c>
      <c r="X1085" s="88">
        <v>38.066666666700002</v>
      </c>
      <c r="Y1085" s="85"/>
      <c r="Z1085" s="88"/>
      <c r="AA1085" s="85">
        <v>0</v>
      </c>
      <c r="AB1085" s="91">
        <v>0</v>
      </c>
      <c r="AC1085" s="86">
        <v>0</v>
      </c>
      <c r="AD1085" s="86">
        <v>0</v>
      </c>
      <c r="AE1085" s="86">
        <v>0</v>
      </c>
      <c r="AF1085" s="88">
        <v>3.4254999153300001</v>
      </c>
      <c r="AG1085" s="85">
        <v>5.28509999353E-2</v>
      </c>
      <c r="AH1085" s="86">
        <v>9.8460000000000006E-3</v>
      </c>
      <c r="AI1085" s="88">
        <v>1.41259999827E-2</v>
      </c>
      <c r="AJ1085" s="151">
        <v>1.07</v>
      </c>
      <c r="AK1085" s="152">
        <v>0</v>
      </c>
    </row>
    <row r="1086" spans="1:37" x14ac:dyDescent="0.2">
      <c r="A1086" s="149" t="s">
        <v>829</v>
      </c>
      <c r="B1086" s="66" t="s">
        <v>2439</v>
      </c>
      <c r="C1086" s="67">
        <v>51</v>
      </c>
      <c r="D1086" s="84" t="s">
        <v>340</v>
      </c>
      <c r="E1086" s="85">
        <v>30.501977285995999</v>
      </c>
      <c r="F1086" s="91">
        <v>30.4656260671286</v>
      </c>
      <c r="G1086" s="86">
        <v>8.4852557253169696</v>
      </c>
      <c r="H1086" s="86">
        <v>8.4852557253169696</v>
      </c>
      <c r="I1086" s="86">
        <v>10.28</v>
      </c>
      <c r="J1086" s="86">
        <v>6.63</v>
      </c>
      <c r="K1086" s="87">
        <v>0</v>
      </c>
      <c r="L1086" s="150">
        <v>2.6300000022300001</v>
      </c>
      <c r="M1086" s="86">
        <v>0</v>
      </c>
      <c r="N1086" s="86">
        <v>100</v>
      </c>
      <c r="O1086" s="86">
        <v>34.802007808142797</v>
      </c>
      <c r="P1086" s="86">
        <v>0.38600000000000001</v>
      </c>
      <c r="Q1086" s="88">
        <v>0.59970000000000001</v>
      </c>
      <c r="R1086" s="85">
        <v>0</v>
      </c>
      <c r="S1086" s="86">
        <v>0.6</v>
      </c>
      <c r="T1086" s="86">
        <v>1.3</v>
      </c>
      <c r="U1086" s="88">
        <v>11.285401130192399</v>
      </c>
      <c r="V1086" s="89">
        <v>3.59</v>
      </c>
      <c r="W1086" s="85">
        <v>24.642009107919801</v>
      </c>
      <c r="X1086" s="88">
        <v>25.4666666667</v>
      </c>
      <c r="Y1086" s="85"/>
      <c r="Z1086" s="88"/>
      <c r="AA1086" s="85">
        <v>0.19</v>
      </c>
      <c r="AB1086" s="91">
        <v>0.23</v>
      </c>
      <c r="AC1086" s="86">
        <v>7.0000000000000007E-2</v>
      </c>
      <c r="AD1086" s="86">
        <v>7.0000000000000007E-2</v>
      </c>
      <c r="AE1086" s="86">
        <v>0</v>
      </c>
      <c r="AF1086" s="88">
        <v>0</v>
      </c>
      <c r="AG1086" s="85">
        <v>3.5099999977099998E-2</v>
      </c>
      <c r="AH1086" s="86">
        <v>2.3979E-2</v>
      </c>
      <c r="AI1086" s="88">
        <v>3.4067999977800002E-2</v>
      </c>
      <c r="AJ1086" s="151">
        <v>1.06</v>
      </c>
      <c r="AK1086" s="152">
        <v>0</v>
      </c>
    </row>
    <row r="1087" spans="1:37" x14ac:dyDescent="0.2">
      <c r="A1087" s="149" t="s">
        <v>2440</v>
      </c>
      <c r="B1087" s="66" t="s">
        <v>2441</v>
      </c>
      <c r="C1087" s="67">
        <v>51</v>
      </c>
      <c r="D1087" s="84" t="s">
        <v>340</v>
      </c>
      <c r="E1087" s="85">
        <v>33.775441304138099</v>
      </c>
      <c r="F1087" s="91">
        <v>33.769010642744597</v>
      </c>
      <c r="G1087" s="86">
        <v>9.7681746567634509</v>
      </c>
      <c r="H1087" s="86">
        <v>9.7681746567634509</v>
      </c>
      <c r="I1087" s="86">
        <v>12.17</v>
      </c>
      <c r="J1087" s="86">
        <v>5.15</v>
      </c>
      <c r="K1087" s="87">
        <v>0</v>
      </c>
      <c r="L1087" s="150">
        <v>3.8799999994799999</v>
      </c>
      <c r="M1087" s="86">
        <v>0</v>
      </c>
      <c r="N1087" s="86">
        <v>100</v>
      </c>
      <c r="O1087" s="86">
        <v>56.083986845433898</v>
      </c>
      <c r="P1087" s="86">
        <v>0.38300000000000001</v>
      </c>
      <c r="Q1087" s="88">
        <v>0.50019999999999998</v>
      </c>
      <c r="R1087" s="85">
        <v>0</v>
      </c>
      <c r="S1087" s="86">
        <v>0.4</v>
      </c>
      <c r="T1087" s="86">
        <v>1.64</v>
      </c>
      <c r="U1087" s="88">
        <v>9.5849008070479993</v>
      </c>
      <c r="V1087" s="89">
        <v>3.61</v>
      </c>
      <c r="W1087" s="85">
        <v>33.351774369864998</v>
      </c>
      <c r="X1087" s="88">
        <v>47.566666666700002</v>
      </c>
      <c r="Y1087" s="85">
        <v>-82.3</v>
      </c>
      <c r="Z1087" s="88"/>
      <c r="AA1087" s="85">
        <v>0</v>
      </c>
      <c r="AB1087" s="91">
        <v>0</v>
      </c>
      <c r="AC1087" s="86">
        <v>0.04</v>
      </c>
      <c r="AD1087" s="86">
        <v>0.04</v>
      </c>
      <c r="AE1087" s="86">
        <v>0</v>
      </c>
      <c r="AF1087" s="88">
        <v>0</v>
      </c>
      <c r="AG1087" s="85">
        <v>0</v>
      </c>
      <c r="AH1087" s="86">
        <v>1.1383000000000001E-2</v>
      </c>
      <c r="AI1087" s="88">
        <v>0</v>
      </c>
      <c r="AJ1087" s="151">
        <v>1.06</v>
      </c>
      <c r="AK1087" s="152">
        <v>0</v>
      </c>
    </row>
    <row r="1088" spans="1:37" x14ac:dyDescent="0.2">
      <c r="A1088" s="149" t="s">
        <v>491</v>
      </c>
      <c r="B1088" s="66" t="s">
        <v>2442</v>
      </c>
      <c r="C1088" s="67">
        <v>51</v>
      </c>
      <c r="D1088" s="84" t="s">
        <v>340</v>
      </c>
      <c r="E1088" s="85">
        <v>36.631362343400099</v>
      </c>
      <c r="F1088" s="91">
        <v>36.631362343400099</v>
      </c>
      <c r="G1088" s="86">
        <v>8.7695938994129392</v>
      </c>
      <c r="H1088" s="86">
        <v>8.7695938994129392</v>
      </c>
      <c r="I1088" s="86">
        <v>37.15</v>
      </c>
      <c r="J1088" s="86">
        <v>18.37</v>
      </c>
      <c r="K1088" s="87">
        <v>0</v>
      </c>
      <c r="L1088" s="150">
        <v>3.02999999756</v>
      </c>
      <c r="M1088" s="86">
        <v>0</v>
      </c>
      <c r="N1088" s="86">
        <v>100</v>
      </c>
      <c r="O1088" s="86">
        <v>37.356733524355299</v>
      </c>
      <c r="P1088" s="86">
        <v>0.70199999999999996</v>
      </c>
      <c r="Q1088" s="88">
        <v>1.5198</v>
      </c>
      <c r="R1088" s="85">
        <v>0</v>
      </c>
      <c r="S1088" s="86">
        <v>0.4</v>
      </c>
      <c r="T1088" s="86">
        <v>2.34</v>
      </c>
      <c r="U1088" s="88">
        <v>10.0829147249289</v>
      </c>
      <c r="V1088" s="89">
        <v>3.81</v>
      </c>
      <c r="W1088" s="85">
        <v>24.5642409501449</v>
      </c>
      <c r="X1088" s="88">
        <v>45.6</v>
      </c>
      <c r="Y1088" s="85"/>
      <c r="Z1088" s="88"/>
      <c r="AA1088" s="85">
        <v>0</v>
      </c>
      <c r="AB1088" s="91">
        <v>0</v>
      </c>
      <c r="AC1088" s="86">
        <v>0</v>
      </c>
      <c r="AD1088" s="86">
        <v>0</v>
      </c>
      <c r="AE1088" s="86">
        <v>0.04</v>
      </c>
      <c r="AF1088" s="88">
        <v>0</v>
      </c>
      <c r="AG1088" s="85">
        <v>0.127555999965</v>
      </c>
      <c r="AH1088" s="86">
        <v>5.4148000000000002E-2</v>
      </c>
      <c r="AI1088" s="88">
        <v>1.41259999961E-2</v>
      </c>
      <c r="AJ1088" s="151">
        <v>1</v>
      </c>
      <c r="AK1088" s="152">
        <v>0</v>
      </c>
    </row>
    <row r="1089" spans="1:37" x14ac:dyDescent="0.2">
      <c r="A1089" s="149" t="s">
        <v>2443</v>
      </c>
      <c r="B1089" s="66" t="s">
        <v>2444</v>
      </c>
      <c r="C1089" s="67">
        <v>51</v>
      </c>
      <c r="D1089" s="84" t="s">
        <v>340</v>
      </c>
      <c r="E1089" s="85">
        <v>47.230764809013301</v>
      </c>
      <c r="F1089" s="91">
        <v>47.230764809013301</v>
      </c>
      <c r="G1089" s="86">
        <v>13.565947173282</v>
      </c>
      <c r="H1089" s="86">
        <v>13.565947173282</v>
      </c>
      <c r="I1089" s="86">
        <v>12.01</v>
      </c>
      <c r="J1089" s="86">
        <v>9.0299999999999994</v>
      </c>
      <c r="K1089" s="87">
        <v>0</v>
      </c>
      <c r="L1089" s="150">
        <v>2.4800000004</v>
      </c>
      <c r="M1089" s="86">
        <v>0</v>
      </c>
      <c r="N1089" s="86">
        <v>100</v>
      </c>
      <c r="O1089" s="86">
        <v>72.344951726394996</v>
      </c>
      <c r="P1089" s="86">
        <v>0.38700000000000001</v>
      </c>
      <c r="Q1089" s="88">
        <v>0.7984</v>
      </c>
      <c r="R1089" s="85">
        <v>0</v>
      </c>
      <c r="S1089" s="86">
        <v>0.2</v>
      </c>
      <c r="T1089" s="86">
        <v>1.96</v>
      </c>
      <c r="U1089" s="88">
        <v>8.85810364153709</v>
      </c>
      <c r="V1089" s="89">
        <v>3.91</v>
      </c>
      <c r="W1089" s="85">
        <v>36.660018657932802</v>
      </c>
      <c r="X1089" s="88">
        <v>39.766666666699997</v>
      </c>
      <c r="Y1089" s="85">
        <v>-100</v>
      </c>
      <c r="Z1089" s="88"/>
      <c r="AA1089" s="85">
        <v>0.67</v>
      </c>
      <c r="AB1089" s="91">
        <v>0.67</v>
      </c>
      <c r="AC1089" s="86">
        <v>0.13</v>
      </c>
      <c r="AD1089" s="86">
        <v>0.13</v>
      </c>
      <c r="AE1089" s="86">
        <v>0</v>
      </c>
      <c r="AF1089" s="88">
        <v>1.39999995031E-3</v>
      </c>
      <c r="AG1089" s="85">
        <v>4.2815999946299997E-2</v>
      </c>
      <c r="AH1089" s="86">
        <v>2.1418E-2</v>
      </c>
      <c r="AI1089" s="88">
        <v>2.11889999734E-2</v>
      </c>
      <c r="AJ1089" s="151">
        <v>1.01</v>
      </c>
      <c r="AK1089" s="152">
        <v>0</v>
      </c>
    </row>
    <row r="1090" spans="1:37" x14ac:dyDescent="0.2">
      <c r="A1090" s="149" t="s">
        <v>2443</v>
      </c>
      <c r="B1090" s="66" t="s">
        <v>2445</v>
      </c>
      <c r="C1090" s="67">
        <v>51</v>
      </c>
      <c r="D1090" s="84" t="s">
        <v>340</v>
      </c>
      <c r="E1090" s="85">
        <v>42.224052182769697</v>
      </c>
      <c r="F1090" s="91">
        <v>42.224052182769697</v>
      </c>
      <c r="G1090" s="86">
        <v>17.475160091449901</v>
      </c>
      <c r="H1090" s="86">
        <v>17.475160091449901</v>
      </c>
      <c r="I1090" s="86">
        <v>32.24</v>
      </c>
      <c r="J1090" s="86">
        <v>19.88</v>
      </c>
      <c r="K1090" s="87">
        <v>0</v>
      </c>
      <c r="L1090" s="150">
        <v>2.4300000044300001</v>
      </c>
      <c r="M1090" s="86">
        <v>0</v>
      </c>
      <c r="N1090" s="86">
        <v>91.588101642683696</v>
      </c>
      <c r="O1090" s="86">
        <v>68.728004022121695</v>
      </c>
      <c r="P1090" s="86">
        <v>0.73</v>
      </c>
      <c r="Q1090" s="88">
        <v>0.6381</v>
      </c>
      <c r="R1090" s="85">
        <v>0</v>
      </c>
      <c r="S1090" s="86">
        <v>0.2</v>
      </c>
      <c r="T1090" s="86">
        <v>1.55</v>
      </c>
      <c r="U1090" s="88">
        <v>7.97260838001539</v>
      </c>
      <c r="V1090" s="89">
        <v>3.87</v>
      </c>
      <c r="W1090" s="85">
        <v>41.0571456156285</v>
      </c>
      <c r="X1090" s="88"/>
      <c r="Y1090" s="85">
        <v>-73.92</v>
      </c>
      <c r="Z1090" s="88">
        <v>-100</v>
      </c>
      <c r="AA1090" s="85">
        <v>0.16</v>
      </c>
      <c r="AB1090" s="91">
        <v>0.16</v>
      </c>
      <c r="AC1090" s="86">
        <v>0</v>
      </c>
      <c r="AD1090" s="86">
        <v>0</v>
      </c>
      <c r="AE1090" s="86">
        <v>0.06</v>
      </c>
      <c r="AF1090" s="88">
        <v>0.78310001039099997</v>
      </c>
      <c r="AG1090" s="85">
        <v>0.22879800032299999</v>
      </c>
      <c r="AH1090" s="86">
        <v>5.9254000000000001E-2</v>
      </c>
      <c r="AI1090" s="88">
        <v>5.6504000079799999E-2</v>
      </c>
      <c r="AJ1090" s="151">
        <v>1.02</v>
      </c>
      <c r="AK1090" s="152">
        <v>0</v>
      </c>
    </row>
    <row r="1091" spans="1:37" x14ac:dyDescent="0.2">
      <c r="A1091" s="149" t="s">
        <v>2446</v>
      </c>
      <c r="B1091" s="66" t="s">
        <v>2447</v>
      </c>
      <c r="C1091" s="67">
        <v>52</v>
      </c>
      <c r="D1091" s="84" t="s">
        <v>340</v>
      </c>
      <c r="E1091" s="85">
        <v>28.816004928584199</v>
      </c>
      <c r="F1091" s="91">
        <v>28.816004928584199</v>
      </c>
      <c r="G1091" s="86">
        <v>5.1393459898510097</v>
      </c>
      <c r="H1091" s="86">
        <v>5.1393459898510097</v>
      </c>
      <c r="I1091" s="86">
        <v>16.11</v>
      </c>
      <c r="J1091" s="86">
        <v>8.0500000000000007</v>
      </c>
      <c r="K1091" s="87">
        <v>0</v>
      </c>
      <c r="L1091" s="150">
        <v>3.7700000042399999</v>
      </c>
      <c r="M1091" s="86">
        <v>0</v>
      </c>
      <c r="N1091" s="86">
        <v>26.444759437574302</v>
      </c>
      <c r="O1091" s="86">
        <v>33.927125506072898</v>
      </c>
      <c r="P1091" s="86">
        <v>0.48899999999999999</v>
      </c>
      <c r="Q1091" s="88">
        <v>0.99080000000000001</v>
      </c>
      <c r="R1091" s="85">
        <v>0</v>
      </c>
      <c r="S1091" s="86">
        <v>0.5</v>
      </c>
      <c r="T1091" s="86">
        <v>2.23</v>
      </c>
      <c r="U1091" s="88">
        <v>13.602243802791801</v>
      </c>
      <c r="V1091" s="89">
        <v>3.85</v>
      </c>
      <c r="W1091" s="85">
        <v>17.126325171638399</v>
      </c>
      <c r="X1091" s="88">
        <v>18.5333333333</v>
      </c>
      <c r="Y1091" s="85">
        <v>22.86</v>
      </c>
      <c r="Z1091" s="88"/>
      <c r="AA1091" s="85">
        <v>0.05</v>
      </c>
      <c r="AB1091" s="91">
        <v>0.05</v>
      </c>
      <c r="AC1091" s="86">
        <v>0.03</v>
      </c>
      <c r="AD1091" s="86">
        <v>0.03</v>
      </c>
      <c r="AE1091" s="86">
        <v>0</v>
      </c>
      <c r="AF1091" s="88">
        <v>0</v>
      </c>
      <c r="AG1091" s="85">
        <v>0</v>
      </c>
      <c r="AH1091" s="86">
        <v>1.8277999999999999E-2</v>
      </c>
      <c r="AI1091" s="88">
        <v>0</v>
      </c>
      <c r="AJ1091" s="151">
        <v>1</v>
      </c>
      <c r="AK1091" s="152">
        <v>0</v>
      </c>
    </row>
    <row r="1092" spans="1:37" x14ac:dyDescent="0.2">
      <c r="A1092" s="149" t="s">
        <v>2448</v>
      </c>
      <c r="B1092" s="66" t="s">
        <v>2449</v>
      </c>
      <c r="C1092" s="67">
        <v>52</v>
      </c>
      <c r="D1092" s="84" t="s">
        <v>340</v>
      </c>
      <c r="E1092" s="85">
        <v>38.4135693017965</v>
      </c>
      <c r="F1092" s="91">
        <v>38.4055401291359</v>
      </c>
      <c r="G1092" s="86">
        <v>10.6915124954</v>
      </c>
      <c r="H1092" s="86">
        <v>10.6915124954</v>
      </c>
      <c r="I1092" s="86">
        <v>25.5</v>
      </c>
      <c r="J1092" s="86">
        <v>24.51</v>
      </c>
      <c r="K1092" s="87">
        <v>0</v>
      </c>
      <c r="L1092" s="150">
        <v>3.3199999969</v>
      </c>
      <c r="M1092" s="86">
        <v>0</v>
      </c>
      <c r="N1092" s="86">
        <v>35.938502258563297</v>
      </c>
      <c r="O1092" s="86">
        <v>53.519061583577702</v>
      </c>
      <c r="P1092" s="86">
        <v>1.714</v>
      </c>
      <c r="Q1092" s="88">
        <v>0.99619999999999997</v>
      </c>
      <c r="R1092" s="85">
        <v>0</v>
      </c>
      <c r="S1092" s="86">
        <v>0.3</v>
      </c>
      <c r="T1092" s="86">
        <v>2.08</v>
      </c>
      <c r="U1092" s="88">
        <v>8.0184670971195295</v>
      </c>
      <c r="V1092" s="89">
        <v>4.0199999999999996</v>
      </c>
      <c r="W1092" s="85"/>
      <c r="X1092" s="88"/>
      <c r="Y1092" s="85"/>
      <c r="Z1092" s="88">
        <v>-100</v>
      </c>
      <c r="AA1092" s="85">
        <v>0.1</v>
      </c>
      <c r="AB1092" s="91">
        <v>0.12</v>
      </c>
      <c r="AC1092" s="86">
        <v>0.02</v>
      </c>
      <c r="AD1092" s="86">
        <v>0.02</v>
      </c>
      <c r="AE1092" s="86">
        <v>0.09</v>
      </c>
      <c r="AF1092" s="88">
        <v>0.32820001213900002</v>
      </c>
      <c r="AG1092" s="85">
        <v>0</v>
      </c>
      <c r="AH1092" s="86">
        <v>0.13462099999999999</v>
      </c>
      <c r="AI1092" s="88">
        <v>4.8646999983399997E-2</v>
      </c>
      <c r="AJ1092" s="151">
        <v>1</v>
      </c>
      <c r="AK1092" s="152">
        <v>0</v>
      </c>
    </row>
    <row r="1093" spans="1:37" x14ac:dyDescent="0.2">
      <c r="A1093" s="149" t="s">
        <v>2450</v>
      </c>
      <c r="B1093" s="66" t="s">
        <v>2451</v>
      </c>
      <c r="C1093" s="67">
        <v>52</v>
      </c>
      <c r="D1093" s="84" t="s">
        <v>340</v>
      </c>
      <c r="E1093" s="85">
        <v>30.212305695478801</v>
      </c>
      <c r="F1093" s="91">
        <v>30.2042708365524</v>
      </c>
      <c r="G1093" s="86">
        <v>14.042461139095799</v>
      </c>
      <c r="H1093" s="86">
        <v>14.0418430730245</v>
      </c>
      <c r="I1093" s="86">
        <v>112.15</v>
      </c>
      <c r="J1093" s="86">
        <v>73.459999999999994</v>
      </c>
      <c r="K1093" s="87">
        <v>0</v>
      </c>
      <c r="L1093" s="150">
        <v>2.6800000001600002</v>
      </c>
      <c r="M1093" s="86">
        <v>2.73035855234895E-2</v>
      </c>
      <c r="N1093" s="86">
        <v>38.561506321558397</v>
      </c>
      <c r="O1093" s="86">
        <v>55.444584504993699</v>
      </c>
      <c r="P1093" s="86">
        <v>3.6219999999999999</v>
      </c>
      <c r="Q1093" s="88">
        <v>0.64549999999999996</v>
      </c>
      <c r="R1093" s="85">
        <v>1.66500166500166E-2</v>
      </c>
      <c r="S1093" s="86">
        <v>0.3</v>
      </c>
      <c r="T1093" s="86">
        <v>2.2200000000000002</v>
      </c>
      <c r="U1093" s="88">
        <v>5.8481411662906799</v>
      </c>
      <c r="V1093" s="89">
        <v>3.57</v>
      </c>
      <c r="W1093" s="85">
        <v>33.515932627561803</v>
      </c>
      <c r="X1093" s="88"/>
      <c r="Y1093" s="85">
        <v>7.519999999999996</v>
      </c>
      <c r="Z1093" s="88">
        <v>-100</v>
      </c>
      <c r="AA1093" s="85">
        <v>0.33</v>
      </c>
      <c r="AB1093" s="91">
        <v>0.42</v>
      </c>
      <c r="AC1093" s="86">
        <v>0.06</v>
      </c>
      <c r="AD1093" s="86">
        <v>7.0000000000000007E-2</v>
      </c>
      <c r="AE1093" s="86">
        <v>0.17</v>
      </c>
      <c r="AF1093" s="88">
        <v>2.4972999097400002</v>
      </c>
      <c r="AG1093" s="85">
        <v>1.1234740009299999</v>
      </c>
      <c r="AH1093" s="86">
        <v>0.388714</v>
      </c>
      <c r="AI1093" s="88">
        <v>0.30370900025000003</v>
      </c>
      <c r="AJ1093" s="151">
        <v>1</v>
      </c>
      <c r="AK1093" s="152">
        <v>0</v>
      </c>
    </row>
    <row r="1094" spans="1:37" x14ac:dyDescent="0.2">
      <c r="A1094" s="149" t="s">
        <v>2452</v>
      </c>
      <c r="B1094" s="66" t="s">
        <v>2453</v>
      </c>
      <c r="C1094" s="67">
        <v>52</v>
      </c>
      <c r="D1094" s="84" t="s">
        <v>340</v>
      </c>
      <c r="E1094" s="85">
        <v>41.427850319532901</v>
      </c>
      <c r="F1094" s="91">
        <v>41.424993095040797</v>
      </c>
      <c r="G1094" s="86">
        <v>12.8498909492652</v>
      </c>
      <c r="H1094" s="86">
        <v>12.8498909492652</v>
      </c>
      <c r="I1094" s="86">
        <v>15.5</v>
      </c>
      <c r="J1094" s="86">
        <v>12.74</v>
      </c>
      <c r="K1094" s="87">
        <v>0</v>
      </c>
      <c r="L1094" s="150">
        <v>0.87000000043900005</v>
      </c>
      <c r="M1094" s="86">
        <v>0</v>
      </c>
      <c r="N1094" s="86">
        <v>39.029568291417696</v>
      </c>
      <c r="O1094" s="86">
        <v>55.008635578583799</v>
      </c>
      <c r="P1094" s="86">
        <v>0.82399999999999995</v>
      </c>
      <c r="Q1094" s="88">
        <v>1.1958</v>
      </c>
      <c r="R1094" s="85">
        <v>0</v>
      </c>
      <c r="S1094" s="86">
        <v>0.4</v>
      </c>
      <c r="T1094" s="86">
        <v>2.16</v>
      </c>
      <c r="U1094" s="88">
        <v>6.3335142908844997</v>
      </c>
      <c r="V1094" s="89">
        <v>4.25</v>
      </c>
      <c r="W1094" s="85"/>
      <c r="X1094" s="88">
        <v>24.166666666699999</v>
      </c>
      <c r="Y1094" s="85"/>
      <c r="Z1094" s="88"/>
      <c r="AA1094" s="85">
        <v>0</v>
      </c>
      <c r="AB1094" s="91">
        <v>0.03</v>
      </c>
      <c r="AC1094" s="86">
        <v>0</v>
      </c>
      <c r="AD1094" s="86">
        <v>0</v>
      </c>
      <c r="AE1094" s="86">
        <v>0.04</v>
      </c>
      <c r="AF1094" s="88">
        <v>0.68370002542700004</v>
      </c>
      <c r="AG1094" s="85">
        <v>0</v>
      </c>
      <c r="AH1094" s="86">
        <v>5.0429000000000002E-2</v>
      </c>
      <c r="AI1094" s="88">
        <v>4.9441000010300003E-2</v>
      </c>
      <c r="AJ1094" s="151">
        <v>1</v>
      </c>
      <c r="AK1094" s="152">
        <v>0</v>
      </c>
    </row>
    <row r="1095" spans="1:37" x14ac:dyDescent="0.2">
      <c r="A1095" s="149" t="s">
        <v>1673</v>
      </c>
      <c r="B1095" s="66" t="s">
        <v>2454</v>
      </c>
      <c r="C1095" s="67">
        <v>52</v>
      </c>
      <c r="D1095" s="84" t="s">
        <v>340</v>
      </c>
      <c r="E1095" s="85">
        <v>18.207557211282602</v>
      </c>
      <c r="F1095" s="91">
        <v>18.207557211282602</v>
      </c>
      <c r="G1095" s="86">
        <v>5.2432144757849901</v>
      </c>
      <c r="H1095" s="86">
        <v>5.2432144757849901</v>
      </c>
      <c r="I1095" s="86">
        <v>14.17</v>
      </c>
      <c r="J1095" s="86">
        <v>15.78</v>
      </c>
      <c r="K1095" s="87">
        <v>0</v>
      </c>
      <c r="L1095" s="150">
        <v>2.2000000005599998</v>
      </c>
      <c r="M1095" s="86">
        <v>0</v>
      </c>
      <c r="N1095" s="86">
        <v>17.992405802745601</v>
      </c>
      <c r="O1095" s="86">
        <v>53.830439223697603</v>
      </c>
      <c r="P1095" s="86">
        <v>0.65900000000000003</v>
      </c>
      <c r="Q1095" s="88">
        <v>0.56769999999999998</v>
      </c>
      <c r="R1095" s="85">
        <v>0</v>
      </c>
      <c r="S1095" s="86">
        <v>0.5</v>
      </c>
      <c r="T1095" s="86">
        <v>1.61</v>
      </c>
      <c r="U1095" s="88">
        <v>9.2197977647684901</v>
      </c>
      <c r="V1095" s="89">
        <v>3.47</v>
      </c>
      <c r="W1095" s="85">
        <v>24.722652850923001</v>
      </c>
      <c r="X1095" s="88">
        <v>29.566666666700002</v>
      </c>
      <c r="Y1095" s="85"/>
      <c r="Z1095" s="88"/>
      <c r="AA1095" s="85">
        <v>0.03</v>
      </c>
      <c r="AB1095" s="91">
        <v>0.03</v>
      </c>
      <c r="AC1095" s="86">
        <v>0.03</v>
      </c>
      <c r="AD1095" s="86">
        <v>0.03</v>
      </c>
      <c r="AE1095" s="86">
        <v>0.04</v>
      </c>
      <c r="AF1095" s="88">
        <v>0</v>
      </c>
      <c r="AG1095" s="85">
        <v>8.3179000025700001E-2</v>
      </c>
      <c r="AH1095" s="86">
        <v>2.9145999999999998E-2</v>
      </c>
      <c r="AI1095" s="88">
        <v>2.1189000006600001E-2</v>
      </c>
      <c r="AJ1095" s="151">
        <v>1</v>
      </c>
      <c r="AK1095" s="152">
        <v>0</v>
      </c>
    </row>
    <row r="1096" spans="1:37" x14ac:dyDescent="0.2">
      <c r="A1096" s="149" t="s">
        <v>2455</v>
      </c>
      <c r="B1096" s="66" t="s">
        <v>2456</v>
      </c>
      <c r="C1096" s="67">
        <v>52</v>
      </c>
      <c r="D1096" s="84" t="s">
        <v>340</v>
      </c>
      <c r="E1096" s="85">
        <v>38.672815079224101</v>
      </c>
      <c r="F1096" s="91">
        <v>38.665546815692998</v>
      </c>
      <c r="G1096" s="86">
        <v>14.593865585579801</v>
      </c>
      <c r="H1096" s="86">
        <v>14.591442831069401</v>
      </c>
      <c r="I1096" s="86">
        <v>90.95</v>
      </c>
      <c r="J1096" s="86">
        <v>117.1</v>
      </c>
      <c r="K1096" s="87">
        <v>0</v>
      </c>
      <c r="L1096" s="150">
        <v>1.4399999989100001</v>
      </c>
      <c r="M1096" s="86">
        <v>1.7511363396224298E-2</v>
      </c>
      <c r="N1096" s="86">
        <v>35.942595652286698</v>
      </c>
      <c r="O1096" s="86">
        <v>74.135458167330697</v>
      </c>
      <c r="P1096" s="86">
        <v>2.2519999999999998</v>
      </c>
      <c r="Q1096" s="88">
        <v>0.86140000000000005</v>
      </c>
      <c r="R1096" s="85">
        <v>1.1323745895142101E-2</v>
      </c>
      <c r="S1096" s="86">
        <v>0.4</v>
      </c>
      <c r="T1096" s="86">
        <v>2.0299999999999998</v>
      </c>
      <c r="U1096" s="88">
        <v>6.8967745061618704</v>
      </c>
      <c r="V1096" s="89">
        <v>3.92</v>
      </c>
      <c r="W1096" s="85">
        <v>34.8960967673979</v>
      </c>
      <c r="X1096" s="88">
        <v>50.766666666699997</v>
      </c>
      <c r="Y1096" s="85">
        <v>49.56</v>
      </c>
      <c r="Z1096" s="88">
        <v>100</v>
      </c>
      <c r="AA1096" s="85">
        <v>0.03</v>
      </c>
      <c r="AB1096" s="91">
        <v>0.03</v>
      </c>
      <c r="AC1096" s="86">
        <v>0.02</v>
      </c>
      <c r="AD1096" s="86">
        <v>0.02</v>
      </c>
      <c r="AE1096" s="86">
        <v>0.43</v>
      </c>
      <c r="AF1096" s="88">
        <v>3.06110000378</v>
      </c>
      <c r="AG1096" s="85">
        <v>0</v>
      </c>
      <c r="AH1096" s="86">
        <v>0.51308299999999996</v>
      </c>
      <c r="AI1096" s="88">
        <v>0.13419699977300001</v>
      </c>
      <c r="AJ1096" s="151">
        <v>1</v>
      </c>
      <c r="AK1096" s="152">
        <v>0</v>
      </c>
    </row>
    <row r="1097" spans="1:37" x14ac:dyDescent="0.2">
      <c r="A1097" s="149" t="s">
        <v>2457</v>
      </c>
      <c r="B1097" s="66" t="s">
        <v>2458</v>
      </c>
      <c r="C1097" s="67">
        <v>52</v>
      </c>
      <c r="D1097" s="84" t="s">
        <v>340</v>
      </c>
      <c r="E1097" s="85">
        <v>37.4575854438161</v>
      </c>
      <c r="F1097" s="91">
        <v>37.449717236292102</v>
      </c>
      <c r="G1097" s="86">
        <v>10.5571674452914</v>
      </c>
      <c r="H1097" s="86">
        <v>10.5571674452914</v>
      </c>
      <c r="I1097" s="86">
        <v>9.9499999999999993</v>
      </c>
      <c r="J1097" s="86">
        <v>11.48</v>
      </c>
      <c r="K1097" s="87">
        <v>0</v>
      </c>
      <c r="L1097" s="150">
        <v>0.59999999877200005</v>
      </c>
      <c r="M1097" s="86">
        <v>1.7047610009806102E-2</v>
      </c>
      <c r="N1097" s="86">
        <v>35.740894039735103</v>
      </c>
      <c r="O1097" s="86"/>
      <c r="P1097" s="86">
        <v>0.93899999999999995</v>
      </c>
      <c r="Q1097" s="88">
        <v>2.0545</v>
      </c>
      <c r="R1097" s="85">
        <v>8.7510938867358404E-2</v>
      </c>
      <c r="S1097" s="86">
        <v>0.4</v>
      </c>
      <c r="T1097" s="86">
        <v>2.38</v>
      </c>
      <c r="U1097" s="88">
        <v>6.7548561593312</v>
      </c>
      <c r="V1097" s="89">
        <v>4.05</v>
      </c>
      <c r="W1097" s="85">
        <v>41.709437487814597</v>
      </c>
      <c r="X1097" s="88">
        <v>47.066666666700002</v>
      </c>
      <c r="Y1097" s="85">
        <v>100</v>
      </c>
      <c r="Z1097" s="88"/>
      <c r="AA1097" s="85">
        <v>0</v>
      </c>
      <c r="AB1097" s="91">
        <v>0</v>
      </c>
      <c r="AC1097" s="86">
        <v>0</v>
      </c>
      <c r="AD1097" s="86">
        <v>0</v>
      </c>
      <c r="AE1097" s="86">
        <v>0</v>
      </c>
      <c r="AF1097" s="88">
        <v>2.49999999488</v>
      </c>
      <c r="AG1097" s="85">
        <v>0</v>
      </c>
      <c r="AH1097" s="86">
        <v>4.4184000000000001E-2</v>
      </c>
      <c r="AI1097" s="88">
        <v>5.8799999961799999E-3</v>
      </c>
      <c r="AJ1097" s="151">
        <v>1</v>
      </c>
      <c r="AK1097" s="152">
        <v>0</v>
      </c>
    </row>
    <row r="1098" spans="1:37" x14ac:dyDescent="0.2">
      <c r="A1098" s="149" t="s">
        <v>2459</v>
      </c>
      <c r="B1098" s="66" t="s">
        <v>2460</v>
      </c>
      <c r="C1098" s="67">
        <v>52</v>
      </c>
      <c r="D1098" s="84" t="s">
        <v>340</v>
      </c>
      <c r="E1098" s="85">
        <v>42.830386162066901</v>
      </c>
      <c r="F1098" s="91">
        <v>42.810187480489901</v>
      </c>
      <c r="G1098" s="86">
        <v>11.9814906627004</v>
      </c>
      <c r="H1098" s="86">
        <v>11.9814906627004</v>
      </c>
      <c r="I1098" s="86">
        <v>6.92</v>
      </c>
      <c r="J1098" s="86">
        <v>5.65</v>
      </c>
      <c r="K1098" s="87">
        <v>0</v>
      </c>
      <c r="L1098" s="150">
        <v>0.92999999909999997</v>
      </c>
      <c r="M1098" s="86">
        <v>1.16321203127039E-2</v>
      </c>
      <c r="N1098" s="86">
        <v>41.344349170132098</v>
      </c>
      <c r="O1098" s="86"/>
      <c r="P1098" s="86">
        <v>0.60199999999999998</v>
      </c>
      <c r="Q1098" s="88">
        <v>1.6526000000000001</v>
      </c>
      <c r="R1098" s="85">
        <v>8.7777046302391901E-2</v>
      </c>
      <c r="S1098" s="86">
        <v>0.6</v>
      </c>
      <c r="T1098" s="86">
        <v>2.62</v>
      </c>
      <c r="U1098" s="88">
        <v>7.4882021337152702</v>
      </c>
      <c r="V1098" s="89">
        <v>4.24</v>
      </c>
      <c r="W1098" s="85">
        <v>39.114270918589398</v>
      </c>
      <c r="X1098" s="88">
        <v>41.833333333299997</v>
      </c>
      <c r="Y1098" s="85"/>
      <c r="Z1098" s="88"/>
      <c r="AA1098" s="85">
        <v>0.19</v>
      </c>
      <c r="AB1098" s="91">
        <v>0.19</v>
      </c>
      <c r="AC1098" s="86">
        <v>0</v>
      </c>
      <c r="AD1098" s="86">
        <v>0</v>
      </c>
      <c r="AE1098" s="86">
        <v>0</v>
      </c>
      <c r="AF1098" s="88">
        <v>1.0499000539200001</v>
      </c>
      <c r="AG1098" s="85">
        <v>0</v>
      </c>
      <c r="AH1098" s="86">
        <v>1.5613E-2</v>
      </c>
      <c r="AI1098" s="88">
        <v>1.6690999975199999E-2</v>
      </c>
      <c r="AJ1098" s="151">
        <v>1</v>
      </c>
      <c r="AK1098" s="152">
        <v>0</v>
      </c>
    </row>
    <row r="1099" spans="1:37" x14ac:dyDescent="0.2">
      <c r="A1099" s="149" t="s">
        <v>2461</v>
      </c>
      <c r="B1099" s="66" t="s">
        <v>2462</v>
      </c>
      <c r="C1099" s="67">
        <v>52</v>
      </c>
      <c r="D1099" s="84" t="s">
        <v>340</v>
      </c>
      <c r="E1099" s="85">
        <v>48.652991313568002</v>
      </c>
      <c r="F1099" s="91">
        <v>48.638310019982903</v>
      </c>
      <c r="G1099" s="86">
        <v>13.2555768524938</v>
      </c>
      <c r="H1099" s="86">
        <v>13.2555768524938</v>
      </c>
      <c r="I1099" s="86">
        <v>21.82</v>
      </c>
      <c r="J1099" s="86">
        <v>16.63</v>
      </c>
      <c r="K1099" s="87">
        <v>0</v>
      </c>
      <c r="L1099" s="150">
        <v>0.38000000018399999</v>
      </c>
      <c r="M1099" s="86">
        <v>0</v>
      </c>
      <c r="N1099" s="86">
        <v>49.452548391588898</v>
      </c>
      <c r="O1099" s="86">
        <v>58.8983050847458</v>
      </c>
      <c r="P1099" s="86">
        <v>1.1419999999999999</v>
      </c>
      <c r="Q1099" s="88">
        <v>2.2566000000000002</v>
      </c>
      <c r="R1099" s="85">
        <v>0</v>
      </c>
      <c r="S1099" s="86">
        <v>0</v>
      </c>
      <c r="T1099" s="86">
        <v>2.64</v>
      </c>
      <c r="U1099" s="88">
        <v>6.4499816483830203</v>
      </c>
      <c r="V1099" s="89">
        <v>4.2</v>
      </c>
      <c r="W1099" s="85">
        <v>39.923818391760904</v>
      </c>
      <c r="X1099" s="88">
        <v>42.266666666699997</v>
      </c>
      <c r="Y1099" s="85"/>
      <c r="Z1099" s="88"/>
      <c r="AA1099" s="85">
        <v>0</v>
      </c>
      <c r="AB1099" s="91">
        <v>0</v>
      </c>
      <c r="AC1099" s="86">
        <v>0</v>
      </c>
      <c r="AD1099" s="86">
        <v>0</v>
      </c>
      <c r="AE1099" s="86">
        <v>0</v>
      </c>
      <c r="AF1099" s="88">
        <v>1.6174000509499999</v>
      </c>
      <c r="AG1099" s="85">
        <v>0</v>
      </c>
      <c r="AH1099" s="86">
        <v>7.5219999999999995E-2</v>
      </c>
      <c r="AI1099" s="88">
        <v>1.7831000013399999E-2</v>
      </c>
      <c r="AJ1099" s="151">
        <v>1</v>
      </c>
      <c r="AK1099" s="152">
        <v>0</v>
      </c>
    </row>
    <row r="1100" spans="1:37" x14ac:dyDescent="0.2">
      <c r="A1100" s="149" t="s">
        <v>2463</v>
      </c>
      <c r="B1100" s="66" t="s">
        <v>2464</v>
      </c>
      <c r="C1100" s="67">
        <v>52</v>
      </c>
      <c r="D1100" s="84" t="s">
        <v>340</v>
      </c>
      <c r="E1100" s="85">
        <v>53.385261099948004</v>
      </c>
      <c r="F1100" s="91">
        <v>53.373623901254497</v>
      </c>
      <c r="G1100" s="86">
        <v>14.1019573768203</v>
      </c>
      <c r="H1100" s="86">
        <v>14.097302497342801</v>
      </c>
      <c r="I1100" s="86">
        <v>21.76</v>
      </c>
      <c r="J1100" s="86">
        <v>16.350000000000001</v>
      </c>
      <c r="K1100" s="87">
        <v>0</v>
      </c>
      <c r="L1100" s="150">
        <v>2.6100000407800001</v>
      </c>
      <c r="M1100" s="86">
        <v>0</v>
      </c>
      <c r="N1100" s="86">
        <v>50.573643899517798</v>
      </c>
      <c r="O1100" s="86">
        <v>72.658920027341097</v>
      </c>
      <c r="P1100" s="86">
        <v>0.92900000000000005</v>
      </c>
      <c r="Q1100" s="88">
        <v>1.7068000000000001</v>
      </c>
      <c r="R1100" s="85">
        <v>0</v>
      </c>
      <c r="S1100" s="86">
        <v>0</v>
      </c>
      <c r="T1100" s="86">
        <v>2.56</v>
      </c>
      <c r="U1100" s="88">
        <v>7.4105681280402198</v>
      </c>
      <c r="V1100" s="89">
        <v>4.3</v>
      </c>
      <c r="W1100" s="85">
        <v>43.864726699749397</v>
      </c>
      <c r="X1100" s="88">
        <v>55.666666666700003</v>
      </c>
      <c r="Y1100" s="85"/>
      <c r="Z1100" s="88"/>
      <c r="AA1100" s="85">
        <v>0</v>
      </c>
      <c r="AB1100" s="91">
        <v>0</v>
      </c>
      <c r="AC1100" s="86">
        <v>0</v>
      </c>
      <c r="AD1100" s="86">
        <v>0</v>
      </c>
      <c r="AE1100" s="86">
        <v>0</v>
      </c>
      <c r="AF1100" s="88">
        <v>0.951900020214</v>
      </c>
      <c r="AG1100" s="85">
        <v>0</v>
      </c>
      <c r="AH1100" s="86">
        <v>7.4650999999999995E-2</v>
      </c>
      <c r="AI1100" s="88">
        <v>2.2799999149600001E-3</v>
      </c>
      <c r="AJ1100" s="151">
        <v>1</v>
      </c>
      <c r="AK1100" s="152">
        <v>0</v>
      </c>
    </row>
    <row r="1101" spans="1:37" x14ac:dyDescent="0.2">
      <c r="A1101" s="149" t="s">
        <v>2465</v>
      </c>
      <c r="B1101" s="66" t="s">
        <v>2466</v>
      </c>
      <c r="C1101" s="67">
        <v>52</v>
      </c>
      <c r="D1101" s="84" t="s">
        <v>340</v>
      </c>
      <c r="E1101" s="85">
        <v>15.7659704485984</v>
      </c>
      <c r="F1101" s="91">
        <v>15.7659704485984</v>
      </c>
      <c r="G1101" s="86">
        <v>7.2327290390310397</v>
      </c>
      <c r="H1101" s="86">
        <v>7.2327290390310397</v>
      </c>
      <c r="I1101" s="86">
        <v>26.24</v>
      </c>
      <c r="J1101" s="86">
        <v>52.25</v>
      </c>
      <c r="K1101" s="87">
        <v>0</v>
      </c>
      <c r="L1101" s="150">
        <v>5.9999999844599999E-2</v>
      </c>
      <c r="M1101" s="86">
        <v>0.31618713434988599</v>
      </c>
      <c r="N1101" s="86">
        <v>29.1539027080015</v>
      </c>
      <c r="O1101" s="86"/>
      <c r="P1101" s="86">
        <v>2.827</v>
      </c>
      <c r="Q1101" s="88">
        <v>1.4101999999999999</v>
      </c>
      <c r="R1101" s="85">
        <v>3.87146728610143E-2</v>
      </c>
      <c r="S1101" s="86">
        <v>0</v>
      </c>
      <c r="T1101" s="86">
        <v>1.76</v>
      </c>
      <c r="U1101" s="88">
        <v>8.1117500509236802</v>
      </c>
      <c r="V1101" s="89">
        <v>3.81</v>
      </c>
      <c r="W1101" s="85">
        <v>44.4747197204427</v>
      </c>
      <c r="X1101" s="88">
        <v>46.433333333299998</v>
      </c>
      <c r="Y1101" s="85"/>
      <c r="Z1101" s="88"/>
      <c r="AA1101" s="85">
        <v>0.01</v>
      </c>
      <c r="AB1101" s="91">
        <v>0</v>
      </c>
      <c r="AC1101" s="86">
        <v>0</v>
      </c>
      <c r="AD1101" s="86">
        <v>0</v>
      </c>
      <c r="AE1101" s="86">
        <v>0</v>
      </c>
      <c r="AF1101" s="88">
        <v>3.100000081E-3</v>
      </c>
      <c r="AG1101" s="85">
        <v>0</v>
      </c>
      <c r="AH1101" s="86">
        <v>0.1222</v>
      </c>
      <c r="AI1101" s="88">
        <v>4.9399999929399998E-3</v>
      </c>
      <c r="AJ1101" s="151">
        <v>1</v>
      </c>
      <c r="AK1101" s="152">
        <v>0</v>
      </c>
    </row>
    <row r="1102" spans="1:37" x14ac:dyDescent="0.2">
      <c r="A1102" s="149" t="s">
        <v>2467</v>
      </c>
      <c r="B1102" s="66" t="s">
        <v>2468</v>
      </c>
      <c r="C1102" s="67">
        <v>52</v>
      </c>
      <c r="D1102" s="84" t="s">
        <v>340</v>
      </c>
      <c r="E1102" s="85">
        <v>20.236690165555501</v>
      </c>
      <c r="F1102" s="91">
        <v>20.2228672897594</v>
      </c>
      <c r="G1102" s="86">
        <v>7.7875955639201697</v>
      </c>
      <c r="H1102" s="86">
        <v>7.7875955639201697</v>
      </c>
      <c r="I1102" s="86">
        <v>17.350000000000001</v>
      </c>
      <c r="J1102" s="86">
        <v>29.83</v>
      </c>
      <c r="K1102" s="87">
        <v>0</v>
      </c>
      <c r="L1102" s="150">
        <v>7.0000000058299996E-2</v>
      </c>
      <c r="M1102" s="86">
        <v>1.6110365601653302E-2</v>
      </c>
      <c r="N1102" s="86">
        <v>25.376939325515298</v>
      </c>
      <c r="O1102" s="86"/>
      <c r="P1102" s="86">
        <v>1.5609999999999999</v>
      </c>
      <c r="Q1102" s="88">
        <v>2.6345999999999998</v>
      </c>
      <c r="R1102" s="85">
        <v>1.2794268167860799E-2</v>
      </c>
      <c r="S1102" s="86">
        <v>0</v>
      </c>
      <c r="T1102" s="86">
        <v>2.5099999999999998</v>
      </c>
      <c r="U1102" s="88">
        <v>8.2022818378045006</v>
      </c>
      <c r="V1102" s="89">
        <v>3.8</v>
      </c>
      <c r="W1102" s="85">
        <v>41.274313706752501</v>
      </c>
      <c r="X1102" s="88">
        <v>52.266666666699997</v>
      </c>
      <c r="Y1102" s="85"/>
      <c r="Z1102" s="88">
        <v>100</v>
      </c>
      <c r="AA1102" s="85">
        <v>0.06</v>
      </c>
      <c r="AB1102" s="91">
        <v>0.06</v>
      </c>
      <c r="AC1102" s="86">
        <v>0</v>
      </c>
      <c r="AD1102" s="86">
        <v>0</v>
      </c>
      <c r="AE1102" s="86">
        <v>0</v>
      </c>
      <c r="AF1102" s="88">
        <v>0.28200000547999998</v>
      </c>
      <c r="AG1102" s="85">
        <v>0</v>
      </c>
      <c r="AH1102" s="86">
        <v>0.10335900000000001</v>
      </c>
      <c r="AI1102" s="88">
        <v>2.2800000035799999E-3</v>
      </c>
      <c r="AJ1102" s="151">
        <v>1</v>
      </c>
      <c r="AK1102" s="152">
        <v>0</v>
      </c>
    </row>
    <row r="1103" spans="1:37" x14ac:dyDescent="0.2">
      <c r="A1103" s="149" t="s">
        <v>2469</v>
      </c>
      <c r="B1103" s="66" t="s">
        <v>2470</v>
      </c>
      <c r="C1103" s="67">
        <v>52</v>
      </c>
      <c r="D1103" s="84" t="s">
        <v>340</v>
      </c>
      <c r="E1103" s="85">
        <v>30.720922671503601</v>
      </c>
      <c r="F1103" s="91">
        <v>30.710655555365399</v>
      </c>
      <c r="G1103" s="86">
        <v>12.7106897790859</v>
      </c>
      <c r="H1103" s="86">
        <v>12.7106897790859</v>
      </c>
      <c r="I1103" s="86">
        <v>3.69</v>
      </c>
      <c r="J1103" s="86">
        <v>6.27</v>
      </c>
      <c r="K1103" s="87">
        <v>0</v>
      </c>
      <c r="L1103" s="150">
        <v>0.120000000116</v>
      </c>
      <c r="M1103" s="86">
        <v>6.8634858161947504E-2</v>
      </c>
      <c r="N1103" s="86">
        <v>34.306077438327101</v>
      </c>
      <c r="O1103" s="86"/>
      <c r="P1103" s="86">
        <v>0.80300000000000005</v>
      </c>
      <c r="Q1103" s="88">
        <v>1.8633</v>
      </c>
      <c r="R1103" s="85">
        <v>7.7056443845116507E-2</v>
      </c>
      <c r="S1103" s="86">
        <v>0</v>
      </c>
      <c r="T1103" s="86">
        <v>2.37</v>
      </c>
      <c r="U1103" s="88">
        <v>4.8939920258731302</v>
      </c>
      <c r="V1103" s="89">
        <v>4.17</v>
      </c>
      <c r="W1103" s="85">
        <v>44.457478109950003</v>
      </c>
      <c r="X1103" s="88">
        <v>49</v>
      </c>
      <c r="Y1103" s="85"/>
      <c r="Z1103" s="88"/>
      <c r="AA1103" s="85">
        <v>0.16</v>
      </c>
      <c r="AB1103" s="91">
        <v>0.16</v>
      </c>
      <c r="AC1103" s="86">
        <v>0</v>
      </c>
      <c r="AD1103" s="86">
        <v>0</v>
      </c>
      <c r="AE1103" s="86">
        <v>0</v>
      </c>
      <c r="AF1103" s="88">
        <v>1.83459997354</v>
      </c>
      <c r="AG1103" s="85">
        <v>0</v>
      </c>
      <c r="AH1103" s="86">
        <v>1.3759E-2</v>
      </c>
      <c r="AI1103" s="88">
        <v>0</v>
      </c>
      <c r="AJ1103" s="151">
        <v>1</v>
      </c>
      <c r="AK1103" s="152">
        <v>0</v>
      </c>
    </row>
    <row r="1104" spans="1:37" x14ac:dyDescent="0.2">
      <c r="A1104" s="149" t="s">
        <v>2471</v>
      </c>
      <c r="B1104" s="66" t="s">
        <v>2472</v>
      </c>
      <c r="C1104" s="67">
        <v>52</v>
      </c>
      <c r="D1104" s="84" t="s">
        <v>340</v>
      </c>
      <c r="E1104" s="85">
        <v>32.6285809008575</v>
      </c>
      <c r="F1104" s="91">
        <v>32.6285809008575</v>
      </c>
      <c r="G1104" s="86">
        <v>11.4845009719857</v>
      </c>
      <c r="H1104" s="86">
        <v>11.4845009719857</v>
      </c>
      <c r="I1104" s="86">
        <v>8.3800000000000008</v>
      </c>
      <c r="J1104" s="86">
        <v>33.57</v>
      </c>
      <c r="K1104" s="87">
        <v>0</v>
      </c>
      <c r="L1104" s="150">
        <v>0.20000000007900001</v>
      </c>
      <c r="M1104" s="86">
        <v>9.1056935546012005E-2</v>
      </c>
      <c r="N1104" s="86">
        <v>35.042822884549501</v>
      </c>
      <c r="O1104" s="86">
        <v>52.395209580838298</v>
      </c>
      <c r="P1104" s="86">
        <v>1.536</v>
      </c>
      <c r="Q1104" s="88">
        <v>1.3563000000000001</v>
      </c>
      <c r="R1104" s="85">
        <v>4.2202996412745303E-2</v>
      </c>
      <c r="S1104" s="86">
        <v>0</v>
      </c>
      <c r="T1104" s="86">
        <v>1.83</v>
      </c>
      <c r="U1104" s="88">
        <v>4.8704772525203799</v>
      </c>
      <c r="V1104" s="89">
        <v>4.25</v>
      </c>
      <c r="W1104" s="85">
        <v>40.001809645983897</v>
      </c>
      <c r="X1104" s="88">
        <v>47.933333333299998</v>
      </c>
      <c r="Y1104" s="85">
        <v>100</v>
      </c>
      <c r="Z1104" s="88">
        <v>100</v>
      </c>
      <c r="AA1104" s="85">
        <v>0</v>
      </c>
      <c r="AB1104" s="91">
        <v>0</v>
      </c>
      <c r="AC1104" s="86">
        <v>0</v>
      </c>
      <c r="AD1104" s="86">
        <v>0</v>
      </c>
      <c r="AE1104" s="86">
        <v>0</v>
      </c>
      <c r="AF1104" s="88">
        <v>3.2999000562299998</v>
      </c>
      <c r="AG1104" s="85">
        <v>0</v>
      </c>
      <c r="AH1104" s="86">
        <v>8.1074999999999994E-2</v>
      </c>
      <c r="AI1104" s="88">
        <v>1.51999999925E-3</v>
      </c>
      <c r="AJ1104" s="151">
        <v>1</v>
      </c>
      <c r="AK1104" s="152">
        <v>0</v>
      </c>
    </row>
    <row r="1105" spans="1:37" x14ac:dyDescent="0.2">
      <c r="A1105" s="149" t="s">
        <v>2473</v>
      </c>
      <c r="B1105" s="66" t="s">
        <v>2474</v>
      </c>
      <c r="C1105" s="67">
        <v>52</v>
      </c>
      <c r="D1105" s="84" t="s">
        <v>340</v>
      </c>
      <c r="E1105" s="85">
        <v>53.156402988920398</v>
      </c>
      <c r="F1105" s="91">
        <v>53.155448672068097</v>
      </c>
      <c r="G1105" s="86">
        <v>16.1298634372584</v>
      </c>
      <c r="H1105" s="86">
        <v>16.1298634372584</v>
      </c>
      <c r="I1105" s="86">
        <v>7.85</v>
      </c>
      <c r="J1105" s="86">
        <v>6.51</v>
      </c>
      <c r="K1105" s="87">
        <v>0</v>
      </c>
      <c r="L1105" s="150">
        <v>1.30000001799</v>
      </c>
      <c r="M1105" s="86">
        <v>0</v>
      </c>
      <c r="N1105" s="86">
        <v>50.545308434103802</v>
      </c>
      <c r="O1105" s="86">
        <v>62.0064034151548</v>
      </c>
      <c r="P1105" s="86">
        <v>0.53600000000000003</v>
      </c>
      <c r="Q1105" s="88">
        <v>0.95430000000000004</v>
      </c>
      <c r="R1105" s="85">
        <v>0</v>
      </c>
      <c r="S1105" s="86">
        <v>0</v>
      </c>
      <c r="T1105" s="86">
        <v>1.46</v>
      </c>
      <c r="U1105" s="88">
        <v>6.8567665836411003</v>
      </c>
      <c r="V1105" s="89">
        <v>4.2699999999999996</v>
      </c>
      <c r="W1105" s="85">
        <v>43.063944034730703</v>
      </c>
      <c r="X1105" s="88">
        <v>46.5333333333</v>
      </c>
      <c r="Y1105" s="85"/>
      <c r="Z1105" s="88"/>
      <c r="AA1105" s="85">
        <v>0</v>
      </c>
      <c r="AB1105" s="91">
        <v>0</v>
      </c>
      <c r="AC1105" s="86">
        <v>0</v>
      </c>
      <c r="AD1105" s="86">
        <v>0</v>
      </c>
      <c r="AE1105" s="86">
        <v>0</v>
      </c>
      <c r="AF1105" s="88">
        <v>0.19130000736800001</v>
      </c>
      <c r="AG1105" s="85">
        <v>0</v>
      </c>
      <c r="AH1105" s="86">
        <v>2.4670000000000001E-2</v>
      </c>
      <c r="AI1105" s="88">
        <v>3.7999999388000001E-4</v>
      </c>
      <c r="AJ1105" s="151">
        <v>1</v>
      </c>
      <c r="AK1105" s="152">
        <v>0</v>
      </c>
    </row>
    <row r="1106" spans="1:37" x14ac:dyDescent="0.2">
      <c r="A1106" s="149" t="s">
        <v>2475</v>
      </c>
      <c r="B1106" s="66" t="s">
        <v>2476</v>
      </c>
      <c r="C1106" s="67">
        <v>52</v>
      </c>
      <c r="D1106" s="84" t="s">
        <v>340</v>
      </c>
      <c r="E1106" s="85">
        <v>47.448083692632402</v>
      </c>
      <c r="F1106" s="91">
        <v>47.448083692632402</v>
      </c>
      <c r="G1106" s="86">
        <v>14.4046627810158</v>
      </c>
      <c r="H1106" s="86">
        <v>14.4046627810158</v>
      </c>
      <c r="I1106" s="86">
        <v>4.58</v>
      </c>
      <c r="J1106" s="86">
        <v>5.64</v>
      </c>
      <c r="K1106" s="87">
        <v>0</v>
      </c>
      <c r="L1106" s="150">
        <v>0.960000000385</v>
      </c>
      <c r="M1106" s="86">
        <v>0</v>
      </c>
      <c r="N1106" s="86">
        <v>45.355410268613802</v>
      </c>
      <c r="O1106" s="86">
        <v>58.976930792377097</v>
      </c>
      <c r="P1106" s="86">
        <v>0.60199999999999998</v>
      </c>
      <c r="Q1106" s="88">
        <v>1.0350999999999999</v>
      </c>
      <c r="R1106" s="85">
        <v>0</v>
      </c>
      <c r="S1106" s="86">
        <v>0</v>
      </c>
      <c r="T1106" s="86">
        <v>1.55</v>
      </c>
      <c r="U1106" s="88">
        <v>4.8919629681536003</v>
      </c>
      <c r="V1106" s="89">
        <v>4.2300000000000004</v>
      </c>
      <c r="W1106" s="85">
        <v>43.985712463932302</v>
      </c>
      <c r="X1106" s="88">
        <v>46.4666666667</v>
      </c>
      <c r="Y1106" s="85">
        <v>100</v>
      </c>
      <c r="Z1106" s="88"/>
      <c r="AA1106" s="85">
        <v>0</v>
      </c>
      <c r="AB1106" s="91">
        <v>0</v>
      </c>
      <c r="AC1106" s="86">
        <v>0</v>
      </c>
      <c r="AD1106" s="86">
        <v>0</v>
      </c>
      <c r="AE1106" s="86">
        <v>0</v>
      </c>
      <c r="AF1106" s="88">
        <v>0.402999997301</v>
      </c>
      <c r="AG1106" s="85">
        <v>0</v>
      </c>
      <c r="AH1106" s="86">
        <v>2.5270999999999998E-2</v>
      </c>
      <c r="AI1106" s="88">
        <v>3.7999999963600001E-4</v>
      </c>
      <c r="AJ1106" s="151">
        <v>1</v>
      </c>
      <c r="AK1106" s="152">
        <v>0</v>
      </c>
    </row>
    <row r="1107" spans="1:37" x14ac:dyDescent="0.2">
      <c r="A1107" s="149" t="s">
        <v>2477</v>
      </c>
      <c r="B1107" s="66" t="s">
        <v>2478</v>
      </c>
      <c r="C1107" s="67">
        <v>52</v>
      </c>
      <c r="D1107" s="84" t="s">
        <v>340</v>
      </c>
      <c r="E1107" s="85">
        <v>61.760345892526203</v>
      </c>
      <c r="F1107" s="91">
        <v>61.760345892526203</v>
      </c>
      <c r="G1107" s="86">
        <v>21.7757875231624</v>
      </c>
      <c r="H1107" s="86">
        <v>21.7757875231624</v>
      </c>
      <c r="I1107" s="86">
        <v>12.34</v>
      </c>
      <c r="J1107" s="86">
        <v>9.7100000000000009</v>
      </c>
      <c r="K1107" s="87">
        <v>0</v>
      </c>
      <c r="L1107" s="150">
        <v>0.96000003250499999</v>
      </c>
      <c r="M1107" s="86">
        <v>3.1141925665136298E-4</v>
      </c>
      <c r="N1107" s="86">
        <v>55.643077306267301</v>
      </c>
      <c r="O1107" s="86">
        <v>74.721355327686098</v>
      </c>
      <c r="P1107" s="86">
        <v>0.61299999999999999</v>
      </c>
      <c r="Q1107" s="88">
        <v>1.1667000000000001</v>
      </c>
      <c r="R1107" s="85">
        <v>3.3624747814391398E-2</v>
      </c>
      <c r="S1107" s="86">
        <v>0</v>
      </c>
      <c r="T1107" s="86">
        <v>1.8</v>
      </c>
      <c r="U1107" s="88">
        <v>3.52378011117974</v>
      </c>
      <c r="V1107" s="89">
        <v>4.45</v>
      </c>
      <c r="W1107" s="85">
        <v>45.182973200013599</v>
      </c>
      <c r="X1107" s="88">
        <v>55.9666666667</v>
      </c>
      <c r="Y1107" s="85">
        <v>100</v>
      </c>
      <c r="Z1107" s="88"/>
      <c r="AA1107" s="85">
        <v>0</v>
      </c>
      <c r="AB1107" s="91">
        <v>0</v>
      </c>
      <c r="AC1107" s="86">
        <v>0</v>
      </c>
      <c r="AD1107" s="86">
        <v>0</v>
      </c>
      <c r="AE1107" s="86">
        <v>0</v>
      </c>
      <c r="AF1107" s="88">
        <v>8.1042008953300009</v>
      </c>
      <c r="AG1107" s="85">
        <v>1.5434974616400001E-11</v>
      </c>
      <c r="AH1107" s="86">
        <v>1.0355E-2</v>
      </c>
      <c r="AI1107" s="88">
        <v>3.8000000022300002E-4</v>
      </c>
      <c r="AJ1107" s="151">
        <v>1.01</v>
      </c>
      <c r="AK1107" s="152">
        <v>0</v>
      </c>
    </row>
    <row r="1108" spans="1:37" x14ac:dyDescent="0.2">
      <c r="A1108" s="149" t="s">
        <v>2479</v>
      </c>
      <c r="B1108" s="66" t="s">
        <v>2480</v>
      </c>
      <c r="C1108" s="67">
        <v>52</v>
      </c>
      <c r="D1108" s="84" t="s">
        <v>340</v>
      </c>
      <c r="E1108" s="85">
        <v>48.047157942891999</v>
      </c>
      <c r="F1108" s="91">
        <v>48.018565819069003</v>
      </c>
      <c r="G1108" s="86">
        <v>11.9696161030841</v>
      </c>
      <c r="H1108" s="86">
        <v>11.9419770500553</v>
      </c>
      <c r="I1108" s="86">
        <v>36.130000000000003</v>
      </c>
      <c r="J1108" s="86">
        <v>36.31</v>
      </c>
      <c r="K1108" s="87">
        <v>0</v>
      </c>
      <c r="L1108" s="150">
        <v>0.30000000493599999</v>
      </c>
      <c r="M1108" s="86">
        <v>0</v>
      </c>
      <c r="N1108" s="86">
        <v>48.384082001808899</v>
      </c>
      <c r="O1108" s="86">
        <v>60.3837471783296</v>
      </c>
      <c r="P1108" s="86">
        <v>1.27</v>
      </c>
      <c r="Q1108" s="88">
        <v>2.0226000000000002</v>
      </c>
      <c r="R1108" s="85">
        <v>0</v>
      </c>
      <c r="S1108" s="86">
        <v>0.5</v>
      </c>
      <c r="T1108" s="86">
        <v>2.35</v>
      </c>
      <c r="U1108" s="88">
        <v>8.8054210666768302</v>
      </c>
      <c r="V1108" s="89">
        <v>4.26</v>
      </c>
      <c r="W1108" s="85">
        <v>36.4098578973231</v>
      </c>
      <c r="X1108" s="88">
        <v>37.266666666699997</v>
      </c>
      <c r="Y1108" s="85"/>
      <c r="Z1108" s="88"/>
      <c r="AA1108" s="85">
        <v>0</v>
      </c>
      <c r="AB1108" s="91">
        <v>0.04</v>
      </c>
      <c r="AC1108" s="86">
        <v>0</v>
      </c>
      <c r="AD1108" s="86">
        <v>0</v>
      </c>
      <c r="AE1108" s="86">
        <v>0.15</v>
      </c>
      <c r="AF1108" s="88">
        <v>0.68430002017500002</v>
      </c>
      <c r="AG1108" s="85">
        <v>1.42862278209E-10</v>
      </c>
      <c r="AH1108" s="86">
        <v>0.208009</v>
      </c>
      <c r="AI1108" s="88">
        <v>3.33820017402E-2</v>
      </c>
      <c r="AJ1108" s="151">
        <v>1</v>
      </c>
      <c r="AK1108" s="152">
        <v>0</v>
      </c>
    </row>
    <row r="1109" spans="1:37" x14ac:dyDescent="0.2">
      <c r="A1109" s="149" t="s">
        <v>2481</v>
      </c>
      <c r="B1109" s="66" t="s">
        <v>2482</v>
      </c>
      <c r="C1109" s="67">
        <v>52</v>
      </c>
      <c r="D1109" s="84" t="s">
        <v>340</v>
      </c>
      <c r="E1109" s="85">
        <v>55.162850550230701</v>
      </c>
      <c r="F1109" s="91">
        <v>55.162850550230701</v>
      </c>
      <c r="G1109" s="86">
        <v>16.021033013844502</v>
      </c>
      <c r="H1109" s="86">
        <v>16.021033013844502</v>
      </c>
      <c r="I1109" s="86">
        <v>40.31</v>
      </c>
      <c r="J1109" s="86">
        <v>24.32</v>
      </c>
      <c r="K1109" s="87">
        <v>0</v>
      </c>
      <c r="L1109" s="150">
        <v>0.290000010516</v>
      </c>
      <c r="M1109" s="86">
        <v>0</v>
      </c>
      <c r="N1109" s="86">
        <v>53.182467416532802</v>
      </c>
      <c r="O1109" s="86">
        <v>78.8856304985337</v>
      </c>
      <c r="P1109" s="86">
        <v>1.0109999999999999</v>
      </c>
      <c r="Q1109" s="88">
        <v>2.7117</v>
      </c>
      <c r="R1109" s="85">
        <v>0</v>
      </c>
      <c r="S1109" s="86">
        <v>0.1</v>
      </c>
      <c r="T1109" s="86">
        <v>2.71</v>
      </c>
      <c r="U1109" s="88">
        <v>5.9682286119985797</v>
      </c>
      <c r="V1109" s="89">
        <v>4.3600000000000003</v>
      </c>
      <c r="W1109" s="85">
        <v>39.838736974670198</v>
      </c>
      <c r="X1109" s="88">
        <v>45.066666666700002</v>
      </c>
      <c r="Y1109" s="85"/>
      <c r="Z1109" s="88"/>
      <c r="AA1109" s="85">
        <v>0</v>
      </c>
      <c r="AB1109" s="91">
        <v>0</v>
      </c>
      <c r="AC1109" s="86">
        <v>0</v>
      </c>
      <c r="AD1109" s="86">
        <v>0</v>
      </c>
      <c r="AE1109" s="86">
        <v>0.1</v>
      </c>
      <c r="AF1109" s="88">
        <v>0.49650023789199998</v>
      </c>
      <c r="AG1109" s="85">
        <v>0</v>
      </c>
      <c r="AH1109" s="86">
        <v>4.5408999999999998E-2</v>
      </c>
      <c r="AI1109" s="88">
        <v>1.70709995024E-2</v>
      </c>
      <c r="AJ1109" s="151">
        <v>1</v>
      </c>
      <c r="AK1109" s="152">
        <v>0</v>
      </c>
    </row>
    <row r="1110" spans="1:37" x14ac:dyDescent="0.2">
      <c r="A1110" s="149" t="s">
        <v>2483</v>
      </c>
      <c r="B1110" s="66" t="s">
        <v>2484</v>
      </c>
      <c r="C1110" s="67">
        <v>52</v>
      </c>
      <c r="D1110" s="84" t="s">
        <v>340</v>
      </c>
      <c r="E1110" s="85">
        <v>34.488606562153997</v>
      </c>
      <c r="F1110" s="91">
        <v>34.441401014045098</v>
      </c>
      <c r="G1110" s="86">
        <v>15.1885308001632</v>
      </c>
      <c r="H1110" s="86">
        <v>15.141908036598901</v>
      </c>
      <c r="I1110" s="86">
        <v>62.45</v>
      </c>
      <c r="J1110" s="86">
        <v>31.23</v>
      </c>
      <c r="K1110" s="87">
        <v>0</v>
      </c>
      <c r="L1110" s="150">
        <v>0.33000037481299999</v>
      </c>
      <c r="M1110" s="86">
        <v>5.0887532319460402E-3</v>
      </c>
      <c r="N1110" s="86">
        <v>61.753299932556097</v>
      </c>
      <c r="O1110" s="86">
        <v>94.046972166878007</v>
      </c>
      <c r="P1110" s="86">
        <v>0.86099999999999999</v>
      </c>
      <c r="Q1110" s="88">
        <v>0.56979999999999997</v>
      </c>
      <c r="R1110" s="85">
        <v>5.5735146583435497E-3</v>
      </c>
      <c r="S1110" s="86">
        <v>0</v>
      </c>
      <c r="T1110" s="86">
        <v>0.95</v>
      </c>
      <c r="U1110" s="88">
        <v>1.2576490471472701</v>
      </c>
      <c r="V1110" s="89">
        <v>4.43</v>
      </c>
      <c r="W1110" s="85">
        <v>55.183332122403797</v>
      </c>
      <c r="X1110" s="88">
        <v>76.066666666700002</v>
      </c>
      <c r="Y1110" s="85">
        <v>-65.02000000000001</v>
      </c>
      <c r="Z1110" s="88"/>
      <c r="AA1110" s="85">
        <v>0.06</v>
      </c>
      <c r="AB1110" s="91">
        <v>0.06</v>
      </c>
      <c r="AC1110" s="86">
        <v>0.06</v>
      </c>
      <c r="AD1110" s="86">
        <v>0.06</v>
      </c>
      <c r="AE1110" s="86">
        <v>7.0000000000000007E-2</v>
      </c>
      <c r="AF1110" s="88">
        <v>54.8730968606</v>
      </c>
      <c r="AG1110" s="85">
        <v>0</v>
      </c>
      <c r="AH1110" s="86">
        <v>9.9299999999999999E-2</v>
      </c>
      <c r="AI1110" s="88">
        <v>1.1318027280699999E-2</v>
      </c>
      <c r="AJ1110" s="151">
        <v>1</v>
      </c>
      <c r="AK1110" s="152">
        <v>0</v>
      </c>
    </row>
    <row r="1111" spans="1:37" x14ac:dyDescent="0.2">
      <c r="A1111" s="149" t="s">
        <v>1000</v>
      </c>
      <c r="B1111" s="66" t="s">
        <v>2485</v>
      </c>
      <c r="C1111" s="67">
        <v>52</v>
      </c>
      <c r="D1111" s="84" t="s">
        <v>340</v>
      </c>
      <c r="E1111" s="85">
        <v>45.447575862814602</v>
      </c>
      <c r="F1111" s="91">
        <v>45.439057472921299</v>
      </c>
      <c r="G1111" s="86">
        <v>14.381007922102601</v>
      </c>
      <c r="H1111" s="86">
        <v>14.377731618297499</v>
      </c>
      <c r="I1111" s="86">
        <v>0</v>
      </c>
      <c r="J1111" s="86">
        <v>4.78</v>
      </c>
      <c r="K1111" s="87">
        <v>0</v>
      </c>
      <c r="L1111" s="150">
        <v>0.140000000146</v>
      </c>
      <c r="M1111" s="86">
        <v>0</v>
      </c>
      <c r="N1111" s="86">
        <v>47.149018075514803</v>
      </c>
      <c r="O1111" s="86">
        <v>87.406653088934107</v>
      </c>
      <c r="P1111" s="86">
        <v>0.58199999999999996</v>
      </c>
      <c r="Q1111" s="88">
        <v>1.6454</v>
      </c>
      <c r="R1111" s="85">
        <v>0</v>
      </c>
      <c r="S1111" s="86">
        <v>0</v>
      </c>
      <c r="T1111" s="86">
        <v>2.16</v>
      </c>
      <c r="U1111" s="88">
        <v>5.6300004586825301</v>
      </c>
      <c r="V1111" s="89">
        <v>4.24</v>
      </c>
      <c r="W1111" s="85">
        <v>39.936997065363499</v>
      </c>
      <c r="X1111" s="88">
        <v>54.3</v>
      </c>
      <c r="Y1111" s="85"/>
      <c r="Z1111" s="88"/>
      <c r="AA1111" s="85">
        <v>0</v>
      </c>
      <c r="AB1111" s="91">
        <v>0</v>
      </c>
      <c r="AC1111" s="86">
        <v>0</v>
      </c>
      <c r="AD1111" s="86">
        <v>0</v>
      </c>
      <c r="AE1111" s="86">
        <v>0</v>
      </c>
      <c r="AF1111" s="88">
        <v>1.7588000315900001</v>
      </c>
      <c r="AG1111" s="85">
        <v>0</v>
      </c>
      <c r="AH1111" s="86">
        <v>2.7435999999999999E-2</v>
      </c>
      <c r="AI1111" s="88">
        <v>3.8000000001E-4</v>
      </c>
      <c r="AJ1111" s="151">
        <v>1</v>
      </c>
      <c r="AK1111" s="152">
        <v>0</v>
      </c>
    </row>
    <row r="1112" spans="1:37" x14ac:dyDescent="0.2">
      <c r="A1112" s="149" t="s">
        <v>2486</v>
      </c>
      <c r="B1112" s="66" t="s">
        <v>2487</v>
      </c>
      <c r="C1112" s="67">
        <v>52</v>
      </c>
      <c r="D1112" s="84" t="s">
        <v>340</v>
      </c>
      <c r="E1112" s="85">
        <v>55.180729494944003</v>
      </c>
      <c r="F1112" s="91">
        <v>55.180729494944003</v>
      </c>
      <c r="G1112" s="86">
        <v>17.065851853881799</v>
      </c>
      <c r="H1112" s="86">
        <v>17.065851853881799</v>
      </c>
      <c r="I1112" s="86">
        <v>2.54</v>
      </c>
      <c r="J1112" s="86">
        <v>5.24</v>
      </c>
      <c r="K1112" s="87">
        <v>0</v>
      </c>
      <c r="L1112" s="150">
        <v>0.65999999981000002</v>
      </c>
      <c r="M1112" s="86">
        <v>0</v>
      </c>
      <c r="N1112" s="86">
        <v>52.713988910139101</v>
      </c>
      <c r="O1112" s="86">
        <v>81.655691439322695</v>
      </c>
      <c r="P1112" s="86">
        <v>0.623</v>
      </c>
      <c r="Q1112" s="88">
        <v>1.9335</v>
      </c>
      <c r="R1112" s="85">
        <v>0</v>
      </c>
      <c r="S1112" s="86">
        <v>0</v>
      </c>
      <c r="T1112" s="86">
        <v>1.92</v>
      </c>
      <c r="U1112" s="88">
        <v>4.10101120824313</v>
      </c>
      <c r="V1112" s="89">
        <v>4.42</v>
      </c>
      <c r="W1112" s="85">
        <v>44.755297618064802</v>
      </c>
      <c r="X1112" s="88">
        <v>52.3</v>
      </c>
      <c r="Y1112" s="85"/>
      <c r="Z1112" s="88"/>
      <c r="AA1112" s="85">
        <v>0</v>
      </c>
      <c r="AB1112" s="91">
        <v>0</v>
      </c>
      <c r="AC1112" s="86">
        <v>0</v>
      </c>
      <c r="AD1112" s="86">
        <v>0</v>
      </c>
      <c r="AE1112" s="86">
        <v>0</v>
      </c>
      <c r="AF1112" s="88">
        <v>1.0063999888399999</v>
      </c>
      <c r="AG1112" s="85">
        <v>0</v>
      </c>
      <c r="AH1112" s="86">
        <v>1.5786000000000001E-2</v>
      </c>
      <c r="AI1112" s="88">
        <v>1.3207999989E-2</v>
      </c>
      <c r="AJ1112" s="151">
        <v>1.02</v>
      </c>
      <c r="AK1112" s="152">
        <v>0</v>
      </c>
    </row>
    <row r="1113" spans="1:37" x14ac:dyDescent="0.2">
      <c r="A1113" s="149" t="s">
        <v>347</v>
      </c>
      <c r="B1113" s="66" t="s">
        <v>2488</v>
      </c>
      <c r="C1113" s="67">
        <v>52</v>
      </c>
      <c r="D1113" s="84" t="s">
        <v>340</v>
      </c>
      <c r="E1113" s="85">
        <v>55.995370370370402</v>
      </c>
      <c r="F1113" s="91">
        <v>55.987654320987701</v>
      </c>
      <c r="G1113" s="86">
        <v>16.796553497942401</v>
      </c>
      <c r="H1113" s="86">
        <v>16.796553497942401</v>
      </c>
      <c r="I1113" s="86">
        <v>4.95</v>
      </c>
      <c r="J1113" s="86">
        <v>7.52</v>
      </c>
      <c r="K1113" s="87">
        <v>0</v>
      </c>
      <c r="L1113" s="150">
        <v>0.88000000213499996</v>
      </c>
      <c r="M1113" s="86">
        <v>0</v>
      </c>
      <c r="N1113" s="86">
        <v>53.603039034538</v>
      </c>
      <c r="O1113" s="86">
        <v>75.467980295566505</v>
      </c>
      <c r="P1113" s="86">
        <v>0.72199999999999998</v>
      </c>
      <c r="Q1113" s="88">
        <v>1.0287999999999999</v>
      </c>
      <c r="R1113" s="85">
        <v>0</v>
      </c>
      <c r="S1113" s="86">
        <v>0</v>
      </c>
      <c r="T1113" s="86">
        <v>1.79</v>
      </c>
      <c r="U1113" s="88">
        <v>3.75771604938272</v>
      </c>
      <c r="V1113" s="89">
        <v>4.45</v>
      </c>
      <c r="W1113" s="85">
        <v>43.473100264487897</v>
      </c>
      <c r="X1113" s="88">
        <v>51.566666666700002</v>
      </c>
      <c r="Y1113" s="85">
        <v>100</v>
      </c>
      <c r="Z1113" s="88"/>
      <c r="AA1113" s="85">
        <v>0</v>
      </c>
      <c r="AB1113" s="91">
        <v>0</v>
      </c>
      <c r="AC1113" s="86">
        <v>0</v>
      </c>
      <c r="AD1113" s="86">
        <v>0</v>
      </c>
      <c r="AE1113" s="86">
        <v>0</v>
      </c>
      <c r="AF1113" s="88">
        <v>0.90359997968500005</v>
      </c>
      <c r="AG1113" s="85">
        <v>0</v>
      </c>
      <c r="AH1113" s="86">
        <v>2.3616999999999999E-2</v>
      </c>
      <c r="AI1113" s="88">
        <v>6.6040000050900001E-3</v>
      </c>
      <c r="AJ1113" s="151">
        <v>1.01</v>
      </c>
      <c r="AK1113" s="152">
        <v>0</v>
      </c>
    </row>
    <row r="1114" spans="1:37" x14ac:dyDescent="0.2">
      <c r="A1114" s="149" t="s">
        <v>2489</v>
      </c>
      <c r="B1114" s="66" t="s">
        <v>2490</v>
      </c>
      <c r="C1114" s="67">
        <v>52</v>
      </c>
      <c r="D1114" s="84" t="s">
        <v>340</v>
      </c>
      <c r="E1114" s="85">
        <v>34.882966511952901</v>
      </c>
      <c r="F1114" s="91">
        <v>34.882966511952901</v>
      </c>
      <c r="G1114" s="86">
        <v>12.1088486300344</v>
      </c>
      <c r="H1114" s="86">
        <v>12.1088486300344</v>
      </c>
      <c r="I1114" s="86">
        <v>15.63</v>
      </c>
      <c r="J1114" s="86">
        <v>10.89</v>
      </c>
      <c r="K1114" s="87">
        <v>0</v>
      </c>
      <c r="L1114" s="150">
        <v>5.9999999951999998E-2</v>
      </c>
      <c r="M1114" s="86">
        <v>1.26155030375732E-6</v>
      </c>
      <c r="N1114" s="86">
        <v>62.453282223286998</v>
      </c>
      <c r="O1114" s="86">
        <v>56.903876792352598</v>
      </c>
      <c r="P1114" s="86">
        <v>0.55700000000000005</v>
      </c>
      <c r="Q1114" s="88">
        <v>1.1506000000000001</v>
      </c>
      <c r="R1114" s="85">
        <v>2.3607176581680801E-2</v>
      </c>
      <c r="S1114" s="86">
        <v>0</v>
      </c>
      <c r="T1114" s="86">
        <v>0.97</v>
      </c>
      <c r="U1114" s="88">
        <v>1.1790687228626999</v>
      </c>
      <c r="V1114" s="89">
        <v>4.1100000000000003</v>
      </c>
      <c r="W1114" s="85">
        <v>56.088480655794001</v>
      </c>
      <c r="X1114" s="88">
        <v>66.099999999999994</v>
      </c>
      <c r="Y1114" s="85">
        <v>-9.86</v>
      </c>
      <c r="Z1114" s="88"/>
      <c r="AA1114" s="85">
        <v>0.15</v>
      </c>
      <c r="AB1114" s="91">
        <v>0.15</v>
      </c>
      <c r="AC1114" s="86">
        <v>0</v>
      </c>
      <c r="AD1114" s="86">
        <v>0</v>
      </c>
      <c r="AE1114" s="86">
        <v>0</v>
      </c>
      <c r="AF1114" s="88">
        <v>41.658897366600002</v>
      </c>
      <c r="AG1114" s="85">
        <v>0</v>
      </c>
      <c r="AH1114" s="86">
        <v>2.1066999999999999E-2</v>
      </c>
      <c r="AI1114" s="88">
        <v>6.6039999930900001E-3</v>
      </c>
      <c r="AJ1114" s="151">
        <v>1.02</v>
      </c>
      <c r="AK1114" s="152">
        <v>0</v>
      </c>
    </row>
    <row r="1115" spans="1:37" x14ac:dyDescent="0.2">
      <c r="A1115" s="149" t="s">
        <v>2491</v>
      </c>
      <c r="B1115" s="66" t="s">
        <v>2492</v>
      </c>
      <c r="C1115" s="67">
        <v>52</v>
      </c>
      <c r="D1115" s="84" t="s">
        <v>340</v>
      </c>
      <c r="E1115" s="85">
        <v>39.0367361784675</v>
      </c>
      <c r="F1115" s="91">
        <v>39.0367361784675</v>
      </c>
      <c r="G1115" s="86">
        <v>12.4537766731329</v>
      </c>
      <c r="H1115" s="86">
        <v>12.4537766731329</v>
      </c>
      <c r="I1115" s="86">
        <v>11.96</v>
      </c>
      <c r="J1115" s="86">
        <v>6.23</v>
      </c>
      <c r="K1115" s="87">
        <v>0</v>
      </c>
      <c r="L1115" s="150">
        <v>9.9999999807400004E-3</v>
      </c>
      <c r="M1115" s="86">
        <v>9.1683144466599992E-3</v>
      </c>
      <c r="N1115" s="86">
        <v>56.667943050092198</v>
      </c>
      <c r="O1115" s="86">
        <v>68.654244306418207</v>
      </c>
      <c r="P1115" s="86">
        <v>0.51</v>
      </c>
      <c r="Q1115" s="88">
        <v>0.53039999999999998</v>
      </c>
      <c r="R1115" s="85">
        <v>1.1022927689594401E-2</v>
      </c>
      <c r="S1115" s="86">
        <v>0</v>
      </c>
      <c r="T1115" s="86">
        <v>0.96</v>
      </c>
      <c r="U1115" s="88">
        <v>1.29955746847721</v>
      </c>
      <c r="V1115" s="89">
        <v>4.47</v>
      </c>
      <c r="W1115" s="85">
        <v>50.529633722878202</v>
      </c>
      <c r="X1115" s="88">
        <v>70.099999999999994</v>
      </c>
      <c r="Y1115" s="85">
        <v>-26.120000000000005</v>
      </c>
      <c r="Z1115" s="88"/>
      <c r="AA1115" s="85">
        <v>0</v>
      </c>
      <c r="AB1115" s="91">
        <v>0</v>
      </c>
      <c r="AC1115" s="86">
        <v>0</v>
      </c>
      <c r="AD1115" s="86">
        <v>0</v>
      </c>
      <c r="AE1115" s="86">
        <v>0</v>
      </c>
      <c r="AF1115" s="88">
        <v>31.450799881399998</v>
      </c>
      <c r="AG1115" s="85">
        <v>0</v>
      </c>
      <c r="AH1115" s="86">
        <v>2.3740000000000001E-2</v>
      </c>
      <c r="AI1115" s="88">
        <v>4.1819999981800001E-3</v>
      </c>
      <c r="AJ1115" s="151">
        <v>1.02</v>
      </c>
      <c r="AK1115" s="152">
        <v>0</v>
      </c>
    </row>
    <row r="1116" spans="1:37" x14ac:dyDescent="0.2">
      <c r="A1116" s="149" t="s">
        <v>2493</v>
      </c>
      <c r="B1116" s="66" t="s">
        <v>2494</v>
      </c>
      <c r="C1116" s="67">
        <v>52</v>
      </c>
      <c r="D1116" s="84" t="s">
        <v>340</v>
      </c>
      <c r="E1116" s="85">
        <v>49.9783918847777</v>
      </c>
      <c r="F1116" s="91">
        <v>49.934389904688601</v>
      </c>
      <c r="G1116" s="86">
        <v>18.441544155201299</v>
      </c>
      <c r="H1116" s="86">
        <v>18.425829162312301</v>
      </c>
      <c r="I1116" s="86">
        <v>36.96</v>
      </c>
      <c r="J1116" s="86">
        <v>105.79</v>
      </c>
      <c r="K1116" s="87">
        <v>0</v>
      </c>
      <c r="L1116" s="150">
        <v>0.110000001335</v>
      </c>
      <c r="M1116" s="86">
        <v>0</v>
      </c>
      <c r="N1116" s="86">
        <v>61.217633212069302</v>
      </c>
      <c r="O1116" s="86">
        <v>85.330912025827303</v>
      </c>
      <c r="P1116" s="86">
        <v>4.3860000000000001</v>
      </c>
      <c r="Q1116" s="88">
        <v>0.20080000000000001</v>
      </c>
      <c r="R1116" s="85">
        <v>0</v>
      </c>
      <c r="S1116" s="86">
        <v>0</v>
      </c>
      <c r="T1116" s="86">
        <v>1.29</v>
      </c>
      <c r="U1116" s="88">
        <v>3.2325740372602501</v>
      </c>
      <c r="V1116" s="89">
        <v>4.29</v>
      </c>
      <c r="W1116" s="85">
        <v>56.1353304508498</v>
      </c>
      <c r="X1116" s="88">
        <v>70.933333333299998</v>
      </c>
      <c r="Y1116" s="85">
        <v>-71.34</v>
      </c>
      <c r="Z1116" s="88"/>
      <c r="AA1116" s="85">
        <v>0</v>
      </c>
      <c r="AB1116" s="91">
        <v>0</v>
      </c>
      <c r="AC1116" s="86">
        <v>0</v>
      </c>
      <c r="AD1116" s="86">
        <v>0</v>
      </c>
      <c r="AE1116" s="86">
        <v>0</v>
      </c>
      <c r="AF1116" s="88">
        <v>28.788901965299999</v>
      </c>
      <c r="AG1116" s="85">
        <v>0</v>
      </c>
      <c r="AH1116" s="86">
        <v>0.39986300000000002</v>
      </c>
      <c r="AI1116" s="88">
        <v>0.17309999893799999</v>
      </c>
      <c r="AJ1116" s="151">
        <v>1.07</v>
      </c>
      <c r="AK1116" s="152">
        <v>0</v>
      </c>
    </row>
    <row r="1117" spans="1:37" x14ac:dyDescent="0.2">
      <c r="A1117" s="149" t="s">
        <v>2495</v>
      </c>
      <c r="B1117" s="66" t="s">
        <v>2496</v>
      </c>
      <c r="C1117" s="67">
        <v>52</v>
      </c>
      <c r="D1117" s="84" t="s">
        <v>340</v>
      </c>
      <c r="E1117" s="85">
        <v>13.888834001857401</v>
      </c>
      <c r="F1117" s="91">
        <v>13.888834001857401</v>
      </c>
      <c r="G1117" s="86">
        <v>3.76217668794088</v>
      </c>
      <c r="H1117" s="86">
        <v>3.76217668794088</v>
      </c>
      <c r="I1117" s="86">
        <v>3.65</v>
      </c>
      <c r="J1117" s="86">
        <v>6.59</v>
      </c>
      <c r="K1117" s="87">
        <v>0</v>
      </c>
      <c r="L1117" s="150">
        <v>9.9999999960800005E-3</v>
      </c>
      <c r="M1117" s="86">
        <v>0</v>
      </c>
      <c r="N1117" s="86">
        <v>22.791273983404</v>
      </c>
      <c r="O1117" s="86"/>
      <c r="P1117" s="86">
        <v>0.753</v>
      </c>
      <c r="Q1117" s="88">
        <v>1.0976999999999999</v>
      </c>
      <c r="R1117" s="85">
        <v>0</v>
      </c>
      <c r="S1117" s="86">
        <v>0</v>
      </c>
      <c r="T1117" s="86">
        <v>1.25</v>
      </c>
      <c r="U1117" s="88">
        <v>14.5092770060661</v>
      </c>
      <c r="V1117" s="89">
        <v>3.41</v>
      </c>
      <c r="W1117" s="85">
        <v>34.361189266847497</v>
      </c>
      <c r="X1117" s="88">
        <v>35.833333333299997</v>
      </c>
      <c r="Y1117" s="85"/>
      <c r="Z1117" s="88"/>
      <c r="AA1117" s="85">
        <v>0.09</v>
      </c>
      <c r="AB1117" s="91">
        <v>0.09</v>
      </c>
      <c r="AC1117" s="86">
        <v>0</v>
      </c>
      <c r="AD1117" s="86">
        <v>0</v>
      </c>
      <c r="AE1117" s="86">
        <v>0</v>
      </c>
      <c r="AF1117" s="88">
        <v>0.30930000531500002</v>
      </c>
      <c r="AG1117" s="85">
        <v>0.291047999502</v>
      </c>
      <c r="AH1117" s="86">
        <v>1.1926000000000001E-2</v>
      </c>
      <c r="AI1117" s="88">
        <v>0</v>
      </c>
      <c r="AJ1117" s="151">
        <v>1.01</v>
      </c>
      <c r="AK1117" s="152">
        <v>0</v>
      </c>
    </row>
    <row r="1118" spans="1:37" x14ac:dyDescent="0.2">
      <c r="A1118" s="149" t="s">
        <v>2497</v>
      </c>
      <c r="B1118" s="66" t="s">
        <v>2498</v>
      </c>
      <c r="C1118" s="67">
        <v>52</v>
      </c>
      <c r="D1118" s="84" t="s">
        <v>340</v>
      </c>
      <c r="E1118" s="85">
        <v>17.394735180859801</v>
      </c>
      <c r="F1118" s="91">
        <v>17.385266081686801</v>
      </c>
      <c r="G1118" s="86">
        <v>4.2184836815857603</v>
      </c>
      <c r="H1118" s="86">
        <v>4.2090145824127303</v>
      </c>
      <c r="I1118" s="86">
        <v>3.13</v>
      </c>
      <c r="J1118" s="86">
        <v>4.4400000000000004</v>
      </c>
      <c r="K1118" s="87">
        <v>0</v>
      </c>
      <c r="L1118" s="150">
        <v>7.9999999953500003E-2</v>
      </c>
      <c r="M1118" s="86">
        <v>0</v>
      </c>
      <c r="N1118" s="86">
        <v>19.829032515778501</v>
      </c>
      <c r="O1118" s="86"/>
      <c r="P1118" s="86">
        <v>0.64100000000000001</v>
      </c>
      <c r="Q1118" s="88">
        <v>1.1923999999999999</v>
      </c>
      <c r="R1118" s="85">
        <v>0</v>
      </c>
      <c r="S1118" s="86">
        <v>0</v>
      </c>
      <c r="T1118" s="86">
        <v>1.69</v>
      </c>
      <c r="U1118" s="88">
        <v>13.711255602550301</v>
      </c>
      <c r="V1118" s="89">
        <v>3.31</v>
      </c>
      <c r="W1118" s="85">
        <v>32.243679086191001</v>
      </c>
      <c r="X1118" s="88">
        <v>35.200000000000003</v>
      </c>
      <c r="Y1118" s="85">
        <v>-100</v>
      </c>
      <c r="Z1118" s="88"/>
      <c r="AA1118" s="85">
        <v>0</v>
      </c>
      <c r="AB1118" s="91">
        <v>0</v>
      </c>
      <c r="AC1118" s="86">
        <v>0</v>
      </c>
      <c r="AD1118" s="86">
        <v>0</v>
      </c>
      <c r="AE1118" s="86">
        <v>0</v>
      </c>
      <c r="AF1118" s="88">
        <v>0.40590000128999998</v>
      </c>
      <c r="AG1118" s="85">
        <v>7.2360000062399996E-2</v>
      </c>
      <c r="AH1118" s="86">
        <v>1.0645E-2</v>
      </c>
      <c r="AI1118" s="88">
        <v>0</v>
      </c>
      <c r="AJ1118" s="151">
        <v>1.01</v>
      </c>
      <c r="AK1118" s="152">
        <v>0</v>
      </c>
    </row>
    <row r="1119" spans="1:37" x14ac:dyDescent="0.2">
      <c r="A1119" s="149" t="s">
        <v>2499</v>
      </c>
      <c r="B1119" s="66" t="s">
        <v>2500</v>
      </c>
      <c r="C1119" s="67">
        <v>52</v>
      </c>
      <c r="D1119" s="84" t="s">
        <v>340</v>
      </c>
      <c r="E1119" s="85">
        <v>18.659353553545401</v>
      </c>
      <c r="F1119" s="91">
        <v>18.644345299005401</v>
      </c>
      <c r="G1119" s="86">
        <v>4.49974758844637</v>
      </c>
      <c r="H1119" s="86">
        <v>4.49974758844637</v>
      </c>
      <c r="I1119" s="86">
        <v>8.07</v>
      </c>
      <c r="J1119" s="86">
        <v>6.78</v>
      </c>
      <c r="K1119" s="87">
        <v>0</v>
      </c>
      <c r="L1119" s="150">
        <v>8.9999999938200001E-2</v>
      </c>
      <c r="M1119" s="86">
        <v>0</v>
      </c>
      <c r="N1119" s="86">
        <v>17.487114911561399</v>
      </c>
      <c r="O1119" s="86"/>
      <c r="P1119" s="86">
        <v>0.80500000000000005</v>
      </c>
      <c r="Q1119" s="88">
        <v>1.7131000000000001</v>
      </c>
      <c r="R1119" s="85">
        <v>0</v>
      </c>
      <c r="S1119" s="86">
        <v>0</v>
      </c>
      <c r="T1119" s="86">
        <v>1.99</v>
      </c>
      <c r="U1119" s="88">
        <v>10.9110010505778</v>
      </c>
      <c r="V1119" s="89">
        <v>3.51</v>
      </c>
      <c r="W1119" s="85">
        <v>34.827249599170699</v>
      </c>
      <c r="X1119" s="88">
        <v>36.833333333299997</v>
      </c>
      <c r="Y1119" s="85">
        <v>100</v>
      </c>
      <c r="Z1119" s="88"/>
      <c r="AA1119" s="85">
        <v>0.08</v>
      </c>
      <c r="AB1119" s="91">
        <v>0.08</v>
      </c>
      <c r="AC1119" s="86">
        <v>0.02</v>
      </c>
      <c r="AD1119" s="86">
        <v>0.02</v>
      </c>
      <c r="AE1119" s="86">
        <v>0</v>
      </c>
      <c r="AF1119" s="88">
        <v>0.480199992327</v>
      </c>
      <c r="AG1119" s="85">
        <v>0</v>
      </c>
      <c r="AH1119" s="86">
        <v>1.8120000000000001E-2</v>
      </c>
      <c r="AI1119" s="88">
        <v>2.40300000173E-3</v>
      </c>
      <c r="AJ1119" s="151">
        <v>1.01</v>
      </c>
      <c r="AK1119" s="152">
        <v>0</v>
      </c>
    </row>
    <row r="1120" spans="1:37" x14ac:dyDescent="0.2">
      <c r="A1120" s="149" t="s">
        <v>2501</v>
      </c>
      <c r="B1120" s="66" t="s">
        <v>2502</v>
      </c>
      <c r="C1120" s="67">
        <v>52</v>
      </c>
      <c r="D1120" s="84" t="s">
        <v>340</v>
      </c>
      <c r="E1120" s="85">
        <v>17.6281915658878</v>
      </c>
      <c r="F1120" s="91">
        <v>17.5664124979901</v>
      </c>
      <c r="G1120" s="86">
        <v>4.6300449379247297</v>
      </c>
      <c r="H1120" s="86">
        <v>4.6156580317019698</v>
      </c>
      <c r="I1120" s="86">
        <v>15.6</v>
      </c>
      <c r="J1120" s="86">
        <v>30.86</v>
      </c>
      <c r="K1120" s="87">
        <v>0</v>
      </c>
      <c r="L1120" s="150">
        <v>9.9999999987999993E-2</v>
      </c>
      <c r="M1120" s="86">
        <v>4.9569443218902998E-4</v>
      </c>
      <c r="N1120" s="86">
        <v>17.970393261227098</v>
      </c>
      <c r="O1120" s="86"/>
      <c r="P1120" s="86">
        <v>1.83</v>
      </c>
      <c r="Q1120" s="88">
        <v>1.6362000000000001</v>
      </c>
      <c r="R1120" s="85">
        <v>1.0262725779967201E-2</v>
      </c>
      <c r="S1120" s="86">
        <v>0</v>
      </c>
      <c r="T1120" s="86">
        <v>2.14</v>
      </c>
      <c r="U1120" s="88">
        <v>9.3675685282194898</v>
      </c>
      <c r="V1120" s="89">
        <v>3.39</v>
      </c>
      <c r="W1120" s="85">
        <v>32.878484416749103</v>
      </c>
      <c r="X1120" s="88">
        <v>39.9</v>
      </c>
      <c r="Y1120" s="85">
        <v>-69.760000000000005</v>
      </c>
      <c r="Z1120" s="88"/>
      <c r="AA1120" s="85">
        <v>0</v>
      </c>
      <c r="AB1120" s="91">
        <v>0</v>
      </c>
      <c r="AC1120" s="86">
        <v>0</v>
      </c>
      <c r="AD1120" s="86">
        <v>0</v>
      </c>
      <c r="AE1120" s="86">
        <v>0</v>
      </c>
      <c r="AF1120" s="88">
        <v>9.1600000847299995E-2</v>
      </c>
      <c r="AG1120" s="85">
        <v>0.28461600009299998</v>
      </c>
      <c r="AH1120" s="86">
        <v>0.133183</v>
      </c>
      <c r="AI1120" s="88">
        <v>3.12390000103E-2</v>
      </c>
      <c r="AJ1120" s="151">
        <v>1</v>
      </c>
      <c r="AK1120" s="152">
        <v>0</v>
      </c>
    </row>
    <row r="1121" spans="1:37" x14ac:dyDescent="0.2">
      <c r="A1121" s="149" t="s">
        <v>2503</v>
      </c>
      <c r="B1121" s="66" t="s">
        <v>2504</v>
      </c>
      <c r="C1121" s="67">
        <v>52</v>
      </c>
      <c r="D1121" s="84" t="s">
        <v>340</v>
      </c>
      <c r="E1121" s="85">
        <v>7.9333926484185504</v>
      </c>
      <c r="F1121" s="91">
        <v>7.9194361577781303</v>
      </c>
      <c r="G1121" s="86">
        <v>3.8964777306746199</v>
      </c>
      <c r="H1121" s="86">
        <v>3.8938608886795398</v>
      </c>
      <c r="I1121" s="86">
        <v>14.01</v>
      </c>
      <c r="J1121" s="86">
        <v>13.38</v>
      </c>
      <c r="K1121" s="87">
        <v>0</v>
      </c>
      <c r="L1121" s="150">
        <v>0.27000000000800001</v>
      </c>
      <c r="M1121" s="86">
        <v>0</v>
      </c>
      <c r="N1121" s="86">
        <v>12.2911521139038</v>
      </c>
      <c r="O1121" s="86"/>
      <c r="P1121" s="86">
        <v>1.24</v>
      </c>
      <c r="Q1121" s="88">
        <v>2.1032000000000002</v>
      </c>
      <c r="R1121" s="85">
        <v>0</v>
      </c>
      <c r="S1121" s="86">
        <v>0</v>
      </c>
      <c r="T1121" s="86">
        <v>2.2400000000000002</v>
      </c>
      <c r="U1121" s="88">
        <v>11.904014235620499</v>
      </c>
      <c r="V1121" s="89">
        <v>2.94</v>
      </c>
      <c r="W1121" s="85">
        <v>27.559775700387899</v>
      </c>
      <c r="X1121" s="88">
        <v>31.833333333300001</v>
      </c>
      <c r="Y1121" s="85">
        <v>100</v>
      </c>
      <c r="Z1121" s="88"/>
      <c r="AA1121" s="85">
        <v>0</v>
      </c>
      <c r="AB1121" s="91">
        <v>0</v>
      </c>
      <c r="AC1121" s="86">
        <v>0</v>
      </c>
      <c r="AD1121" s="86">
        <v>0</v>
      </c>
      <c r="AE1121" s="86">
        <v>0</v>
      </c>
      <c r="AF1121" s="88">
        <v>0</v>
      </c>
      <c r="AG1121" s="85">
        <v>0.56655200032300002</v>
      </c>
      <c r="AH1121" s="86">
        <v>5.5597000000000001E-2</v>
      </c>
      <c r="AI1121" s="88">
        <v>9.6120000054799992E-3</v>
      </c>
      <c r="AJ1121" s="151">
        <v>1</v>
      </c>
      <c r="AK1121" s="152">
        <v>0</v>
      </c>
    </row>
    <row r="1122" spans="1:37" x14ac:dyDescent="0.2">
      <c r="A1122" s="149" t="s">
        <v>2505</v>
      </c>
      <c r="B1122" s="66" t="s">
        <v>2506</v>
      </c>
      <c r="C1122" s="67">
        <v>52</v>
      </c>
      <c r="D1122" s="84" t="s">
        <v>340</v>
      </c>
      <c r="E1122" s="85">
        <v>14.288859533245301</v>
      </c>
      <c r="F1122" s="91">
        <v>14.268415424293901</v>
      </c>
      <c r="G1122" s="86">
        <v>5.7888280807699601</v>
      </c>
      <c r="H1122" s="86">
        <v>5.7856828332389796</v>
      </c>
      <c r="I1122" s="86">
        <v>43.46</v>
      </c>
      <c r="J1122" s="86">
        <v>70.709999999999994</v>
      </c>
      <c r="K1122" s="87">
        <v>0</v>
      </c>
      <c r="L1122" s="150">
        <v>0</v>
      </c>
      <c r="M1122" s="86">
        <v>0</v>
      </c>
      <c r="N1122" s="86">
        <v>13.5823017441659</v>
      </c>
      <c r="O1122" s="86"/>
      <c r="P1122" s="86">
        <v>3.367</v>
      </c>
      <c r="Q1122" s="88">
        <v>0.85619999999999996</v>
      </c>
      <c r="R1122" s="85">
        <v>0</v>
      </c>
      <c r="S1122" s="86">
        <v>0</v>
      </c>
      <c r="T1122" s="86">
        <v>1.52</v>
      </c>
      <c r="U1122" s="88">
        <v>6.8755111027237801</v>
      </c>
      <c r="V1122" s="89">
        <v>3.55</v>
      </c>
      <c r="W1122" s="85">
        <v>34.543833997466102</v>
      </c>
      <c r="X1122" s="88">
        <v>37.633333333300001</v>
      </c>
      <c r="Y1122" s="85">
        <v>100</v>
      </c>
      <c r="Z1122" s="88"/>
      <c r="AA1122" s="85">
        <v>0.04</v>
      </c>
      <c r="AB1122" s="91">
        <v>0.05</v>
      </c>
      <c r="AC1122" s="86">
        <v>0</v>
      </c>
      <c r="AD1122" s="86">
        <v>0</v>
      </c>
      <c r="AE1122" s="86">
        <v>0</v>
      </c>
      <c r="AF1122" s="88">
        <v>0</v>
      </c>
      <c r="AG1122" s="85">
        <v>0.27148400048600002</v>
      </c>
      <c r="AH1122" s="86">
        <v>0.164466</v>
      </c>
      <c r="AI1122" s="88">
        <v>3.3642000060299999E-2</v>
      </c>
      <c r="AJ1122" s="151">
        <v>1</v>
      </c>
      <c r="AK1122" s="152">
        <v>0</v>
      </c>
    </row>
    <row r="1123" spans="1:37" x14ac:dyDescent="0.2">
      <c r="A1123" s="149" t="s">
        <v>2507</v>
      </c>
      <c r="B1123" s="66" t="s">
        <v>2508</v>
      </c>
      <c r="C1123" s="67">
        <v>52</v>
      </c>
      <c r="D1123" s="84" t="s">
        <v>340</v>
      </c>
      <c r="E1123" s="85">
        <v>17.095038852361</v>
      </c>
      <c r="F1123" s="91">
        <v>17.073829126737799</v>
      </c>
      <c r="G1123" s="86">
        <v>7.9748568343520398</v>
      </c>
      <c r="H1123" s="86">
        <v>7.9729286774772001</v>
      </c>
      <c r="I1123" s="86">
        <v>11.93</v>
      </c>
      <c r="J1123" s="86">
        <v>7.4</v>
      </c>
      <c r="K1123" s="87">
        <v>0</v>
      </c>
      <c r="L1123" s="150">
        <v>5.0000000019599998E-2</v>
      </c>
      <c r="M1123" s="86">
        <v>0</v>
      </c>
      <c r="N1123" s="86">
        <v>20.975819914911899</v>
      </c>
      <c r="O1123" s="86">
        <v>41</v>
      </c>
      <c r="P1123" s="86">
        <v>1.014</v>
      </c>
      <c r="Q1123" s="88">
        <v>2.1638000000000002</v>
      </c>
      <c r="R1123" s="85">
        <v>0</v>
      </c>
      <c r="S1123" s="86">
        <v>0</v>
      </c>
      <c r="T1123" s="86">
        <v>2.57</v>
      </c>
      <c r="U1123" s="88">
        <v>11.9082968590325</v>
      </c>
      <c r="V1123" s="89">
        <v>3.38</v>
      </c>
      <c r="W1123" s="85">
        <v>34.5189359379875</v>
      </c>
      <c r="X1123" s="88">
        <v>40.5</v>
      </c>
      <c r="Y1123" s="85"/>
      <c r="Z1123" s="88"/>
      <c r="AA1123" s="85">
        <v>0</v>
      </c>
      <c r="AB1123" s="91">
        <v>0</v>
      </c>
      <c r="AC1123" s="86">
        <v>0</v>
      </c>
      <c r="AD1123" s="86">
        <v>0</v>
      </c>
      <c r="AE1123" s="86">
        <v>0</v>
      </c>
      <c r="AF1123" s="88">
        <v>9.6900001206200001E-2</v>
      </c>
      <c r="AG1123" s="85">
        <v>2.4119999971600001E-2</v>
      </c>
      <c r="AH1123" s="86">
        <v>1.3887E-2</v>
      </c>
      <c r="AI1123" s="88">
        <v>2.4029999971700001E-3</v>
      </c>
      <c r="AJ1123" s="151">
        <v>1</v>
      </c>
      <c r="AK1123" s="152">
        <v>0</v>
      </c>
    </row>
    <row r="1124" spans="1:37" x14ac:dyDescent="0.2">
      <c r="A1124" s="149" t="s">
        <v>2509</v>
      </c>
      <c r="B1124" s="66" t="s">
        <v>2510</v>
      </c>
      <c r="C1124" s="67">
        <v>52</v>
      </c>
      <c r="D1124" s="84" t="s">
        <v>340</v>
      </c>
      <c r="E1124" s="85">
        <v>6.2308426073131997</v>
      </c>
      <c r="F1124" s="91">
        <v>6.2174880763116098</v>
      </c>
      <c r="G1124" s="86">
        <v>2.7478537360890298</v>
      </c>
      <c r="H1124" s="86">
        <v>2.7414944356120801</v>
      </c>
      <c r="I1124" s="86">
        <v>4.9400000000000004</v>
      </c>
      <c r="J1124" s="86">
        <v>4.57</v>
      </c>
      <c r="K1124" s="87">
        <v>0</v>
      </c>
      <c r="L1124" s="150">
        <v>9.9999999949499999E-2</v>
      </c>
      <c r="M1124" s="86">
        <v>0</v>
      </c>
      <c r="N1124" s="86">
        <v>17.180599212191101</v>
      </c>
      <c r="O1124" s="86"/>
      <c r="P1124" s="86">
        <v>0.94399999999999995</v>
      </c>
      <c r="Q1124" s="88">
        <v>1.2295</v>
      </c>
      <c r="R1124" s="85">
        <v>0</v>
      </c>
      <c r="S1124" s="86">
        <v>0</v>
      </c>
      <c r="T1124" s="86">
        <v>1.47</v>
      </c>
      <c r="U1124" s="88">
        <v>14.4852146263911</v>
      </c>
      <c r="V1124" s="89">
        <v>2.71</v>
      </c>
      <c r="W1124" s="85">
        <v>29.0590558419178</v>
      </c>
      <c r="X1124" s="88">
        <v>36.5</v>
      </c>
      <c r="Y1124" s="85">
        <v>100</v>
      </c>
      <c r="Z1124" s="88"/>
      <c r="AA1124" s="85">
        <v>0.03</v>
      </c>
      <c r="AB1124" s="91">
        <v>0.03</v>
      </c>
      <c r="AC1124" s="86">
        <v>0</v>
      </c>
      <c r="AD1124" s="86">
        <v>0</v>
      </c>
      <c r="AE1124" s="86">
        <v>0</v>
      </c>
      <c r="AF1124" s="88">
        <v>0</v>
      </c>
      <c r="AG1124" s="85">
        <v>1.07414399982</v>
      </c>
      <c r="AH1124" s="86">
        <v>2.5808999999999999E-2</v>
      </c>
      <c r="AI1124" s="88">
        <v>2.40299999959E-3</v>
      </c>
      <c r="AJ1124" s="151">
        <v>1</v>
      </c>
      <c r="AK1124" s="152">
        <v>0</v>
      </c>
    </row>
    <row r="1125" spans="1:37" x14ac:dyDescent="0.2">
      <c r="A1125" s="149" t="s">
        <v>2511</v>
      </c>
      <c r="B1125" s="66" t="s">
        <v>2512</v>
      </c>
      <c r="C1125" s="67">
        <v>52</v>
      </c>
      <c r="D1125" s="84" t="s">
        <v>340</v>
      </c>
      <c r="E1125" s="85">
        <v>14.588020848167201</v>
      </c>
      <c r="F1125" s="91">
        <v>14.5794765173308</v>
      </c>
      <c r="G1125" s="86">
        <v>6.3683745834638703</v>
      </c>
      <c r="H1125" s="86">
        <v>6.3683745834638703</v>
      </c>
      <c r="I1125" s="86">
        <v>4.3899999999999997</v>
      </c>
      <c r="J1125" s="86">
        <v>5.18</v>
      </c>
      <c r="K1125" s="87">
        <v>0</v>
      </c>
      <c r="L1125" s="150">
        <v>0.229999999559</v>
      </c>
      <c r="M1125" s="86">
        <v>3.5801756565927601E-4</v>
      </c>
      <c r="N1125" s="86">
        <v>15.1636506324439</v>
      </c>
      <c r="O1125" s="86">
        <v>61.134163208852002</v>
      </c>
      <c r="P1125" s="86">
        <v>0.81200000000000006</v>
      </c>
      <c r="Q1125" s="88">
        <v>1.5189999999999999</v>
      </c>
      <c r="R1125" s="85">
        <v>1.0739984964020999E-2</v>
      </c>
      <c r="S1125" s="86">
        <v>0</v>
      </c>
      <c r="T1125" s="86">
        <v>2.0499999999999998</v>
      </c>
      <c r="U1125" s="88">
        <v>8.7218630438703908</v>
      </c>
      <c r="V1125" s="89">
        <v>3.3</v>
      </c>
      <c r="W1125" s="85">
        <v>30.095137034395201</v>
      </c>
      <c r="X1125" s="88">
        <v>46.833333333299997</v>
      </c>
      <c r="Y1125" s="85">
        <v>100</v>
      </c>
      <c r="Z1125" s="88"/>
      <c r="AA1125" s="85">
        <v>0</v>
      </c>
      <c r="AB1125" s="91">
        <v>0</v>
      </c>
      <c r="AC1125" s="86">
        <v>0</v>
      </c>
      <c r="AD1125" s="86">
        <v>0</v>
      </c>
      <c r="AE1125" s="86">
        <v>0</v>
      </c>
      <c r="AF1125" s="88">
        <v>0</v>
      </c>
      <c r="AG1125" s="85">
        <v>0.456403999457</v>
      </c>
      <c r="AH1125" s="86">
        <v>1.9796000000000001E-2</v>
      </c>
      <c r="AI1125" s="88">
        <v>0</v>
      </c>
      <c r="AJ1125" s="151">
        <v>1</v>
      </c>
      <c r="AK1125" s="152">
        <v>0</v>
      </c>
    </row>
    <row r="1126" spans="1:37" x14ac:dyDescent="0.2">
      <c r="A1126" s="149" t="s">
        <v>2513</v>
      </c>
      <c r="B1126" s="66" t="s">
        <v>2514</v>
      </c>
      <c r="C1126" s="67">
        <v>52</v>
      </c>
      <c r="D1126" s="84" t="s">
        <v>340</v>
      </c>
      <c r="E1126" s="85">
        <v>35.9531381956049</v>
      </c>
      <c r="F1126" s="91">
        <v>35.943255529800702</v>
      </c>
      <c r="G1126" s="86">
        <v>13.270623326685</v>
      </c>
      <c r="H1126" s="86">
        <v>13.268826478356999</v>
      </c>
      <c r="I1126" s="86">
        <v>5.48</v>
      </c>
      <c r="J1126" s="86">
        <v>6.75</v>
      </c>
      <c r="K1126" s="87">
        <v>0</v>
      </c>
      <c r="L1126" s="150">
        <v>0.32000000025999997</v>
      </c>
      <c r="M1126" s="86">
        <v>0</v>
      </c>
      <c r="N1126" s="86">
        <v>32.891044103168099</v>
      </c>
      <c r="O1126" s="86">
        <v>31.413793103448299</v>
      </c>
      <c r="P1126" s="86">
        <v>0.80400000000000005</v>
      </c>
      <c r="Q1126" s="88">
        <v>2.7452000000000001</v>
      </c>
      <c r="R1126" s="85">
        <v>0</v>
      </c>
      <c r="S1126" s="86">
        <v>0</v>
      </c>
      <c r="T1126" s="86">
        <v>2.3199999999999998</v>
      </c>
      <c r="U1126" s="88">
        <v>8.8512748638887402</v>
      </c>
      <c r="V1126" s="89">
        <v>3.79</v>
      </c>
      <c r="W1126" s="85">
        <v>39.3467203125415</v>
      </c>
      <c r="X1126" s="88">
        <v>43.833333333299997</v>
      </c>
      <c r="Y1126" s="85"/>
      <c r="Z1126" s="88"/>
      <c r="AA1126" s="85">
        <v>0</v>
      </c>
      <c r="AB1126" s="91">
        <v>0</v>
      </c>
      <c r="AC1126" s="86">
        <v>0</v>
      </c>
      <c r="AD1126" s="86">
        <v>0</v>
      </c>
      <c r="AE1126" s="86">
        <v>0</v>
      </c>
      <c r="AF1126" s="88">
        <v>0.58230000781699998</v>
      </c>
      <c r="AG1126" s="85">
        <v>0</v>
      </c>
      <c r="AH1126" s="86">
        <v>2.6407E-2</v>
      </c>
      <c r="AI1126" s="88">
        <v>2.4030000001700001E-3</v>
      </c>
      <c r="AJ1126" s="151">
        <v>1</v>
      </c>
      <c r="AK1126" s="152">
        <v>0</v>
      </c>
    </row>
    <row r="1127" spans="1:37" x14ac:dyDescent="0.2">
      <c r="A1127" s="149" t="s">
        <v>2515</v>
      </c>
      <c r="B1127" s="66" t="s">
        <v>2516</v>
      </c>
      <c r="C1127" s="67">
        <v>52</v>
      </c>
      <c r="D1127" s="84" t="s">
        <v>340</v>
      </c>
      <c r="E1127" s="85">
        <v>4.1857068335941596</v>
      </c>
      <c r="F1127" s="91">
        <v>4.1523213354199298</v>
      </c>
      <c r="G1127" s="86">
        <v>2.0406885758998401</v>
      </c>
      <c r="H1127" s="86">
        <v>2.0406885758998401</v>
      </c>
      <c r="I1127" s="86">
        <v>8.17</v>
      </c>
      <c r="J1127" s="86">
        <v>8.19</v>
      </c>
      <c r="K1127" s="87">
        <v>0</v>
      </c>
      <c r="L1127" s="150">
        <v>3.3999999971800001</v>
      </c>
      <c r="M1127" s="86">
        <v>0</v>
      </c>
      <c r="N1127" s="86">
        <v>6.7379006913890596</v>
      </c>
      <c r="O1127" s="86"/>
      <c r="P1127" s="86">
        <v>0.55300000000000005</v>
      </c>
      <c r="Q1127" s="88">
        <v>1.0201</v>
      </c>
      <c r="R1127" s="85">
        <v>0</v>
      </c>
      <c r="S1127" s="86">
        <v>0.1</v>
      </c>
      <c r="T1127" s="86">
        <v>1.1200000000000001</v>
      </c>
      <c r="U1127" s="88">
        <v>11.3197704747001</v>
      </c>
      <c r="V1127" s="89">
        <v>2.78</v>
      </c>
      <c r="W1127" s="85">
        <v>27.171255485439701</v>
      </c>
      <c r="X1127" s="88">
        <v>28.1</v>
      </c>
      <c r="Y1127" s="85">
        <v>100</v>
      </c>
      <c r="Z1127" s="88"/>
      <c r="AA1127" s="85">
        <v>0</v>
      </c>
      <c r="AB1127" s="91">
        <v>0</v>
      </c>
      <c r="AC1127" s="86">
        <v>0</v>
      </c>
      <c r="AD1127" s="86">
        <v>0</v>
      </c>
      <c r="AE1127" s="86">
        <v>0</v>
      </c>
      <c r="AF1127" s="88">
        <v>1.5999999582499999E-3</v>
      </c>
      <c r="AG1127" s="85">
        <v>8.2803999790799998E-2</v>
      </c>
      <c r="AH1127" s="86">
        <v>1.4628E-2</v>
      </c>
      <c r="AI1127" s="88">
        <v>2.09299999471E-3</v>
      </c>
      <c r="AJ1127" s="151">
        <v>1</v>
      </c>
      <c r="AK1127" s="152">
        <v>0</v>
      </c>
    </row>
    <row r="1128" spans="1:37" x14ac:dyDescent="0.2">
      <c r="A1128" s="149" t="s">
        <v>2517</v>
      </c>
      <c r="B1128" s="66" t="s">
        <v>2518</v>
      </c>
      <c r="C1128" s="67">
        <v>52</v>
      </c>
      <c r="D1128" s="84" t="s">
        <v>340</v>
      </c>
      <c r="E1128" s="85">
        <v>5.1690151127984203</v>
      </c>
      <c r="F1128" s="91">
        <v>5.1690151127984203</v>
      </c>
      <c r="G1128" s="86">
        <v>2.4103296863755399</v>
      </c>
      <c r="H1128" s="86">
        <v>2.4103296863755399</v>
      </c>
      <c r="I1128" s="86">
        <v>6.66</v>
      </c>
      <c r="J1128" s="86">
        <v>16.16</v>
      </c>
      <c r="K1128" s="87">
        <v>0</v>
      </c>
      <c r="L1128" s="150">
        <v>0.16999999998199999</v>
      </c>
      <c r="M1128" s="86">
        <v>3.3327941139080599E-4</v>
      </c>
      <c r="N1128" s="86">
        <v>5.5895435155526503</v>
      </c>
      <c r="O1128" s="86"/>
      <c r="P1128" s="86">
        <v>0.97699999999999998</v>
      </c>
      <c r="Q1128" s="88">
        <v>1.1356999999999999</v>
      </c>
      <c r="R1128" s="85">
        <v>1.18764845605701E-2</v>
      </c>
      <c r="S1128" s="86">
        <v>0.1</v>
      </c>
      <c r="T1128" s="86">
        <v>1.37</v>
      </c>
      <c r="U1128" s="88">
        <v>12.4959584476267</v>
      </c>
      <c r="V1128" s="89">
        <v>2.96</v>
      </c>
      <c r="W1128" s="85">
        <v>29.169478028587601</v>
      </c>
      <c r="X1128" s="88">
        <v>37.6</v>
      </c>
      <c r="Y1128" s="85"/>
      <c r="Z1128" s="88"/>
      <c r="AA1128" s="85">
        <v>0</v>
      </c>
      <c r="AB1128" s="91">
        <v>0</v>
      </c>
      <c r="AC1128" s="86">
        <v>0</v>
      </c>
      <c r="AD1128" s="86">
        <v>0</v>
      </c>
      <c r="AE1128" s="86">
        <v>0</v>
      </c>
      <c r="AF1128" s="88">
        <v>0.50900000328299999</v>
      </c>
      <c r="AG1128" s="85">
        <v>0.30284000024199997</v>
      </c>
      <c r="AH1128" s="86">
        <v>5.7942E-2</v>
      </c>
      <c r="AI1128" s="88">
        <v>0</v>
      </c>
      <c r="AJ1128" s="151">
        <v>1</v>
      </c>
      <c r="AK1128" s="152">
        <v>0</v>
      </c>
    </row>
    <row r="1129" spans="1:37" x14ac:dyDescent="0.2">
      <c r="A1129" s="149" t="s">
        <v>2519</v>
      </c>
      <c r="B1129" s="66" t="s">
        <v>2520</v>
      </c>
      <c r="C1129" s="67">
        <v>52</v>
      </c>
      <c r="D1129" s="84" t="s">
        <v>340</v>
      </c>
      <c r="E1129" s="85">
        <v>8.9403675504436908</v>
      </c>
      <c r="F1129" s="91">
        <v>8.9349676908400397</v>
      </c>
      <c r="G1129" s="86">
        <v>3.9310977914574199</v>
      </c>
      <c r="H1129" s="86">
        <v>3.9310977914574199</v>
      </c>
      <c r="I1129" s="86">
        <v>5.34</v>
      </c>
      <c r="J1129" s="86">
        <v>5.85</v>
      </c>
      <c r="K1129" s="87">
        <v>0</v>
      </c>
      <c r="L1129" s="150">
        <v>0.47000000020400001</v>
      </c>
      <c r="M1129" s="86">
        <v>0</v>
      </c>
      <c r="N1129" s="86">
        <v>15.7222548443922</v>
      </c>
      <c r="O1129" s="86"/>
      <c r="P1129" s="86">
        <v>0.51700000000000002</v>
      </c>
      <c r="Q1129" s="88">
        <v>2.1398999999999999</v>
      </c>
      <c r="R1129" s="85">
        <v>0</v>
      </c>
      <c r="S1129" s="86">
        <v>0</v>
      </c>
      <c r="T1129" s="86">
        <v>1.93</v>
      </c>
      <c r="U1129" s="88">
        <v>10.4109293158378</v>
      </c>
      <c r="V1129" s="89">
        <v>2.67</v>
      </c>
      <c r="W1129" s="85">
        <v>28.3318470064658</v>
      </c>
      <c r="X1129" s="88">
        <v>36.4</v>
      </c>
      <c r="Y1129" s="85">
        <v>-99.48</v>
      </c>
      <c r="Z1129" s="88"/>
      <c r="AA1129" s="85">
        <v>0</v>
      </c>
      <c r="AB1129" s="91">
        <v>0</v>
      </c>
      <c r="AC1129" s="86">
        <v>0</v>
      </c>
      <c r="AD1129" s="86">
        <v>0</v>
      </c>
      <c r="AE1129" s="86">
        <v>0</v>
      </c>
      <c r="AF1129" s="88">
        <v>0.69919997483999996</v>
      </c>
      <c r="AG1129" s="85">
        <v>0.19590800003</v>
      </c>
      <c r="AH1129" s="86">
        <v>1.1589E-2</v>
      </c>
      <c r="AI1129" s="88">
        <v>0</v>
      </c>
      <c r="AJ1129" s="151">
        <v>1</v>
      </c>
      <c r="AK1129" s="152">
        <v>0</v>
      </c>
    </row>
    <row r="1130" spans="1:37" x14ac:dyDescent="0.2">
      <c r="A1130" s="149" t="s">
        <v>2521</v>
      </c>
      <c r="B1130" s="66" t="s">
        <v>2522</v>
      </c>
      <c r="C1130" s="67">
        <v>52</v>
      </c>
      <c r="D1130" s="84" t="s">
        <v>340</v>
      </c>
      <c r="E1130" s="85">
        <v>15.490043431943</v>
      </c>
      <c r="F1130" s="91">
        <v>15.475702696058301</v>
      </c>
      <c r="G1130" s="86">
        <v>5.7936572973858897</v>
      </c>
      <c r="H1130" s="86">
        <v>5.7875112677210501</v>
      </c>
      <c r="I1130" s="86">
        <v>3.15</v>
      </c>
      <c r="J1130" s="86">
        <v>13.04</v>
      </c>
      <c r="K1130" s="87">
        <v>0</v>
      </c>
      <c r="L1130" s="150">
        <v>0.81000000059599997</v>
      </c>
      <c r="M1130" s="86">
        <v>0</v>
      </c>
      <c r="N1130" s="86">
        <v>21.7455812153271</v>
      </c>
      <c r="O1130" s="86"/>
      <c r="P1130" s="86">
        <v>1.464</v>
      </c>
      <c r="Q1130" s="88">
        <v>1.5479000000000001</v>
      </c>
      <c r="R1130" s="85">
        <v>0</v>
      </c>
      <c r="S1130" s="86">
        <v>0</v>
      </c>
      <c r="T1130" s="86">
        <v>2.08</v>
      </c>
      <c r="U1130" s="88">
        <v>10.259772187167099</v>
      </c>
      <c r="V1130" s="89">
        <v>3.3</v>
      </c>
      <c r="W1130" s="85">
        <v>28.8826442404254</v>
      </c>
      <c r="X1130" s="88">
        <v>36.200000000000003</v>
      </c>
      <c r="Y1130" s="85">
        <v>100</v>
      </c>
      <c r="Z1130" s="88"/>
      <c r="AA1130" s="85">
        <v>0</v>
      </c>
      <c r="AB1130" s="91">
        <v>0</v>
      </c>
      <c r="AC1130" s="86">
        <v>0</v>
      </c>
      <c r="AD1130" s="86">
        <v>0</v>
      </c>
      <c r="AE1130" s="86">
        <v>0</v>
      </c>
      <c r="AF1130" s="88">
        <v>0.44850000772100002</v>
      </c>
      <c r="AG1130" s="85">
        <v>0.16616000006100001</v>
      </c>
      <c r="AH1130" s="86">
        <v>2.3366000000000001E-2</v>
      </c>
      <c r="AI1130" s="88">
        <v>1.2015000004400001E-2</v>
      </c>
      <c r="AJ1130" s="151">
        <v>1</v>
      </c>
      <c r="AK1130" s="152">
        <v>0</v>
      </c>
    </row>
    <row r="1131" spans="1:37" x14ac:dyDescent="0.2">
      <c r="A1131" s="149" t="s">
        <v>2523</v>
      </c>
      <c r="B1131" s="66" t="s">
        <v>2524</v>
      </c>
      <c r="C1131" s="67">
        <v>52</v>
      </c>
      <c r="D1131" s="84" t="s">
        <v>340</v>
      </c>
      <c r="E1131" s="85">
        <v>10.7284357776843</v>
      </c>
      <c r="F1131" s="91">
        <v>10.709990629864899</v>
      </c>
      <c r="G1131" s="86">
        <v>5.2767878881781396</v>
      </c>
      <c r="H1131" s="86">
        <v>5.2745744704398101</v>
      </c>
      <c r="I1131" s="86">
        <v>79.69</v>
      </c>
      <c r="J1131" s="86">
        <v>110.74</v>
      </c>
      <c r="K1131" s="87">
        <v>1.6400000000000001E-2</v>
      </c>
      <c r="L1131" s="150">
        <v>0.880000000457</v>
      </c>
      <c r="M1131" s="86">
        <v>0</v>
      </c>
      <c r="N1131" s="86">
        <v>11.214882738061499</v>
      </c>
      <c r="O1131" s="86"/>
      <c r="P1131" s="86">
        <v>3.613</v>
      </c>
      <c r="Q1131" s="88">
        <v>1.9921</v>
      </c>
      <c r="R1131" s="85">
        <v>0</v>
      </c>
      <c r="S1131" s="86">
        <v>0</v>
      </c>
      <c r="T1131" s="86">
        <v>2.21</v>
      </c>
      <c r="U1131" s="88">
        <v>10.913625061791199</v>
      </c>
      <c r="V1131" s="89">
        <v>3.3</v>
      </c>
      <c r="W1131" s="85">
        <v>35.289680253773497</v>
      </c>
      <c r="X1131" s="88">
        <v>46.2</v>
      </c>
      <c r="Y1131" s="85"/>
      <c r="Z1131" s="88"/>
      <c r="AA1131" s="85">
        <v>0</v>
      </c>
      <c r="AB1131" s="91">
        <v>0</v>
      </c>
      <c r="AC1131" s="86">
        <v>0</v>
      </c>
      <c r="AD1131" s="86">
        <v>0</v>
      </c>
      <c r="AE1131" s="86">
        <v>0</v>
      </c>
      <c r="AF1131" s="88">
        <v>0.42419999859899998</v>
      </c>
      <c r="AG1131" s="85">
        <v>0.32347600005799998</v>
      </c>
      <c r="AH1131" s="86">
        <v>0.54237500000000005</v>
      </c>
      <c r="AI1131" s="88">
        <v>6.00750000109E-2</v>
      </c>
      <c r="AJ1131" s="151">
        <v>1</v>
      </c>
      <c r="AK1131" s="152">
        <v>0</v>
      </c>
    </row>
    <row r="1132" spans="1:37" x14ac:dyDescent="0.2">
      <c r="A1132" s="149" t="s">
        <v>2525</v>
      </c>
      <c r="B1132" s="66" t="s">
        <v>2526</v>
      </c>
      <c r="C1132" s="67">
        <v>52</v>
      </c>
      <c r="D1132" s="84" t="s">
        <v>340</v>
      </c>
      <c r="E1132" s="85">
        <v>18.8317293858107</v>
      </c>
      <c r="F1132" s="91">
        <v>18.783770822009799</v>
      </c>
      <c r="G1132" s="86">
        <v>8.2073088851232505</v>
      </c>
      <c r="H1132" s="86">
        <v>8.1945199347763502</v>
      </c>
      <c r="I1132" s="86">
        <v>9.01</v>
      </c>
      <c r="J1132" s="86">
        <v>16.39</v>
      </c>
      <c r="K1132" s="87">
        <v>0</v>
      </c>
      <c r="L1132" s="150">
        <v>0.13999999976700001</v>
      </c>
      <c r="M1132" s="86">
        <v>0</v>
      </c>
      <c r="N1132" s="86">
        <v>18.833090062724398</v>
      </c>
      <c r="O1132" s="86">
        <v>48.433734939758999</v>
      </c>
      <c r="P1132" s="86">
        <v>1.298</v>
      </c>
      <c r="Q1132" s="88">
        <v>1.9360999999999999</v>
      </c>
      <c r="R1132" s="85">
        <v>0</v>
      </c>
      <c r="S1132" s="86">
        <v>0</v>
      </c>
      <c r="T1132" s="86">
        <v>2.68</v>
      </c>
      <c r="U1132" s="88">
        <v>8.0122773923330204</v>
      </c>
      <c r="V1132" s="89">
        <v>3.61</v>
      </c>
      <c r="W1132" s="85">
        <v>39.180637592193399</v>
      </c>
      <c r="X1132" s="88">
        <v>52.166666666700003</v>
      </c>
      <c r="Y1132" s="85"/>
      <c r="Z1132" s="88"/>
      <c r="AA1132" s="85">
        <v>0</v>
      </c>
      <c r="AB1132" s="91">
        <v>0</v>
      </c>
      <c r="AC1132" s="86">
        <v>0</v>
      </c>
      <c r="AD1132" s="86">
        <v>0</v>
      </c>
      <c r="AE1132" s="86">
        <v>0</v>
      </c>
      <c r="AF1132" s="88">
        <v>0.107900000929</v>
      </c>
      <c r="AG1132" s="85">
        <v>0</v>
      </c>
      <c r="AH1132" s="86">
        <v>3.6859999999999997E-2</v>
      </c>
      <c r="AI1132" s="88">
        <v>0</v>
      </c>
      <c r="AJ1132" s="151">
        <v>1</v>
      </c>
      <c r="AK1132" s="152">
        <v>0</v>
      </c>
    </row>
    <row r="1133" spans="1:37" x14ac:dyDescent="0.2">
      <c r="A1133" s="149" t="s">
        <v>2527</v>
      </c>
      <c r="B1133" s="66" t="s">
        <v>2528</v>
      </c>
      <c r="C1133" s="67">
        <v>52</v>
      </c>
      <c r="D1133" s="84" t="s">
        <v>340</v>
      </c>
      <c r="E1133" s="85">
        <v>8.4659686827239806</v>
      </c>
      <c r="F1133" s="91">
        <v>8.4512484589765808</v>
      </c>
      <c r="G1133" s="86">
        <v>3.7922976429241699</v>
      </c>
      <c r="H1133" s="86">
        <v>3.7904576149557498</v>
      </c>
      <c r="I1133" s="86">
        <v>5.62</v>
      </c>
      <c r="J1133" s="86">
        <v>6.78</v>
      </c>
      <c r="K1133" s="87">
        <v>0</v>
      </c>
      <c r="L1133" s="150">
        <v>0.15000000026800001</v>
      </c>
      <c r="M1133" s="86">
        <v>0</v>
      </c>
      <c r="N1133" s="86">
        <v>9.4349639742131206</v>
      </c>
      <c r="O1133" s="86"/>
      <c r="P1133" s="86">
        <v>0.95799999999999996</v>
      </c>
      <c r="Q1133" s="88">
        <v>1.2471000000000001</v>
      </c>
      <c r="R1133" s="85">
        <v>0</v>
      </c>
      <c r="S1133" s="86">
        <v>0</v>
      </c>
      <c r="T1133" s="86">
        <v>1.66</v>
      </c>
      <c r="U1133" s="88">
        <v>10.438478664875699</v>
      </c>
      <c r="V1133" s="89">
        <v>3.22</v>
      </c>
      <c r="W1133" s="85">
        <v>29.342940071589801</v>
      </c>
      <c r="X1133" s="88">
        <v>33.200000000000003</v>
      </c>
      <c r="Y1133" s="85"/>
      <c r="Z1133" s="88"/>
      <c r="AA1133" s="85">
        <v>0</v>
      </c>
      <c r="AB1133" s="91">
        <v>0</v>
      </c>
      <c r="AC1133" s="86">
        <v>0</v>
      </c>
      <c r="AD1133" s="86">
        <v>0</v>
      </c>
      <c r="AE1133" s="86">
        <v>0</v>
      </c>
      <c r="AF1133" s="88">
        <v>0</v>
      </c>
      <c r="AG1133" s="85">
        <v>0.48427599972300001</v>
      </c>
      <c r="AH1133" s="86">
        <v>1.3429999999999999E-2</v>
      </c>
      <c r="AI1133" s="88">
        <v>0</v>
      </c>
      <c r="AJ1133" s="151">
        <v>1</v>
      </c>
      <c r="AK1133" s="152">
        <v>0</v>
      </c>
    </row>
    <row r="1134" spans="1:37" x14ac:dyDescent="0.2">
      <c r="A1134" s="149" t="s">
        <v>2529</v>
      </c>
      <c r="B1134" s="66" t="s">
        <v>2530</v>
      </c>
      <c r="C1134" s="67">
        <v>52</v>
      </c>
      <c r="D1134" s="84" t="s">
        <v>340</v>
      </c>
      <c r="E1134" s="85">
        <v>10.008095527221201</v>
      </c>
      <c r="F1134" s="91">
        <v>10.000735957020099</v>
      </c>
      <c r="G1134" s="86">
        <v>3.4102408419348298</v>
      </c>
      <c r="H1134" s="86">
        <v>3.4084009493845602</v>
      </c>
      <c r="I1134" s="86">
        <v>3.86</v>
      </c>
      <c r="J1134" s="86">
        <v>6.06</v>
      </c>
      <c r="K1134" s="87">
        <v>0</v>
      </c>
      <c r="L1134" s="150">
        <v>5.9999999920500001E-2</v>
      </c>
      <c r="M1134" s="86">
        <v>0</v>
      </c>
      <c r="N1134" s="86">
        <v>13.0901466340813</v>
      </c>
      <c r="O1134" s="86"/>
      <c r="P1134" s="86">
        <v>0.83499999999999996</v>
      </c>
      <c r="Q1134" s="88">
        <v>0.94040000000000001</v>
      </c>
      <c r="R1134" s="85">
        <v>0</v>
      </c>
      <c r="S1134" s="86">
        <v>0</v>
      </c>
      <c r="T1134" s="86">
        <v>1.38</v>
      </c>
      <c r="U1134" s="88">
        <v>9.1479457599676195</v>
      </c>
      <c r="V1134" s="89">
        <v>3.05</v>
      </c>
      <c r="W1134" s="85">
        <v>28.792420610610701</v>
      </c>
      <c r="X1134" s="88">
        <v>32.5333333333</v>
      </c>
      <c r="Y1134" s="85">
        <v>-100</v>
      </c>
      <c r="Z1134" s="88"/>
      <c r="AA1134" s="85">
        <v>0</v>
      </c>
      <c r="AB1134" s="91">
        <v>0</v>
      </c>
      <c r="AC1134" s="86">
        <v>0</v>
      </c>
      <c r="AD1134" s="86">
        <v>0</v>
      </c>
      <c r="AE1134" s="86">
        <v>0</v>
      </c>
      <c r="AF1134" s="88">
        <v>0</v>
      </c>
      <c r="AG1134" s="85">
        <v>0.73673199966799996</v>
      </c>
      <c r="AH1134" s="86">
        <v>2.3989E-2</v>
      </c>
      <c r="AI1134" s="88">
        <v>2.4029999989199999E-3</v>
      </c>
      <c r="AJ1134" s="151">
        <v>1</v>
      </c>
      <c r="AK1134" s="152">
        <v>0</v>
      </c>
    </row>
    <row r="1135" spans="1:37" x14ac:dyDescent="0.2">
      <c r="A1135" s="149" t="s">
        <v>2531</v>
      </c>
      <c r="B1135" s="66" t="s">
        <v>2532</v>
      </c>
      <c r="C1135" s="67">
        <v>52</v>
      </c>
      <c r="D1135" s="84" t="s">
        <v>340</v>
      </c>
      <c r="E1135" s="85">
        <v>17.5265197878417</v>
      </c>
      <c r="F1135" s="91">
        <v>17.5122399020808</v>
      </c>
      <c r="G1135" s="86">
        <v>5.4447164422684597</v>
      </c>
      <c r="H1135" s="86">
        <v>5.4447164422684597</v>
      </c>
      <c r="I1135" s="86">
        <v>2.54</v>
      </c>
      <c r="J1135" s="86">
        <v>6.07</v>
      </c>
      <c r="K1135" s="87">
        <v>0</v>
      </c>
      <c r="L1135" s="150">
        <v>4.9999999957800002E-2</v>
      </c>
      <c r="M1135" s="86">
        <v>3.8811349429162899E-4</v>
      </c>
      <c r="N1135" s="86">
        <v>15.352551536286899</v>
      </c>
      <c r="O1135" s="86"/>
      <c r="P1135" s="86">
        <v>0.76</v>
      </c>
      <c r="Q1135" s="88">
        <v>1.258</v>
      </c>
      <c r="R1135" s="85">
        <v>1.2564392511622099E-2</v>
      </c>
      <c r="S1135" s="86">
        <v>0</v>
      </c>
      <c r="T1135" s="86">
        <v>1.47</v>
      </c>
      <c r="U1135" s="88">
        <v>7.6713586291309701</v>
      </c>
      <c r="V1135" s="89">
        <v>3.55</v>
      </c>
      <c r="W1135" s="85">
        <v>34.1837539238212</v>
      </c>
      <c r="X1135" s="88">
        <v>35.366666666699999</v>
      </c>
      <c r="Y1135" s="85">
        <v>100</v>
      </c>
      <c r="Z1135" s="88">
        <v>100</v>
      </c>
      <c r="AA1135" s="85">
        <v>0</v>
      </c>
      <c r="AB1135" s="91">
        <v>0</v>
      </c>
      <c r="AC1135" s="86">
        <v>0</v>
      </c>
      <c r="AD1135" s="86">
        <v>0</v>
      </c>
      <c r="AE1135" s="86">
        <v>0</v>
      </c>
      <c r="AF1135" s="88">
        <v>0</v>
      </c>
      <c r="AG1135" s="85">
        <v>9.8087999939399997E-2</v>
      </c>
      <c r="AH1135" s="86">
        <v>2.1096E-2</v>
      </c>
      <c r="AI1135" s="88">
        <v>2.40299999852E-3</v>
      </c>
      <c r="AJ1135" s="151">
        <v>1.01</v>
      </c>
      <c r="AK1135" s="152">
        <v>0</v>
      </c>
    </row>
    <row r="1136" spans="1:37" x14ac:dyDescent="0.2">
      <c r="A1136" s="149" t="s">
        <v>2533</v>
      </c>
      <c r="B1136" s="66" t="s">
        <v>2534</v>
      </c>
      <c r="C1136" s="67">
        <v>52</v>
      </c>
      <c r="D1136" s="84" t="s">
        <v>340</v>
      </c>
      <c r="E1136" s="85">
        <v>19.1172435420015</v>
      </c>
      <c r="F1136" s="91">
        <v>19.084577894502999</v>
      </c>
      <c r="G1136" s="86">
        <v>7.9808709968249003</v>
      </c>
      <c r="H1136" s="86">
        <v>7.9717246155253303</v>
      </c>
      <c r="I1136" s="86">
        <v>2.61</v>
      </c>
      <c r="J1136" s="86">
        <v>6.8</v>
      </c>
      <c r="K1136" s="87">
        <v>0</v>
      </c>
      <c r="L1136" s="150">
        <v>0.110000000138</v>
      </c>
      <c r="M1136" s="86">
        <v>0</v>
      </c>
      <c r="N1136" s="86">
        <v>17.340647021140299</v>
      </c>
      <c r="O1136" s="86">
        <v>56.030150753768901</v>
      </c>
      <c r="P1136" s="86">
        <v>0.64100000000000001</v>
      </c>
      <c r="Q1136" s="88">
        <v>1.2630999999999999</v>
      </c>
      <c r="R1136" s="85">
        <v>0</v>
      </c>
      <c r="S1136" s="86">
        <v>0</v>
      </c>
      <c r="T1136" s="86">
        <v>1.74</v>
      </c>
      <c r="U1136" s="88">
        <v>7.2347876079599596</v>
      </c>
      <c r="V1136" s="89">
        <v>3.54</v>
      </c>
      <c r="W1136" s="85">
        <v>34.980475200121397</v>
      </c>
      <c r="X1136" s="88">
        <v>43.433333333299998</v>
      </c>
      <c r="Y1136" s="85"/>
      <c r="Z1136" s="88"/>
      <c r="AA1136" s="85">
        <v>0.02</v>
      </c>
      <c r="AB1136" s="91">
        <v>0.04</v>
      </c>
      <c r="AC1136" s="86">
        <v>0</v>
      </c>
      <c r="AD1136" s="86">
        <v>0</v>
      </c>
      <c r="AE1136" s="86">
        <v>0</v>
      </c>
      <c r="AF1136" s="88">
        <v>0</v>
      </c>
      <c r="AG1136" s="85">
        <v>0.23959200024300001</v>
      </c>
      <c r="AH1136" s="86">
        <v>1.908E-2</v>
      </c>
      <c r="AI1136" s="88">
        <v>2.4030000024400002E-3</v>
      </c>
      <c r="AJ1136" s="151">
        <v>1</v>
      </c>
      <c r="AK1136" s="152">
        <v>0</v>
      </c>
    </row>
    <row r="1137" spans="1:37" x14ac:dyDescent="0.2">
      <c r="A1137" s="149" t="s">
        <v>2535</v>
      </c>
      <c r="B1137" s="66" t="s">
        <v>2536</v>
      </c>
      <c r="C1137" s="67">
        <v>52</v>
      </c>
      <c r="D1137" s="84" t="s">
        <v>340</v>
      </c>
      <c r="E1137" s="85">
        <v>21.276243551190401</v>
      </c>
      <c r="F1137" s="91">
        <v>21.245896212100298</v>
      </c>
      <c r="G1137" s="86">
        <v>8.1468811211962393</v>
      </c>
      <c r="H1137" s="86">
        <v>8.1413634231798504</v>
      </c>
      <c r="I1137" s="86">
        <v>4.3600000000000003</v>
      </c>
      <c r="J1137" s="86">
        <v>5.64</v>
      </c>
      <c r="K1137" s="87">
        <v>0</v>
      </c>
      <c r="L1137" s="150">
        <v>0.32000000045299998</v>
      </c>
      <c r="M1137" s="86">
        <v>0</v>
      </c>
      <c r="N1137" s="86">
        <v>19.823525991394298</v>
      </c>
      <c r="O1137" s="86">
        <v>35.745937961595303</v>
      </c>
      <c r="P1137" s="86">
        <v>0.71799999999999997</v>
      </c>
      <c r="Q1137" s="88">
        <v>1.1801999999999999</v>
      </c>
      <c r="R1137" s="85">
        <v>0</v>
      </c>
      <c r="S1137" s="86">
        <v>0</v>
      </c>
      <c r="T1137" s="86">
        <v>1.51</v>
      </c>
      <c r="U1137" s="88">
        <v>6.5619223659889103</v>
      </c>
      <c r="V1137" s="89">
        <v>3.63</v>
      </c>
      <c r="W1137" s="85">
        <v>36.689770539778003</v>
      </c>
      <c r="X1137" s="88">
        <v>39.799999999999997</v>
      </c>
      <c r="Y1137" s="85"/>
      <c r="Z1137" s="88"/>
      <c r="AA1137" s="85">
        <v>0</v>
      </c>
      <c r="AB1137" s="91">
        <v>0</v>
      </c>
      <c r="AC1137" s="86">
        <v>0</v>
      </c>
      <c r="AD1137" s="86">
        <v>0</v>
      </c>
      <c r="AE1137" s="86">
        <v>0</v>
      </c>
      <c r="AF1137" s="88">
        <v>0.117299996483</v>
      </c>
      <c r="AG1137" s="85">
        <v>0.19590800018900001</v>
      </c>
      <c r="AH1137" s="86">
        <v>1.515E-2</v>
      </c>
      <c r="AI1137" s="88">
        <v>0</v>
      </c>
      <c r="AJ1137" s="151">
        <v>1.01</v>
      </c>
      <c r="AK1137" s="152">
        <v>0</v>
      </c>
    </row>
    <row r="1138" spans="1:37" x14ac:dyDescent="0.2">
      <c r="A1138" s="149" t="s">
        <v>2537</v>
      </c>
      <c r="B1138" s="66" t="s">
        <v>2538</v>
      </c>
      <c r="C1138" s="67">
        <v>52</v>
      </c>
      <c r="D1138" s="84" t="s">
        <v>340</v>
      </c>
      <c r="E1138" s="85">
        <v>28.5633621822642</v>
      </c>
      <c r="F1138" s="91">
        <v>28.5468121769098</v>
      </c>
      <c r="G1138" s="86">
        <v>11.773868515075099</v>
      </c>
      <c r="H1138" s="86">
        <v>11.773868515075099</v>
      </c>
      <c r="I1138" s="86">
        <v>13.96</v>
      </c>
      <c r="J1138" s="86">
        <v>20.09</v>
      </c>
      <c r="K1138" s="87">
        <v>1.0800000000000001E-2</v>
      </c>
      <c r="L1138" s="150">
        <v>0.56999999951699998</v>
      </c>
      <c r="M1138" s="86">
        <v>0</v>
      </c>
      <c r="N1138" s="86">
        <v>24.8226166308215</v>
      </c>
      <c r="O1138" s="86">
        <v>49.084249084249102</v>
      </c>
      <c r="P1138" s="86">
        <v>1.1830000000000001</v>
      </c>
      <c r="Q1138" s="88">
        <v>3.5154999999999998</v>
      </c>
      <c r="R1138" s="85">
        <v>0</v>
      </c>
      <c r="S1138" s="86">
        <v>0</v>
      </c>
      <c r="T1138" s="86">
        <v>2.78</v>
      </c>
      <c r="U1138" s="88">
        <v>6.5499080014408202</v>
      </c>
      <c r="V1138" s="89">
        <v>3.78</v>
      </c>
      <c r="W1138" s="85">
        <v>38.626148388122303</v>
      </c>
      <c r="X1138" s="88"/>
      <c r="Y1138" s="85"/>
      <c r="Z1138" s="88"/>
      <c r="AA1138" s="85">
        <v>0</v>
      </c>
      <c r="AB1138" s="91">
        <v>0</v>
      </c>
      <c r="AC1138" s="86">
        <v>0</v>
      </c>
      <c r="AD1138" s="86">
        <v>0</v>
      </c>
      <c r="AE1138" s="86">
        <v>0</v>
      </c>
      <c r="AF1138" s="88">
        <v>8.2999998633300001E-3</v>
      </c>
      <c r="AG1138" s="85">
        <v>0.14445199972799999</v>
      </c>
      <c r="AH1138" s="86">
        <v>7.1329000000000004E-2</v>
      </c>
      <c r="AI1138" s="88">
        <v>2.4029999954700001E-3</v>
      </c>
      <c r="AJ1138" s="151">
        <v>1</v>
      </c>
      <c r="AK1138" s="152">
        <v>0</v>
      </c>
    </row>
    <row r="1139" spans="1:37" x14ac:dyDescent="0.2">
      <c r="A1139" s="149" t="s">
        <v>2539</v>
      </c>
      <c r="B1139" s="66" t="s">
        <v>2540</v>
      </c>
      <c r="C1139" s="67">
        <v>52</v>
      </c>
      <c r="D1139" s="84" t="s">
        <v>340</v>
      </c>
      <c r="E1139" s="85">
        <v>37.385565999754903</v>
      </c>
      <c r="F1139" s="91">
        <v>37.369812179453497</v>
      </c>
      <c r="G1139" s="86">
        <v>13.353988342173</v>
      </c>
      <c r="H1139" s="86">
        <v>13.353988342173</v>
      </c>
      <c r="I1139" s="86">
        <v>2.93</v>
      </c>
      <c r="J1139" s="86">
        <v>3.82</v>
      </c>
      <c r="K1139" s="87">
        <v>0</v>
      </c>
      <c r="L1139" s="150">
        <v>0.54999999962799995</v>
      </c>
      <c r="M1139" s="86">
        <v>0</v>
      </c>
      <c r="N1139" s="86">
        <v>37.708861703714803</v>
      </c>
      <c r="O1139" s="86"/>
      <c r="P1139" s="86">
        <v>0.58899999999999997</v>
      </c>
      <c r="Q1139" s="88">
        <v>1.5948</v>
      </c>
      <c r="R1139" s="85">
        <v>0</v>
      </c>
      <c r="S1139" s="86">
        <v>0</v>
      </c>
      <c r="T1139" s="86">
        <v>1.63</v>
      </c>
      <c r="U1139" s="88">
        <v>6.32603406326034</v>
      </c>
      <c r="V1139" s="89">
        <v>3.92</v>
      </c>
      <c r="W1139" s="85">
        <v>37.472228348054202</v>
      </c>
      <c r="X1139" s="88">
        <v>40.200000000000003</v>
      </c>
      <c r="Y1139" s="85">
        <v>-99.52</v>
      </c>
      <c r="Z1139" s="88"/>
      <c r="AA1139" s="85">
        <v>0</v>
      </c>
      <c r="AB1139" s="91">
        <v>0</v>
      </c>
      <c r="AC1139" s="86">
        <v>0</v>
      </c>
      <c r="AD1139" s="86">
        <v>0</v>
      </c>
      <c r="AE1139" s="86">
        <v>0</v>
      </c>
      <c r="AF1139" s="88">
        <v>0.14530000080800001</v>
      </c>
      <c r="AG1139" s="85">
        <v>0</v>
      </c>
      <c r="AH1139" s="86">
        <v>7.7999999999999996E-3</v>
      </c>
      <c r="AI1139" s="88">
        <v>0</v>
      </c>
      <c r="AJ1139" s="151">
        <v>1</v>
      </c>
      <c r="AK1139" s="152">
        <v>0</v>
      </c>
    </row>
    <row r="1140" spans="1:37" x14ac:dyDescent="0.2">
      <c r="A1140" s="149" t="s">
        <v>2541</v>
      </c>
      <c r="B1140" s="66" t="s">
        <v>2542</v>
      </c>
      <c r="C1140" s="67">
        <v>52</v>
      </c>
      <c r="D1140" s="84" t="s">
        <v>340</v>
      </c>
      <c r="E1140" s="85">
        <v>44.4467781946991</v>
      </c>
      <c r="F1140" s="91">
        <v>44.217439926430103</v>
      </c>
      <c r="G1140" s="86">
        <v>21.833684341986501</v>
      </c>
      <c r="H1140" s="86">
        <v>21.716744531928502</v>
      </c>
      <c r="I1140" s="86">
        <v>6.95</v>
      </c>
      <c r="J1140" s="86">
        <v>17.899999999999999</v>
      </c>
      <c r="K1140" s="87">
        <v>0</v>
      </c>
      <c r="L1140" s="150">
        <v>0.150000007145</v>
      </c>
      <c r="M1140" s="86">
        <v>0</v>
      </c>
      <c r="N1140" s="86">
        <v>57.4861295309545</v>
      </c>
      <c r="O1140" s="86">
        <v>95.990340365425794</v>
      </c>
      <c r="P1140" s="86">
        <v>0.876</v>
      </c>
      <c r="Q1140" s="88">
        <v>1.2425999999999999</v>
      </c>
      <c r="R1140" s="85">
        <v>0</v>
      </c>
      <c r="S1140" s="86">
        <v>0</v>
      </c>
      <c r="T1140" s="86">
        <v>1.45</v>
      </c>
      <c r="U1140" s="88">
        <v>4.0491828405020502</v>
      </c>
      <c r="V1140" s="89">
        <v>4.1900000000000004</v>
      </c>
      <c r="W1140" s="85">
        <v>53.470566638338198</v>
      </c>
      <c r="X1140" s="88">
        <v>69.233333333299996</v>
      </c>
      <c r="Y1140" s="85">
        <v>-69.400000000000006</v>
      </c>
      <c r="Z1140" s="88">
        <v>100</v>
      </c>
      <c r="AA1140" s="85">
        <v>0</v>
      </c>
      <c r="AB1140" s="91">
        <v>0</v>
      </c>
      <c r="AC1140" s="86">
        <v>0</v>
      </c>
      <c r="AD1140" s="86">
        <v>0</v>
      </c>
      <c r="AE1140" s="86">
        <v>0</v>
      </c>
      <c r="AF1140" s="88">
        <v>33.446699875100002</v>
      </c>
      <c r="AG1140" s="85">
        <v>1.8873759226699998E-9</v>
      </c>
      <c r="AH1140" s="86">
        <v>9.9326999999999999E-2</v>
      </c>
      <c r="AI1140" s="88">
        <v>3.8913003381400003E-2</v>
      </c>
      <c r="AJ1140" s="151">
        <v>1</v>
      </c>
      <c r="AK1140" s="152">
        <v>0</v>
      </c>
    </row>
    <row r="1141" spans="1:37" x14ac:dyDescent="0.2">
      <c r="A1141" s="149" t="s">
        <v>2543</v>
      </c>
      <c r="B1141" s="66" t="s">
        <v>2544</v>
      </c>
      <c r="C1141" s="67">
        <v>52</v>
      </c>
      <c r="D1141" s="84" t="s">
        <v>340</v>
      </c>
      <c r="E1141" s="85">
        <v>32.229318161322901</v>
      </c>
      <c r="F1141" s="91">
        <v>32.222759655350501</v>
      </c>
      <c r="G1141" s="86">
        <v>15.403471089285899</v>
      </c>
      <c r="H1141" s="86">
        <v>15.403471089285899</v>
      </c>
      <c r="I1141" s="86">
        <v>4.33</v>
      </c>
      <c r="J1141" s="86">
        <v>7.81</v>
      </c>
      <c r="K1141" s="87">
        <v>0</v>
      </c>
      <c r="L1141" s="150">
        <v>0.23000000090700001</v>
      </c>
      <c r="M1141" s="86">
        <v>0</v>
      </c>
      <c r="N1141" s="86">
        <v>43.952738732909097</v>
      </c>
      <c r="O1141" s="86">
        <v>58.166044587914897</v>
      </c>
      <c r="P1141" s="86">
        <v>0.54900000000000004</v>
      </c>
      <c r="Q1141" s="88">
        <v>0.80159999999999998</v>
      </c>
      <c r="R1141" s="85">
        <v>0</v>
      </c>
      <c r="S1141" s="86">
        <v>0</v>
      </c>
      <c r="T1141" s="86">
        <v>0.47</v>
      </c>
      <c r="U1141" s="88">
        <v>2.5553578894727802</v>
      </c>
      <c r="V1141" s="89">
        <v>3.96</v>
      </c>
      <c r="W1141" s="85">
        <v>44.446478297421699</v>
      </c>
      <c r="X1141" s="88"/>
      <c r="Y1141" s="85">
        <v>-100</v>
      </c>
      <c r="Z1141" s="88"/>
      <c r="AA1141" s="85">
        <v>0.33</v>
      </c>
      <c r="AB1141" s="91">
        <v>0.33</v>
      </c>
      <c r="AC1141" s="86">
        <v>0</v>
      </c>
      <c r="AD1141" s="86">
        <v>0</v>
      </c>
      <c r="AE1141" s="86">
        <v>0</v>
      </c>
      <c r="AF1141" s="88">
        <v>23.143600428799999</v>
      </c>
      <c r="AG1141" s="85">
        <v>4.1281041733399999E-10</v>
      </c>
      <c r="AH1141" s="86">
        <v>3.4071999999999998E-2</v>
      </c>
      <c r="AI1141" s="88">
        <v>3.1206959798500002E-11</v>
      </c>
      <c r="AJ1141" s="151">
        <v>1</v>
      </c>
      <c r="AK1141" s="152">
        <v>0</v>
      </c>
    </row>
    <row r="1142" spans="1:37" x14ac:dyDescent="0.2">
      <c r="A1142" s="149" t="s">
        <v>2545</v>
      </c>
      <c r="B1142" s="66" t="s">
        <v>2546</v>
      </c>
      <c r="C1142" s="67">
        <v>52</v>
      </c>
      <c r="D1142" s="84" t="s">
        <v>340</v>
      </c>
      <c r="E1142" s="85">
        <v>26.075116305457801</v>
      </c>
      <c r="F1142" s="91">
        <v>26.0548540305717</v>
      </c>
      <c r="G1142" s="86">
        <v>11.250425507772601</v>
      </c>
      <c r="H1142" s="86">
        <v>11.2382681428409</v>
      </c>
      <c r="I1142" s="86">
        <v>8.0399999999999991</v>
      </c>
      <c r="J1142" s="86">
        <v>33.090000000000003</v>
      </c>
      <c r="K1142" s="87">
        <v>0</v>
      </c>
      <c r="L1142" s="150">
        <v>0.24999999976199999</v>
      </c>
      <c r="M1142" s="86">
        <v>2.8829497592388E-3</v>
      </c>
      <c r="N1142" s="86">
        <v>36.6831618700352</v>
      </c>
      <c r="O1142" s="86">
        <v>65.826686004351004</v>
      </c>
      <c r="P1142" s="86">
        <v>1.4379999999999999</v>
      </c>
      <c r="Q1142" s="88">
        <v>2.1972999999999998</v>
      </c>
      <c r="R1142" s="85">
        <v>9.5620577548288406E-3</v>
      </c>
      <c r="S1142" s="86">
        <v>0</v>
      </c>
      <c r="T1142" s="86">
        <v>1.02</v>
      </c>
      <c r="U1142" s="88">
        <v>3.0020586471284298</v>
      </c>
      <c r="V1142" s="89">
        <v>4.26</v>
      </c>
      <c r="W1142" s="85">
        <v>49.165953889521802</v>
      </c>
      <c r="X1142" s="88">
        <v>78.766666666700004</v>
      </c>
      <c r="Y1142" s="85">
        <v>-99.1</v>
      </c>
      <c r="Z1142" s="88"/>
      <c r="AA1142" s="85">
        <v>0</v>
      </c>
      <c r="AB1142" s="91">
        <v>0</v>
      </c>
      <c r="AC1142" s="86">
        <v>0</v>
      </c>
      <c r="AD1142" s="86">
        <v>0</v>
      </c>
      <c r="AE1142" s="86">
        <v>0</v>
      </c>
      <c r="AF1142" s="88">
        <v>27.926200829999999</v>
      </c>
      <c r="AG1142" s="85">
        <v>3.30489999989E-2</v>
      </c>
      <c r="AH1142" s="86">
        <v>0.109459</v>
      </c>
      <c r="AI1142" s="88">
        <v>7.6528999997399996E-2</v>
      </c>
      <c r="AJ1142" s="151">
        <v>1</v>
      </c>
      <c r="AK1142" s="152">
        <v>0</v>
      </c>
    </row>
    <row r="1143" spans="1:37" x14ac:dyDescent="0.2">
      <c r="A1143" s="149" t="s">
        <v>930</v>
      </c>
      <c r="B1143" s="66" t="s">
        <v>2547</v>
      </c>
      <c r="C1143" s="67">
        <v>52</v>
      </c>
      <c r="D1143" s="84" t="s">
        <v>340</v>
      </c>
      <c r="E1143" s="85">
        <v>14.985558390182</v>
      </c>
      <c r="F1143" s="91">
        <v>14.9608334550849</v>
      </c>
      <c r="G1143" s="86">
        <v>6.8454354398228796</v>
      </c>
      <c r="H1143" s="86">
        <v>6.8454354398228796</v>
      </c>
      <c r="I1143" s="86">
        <v>24.37</v>
      </c>
      <c r="J1143" s="86">
        <v>31.25</v>
      </c>
      <c r="K1143" s="87">
        <v>0</v>
      </c>
      <c r="L1143" s="150">
        <v>6.0000004289700003E-2</v>
      </c>
      <c r="M1143" s="86">
        <v>0</v>
      </c>
      <c r="N1143" s="86">
        <v>17.832786834772701</v>
      </c>
      <c r="O1143" s="86">
        <v>89.623717217787899</v>
      </c>
      <c r="P1143" s="86">
        <v>1.6539999999999999</v>
      </c>
      <c r="Q1143" s="88">
        <v>1.6357999999999999</v>
      </c>
      <c r="R1143" s="85">
        <v>0</v>
      </c>
      <c r="S1143" s="86">
        <v>0</v>
      </c>
      <c r="T1143" s="86">
        <v>1.97</v>
      </c>
      <c r="U1143" s="88">
        <v>8.5503321008327795</v>
      </c>
      <c r="V1143" s="89">
        <v>3.54</v>
      </c>
      <c r="W1143" s="85">
        <v>27.940940631388202</v>
      </c>
      <c r="X1143" s="88">
        <v>46.866666666699999</v>
      </c>
      <c r="Y1143" s="85">
        <v>32.620000000000005</v>
      </c>
      <c r="Z1143" s="88"/>
      <c r="AA1143" s="85">
        <v>0</v>
      </c>
      <c r="AB1143" s="91">
        <v>0</v>
      </c>
      <c r="AC1143" s="86">
        <v>0</v>
      </c>
      <c r="AD1143" s="86">
        <v>0</v>
      </c>
      <c r="AE1143" s="86">
        <v>0</v>
      </c>
      <c r="AF1143" s="88">
        <v>1.3524545810300001E-9</v>
      </c>
      <c r="AG1143" s="85">
        <v>4.5375799364399998E-10</v>
      </c>
      <c r="AH1143" s="86">
        <v>0.12864300000000001</v>
      </c>
      <c r="AI1143" s="88">
        <v>0.18435299584600001</v>
      </c>
      <c r="AJ1143" s="151">
        <v>1</v>
      </c>
      <c r="AK1143" s="152">
        <v>0</v>
      </c>
    </row>
    <row r="1144" spans="1:37" x14ac:dyDescent="0.2">
      <c r="A1144" s="149" t="s">
        <v>2548</v>
      </c>
      <c r="B1144" s="66" t="s">
        <v>2549</v>
      </c>
      <c r="C1144" s="67">
        <v>52</v>
      </c>
      <c r="D1144" s="84" t="s">
        <v>340</v>
      </c>
      <c r="E1144" s="85">
        <v>9.3919774806474301</v>
      </c>
      <c r="F1144" s="91">
        <v>9.3779028852920501</v>
      </c>
      <c r="G1144" s="86">
        <v>4.9521463757916999</v>
      </c>
      <c r="H1144" s="86">
        <v>4.9521463757916999</v>
      </c>
      <c r="I1144" s="86">
        <v>4.62</v>
      </c>
      <c r="J1144" s="86">
        <v>20.18</v>
      </c>
      <c r="K1144" s="87">
        <v>0</v>
      </c>
      <c r="L1144" s="150">
        <v>0.45999999694299998</v>
      </c>
      <c r="M1144" s="86">
        <v>0</v>
      </c>
      <c r="N1144" s="86">
        <v>25.9433360275663</v>
      </c>
      <c r="O1144" s="86">
        <v>57.7795786061588</v>
      </c>
      <c r="P1144" s="86">
        <v>1.1419999999999999</v>
      </c>
      <c r="Q1144" s="88">
        <v>1.1103000000000001</v>
      </c>
      <c r="R1144" s="85">
        <v>0</v>
      </c>
      <c r="S1144" s="86">
        <v>0</v>
      </c>
      <c r="T1144" s="86">
        <v>1.21</v>
      </c>
      <c r="U1144" s="88">
        <v>11.8733286418015</v>
      </c>
      <c r="V1144" s="89">
        <v>3.21</v>
      </c>
      <c r="W1144" s="85">
        <v>27.9497997625792</v>
      </c>
      <c r="X1144" s="88">
        <v>38.700000000000003</v>
      </c>
      <c r="Y1144" s="85">
        <v>100</v>
      </c>
      <c r="Z1144" s="88"/>
      <c r="AA1144" s="85">
        <v>0</v>
      </c>
      <c r="AB1144" s="91">
        <v>0</v>
      </c>
      <c r="AC1144" s="86">
        <v>0</v>
      </c>
      <c r="AD1144" s="86">
        <v>0</v>
      </c>
      <c r="AE1144" s="86">
        <v>0</v>
      </c>
      <c r="AF1144" s="88">
        <v>2.14924903063E-9</v>
      </c>
      <c r="AG1144" s="85">
        <v>1.1516191069899999E-9</v>
      </c>
      <c r="AH1144" s="86">
        <v>0.12052599999999999</v>
      </c>
      <c r="AI1144" s="88">
        <v>3.1755005954E-2</v>
      </c>
      <c r="AJ1144" s="151">
        <v>1</v>
      </c>
      <c r="AK1144" s="152">
        <v>0</v>
      </c>
    </row>
    <row r="1145" spans="1:37" x14ac:dyDescent="0.2">
      <c r="A1145" s="149" t="s">
        <v>2550</v>
      </c>
      <c r="B1145" s="66" t="s">
        <v>2551</v>
      </c>
      <c r="C1145" s="67">
        <v>52</v>
      </c>
      <c r="D1145" s="84" t="s">
        <v>340</v>
      </c>
      <c r="E1145" s="85">
        <v>2.0072479615108301</v>
      </c>
      <c r="F1145" s="91">
        <v>1.96663438407948</v>
      </c>
      <c r="G1145" s="86">
        <v>1.0622012558967799</v>
      </c>
      <c r="H1145" s="86">
        <v>1.0622012558967799</v>
      </c>
      <c r="I1145" s="86">
        <v>7</v>
      </c>
      <c r="J1145" s="86">
        <v>5.5</v>
      </c>
      <c r="K1145" s="87">
        <v>0</v>
      </c>
      <c r="L1145" s="150">
        <v>4.0000000022100003E-2</v>
      </c>
      <c r="M1145" s="86">
        <v>0</v>
      </c>
      <c r="N1145" s="86">
        <v>3.6022868933499499</v>
      </c>
      <c r="O1145" s="86"/>
      <c r="P1145" s="86">
        <v>0.66900000000000004</v>
      </c>
      <c r="Q1145" s="88">
        <v>0.93720000000000003</v>
      </c>
      <c r="R1145" s="85">
        <v>0</v>
      </c>
      <c r="S1145" s="86">
        <v>0</v>
      </c>
      <c r="T1145" s="86">
        <v>1.23</v>
      </c>
      <c r="U1145" s="88">
        <v>14.991096254178499</v>
      </c>
      <c r="V1145" s="89">
        <v>2.3199999999999998</v>
      </c>
      <c r="W1145" s="85">
        <v>26.749005083324299</v>
      </c>
      <c r="X1145" s="88">
        <v>32.200000000000003</v>
      </c>
      <c r="Y1145" s="85">
        <v>100</v>
      </c>
      <c r="Z1145" s="88"/>
      <c r="AA1145" s="85">
        <v>0</v>
      </c>
      <c r="AB1145" s="91">
        <v>0</v>
      </c>
      <c r="AC1145" s="86">
        <v>0</v>
      </c>
      <c r="AD1145" s="86">
        <v>0</v>
      </c>
      <c r="AE1145" s="86">
        <v>0</v>
      </c>
      <c r="AF1145" s="88">
        <v>0.29910001175200002</v>
      </c>
      <c r="AG1145" s="85">
        <v>0.256540000155</v>
      </c>
      <c r="AH1145" s="86">
        <v>1.2862E-2</v>
      </c>
      <c r="AI1145" s="88">
        <v>0</v>
      </c>
      <c r="AJ1145" s="151">
        <v>1</v>
      </c>
      <c r="AK1145" s="152">
        <v>0</v>
      </c>
    </row>
    <row r="1146" spans="1:37" x14ac:dyDescent="0.2">
      <c r="A1146" s="149" t="s">
        <v>2552</v>
      </c>
      <c r="B1146" s="66" t="s">
        <v>2553</v>
      </c>
      <c r="C1146" s="67">
        <v>52</v>
      </c>
      <c r="D1146" s="84" t="s">
        <v>340</v>
      </c>
      <c r="E1146" s="85">
        <v>2.0465651629578798</v>
      </c>
      <c r="F1146" s="91">
        <v>2.0253624651669999</v>
      </c>
      <c r="G1146" s="86">
        <v>1.04297080085619</v>
      </c>
      <c r="H1146" s="86">
        <v>1.04297080085619</v>
      </c>
      <c r="I1146" s="86">
        <v>7.89</v>
      </c>
      <c r="J1146" s="86">
        <v>14.36</v>
      </c>
      <c r="K1146" s="87">
        <v>0</v>
      </c>
      <c r="L1146" s="150">
        <v>0.130000000122</v>
      </c>
      <c r="M1146" s="86">
        <v>0</v>
      </c>
      <c r="N1146" s="86">
        <v>6.0213381711373204</v>
      </c>
      <c r="O1146" s="86"/>
      <c r="P1146" s="86">
        <v>0.97499999999999998</v>
      </c>
      <c r="Q1146" s="88">
        <v>0.94230000000000003</v>
      </c>
      <c r="R1146" s="85">
        <v>0</v>
      </c>
      <c r="S1146" s="86">
        <v>0</v>
      </c>
      <c r="T1146" s="86">
        <v>1.05</v>
      </c>
      <c r="U1146" s="88">
        <v>13.1961552441339</v>
      </c>
      <c r="V1146" s="89">
        <v>2.5</v>
      </c>
      <c r="W1146" s="85">
        <v>26.339541743761099</v>
      </c>
      <c r="X1146" s="88">
        <v>33.4666666667</v>
      </c>
      <c r="Y1146" s="85">
        <v>100</v>
      </c>
      <c r="Z1146" s="88"/>
      <c r="AA1146" s="85">
        <v>0</v>
      </c>
      <c r="AB1146" s="91">
        <v>0</v>
      </c>
      <c r="AC1146" s="86">
        <v>0</v>
      </c>
      <c r="AD1146" s="86">
        <v>0</v>
      </c>
      <c r="AE1146" s="86">
        <v>0</v>
      </c>
      <c r="AF1146" s="88">
        <v>0.16449999824700001</v>
      </c>
      <c r="AG1146" s="85">
        <v>0.25018999994500002</v>
      </c>
      <c r="AH1146" s="86">
        <v>5.2124999999999998E-2</v>
      </c>
      <c r="AI1146" s="88">
        <v>2.77099999939E-2</v>
      </c>
      <c r="AJ1146" s="151">
        <v>1</v>
      </c>
      <c r="AK1146" s="152">
        <v>0</v>
      </c>
    </row>
    <row r="1147" spans="1:37" x14ac:dyDescent="0.2">
      <c r="A1147" s="149" t="s">
        <v>2554</v>
      </c>
      <c r="B1147" s="66" t="s">
        <v>2555</v>
      </c>
      <c r="C1147" s="67">
        <v>52</v>
      </c>
      <c r="D1147" s="84" t="s">
        <v>340</v>
      </c>
      <c r="E1147" s="85">
        <v>8.9804114241770492</v>
      </c>
      <c r="F1147" s="91">
        <v>8.9099181851195208</v>
      </c>
      <c r="G1147" s="86">
        <v>3.3313395851579699</v>
      </c>
      <c r="H1147" s="86">
        <v>3.2854121718326099</v>
      </c>
      <c r="I1147" s="86">
        <v>5.28</v>
      </c>
      <c r="J1147" s="86">
        <v>19.84</v>
      </c>
      <c r="K1147" s="87">
        <v>0</v>
      </c>
      <c r="L1147" s="150">
        <v>0.82999999861700002</v>
      </c>
      <c r="M1147" s="86">
        <v>0</v>
      </c>
      <c r="N1147" s="86">
        <v>12.9015828240088</v>
      </c>
      <c r="O1147" s="86"/>
      <c r="P1147" s="86">
        <v>1.2330000000000001</v>
      </c>
      <c r="Q1147" s="88">
        <v>0.92569999999999997</v>
      </c>
      <c r="R1147" s="85">
        <v>0</v>
      </c>
      <c r="S1147" s="86">
        <v>0</v>
      </c>
      <c r="T1147" s="86">
        <v>1.32</v>
      </c>
      <c r="U1147" s="88">
        <v>12.311751009335</v>
      </c>
      <c r="V1147" s="89">
        <v>2.88</v>
      </c>
      <c r="W1147" s="85">
        <v>28.1889274652819</v>
      </c>
      <c r="X1147" s="88">
        <v>34.433333333299998</v>
      </c>
      <c r="Y1147" s="85">
        <v>64.02000000000001</v>
      </c>
      <c r="Z1147" s="88"/>
      <c r="AA1147" s="85">
        <v>0.12</v>
      </c>
      <c r="AB1147" s="91">
        <v>0.12</v>
      </c>
      <c r="AC1147" s="86">
        <v>0.02</v>
      </c>
      <c r="AD1147" s="86">
        <v>0.02</v>
      </c>
      <c r="AE1147" s="86">
        <v>0</v>
      </c>
      <c r="AF1147" s="88">
        <v>0.447600006311</v>
      </c>
      <c r="AG1147" s="85">
        <v>0.40081199912600002</v>
      </c>
      <c r="AH1147" s="86">
        <v>6.7724000000000006E-2</v>
      </c>
      <c r="AI1147" s="88">
        <v>6.6053999855999995E-2</v>
      </c>
      <c r="AJ1147" s="151">
        <v>1</v>
      </c>
      <c r="AK1147" s="152">
        <v>0</v>
      </c>
    </row>
    <row r="1148" spans="1:37" x14ac:dyDescent="0.2">
      <c r="A1148" s="149" t="s">
        <v>2556</v>
      </c>
      <c r="B1148" s="66" t="s">
        <v>2557</v>
      </c>
      <c r="C1148" s="67">
        <v>52</v>
      </c>
      <c r="D1148" s="84" t="s">
        <v>340</v>
      </c>
      <c r="E1148" s="85">
        <v>8.9365961706387207</v>
      </c>
      <c r="F1148" s="91">
        <v>8.9365961706387207</v>
      </c>
      <c r="G1148" s="86">
        <v>3.8400102229889499</v>
      </c>
      <c r="H1148" s="86">
        <v>3.8400102229889499</v>
      </c>
      <c r="I1148" s="86">
        <v>6.41</v>
      </c>
      <c r="J1148" s="86">
        <v>17.260000000000002</v>
      </c>
      <c r="K1148" s="87">
        <v>0</v>
      </c>
      <c r="L1148" s="150">
        <v>0.41000000053199998</v>
      </c>
      <c r="M1148" s="86">
        <v>0</v>
      </c>
      <c r="N1148" s="86">
        <v>9.7569713978622996</v>
      </c>
      <c r="O1148" s="86">
        <v>12.6237623762376</v>
      </c>
      <c r="P1148" s="86">
        <v>0.83699999999999997</v>
      </c>
      <c r="Q1148" s="88">
        <v>0.92290000000000005</v>
      </c>
      <c r="R1148" s="85">
        <v>0</v>
      </c>
      <c r="S1148" s="86">
        <v>0</v>
      </c>
      <c r="T1148" s="86">
        <v>1.05</v>
      </c>
      <c r="U1148" s="88">
        <v>15.496347411241</v>
      </c>
      <c r="V1148" s="89">
        <v>2.5</v>
      </c>
      <c r="W1148" s="85">
        <v>31.545886071409601</v>
      </c>
      <c r="X1148" s="88">
        <v>34.166666666700003</v>
      </c>
      <c r="Y1148" s="85">
        <v>100</v>
      </c>
      <c r="Z1148" s="88"/>
      <c r="AA1148" s="85">
        <v>0</v>
      </c>
      <c r="AB1148" s="91">
        <v>0</v>
      </c>
      <c r="AC1148" s="86">
        <v>0</v>
      </c>
      <c r="AD1148" s="86">
        <v>0</v>
      </c>
      <c r="AE1148" s="86">
        <v>0</v>
      </c>
      <c r="AF1148" s="88">
        <v>1.8783999705900001</v>
      </c>
      <c r="AG1148" s="85">
        <v>0</v>
      </c>
      <c r="AH1148" s="86">
        <v>2.9589000000000001E-2</v>
      </c>
      <c r="AI1148" s="88">
        <v>0</v>
      </c>
      <c r="AJ1148" s="151">
        <v>1</v>
      </c>
      <c r="AK1148" s="152">
        <v>0</v>
      </c>
    </row>
    <row r="1149" spans="1:37" x14ac:dyDescent="0.2">
      <c r="A1149" s="149" t="s">
        <v>2558</v>
      </c>
      <c r="B1149" s="66" t="s">
        <v>2559</v>
      </c>
      <c r="C1149" s="67">
        <v>52</v>
      </c>
      <c r="D1149" s="84" t="s">
        <v>340</v>
      </c>
      <c r="E1149" s="85">
        <v>12.584285077339899</v>
      </c>
      <c r="F1149" s="91">
        <v>12.584285077339899</v>
      </c>
      <c r="G1149" s="86">
        <v>5.6206056864560798</v>
      </c>
      <c r="H1149" s="86">
        <v>5.6206056864560798</v>
      </c>
      <c r="I1149" s="86">
        <v>10.34</v>
      </c>
      <c r="J1149" s="86">
        <v>21.63</v>
      </c>
      <c r="K1149" s="87">
        <v>0</v>
      </c>
      <c r="L1149" s="150">
        <v>0.32000000021300001</v>
      </c>
      <c r="M1149" s="86">
        <v>0</v>
      </c>
      <c r="N1149" s="86">
        <v>25.160962923023199</v>
      </c>
      <c r="O1149" s="86">
        <v>40.307328605201</v>
      </c>
      <c r="P1149" s="86">
        <v>1.0680000000000001</v>
      </c>
      <c r="Q1149" s="88">
        <v>1.3871</v>
      </c>
      <c r="R1149" s="85">
        <v>0</v>
      </c>
      <c r="S1149" s="86">
        <v>0</v>
      </c>
      <c r="T1149" s="86">
        <v>1.57</v>
      </c>
      <c r="U1149" s="88">
        <v>11.3344994340982</v>
      </c>
      <c r="V1149" s="89">
        <v>3.08</v>
      </c>
      <c r="W1149" s="85">
        <v>31.154020490073702</v>
      </c>
      <c r="X1149" s="88">
        <v>37.433333333299998</v>
      </c>
      <c r="Y1149" s="85">
        <v>-33.64</v>
      </c>
      <c r="Z1149" s="88"/>
      <c r="AA1149" s="85">
        <v>0</v>
      </c>
      <c r="AB1149" s="91">
        <v>0</v>
      </c>
      <c r="AC1149" s="86">
        <v>0</v>
      </c>
      <c r="AD1149" s="86">
        <v>0</v>
      </c>
      <c r="AE1149" s="86">
        <v>0</v>
      </c>
      <c r="AF1149" s="88">
        <v>0.50880003009399999</v>
      </c>
      <c r="AG1149" s="85">
        <v>0.293028000309</v>
      </c>
      <c r="AH1149" s="86">
        <v>0.12403400000000001</v>
      </c>
      <c r="AI1149" s="88">
        <v>0.122395000129</v>
      </c>
      <c r="AJ1149" s="151">
        <v>1</v>
      </c>
      <c r="AK1149" s="152">
        <v>0</v>
      </c>
    </row>
    <row r="1150" spans="1:37" x14ac:dyDescent="0.2">
      <c r="A1150" s="149" t="s">
        <v>2560</v>
      </c>
      <c r="B1150" s="66" t="s">
        <v>2561</v>
      </c>
      <c r="C1150" s="67">
        <v>52</v>
      </c>
      <c r="D1150" s="84" t="s">
        <v>340</v>
      </c>
      <c r="E1150" s="85">
        <v>7.66453618932458</v>
      </c>
      <c r="F1150" s="91">
        <v>7.6628087752634304</v>
      </c>
      <c r="G1150" s="86">
        <v>2.9383313180169299</v>
      </c>
      <c r="H1150" s="86">
        <v>2.9383313180169299</v>
      </c>
      <c r="I1150" s="86">
        <v>3.2</v>
      </c>
      <c r="J1150" s="86">
        <v>6.54</v>
      </c>
      <c r="K1150" s="87">
        <v>0</v>
      </c>
      <c r="L1150" s="150">
        <v>6.2599998268599997</v>
      </c>
      <c r="M1150" s="86">
        <v>0</v>
      </c>
      <c r="N1150" s="86">
        <v>17.947720890041001</v>
      </c>
      <c r="O1150" s="86">
        <v>60.342979635584101</v>
      </c>
      <c r="P1150" s="86">
        <v>0.67700000000000005</v>
      </c>
      <c r="Q1150" s="88">
        <v>0.71020000000000005</v>
      </c>
      <c r="R1150" s="85">
        <v>0</v>
      </c>
      <c r="S1150" s="86">
        <v>0</v>
      </c>
      <c r="T1150" s="86">
        <v>1.06</v>
      </c>
      <c r="U1150" s="88">
        <v>12.694765935394701</v>
      </c>
      <c r="V1150" s="89">
        <v>2.61</v>
      </c>
      <c r="W1150" s="85">
        <v>27.507370832572899</v>
      </c>
      <c r="X1150" s="88">
        <v>35.799999999999997</v>
      </c>
      <c r="Y1150" s="85">
        <v>50.22</v>
      </c>
      <c r="Z1150" s="88"/>
      <c r="AA1150" s="85">
        <v>0</v>
      </c>
      <c r="AB1150" s="91">
        <v>0</v>
      </c>
      <c r="AC1150" s="86">
        <v>0</v>
      </c>
      <c r="AD1150" s="86">
        <v>0</v>
      </c>
      <c r="AE1150" s="86">
        <v>0</v>
      </c>
      <c r="AF1150" s="88">
        <v>0</v>
      </c>
      <c r="AG1150" s="85">
        <v>0.38942395950000003</v>
      </c>
      <c r="AH1150" s="86">
        <v>4.7824999999999999E-2</v>
      </c>
      <c r="AI1150" s="88">
        <v>0</v>
      </c>
      <c r="AJ1150" s="151">
        <v>1</v>
      </c>
      <c r="AK1150" s="152">
        <v>0</v>
      </c>
    </row>
    <row r="1151" spans="1:37" x14ac:dyDescent="0.2">
      <c r="A1151" s="149" t="s">
        <v>2562</v>
      </c>
      <c r="B1151" s="66" t="s">
        <v>2563</v>
      </c>
      <c r="C1151" s="67">
        <v>50</v>
      </c>
      <c r="D1151" s="84" t="s">
        <v>340</v>
      </c>
      <c r="E1151" s="85">
        <v>70.588883813963704</v>
      </c>
      <c r="F1151" s="91">
        <v>70.588883813963704</v>
      </c>
      <c r="G1151" s="86">
        <v>47.033531255413997</v>
      </c>
      <c r="H1151" s="86">
        <v>47.033531255413997</v>
      </c>
      <c r="I1151" s="86">
        <v>7.09</v>
      </c>
      <c r="J1151" s="86">
        <v>5.17</v>
      </c>
      <c r="K1151" s="87">
        <v>0</v>
      </c>
      <c r="L1151" s="150">
        <v>1.0000000683000001E-2</v>
      </c>
      <c r="M1151" s="86">
        <v>3.39539170214351</v>
      </c>
      <c r="N1151" s="86">
        <v>87.1121033981279</v>
      </c>
      <c r="O1151" s="86">
        <v>78.789650635871993</v>
      </c>
      <c r="P1151" s="86">
        <v>0.23100000000000001</v>
      </c>
      <c r="Q1151" s="88">
        <v>0.38500000000000001</v>
      </c>
      <c r="R1151" s="85">
        <v>8.5034013605442202E-2</v>
      </c>
      <c r="S1151" s="86">
        <v>0</v>
      </c>
      <c r="T1151" s="86">
        <v>1.64</v>
      </c>
      <c r="U1151" s="88">
        <v>1.12453341313216</v>
      </c>
      <c r="V1151" s="89">
        <v>4.9000000000000004</v>
      </c>
      <c r="W1151" s="85">
        <v>46.128228374382097</v>
      </c>
      <c r="X1151" s="88"/>
      <c r="Y1151" s="85">
        <v>100</v>
      </c>
      <c r="Z1151" s="88">
        <v>-100</v>
      </c>
      <c r="AA1151" s="85">
        <v>0</v>
      </c>
      <c r="AB1151" s="91">
        <v>0</v>
      </c>
      <c r="AC1151" s="86">
        <v>0</v>
      </c>
      <c r="AD1151" s="86">
        <v>0</v>
      </c>
      <c r="AE1151" s="86">
        <v>0</v>
      </c>
      <c r="AF1151" s="88">
        <v>11.763199945</v>
      </c>
      <c r="AG1151" s="85">
        <v>0</v>
      </c>
      <c r="AH1151" s="86">
        <v>9.1889999999999993E-3</v>
      </c>
      <c r="AI1151" s="88">
        <v>1.36925346438E-12</v>
      </c>
      <c r="AJ1151" s="151">
        <v>1.31</v>
      </c>
      <c r="AK1151" s="152">
        <v>0</v>
      </c>
    </row>
    <row r="1152" spans="1:37" x14ac:dyDescent="0.2">
      <c r="A1152" s="149" t="s">
        <v>2564</v>
      </c>
      <c r="B1152" s="66" t="s">
        <v>2565</v>
      </c>
      <c r="C1152" s="67">
        <v>50</v>
      </c>
      <c r="D1152" s="84" t="s">
        <v>340</v>
      </c>
      <c r="E1152" s="85">
        <v>92.777322345428701</v>
      </c>
      <c r="F1152" s="91">
        <v>92.777322345428701</v>
      </c>
      <c r="G1152" s="86">
        <v>69.461103680372801</v>
      </c>
      <c r="H1152" s="86">
        <v>69.461103680372801</v>
      </c>
      <c r="I1152" s="86">
        <v>3.34</v>
      </c>
      <c r="J1152" s="86">
        <v>2.66</v>
      </c>
      <c r="K1152" s="87">
        <v>0</v>
      </c>
      <c r="L1152" s="150">
        <v>1.9999999988199998E-2</v>
      </c>
      <c r="M1152" s="86">
        <v>0</v>
      </c>
      <c r="N1152" s="86">
        <v>94.857273873667296</v>
      </c>
      <c r="O1152" s="86">
        <v>61.326860841423901</v>
      </c>
      <c r="P1152" s="86">
        <v>0.108</v>
      </c>
      <c r="Q1152" s="88">
        <v>0</v>
      </c>
      <c r="R1152" s="85">
        <v>0</v>
      </c>
      <c r="S1152" s="86">
        <v>0</v>
      </c>
      <c r="T1152" s="86">
        <v>1.07</v>
      </c>
      <c r="U1152" s="88">
        <v>0.15748371230098801</v>
      </c>
      <c r="V1152" s="89">
        <v>4.8099999999999996</v>
      </c>
      <c r="W1152" s="85">
        <v>57.539596850303603</v>
      </c>
      <c r="X1152" s="88">
        <v>60.9666666667</v>
      </c>
      <c r="Y1152" s="85">
        <v>100</v>
      </c>
      <c r="Z1152" s="88"/>
      <c r="AA1152" s="85">
        <v>0</v>
      </c>
      <c r="AB1152" s="91">
        <v>0</v>
      </c>
      <c r="AC1152" s="86">
        <v>0</v>
      </c>
      <c r="AD1152" s="86">
        <v>0</v>
      </c>
      <c r="AE1152" s="86">
        <v>0</v>
      </c>
      <c r="AF1152" s="88">
        <v>36.762500741300002</v>
      </c>
      <c r="AG1152" s="85">
        <v>0</v>
      </c>
      <c r="AH1152" s="86">
        <v>3.6089999999999998E-3</v>
      </c>
      <c r="AI1152" s="88">
        <v>0</v>
      </c>
      <c r="AJ1152" s="151">
        <v>1.52</v>
      </c>
      <c r="AK1152" s="152">
        <v>0</v>
      </c>
    </row>
    <row r="1153" spans="1:37" x14ac:dyDescent="0.2">
      <c r="A1153" s="149" t="s">
        <v>2566</v>
      </c>
      <c r="B1153" s="66" t="s">
        <v>2567</v>
      </c>
      <c r="C1153" s="67">
        <v>50</v>
      </c>
      <c r="D1153" s="84" t="s">
        <v>340</v>
      </c>
      <c r="E1153" s="85">
        <v>88.473704334526701</v>
      </c>
      <c r="F1153" s="91">
        <v>88.473704334526701</v>
      </c>
      <c r="G1153" s="86">
        <v>76.314783273662599</v>
      </c>
      <c r="H1153" s="86">
        <v>76.314783273662599</v>
      </c>
      <c r="I1153" s="86">
        <v>4.26</v>
      </c>
      <c r="J1153" s="86">
        <v>7.27</v>
      </c>
      <c r="K1153" s="87">
        <v>0</v>
      </c>
      <c r="L1153" s="150">
        <v>3.9999999940200003E-2</v>
      </c>
      <c r="M1153" s="86">
        <v>0</v>
      </c>
      <c r="N1153" s="86">
        <v>88.507479558385796</v>
      </c>
      <c r="O1153" s="86">
        <v>72.5872689938398</v>
      </c>
      <c r="P1153" s="86">
        <v>0.214</v>
      </c>
      <c r="Q1153" s="88">
        <v>0.1545</v>
      </c>
      <c r="R1153" s="85">
        <v>0</v>
      </c>
      <c r="S1153" s="86">
        <v>0</v>
      </c>
      <c r="T1153" s="86">
        <v>1.56</v>
      </c>
      <c r="U1153" s="88">
        <v>1.31739024644583</v>
      </c>
      <c r="V1153" s="89">
        <v>5</v>
      </c>
      <c r="W1153" s="85">
        <v>55.927094072014299</v>
      </c>
      <c r="X1153" s="88">
        <v>66.866666666699999</v>
      </c>
      <c r="Y1153" s="85">
        <v>100</v>
      </c>
      <c r="Z1153" s="88"/>
      <c r="AA1153" s="85">
        <v>0</v>
      </c>
      <c r="AB1153" s="91">
        <v>0</v>
      </c>
      <c r="AC1153" s="86">
        <v>0</v>
      </c>
      <c r="AD1153" s="86">
        <v>0</v>
      </c>
      <c r="AE1153" s="86">
        <v>0</v>
      </c>
      <c r="AF1153" s="88">
        <v>64.786102198099996</v>
      </c>
      <c r="AG1153" s="85">
        <v>0</v>
      </c>
      <c r="AH1153" s="86">
        <v>5.2059999999999997E-3</v>
      </c>
      <c r="AI1153" s="88">
        <v>0</v>
      </c>
      <c r="AJ1153" s="151">
        <v>1.59</v>
      </c>
      <c r="AK1153" s="152">
        <v>0</v>
      </c>
    </row>
    <row r="1154" spans="1:37" x14ac:dyDescent="0.2">
      <c r="A1154" s="149" t="s">
        <v>2568</v>
      </c>
      <c r="B1154" s="66" t="s">
        <v>2569</v>
      </c>
      <c r="C1154" s="67">
        <v>50</v>
      </c>
      <c r="D1154" s="84" t="s">
        <v>340</v>
      </c>
      <c r="E1154" s="85">
        <v>92.473607007830097</v>
      </c>
      <c r="F1154" s="91">
        <v>92.473607007830097</v>
      </c>
      <c r="G1154" s="86">
        <v>78.356713426853702</v>
      </c>
      <c r="H1154" s="86">
        <v>78.356713426853702</v>
      </c>
      <c r="I1154" s="86">
        <v>8.75</v>
      </c>
      <c r="J1154" s="86">
        <v>7.83</v>
      </c>
      <c r="K1154" s="87">
        <v>0</v>
      </c>
      <c r="L1154" s="150">
        <v>9.99999998713E-3</v>
      </c>
      <c r="M1154" s="86">
        <v>0</v>
      </c>
      <c r="N1154" s="86">
        <v>89.450530676746297</v>
      </c>
      <c r="O1154" s="86">
        <v>63.067165392746801</v>
      </c>
      <c r="P1154" s="86">
        <v>0.23899999999999999</v>
      </c>
      <c r="Q1154" s="88">
        <v>0.32140000000000002</v>
      </c>
      <c r="R1154" s="85">
        <v>0</v>
      </c>
      <c r="S1154" s="86">
        <v>0</v>
      </c>
      <c r="T1154" s="86">
        <v>1.8</v>
      </c>
      <c r="U1154" s="88">
        <v>0.58054252835567999</v>
      </c>
      <c r="V1154" s="89">
        <v>4.78</v>
      </c>
      <c r="W1154" s="85">
        <v>64.9410666466989</v>
      </c>
      <c r="X1154" s="88">
        <v>77.833333333300004</v>
      </c>
      <c r="Y1154" s="85">
        <v>100</v>
      </c>
      <c r="Z1154" s="88"/>
      <c r="AA1154" s="85">
        <v>0</v>
      </c>
      <c r="AB1154" s="91">
        <v>0</v>
      </c>
      <c r="AC1154" s="86">
        <v>0</v>
      </c>
      <c r="AD1154" s="86">
        <v>0</v>
      </c>
      <c r="AE1154" s="86">
        <v>0</v>
      </c>
      <c r="AF1154" s="88">
        <v>41.256999916399998</v>
      </c>
      <c r="AG1154" s="85">
        <v>0</v>
      </c>
      <c r="AH1154" s="86">
        <v>9.3980000000000001E-3</v>
      </c>
      <c r="AI1154" s="88">
        <v>1.6199999981099999E-4</v>
      </c>
      <c r="AJ1154" s="151">
        <v>1.54</v>
      </c>
      <c r="AK1154" s="152">
        <v>0</v>
      </c>
    </row>
    <row r="1155" spans="1:37" x14ac:dyDescent="0.2">
      <c r="A1155" s="149" t="s">
        <v>2570</v>
      </c>
      <c r="B1155" s="66" t="s">
        <v>2571</v>
      </c>
      <c r="C1155" s="67">
        <v>50</v>
      </c>
      <c r="D1155" s="84" t="s">
        <v>340</v>
      </c>
      <c r="E1155" s="85">
        <v>96.061632587949404</v>
      </c>
      <c r="F1155" s="91">
        <v>96.061632587949404</v>
      </c>
      <c r="G1155" s="86">
        <v>89.864592228363406</v>
      </c>
      <c r="H1155" s="86">
        <v>89.864592228363406</v>
      </c>
      <c r="I1155" s="86">
        <v>1.33</v>
      </c>
      <c r="J1155" s="86">
        <v>1.1299999999999999</v>
      </c>
      <c r="K1155" s="87">
        <v>0</v>
      </c>
      <c r="L1155" s="150">
        <v>0.109999999908</v>
      </c>
      <c r="M1155" s="86">
        <v>8.5235483228911797E-3</v>
      </c>
      <c r="N1155" s="86">
        <v>100</v>
      </c>
      <c r="O1155" s="86">
        <v>75.846705993977196</v>
      </c>
      <c r="P1155" s="86">
        <v>8.6999999999999994E-2</v>
      </c>
      <c r="Q1155" s="88">
        <v>8.3400000000000002E-2</v>
      </c>
      <c r="R1155" s="85">
        <v>3.4698126301179702E-2</v>
      </c>
      <c r="S1155" s="86">
        <v>0</v>
      </c>
      <c r="T1155" s="86">
        <v>0.78</v>
      </c>
      <c r="U1155" s="88">
        <v>0.18298347518462599</v>
      </c>
      <c r="V1155" s="89">
        <v>5</v>
      </c>
      <c r="W1155" s="85">
        <v>52.117872107904603</v>
      </c>
      <c r="X1155" s="88">
        <v>66.2</v>
      </c>
      <c r="Y1155" s="85">
        <v>100</v>
      </c>
      <c r="Z1155" s="88"/>
      <c r="AA1155" s="85">
        <v>0</v>
      </c>
      <c r="AB1155" s="91">
        <v>0</v>
      </c>
      <c r="AC1155" s="86">
        <v>0</v>
      </c>
      <c r="AD1155" s="86">
        <v>0</v>
      </c>
      <c r="AE1155" s="86">
        <v>0</v>
      </c>
      <c r="AF1155" s="88">
        <v>55.190799666799997</v>
      </c>
      <c r="AG1155" s="85">
        <v>0</v>
      </c>
      <c r="AH1155" s="86">
        <v>1.99E-3</v>
      </c>
      <c r="AI1155" s="88">
        <v>0</v>
      </c>
      <c r="AJ1155" s="151">
        <v>1.64</v>
      </c>
      <c r="AK1155" s="152">
        <v>0</v>
      </c>
    </row>
    <row r="1156" spans="1:37" x14ac:dyDescent="0.2">
      <c r="A1156" s="149" t="s">
        <v>2572</v>
      </c>
      <c r="B1156" s="66" t="s">
        <v>2573</v>
      </c>
      <c r="C1156" s="67">
        <v>50</v>
      </c>
      <c r="D1156" s="84" t="s">
        <v>340</v>
      </c>
      <c r="E1156" s="85">
        <v>85.383473308662204</v>
      </c>
      <c r="F1156" s="91">
        <v>85.383473308662204</v>
      </c>
      <c r="G1156" s="86">
        <v>79.172114255323905</v>
      </c>
      <c r="H1156" s="86">
        <v>79.172114255323905</v>
      </c>
      <c r="I1156" s="86">
        <v>12.3</v>
      </c>
      <c r="J1156" s="86">
        <v>9.4600000000000009</v>
      </c>
      <c r="K1156" s="87">
        <v>0</v>
      </c>
      <c r="L1156" s="150">
        <v>3.9999999993099999E-2</v>
      </c>
      <c r="M1156" s="86">
        <v>0</v>
      </c>
      <c r="N1156" s="86">
        <v>97.431392903723804</v>
      </c>
      <c r="O1156" s="86">
        <v>76.470588235294102</v>
      </c>
      <c r="P1156" s="86">
        <v>0.123</v>
      </c>
      <c r="Q1156" s="88">
        <v>0.34470000000000001</v>
      </c>
      <c r="R1156" s="85">
        <v>0</v>
      </c>
      <c r="S1156" s="86">
        <v>0</v>
      </c>
      <c r="T1156" s="86">
        <v>1.94</v>
      </c>
      <c r="U1156" s="88">
        <v>5.9831143218029098E-2</v>
      </c>
      <c r="V1156" s="89">
        <v>4.9800000000000004</v>
      </c>
      <c r="W1156" s="85">
        <v>47.515104538923602</v>
      </c>
      <c r="X1156" s="88"/>
      <c r="Y1156" s="85">
        <v>100</v>
      </c>
      <c r="Z1156" s="88">
        <v>-36.28</v>
      </c>
      <c r="AA1156" s="85">
        <v>0</v>
      </c>
      <c r="AB1156" s="91">
        <v>0</v>
      </c>
      <c r="AC1156" s="86">
        <v>0</v>
      </c>
      <c r="AD1156" s="86">
        <v>0</v>
      </c>
      <c r="AE1156" s="86">
        <v>0.02</v>
      </c>
      <c r="AF1156" s="88">
        <v>41.8666992116</v>
      </c>
      <c r="AG1156" s="85">
        <v>0</v>
      </c>
      <c r="AH1156" s="86">
        <v>7.9880000000000003E-3</v>
      </c>
      <c r="AI1156" s="88">
        <v>0</v>
      </c>
      <c r="AJ1156" s="151">
        <v>1.72</v>
      </c>
      <c r="AK1156" s="152">
        <v>0</v>
      </c>
    </row>
    <row r="1157" spans="1:37" x14ac:dyDescent="0.2">
      <c r="A1157" s="149" t="s">
        <v>2574</v>
      </c>
      <c r="B1157" s="66" t="s">
        <v>2575</v>
      </c>
      <c r="C1157" s="67">
        <v>50</v>
      </c>
      <c r="D1157" s="84" t="s">
        <v>340</v>
      </c>
      <c r="E1157" s="85">
        <v>73.495607816423401</v>
      </c>
      <c r="F1157" s="91">
        <v>73.461547601131102</v>
      </c>
      <c r="G1157" s="86">
        <v>69.086790181152793</v>
      </c>
      <c r="H1157" s="86">
        <v>69.062235142221198</v>
      </c>
      <c r="I1157" s="86">
        <v>21.25</v>
      </c>
      <c r="J1157" s="86">
        <v>20.07</v>
      </c>
      <c r="K1157" s="87">
        <v>8.8000000000000005E-3</v>
      </c>
      <c r="L1157" s="150">
        <v>0.69999999959100001</v>
      </c>
      <c r="M1157" s="86">
        <v>0</v>
      </c>
      <c r="N1157" s="86">
        <v>84.732082574626105</v>
      </c>
      <c r="O1157" s="86">
        <v>80.904396307467294</v>
      </c>
      <c r="P1157" s="86">
        <v>0.373</v>
      </c>
      <c r="Q1157" s="88">
        <v>0.19359999999999999</v>
      </c>
      <c r="R1157" s="85">
        <v>0</v>
      </c>
      <c r="S1157" s="86">
        <v>0</v>
      </c>
      <c r="T1157" s="86">
        <v>1.75</v>
      </c>
      <c r="U1157" s="88">
        <v>1.85350939032215</v>
      </c>
      <c r="V1157" s="89">
        <v>4.9800000000000004</v>
      </c>
      <c r="W1157" s="85">
        <v>52.7110171312546</v>
      </c>
      <c r="X1157" s="88"/>
      <c r="Y1157" s="85">
        <v>100</v>
      </c>
      <c r="Z1157" s="88">
        <v>-50.82</v>
      </c>
      <c r="AA1157" s="85">
        <v>0</v>
      </c>
      <c r="AB1157" s="91">
        <v>0.04</v>
      </c>
      <c r="AC1157" s="86">
        <v>0</v>
      </c>
      <c r="AD1157" s="86">
        <v>0.03</v>
      </c>
      <c r="AE1157" s="86">
        <v>0</v>
      </c>
      <c r="AF1157" s="88">
        <v>27.925600035599999</v>
      </c>
      <c r="AG1157" s="85">
        <v>0</v>
      </c>
      <c r="AH1157" s="86">
        <v>5.4878000000000003E-2</v>
      </c>
      <c r="AI1157" s="88">
        <v>0</v>
      </c>
      <c r="AJ1157" s="151">
        <v>1.85</v>
      </c>
      <c r="AK1157" s="152">
        <v>0</v>
      </c>
    </row>
    <row r="1158" spans="1:37" x14ac:dyDescent="0.2">
      <c r="A1158" s="149" t="s">
        <v>2576</v>
      </c>
      <c r="B1158" s="66" t="s">
        <v>2577</v>
      </c>
      <c r="C1158" s="67">
        <v>50</v>
      </c>
      <c r="D1158" s="84" t="s">
        <v>340</v>
      </c>
      <c r="E1158" s="85">
        <v>88.095498450883895</v>
      </c>
      <c r="F1158" s="91">
        <v>88.095498450883895</v>
      </c>
      <c r="G1158" s="86">
        <v>75.860518802016898</v>
      </c>
      <c r="H1158" s="86">
        <v>75.860518802016898</v>
      </c>
      <c r="I1158" s="86">
        <v>3.76</v>
      </c>
      <c r="J1158" s="86">
        <v>2.8</v>
      </c>
      <c r="K1158" s="87">
        <v>0</v>
      </c>
      <c r="L1158" s="150">
        <v>9.9999999998500004E-3</v>
      </c>
      <c r="M1158" s="86">
        <v>0.57471605226727596</v>
      </c>
      <c r="N1158" s="86">
        <v>96.840379832692705</v>
      </c>
      <c r="O1158" s="86">
        <v>74.160245757163693</v>
      </c>
      <c r="P1158" s="86">
        <v>8.3000000000000004E-2</v>
      </c>
      <c r="Q1158" s="88">
        <v>0.216</v>
      </c>
      <c r="R1158" s="85">
        <v>0.123507616303005</v>
      </c>
      <c r="S1158" s="86">
        <v>0</v>
      </c>
      <c r="T1158" s="86">
        <v>1.4</v>
      </c>
      <c r="U1158" s="88">
        <v>1.8224895206852599E-2</v>
      </c>
      <c r="V1158" s="89">
        <v>5</v>
      </c>
      <c r="W1158" s="85">
        <v>44.532404816562497</v>
      </c>
      <c r="X1158" s="88">
        <v>56.566666666700002</v>
      </c>
      <c r="Y1158" s="85">
        <v>100</v>
      </c>
      <c r="Z1158" s="88">
        <v>29.900000000000006</v>
      </c>
      <c r="AA1158" s="85">
        <v>0</v>
      </c>
      <c r="AB1158" s="91">
        <v>0</v>
      </c>
      <c r="AC1158" s="86">
        <v>0</v>
      </c>
      <c r="AD1158" s="86">
        <v>0</v>
      </c>
      <c r="AE1158" s="86">
        <v>0</v>
      </c>
      <c r="AF1158" s="88">
        <v>75.165603636599997</v>
      </c>
      <c r="AG1158" s="85">
        <v>0</v>
      </c>
      <c r="AH1158" s="86">
        <v>5.4149999999999997E-3</v>
      </c>
      <c r="AI1158" s="88">
        <v>0</v>
      </c>
      <c r="AJ1158" s="151">
        <v>1.59</v>
      </c>
      <c r="AK1158" s="152">
        <v>0</v>
      </c>
    </row>
    <row r="1159" spans="1:37" x14ac:dyDescent="0.2">
      <c r="A1159" s="149" t="s">
        <v>2578</v>
      </c>
      <c r="B1159" s="66" t="s">
        <v>2579</v>
      </c>
      <c r="C1159" s="67">
        <v>50</v>
      </c>
      <c r="D1159" s="84" t="s">
        <v>340</v>
      </c>
      <c r="E1159" s="85">
        <v>63.9472892213767</v>
      </c>
      <c r="F1159" s="91">
        <v>63.9472892213767</v>
      </c>
      <c r="G1159" s="86">
        <v>58.011952362526301</v>
      </c>
      <c r="H1159" s="86">
        <v>58.011952362526301</v>
      </c>
      <c r="I1159" s="86">
        <v>33.22</v>
      </c>
      <c r="J1159" s="86">
        <v>44.94</v>
      </c>
      <c r="K1159" s="87">
        <v>0</v>
      </c>
      <c r="L1159" s="150">
        <v>0.38000000062299999</v>
      </c>
      <c r="M1159" s="86">
        <v>1.17019868258587E-2</v>
      </c>
      <c r="N1159" s="86">
        <v>78.5874295954941</v>
      </c>
      <c r="O1159" s="86">
        <v>84.057437407952904</v>
      </c>
      <c r="P1159" s="86">
        <v>0.84699999999999998</v>
      </c>
      <c r="Q1159" s="88">
        <v>0.45379999999999998</v>
      </c>
      <c r="R1159" s="85">
        <v>7.0077084793272598E-2</v>
      </c>
      <c r="S1159" s="86">
        <v>0</v>
      </c>
      <c r="T1159" s="86">
        <v>2.2400000000000002</v>
      </c>
      <c r="U1159" s="88">
        <v>1.6251773507029501</v>
      </c>
      <c r="V1159" s="89">
        <v>4.49</v>
      </c>
      <c r="W1159" s="85">
        <v>46.767144533101003</v>
      </c>
      <c r="X1159" s="88">
        <v>76.933333333299998</v>
      </c>
      <c r="Y1159" s="85"/>
      <c r="Z1159" s="88">
        <v>-82.68</v>
      </c>
      <c r="AA1159" s="85">
        <v>0</v>
      </c>
      <c r="AB1159" s="91">
        <v>0</v>
      </c>
      <c r="AC1159" s="86">
        <v>0</v>
      </c>
      <c r="AD1159" s="86">
        <v>0</v>
      </c>
      <c r="AE1159" s="86">
        <v>0</v>
      </c>
      <c r="AF1159" s="88">
        <v>10.311699884199999</v>
      </c>
      <c r="AG1159" s="85">
        <v>0</v>
      </c>
      <c r="AH1159" s="86">
        <v>4.9000000000000002E-2</v>
      </c>
      <c r="AI1159" s="88">
        <v>0.30625000004800002</v>
      </c>
      <c r="AJ1159" s="151">
        <v>2.04</v>
      </c>
      <c r="AK1159" s="152">
        <v>0</v>
      </c>
    </row>
    <row r="1160" spans="1:37" x14ac:dyDescent="0.2">
      <c r="A1160" s="149" t="s">
        <v>2580</v>
      </c>
      <c r="B1160" s="66" t="s">
        <v>2581</v>
      </c>
      <c r="C1160" s="67">
        <v>50</v>
      </c>
      <c r="D1160" s="84" t="s">
        <v>340</v>
      </c>
      <c r="E1160" s="85">
        <v>62.172049643202797</v>
      </c>
      <c r="F1160" s="91">
        <v>62.172049643202797</v>
      </c>
      <c r="G1160" s="86">
        <v>53.347300358392403</v>
      </c>
      <c r="H1160" s="86">
        <v>53.347300358392403</v>
      </c>
      <c r="I1160" s="86">
        <v>69.819999999999993</v>
      </c>
      <c r="J1160" s="86">
        <v>68.739999999999995</v>
      </c>
      <c r="K1160" s="87">
        <v>0</v>
      </c>
      <c r="L1160" s="150">
        <v>2.9999999987300002E-2</v>
      </c>
      <c r="M1160" s="86">
        <v>0.66540188048145299</v>
      </c>
      <c r="N1160" s="86">
        <v>77.185406869032306</v>
      </c>
      <c r="O1160" s="86">
        <v>79.425871572768301</v>
      </c>
      <c r="P1160" s="86">
        <v>1.82</v>
      </c>
      <c r="Q1160" s="88">
        <v>0.2009</v>
      </c>
      <c r="R1160" s="85">
        <v>0.136892539356605</v>
      </c>
      <c r="S1160" s="86">
        <v>0</v>
      </c>
      <c r="T1160" s="86">
        <v>2.74</v>
      </c>
      <c r="U1160" s="88">
        <v>1.11984345588157</v>
      </c>
      <c r="V1160" s="89">
        <v>4.9400000000000004</v>
      </c>
      <c r="W1160" s="85">
        <v>61.783253150760203</v>
      </c>
      <c r="X1160" s="88">
        <v>74.5</v>
      </c>
      <c r="Y1160" s="85">
        <v>100</v>
      </c>
      <c r="Z1160" s="88">
        <v>42.120000000000005</v>
      </c>
      <c r="AA1160" s="85">
        <v>0.09</v>
      </c>
      <c r="AB1160" s="91">
        <v>0.09</v>
      </c>
      <c r="AC1160" s="86">
        <v>0.04</v>
      </c>
      <c r="AD1160" s="86">
        <v>0.04</v>
      </c>
      <c r="AE1160" s="86">
        <v>0</v>
      </c>
      <c r="AF1160" s="88">
        <v>6.8534002274999999</v>
      </c>
      <c r="AG1160" s="85">
        <v>0</v>
      </c>
      <c r="AH1160" s="86">
        <v>0.14604600000000001</v>
      </c>
      <c r="AI1160" s="88">
        <v>6.3922999928499993E-2</v>
      </c>
      <c r="AJ1160" s="151">
        <v>1.69</v>
      </c>
      <c r="AK1160" s="152">
        <v>0</v>
      </c>
    </row>
    <row r="1161" spans="1:37" x14ac:dyDescent="0.2">
      <c r="A1161" s="149" t="s">
        <v>2582</v>
      </c>
      <c r="B1161" s="66" t="s">
        <v>2583</v>
      </c>
      <c r="C1161" s="67">
        <v>50</v>
      </c>
      <c r="D1161" s="84" t="s">
        <v>340</v>
      </c>
      <c r="E1161" s="85">
        <v>76.865066170113707</v>
      </c>
      <c r="F1161" s="91">
        <v>76.729400811332098</v>
      </c>
      <c r="G1161" s="86">
        <v>64.309370220123697</v>
      </c>
      <c r="H1161" s="86">
        <v>64.201635964620607</v>
      </c>
      <c r="I1161" s="86">
        <v>12.01</v>
      </c>
      <c r="J1161" s="86">
        <v>9.39</v>
      </c>
      <c r="K1161" s="87">
        <v>0</v>
      </c>
      <c r="L1161" s="150">
        <v>3.00000028889E-2</v>
      </c>
      <c r="M1161" s="86">
        <v>7.1094766522450999E-3</v>
      </c>
      <c r="N1161" s="86">
        <v>89.465416772232103</v>
      </c>
      <c r="O1161" s="86">
        <v>82.249452354873995</v>
      </c>
      <c r="P1161" s="86">
        <v>0.222</v>
      </c>
      <c r="Q1161" s="88">
        <v>0.16259999999999999</v>
      </c>
      <c r="R1161" s="85">
        <v>5.6274620146314E-2</v>
      </c>
      <c r="S1161" s="86">
        <v>0</v>
      </c>
      <c r="T1161" s="86">
        <v>1.62</v>
      </c>
      <c r="U1161" s="88">
        <v>0.22477887876571101</v>
      </c>
      <c r="V1161" s="89">
        <v>4.79</v>
      </c>
      <c r="W1161" s="85">
        <v>61.828770865208803</v>
      </c>
      <c r="X1161" s="88">
        <v>73.233333333299996</v>
      </c>
      <c r="Y1161" s="85">
        <v>100</v>
      </c>
      <c r="Z1161" s="88">
        <v>-74.34</v>
      </c>
      <c r="AA1161" s="85">
        <v>0</v>
      </c>
      <c r="AB1161" s="91">
        <v>0.08</v>
      </c>
      <c r="AC1161" s="86">
        <v>0</v>
      </c>
      <c r="AD1161" s="86">
        <v>0.06</v>
      </c>
      <c r="AE1161" s="86">
        <v>0</v>
      </c>
      <c r="AF1161" s="88">
        <v>2.6601518260800001E-2</v>
      </c>
      <c r="AG1161" s="85">
        <v>0</v>
      </c>
      <c r="AH1161" s="86">
        <v>1.7656000000000002E-2</v>
      </c>
      <c r="AI1161" s="88">
        <v>1.62000001631E-4</v>
      </c>
      <c r="AJ1161" s="151">
        <v>1.55</v>
      </c>
      <c r="AK1161" s="152">
        <v>0</v>
      </c>
    </row>
    <row r="1162" spans="1:37" x14ac:dyDescent="0.2">
      <c r="A1162" s="149" t="s">
        <v>1675</v>
      </c>
      <c r="B1162" s="66" t="s">
        <v>2584</v>
      </c>
      <c r="C1162" s="67">
        <v>50</v>
      </c>
      <c r="D1162" s="84" t="s">
        <v>340</v>
      </c>
      <c r="E1162" s="85">
        <v>87.859872438224997</v>
      </c>
      <c r="F1162" s="91">
        <v>87.859872438224997</v>
      </c>
      <c r="G1162" s="86">
        <v>66.430038214135195</v>
      </c>
      <c r="H1162" s="86">
        <v>66.430038214135195</v>
      </c>
      <c r="I1162" s="86">
        <v>5.14</v>
      </c>
      <c r="J1162" s="86">
        <v>3.48</v>
      </c>
      <c r="K1162" s="87">
        <v>0</v>
      </c>
      <c r="L1162" s="150">
        <v>0</v>
      </c>
      <c r="M1162" s="86">
        <v>5.0492634906755098E-3</v>
      </c>
      <c r="N1162" s="86">
        <v>84.046097881576102</v>
      </c>
      <c r="O1162" s="86">
        <v>77.525539160045398</v>
      </c>
      <c r="P1162" s="86">
        <v>0.151</v>
      </c>
      <c r="Q1162" s="88">
        <v>0.22670000000000001</v>
      </c>
      <c r="R1162" s="85">
        <v>9.3545369504209594E-2</v>
      </c>
      <c r="S1162" s="86">
        <v>0</v>
      </c>
      <c r="T1162" s="86">
        <v>2</v>
      </c>
      <c r="U1162" s="88">
        <v>3.6718208151442201E-2</v>
      </c>
      <c r="V1162" s="89">
        <v>4.74</v>
      </c>
      <c r="W1162" s="85">
        <v>57.286926604966503</v>
      </c>
      <c r="X1162" s="88">
        <v>68.766666666700004</v>
      </c>
      <c r="Y1162" s="85">
        <v>100</v>
      </c>
      <c r="Z1162" s="88"/>
      <c r="AA1162" s="85">
        <v>0</v>
      </c>
      <c r="AB1162" s="91">
        <v>0</v>
      </c>
      <c r="AC1162" s="86">
        <v>0</v>
      </c>
      <c r="AD1162" s="86">
        <v>0</v>
      </c>
      <c r="AE1162" s="86">
        <v>0</v>
      </c>
      <c r="AF1162" s="88">
        <v>1.2860000115000001</v>
      </c>
      <c r="AG1162" s="85">
        <v>0</v>
      </c>
      <c r="AH1162" s="86">
        <v>6.744E-3</v>
      </c>
      <c r="AI1162" s="88">
        <v>1.6199999969399999E-4</v>
      </c>
      <c r="AJ1162" s="151">
        <v>1.57</v>
      </c>
      <c r="AK1162" s="152">
        <v>0</v>
      </c>
    </row>
    <row r="1163" spans="1:37" x14ac:dyDescent="0.2">
      <c r="A1163" s="149" t="s">
        <v>2585</v>
      </c>
      <c r="B1163" s="66" t="s">
        <v>2586</v>
      </c>
      <c r="C1163" s="67">
        <v>50</v>
      </c>
      <c r="D1163" s="84" t="s">
        <v>340</v>
      </c>
      <c r="E1163" s="85">
        <v>93.740304772333204</v>
      </c>
      <c r="F1163" s="91">
        <v>93.740304772333204</v>
      </c>
      <c r="G1163" s="86">
        <v>76.595883357449196</v>
      </c>
      <c r="H1163" s="86">
        <v>76.595883357449196</v>
      </c>
      <c r="I1163" s="86">
        <v>3.82</v>
      </c>
      <c r="J1163" s="86">
        <v>2.39</v>
      </c>
      <c r="K1163" s="87">
        <v>0</v>
      </c>
      <c r="L1163" s="150">
        <v>0.149999999922</v>
      </c>
      <c r="M1163" s="86">
        <v>0</v>
      </c>
      <c r="N1163" s="86">
        <v>86.532501106937303</v>
      </c>
      <c r="O1163" s="86">
        <v>81.649905261623701</v>
      </c>
      <c r="P1163" s="86">
        <v>0.185</v>
      </c>
      <c r="Q1163" s="88">
        <v>0.33310000000000001</v>
      </c>
      <c r="R1163" s="85">
        <v>0</v>
      </c>
      <c r="S1163" s="86">
        <v>0</v>
      </c>
      <c r="T1163" s="86">
        <v>1.5</v>
      </c>
      <c r="U1163" s="88">
        <v>0.466674488026801</v>
      </c>
      <c r="V1163" s="89">
        <v>4.54</v>
      </c>
      <c r="W1163" s="85">
        <v>65.380051907002397</v>
      </c>
      <c r="X1163" s="88">
        <v>79.666666666699996</v>
      </c>
      <c r="Y1163" s="85">
        <v>100</v>
      </c>
      <c r="Z1163" s="88"/>
      <c r="AA1163" s="85">
        <v>0</v>
      </c>
      <c r="AB1163" s="91">
        <v>0</v>
      </c>
      <c r="AC1163" s="86">
        <v>0</v>
      </c>
      <c r="AD1163" s="86">
        <v>0</v>
      </c>
      <c r="AE1163" s="86">
        <v>0</v>
      </c>
      <c r="AF1163" s="88">
        <v>44.416999793800002</v>
      </c>
      <c r="AG1163" s="85">
        <v>0</v>
      </c>
      <c r="AH1163" s="86">
        <v>4.0899999999999999E-3</v>
      </c>
      <c r="AI1163" s="88">
        <v>8.10000000783E-5</v>
      </c>
      <c r="AJ1163" s="151">
        <v>1.61</v>
      </c>
      <c r="AK1163" s="152">
        <v>0</v>
      </c>
    </row>
    <row r="1164" spans="1:37" x14ac:dyDescent="0.2">
      <c r="A1164" s="149" t="s">
        <v>2587</v>
      </c>
      <c r="B1164" s="66" t="s">
        <v>2588</v>
      </c>
      <c r="C1164" s="67">
        <v>50</v>
      </c>
      <c r="D1164" s="84" t="s">
        <v>340</v>
      </c>
      <c r="E1164" s="85">
        <v>73.2280006727337</v>
      </c>
      <c r="F1164" s="91">
        <v>73.220525853530901</v>
      </c>
      <c r="G1164" s="86">
        <v>52.907704669893299</v>
      </c>
      <c r="H1164" s="86">
        <v>52.900229850690501</v>
      </c>
      <c r="I1164" s="86">
        <v>24.78</v>
      </c>
      <c r="J1164" s="86">
        <v>18.71</v>
      </c>
      <c r="K1164" s="87">
        <v>0</v>
      </c>
      <c r="L1164" s="150">
        <v>7.9999997579500007E-2</v>
      </c>
      <c r="M1164" s="86">
        <v>3.24529022174851</v>
      </c>
      <c r="N1164" s="86">
        <v>86.814383448145307</v>
      </c>
      <c r="O1164" s="86">
        <v>69.739231966787798</v>
      </c>
      <c r="P1164" s="86">
        <v>0.433</v>
      </c>
      <c r="Q1164" s="88">
        <v>0.1973</v>
      </c>
      <c r="R1164" s="85">
        <v>3.7271710771524399E-2</v>
      </c>
      <c r="S1164" s="86">
        <v>0</v>
      </c>
      <c r="T1164" s="86">
        <v>1.89</v>
      </c>
      <c r="U1164" s="88">
        <v>1.1772840244426599</v>
      </c>
      <c r="V1164" s="89">
        <v>4.84</v>
      </c>
      <c r="W1164" s="85">
        <v>54.0752212306339</v>
      </c>
      <c r="X1164" s="88">
        <v>75.8</v>
      </c>
      <c r="Y1164" s="85">
        <v>100</v>
      </c>
      <c r="Z1164" s="88"/>
      <c r="AA1164" s="85">
        <v>0</v>
      </c>
      <c r="AB1164" s="91">
        <v>0.01</v>
      </c>
      <c r="AC1164" s="86">
        <v>0</v>
      </c>
      <c r="AD1164" s="86">
        <v>0.01</v>
      </c>
      <c r="AE1164" s="86">
        <v>0</v>
      </c>
      <c r="AF1164" s="88">
        <v>23.2353994433</v>
      </c>
      <c r="AG1164" s="85">
        <v>0</v>
      </c>
      <c r="AH1164" s="86">
        <v>5.2019000000000003E-2</v>
      </c>
      <c r="AI1164" s="88">
        <v>2.4299999488299999E-4</v>
      </c>
      <c r="AJ1164" s="151">
        <v>1.41</v>
      </c>
      <c r="AK1164" s="152">
        <v>0</v>
      </c>
    </row>
    <row r="1165" spans="1:37" x14ac:dyDescent="0.2">
      <c r="A1165" s="149" t="s">
        <v>2589</v>
      </c>
      <c r="B1165" s="66" t="s">
        <v>2590</v>
      </c>
      <c r="C1165" s="67">
        <v>50</v>
      </c>
      <c r="D1165" s="84" t="s">
        <v>340</v>
      </c>
      <c r="E1165" s="85">
        <v>80.862391209953003</v>
      </c>
      <c r="F1165" s="91">
        <v>80.862391209953003</v>
      </c>
      <c r="G1165" s="86">
        <v>59.060960184258697</v>
      </c>
      <c r="H1165" s="86">
        <v>59.060960184258697</v>
      </c>
      <c r="I1165" s="86">
        <v>9.33</v>
      </c>
      <c r="J1165" s="86">
        <v>5.85</v>
      </c>
      <c r="K1165" s="87">
        <v>0</v>
      </c>
      <c r="L1165" s="150">
        <v>1.00000000162E-2</v>
      </c>
      <c r="M1165" s="86">
        <v>0.96264402306526797</v>
      </c>
      <c r="N1165" s="86">
        <v>85.310542856496895</v>
      </c>
      <c r="O1165" s="86">
        <v>76.695267091060103</v>
      </c>
      <c r="P1165" s="86">
        <v>0.22600000000000001</v>
      </c>
      <c r="Q1165" s="88">
        <v>0.14680000000000001</v>
      </c>
      <c r="R1165" s="85">
        <v>0.103305785123967</v>
      </c>
      <c r="S1165" s="86">
        <v>0</v>
      </c>
      <c r="T1165" s="86">
        <v>2.09</v>
      </c>
      <c r="U1165" s="88">
        <v>4.9085314051615099E-2</v>
      </c>
      <c r="V1165" s="89">
        <v>4.9000000000000004</v>
      </c>
      <c r="W1165" s="85">
        <v>53.667890178198299</v>
      </c>
      <c r="X1165" s="88">
        <v>68</v>
      </c>
      <c r="Y1165" s="85">
        <v>100</v>
      </c>
      <c r="Z1165" s="88">
        <v>-100</v>
      </c>
      <c r="AA1165" s="85">
        <v>0</v>
      </c>
      <c r="AB1165" s="91">
        <v>0</v>
      </c>
      <c r="AC1165" s="86">
        <v>0</v>
      </c>
      <c r="AD1165" s="86">
        <v>0</v>
      </c>
      <c r="AE1165" s="86">
        <v>0</v>
      </c>
      <c r="AF1165" s="88">
        <v>0.694199980429</v>
      </c>
      <c r="AG1165" s="85">
        <v>0</v>
      </c>
      <c r="AH1165" s="86">
        <v>8.3389999999999992E-3</v>
      </c>
      <c r="AI1165" s="88">
        <v>0</v>
      </c>
      <c r="AJ1165" s="151">
        <v>2.09</v>
      </c>
      <c r="AK1165" s="152">
        <v>1</v>
      </c>
    </row>
    <row r="1166" spans="1:37" x14ac:dyDescent="0.2">
      <c r="A1166" s="149" t="s">
        <v>2014</v>
      </c>
      <c r="B1166" s="66" t="s">
        <v>2591</v>
      </c>
      <c r="C1166" s="67">
        <v>50</v>
      </c>
      <c r="D1166" s="84" t="s">
        <v>340</v>
      </c>
      <c r="E1166" s="85">
        <v>83.121786727775699</v>
      </c>
      <c r="F1166" s="91">
        <v>83.057669702330799</v>
      </c>
      <c r="G1166" s="86">
        <v>65.590529677871302</v>
      </c>
      <c r="H1166" s="86">
        <v>65.552534403533599</v>
      </c>
      <c r="I1166" s="86">
        <v>11.65</v>
      </c>
      <c r="J1166" s="86">
        <v>8.32</v>
      </c>
      <c r="K1166" s="87">
        <v>0</v>
      </c>
      <c r="L1166" s="150">
        <v>3.9999999979299997E-2</v>
      </c>
      <c r="M1166" s="86">
        <v>0</v>
      </c>
      <c r="N1166" s="86">
        <v>84.389375278231199</v>
      </c>
      <c r="O1166" s="86">
        <v>78.919476621488499</v>
      </c>
      <c r="P1166" s="86">
        <v>0.23899999999999999</v>
      </c>
      <c r="Q1166" s="88">
        <v>0.17150000000000001</v>
      </c>
      <c r="R1166" s="85">
        <v>0</v>
      </c>
      <c r="S1166" s="86">
        <v>0</v>
      </c>
      <c r="T1166" s="86">
        <v>1.83</v>
      </c>
      <c r="U1166" s="88">
        <v>0.82995927381531898</v>
      </c>
      <c r="V1166" s="89">
        <v>4.78</v>
      </c>
      <c r="W1166" s="85">
        <v>62.827591500942802</v>
      </c>
      <c r="X1166" s="88"/>
      <c r="Y1166" s="85">
        <v>100</v>
      </c>
      <c r="Z1166" s="88"/>
      <c r="AA1166" s="85">
        <v>0</v>
      </c>
      <c r="AB1166" s="91">
        <v>0.02</v>
      </c>
      <c r="AC1166" s="86">
        <v>0</v>
      </c>
      <c r="AD1166" s="86">
        <v>0.01</v>
      </c>
      <c r="AE1166" s="86">
        <v>0</v>
      </c>
      <c r="AF1166" s="88">
        <v>0.86629998639200001</v>
      </c>
      <c r="AG1166" s="85">
        <v>0</v>
      </c>
      <c r="AH1166" s="86">
        <v>1.9994999999999999E-2</v>
      </c>
      <c r="AI1166" s="88">
        <v>1.0529999997299999E-3</v>
      </c>
      <c r="AJ1166" s="151">
        <v>2.2799999999999998</v>
      </c>
      <c r="AK1166" s="152">
        <v>0</v>
      </c>
    </row>
    <row r="1167" spans="1:37" x14ac:dyDescent="0.2">
      <c r="A1167" s="149" t="s">
        <v>2592</v>
      </c>
      <c r="B1167" s="66" t="s">
        <v>2593</v>
      </c>
      <c r="C1167" s="67">
        <v>50</v>
      </c>
      <c r="D1167" s="84" t="s">
        <v>340</v>
      </c>
      <c r="E1167" s="85">
        <v>80.997893422797802</v>
      </c>
      <c r="F1167" s="91">
        <v>80.965709604431595</v>
      </c>
      <c r="G1167" s="86">
        <v>67.906881485526995</v>
      </c>
      <c r="H1167" s="86">
        <v>67.905906218303798</v>
      </c>
      <c r="I1167" s="86">
        <v>24.86</v>
      </c>
      <c r="J1167" s="86">
        <v>20.440000000000001</v>
      </c>
      <c r="K1167" s="87">
        <v>0</v>
      </c>
      <c r="L1167" s="150">
        <v>0.12999999996100001</v>
      </c>
      <c r="M1167" s="86">
        <v>0</v>
      </c>
      <c r="N1167" s="86">
        <v>75.129425951722595</v>
      </c>
      <c r="O1167" s="86">
        <v>73.003449190766801</v>
      </c>
      <c r="P1167" s="86">
        <v>0.78700000000000003</v>
      </c>
      <c r="Q1167" s="88">
        <v>0.13</v>
      </c>
      <c r="R1167" s="85">
        <v>0</v>
      </c>
      <c r="S1167" s="86">
        <v>0</v>
      </c>
      <c r="T1167" s="86">
        <v>1.78</v>
      </c>
      <c r="U1167" s="88">
        <v>2.8653351018178999</v>
      </c>
      <c r="V1167" s="89">
        <v>4.5</v>
      </c>
      <c r="W1167" s="85">
        <v>70.738308790767604</v>
      </c>
      <c r="X1167" s="88"/>
      <c r="Y1167" s="85">
        <v>100</v>
      </c>
      <c r="Z1167" s="88"/>
      <c r="AA1167" s="85">
        <v>0</v>
      </c>
      <c r="AB1167" s="91">
        <v>0.04</v>
      </c>
      <c r="AC1167" s="86">
        <v>0</v>
      </c>
      <c r="AD1167" s="86">
        <v>0</v>
      </c>
      <c r="AE1167" s="86">
        <v>0</v>
      </c>
      <c r="AF1167" s="88">
        <v>4.95640039296</v>
      </c>
      <c r="AG1167" s="85">
        <v>0</v>
      </c>
      <c r="AH1167" s="86">
        <v>5.8520999999999997E-2</v>
      </c>
      <c r="AI1167" s="88">
        <v>4.0499999940100002E-4</v>
      </c>
      <c r="AJ1167" s="151">
        <v>1.69</v>
      </c>
      <c r="AK1167" s="152">
        <v>0</v>
      </c>
    </row>
    <row r="1168" spans="1:37" x14ac:dyDescent="0.2">
      <c r="A1168" s="149" t="s">
        <v>1270</v>
      </c>
      <c r="B1168" s="66" t="s">
        <v>2594</v>
      </c>
      <c r="C1168" s="67">
        <v>50</v>
      </c>
      <c r="D1168" s="84" t="s">
        <v>340</v>
      </c>
      <c r="E1168" s="85">
        <v>77.094433648843506</v>
      </c>
      <c r="F1168" s="91">
        <v>77.019212687268904</v>
      </c>
      <c r="G1168" s="86">
        <v>73.445433460791094</v>
      </c>
      <c r="H1168" s="86">
        <v>73.371779602582606</v>
      </c>
      <c r="I1168" s="86">
        <v>35.6</v>
      </c>
      <c r="J1168" s="86">
        <v>36.409999999999997</v>
      </c>
      <c r="K1168" s="87">
        <v>0</v>
      </c>
      <c r="L1168" s="150">
        <v>1.25000000014</v>
      </c>
      <c r="M1168" s="86">
        <v>0</v>
      </c>
      <c r="N1168" s="86">
        <v>80.755713539783898</v>
      </c>
      <c r="O1168" s="86">
        <v>81.6601538542415</v>
      </c>
      <c r="P1168" s="86">
        <v>0.66700000000000004</v>
      </c>
      <c r="Q1168" s="88">
        <v>0.2177</v>
      </c>
      <c r="R1168" s="85">
        <v>0</v>
      </c>
      <c r="S1168" s="86">
        <v>0</v>
      </c>
      <c r="T1168" s="86">
        <v>1.48</v>
      </c>
      <c r="U1168" s="88">
        <v>2.6256816899642699</v>
      </c>
      <c r="V1168" s="89">
        <v>4.3</v>
      </c>
      <c r="W1168" s="85">
        <v>70.004205649261394</v>
      </c>
      <c r="X1168" s="88"/>
      <c r="Y1168" s="85">
        <v>100</v>
      </c>
      <c r="Z1168" s="88"/>
      <c r="AA1168" s="85">
        <v>0.32</v>
      </c>
      <c r="AB1168" s="91">
        <v>0.45</v>
      </c>
      <c r="AC1168" s="86">
        <v>0.31</v>
      </c>
      <c r="AD1168" s="86">
        <v>0.44</v>
      </c>
      <c r="AE1168" s="86">
        <v>0</v>
      </c>
      <c r="AF1168" s="88">
        <v>7.8175001152899997</v>
      </c>
      <c r="AG1168" s="85">
        <v>0</v>
      </c>
      <c r="AH1168" s="86">
        <v>8.7176000000000003E-2</v>
      </c>
      <c r="AI1168" s="88">
        <v>0.12330999986799999</v>
      </c>
      <c r="AJ1168" s="151">
        <v>2.2799999999999998</v>
      </c>
      <c r="AK1168" s="152">
        <v>0</v>
      </c>
    </row>
    <row r="1169" spans="1:37" x14ac:dyDescent="0.2">
      <c r="A1169" s="149" t="s">
        <v>2595</v>
      </c>
      <c r="B1169" s="66" t="s">
        <v>2596</v>
      </c>
      <c r="C1169" s="67">
        <v>50</v>
      </c>
      <c r="D1169" s="84" t="s">
        <v>340</v>
      </c>
      <c r="E1169" s="85">
        <v>81.398158474164305</v>
      </c>
      <c r="F1169" s="91">
        <v>81.384575791369997</v>
      </c>
      <c r="G1169" s="86">
        <v>74.191472934717297</v>
      </c>
      <c r="H1169" s="86">
        <v>74.190043178633701</v>
      </c>
      <c r="I1169" s="86">
        <v>13.22</v>
      </c>
      <c r="J1169" s="86">
        <v>15.85</v>
      </c>
      <c r="K1169" s="87">
        <v>0</v>
      </c>
      <c r="L1169" s="150">
        <v>0.12</v>
      </c>
      <c r="M1169" s="86">
        <v>0.68819558645119605</v>
      </c>
      <c r="N1169" s="86">
        <v>85.721521595425898</v>
      </c>
      <c r="O1169" s="86">
        <v>76.706801450861704</v>
      </c>
      <c r="P1169" s="86">
        <v>0.27</v>
      </c>
      <c r="Q1169" s="88">
        <v>0.11119999999999999</v>
      </c>
      <c r="R1169" s="85">
        <v>2.8336639274582E-2</v>
      </c>
      <c r="S1169" s="86">
        <v>0</v>
      </c>
      <c r="T1169" s="86">
        <v>1.45</v>
      </c>
      <c r="U1169" s="88">
        <v>0.997969746361271</v>
      </c>
      <c r="V1169" s="89">
        <v>4.82</v>
      </c>
      <c r="W1169" s="85">
        <v>71.7236609763129</v>
      </c>
      <c r="X1169" s="88">
        <v>83.8</v>
      </c>
      <c r="Y1169" s="85">
        <v>66.28</v>
      </c>
      <c r="Z1169" s="88">
        <v>-71.260000000000005</v>
      </c>
      <c r="AA1169" s="85">
        <v>0</v>
      </c>
      <c r="AB1169" s="91">
        <v>0</v>
      </c>
      <c r="AC1169" s="86">
        <v>0</v>
      </c>
      <c r="AD1169" s="86">
        <v>0</v>
      </c>
      <c r="AE1169" s="86">
        <v>0</v>
      </c>
      <c r="AF1169" s="88">
        <v>36.141899108799997</v>
      </c>
      <c r="AG1169" s="85">
        <v>0</v>
      </c>
      <c r="AH1169" s="86">
        <v>5.8881000000000003E-2</v>
      </c>
      <c r="AI1169" s="88">
        <v>0.18375000012500001</v>
      </c>
      <c r="AJ1169" s="151">
        <v>2.27</v>
      </c>
      <c r="AK1169" s="152">
        <v>0</v>
      </c>
    </row>
    <row r="1170" spans="1:37" x14ac:dyDescent="0.2">
      <c r="A1170" s="149" t="s">
        <v>2597</v>
      </c>
      <c r="B1170" s="66" t="s">
        <v>2598</v>
      </c>
      <c r="C1170" s="67">
        <v>50</v>
      </c>
      <c r="D1170" s="84" t="s">
        <v>340</v>
      </c>
      <c r="E1170" s="85">
        <v>76.107065538279898</v>
      </c>
      <c r="F1170" s="91">
        <v>75.908464690200603</v>
      </c>
      <c r="G1170" s="86">
        <v>67.493872000858801</v>
      </c>
      <c r="H1170" s="86">
        <v>67.313163121074993</v>
      </c>
      <c r="I1170" s="86">
        <v>27.43</v>
      </c>
      <c r="J1170" s="86">
        <v>24.69</v>
      </c>
      <c r="K1170" s="87">
        <v>0</v>
      </c>
      <c r="L1170" s="150">
        <v>0</v>
      </c>
      <c r="M1170" s="86">
        <v>0.73822256403454201</v>
      </c>
      <c r="N1170" s="86">
        <v>85.067734663952905</v>
      </c>
      <c r="O1170" s="86">
        <v>82.562600969305294</v>
      </c>
      <c r="P1170" s="86">
        <v>0.378</v>
      </c>
      <c r="Q1170" s="88">
        <v>0.159</v>
      </c>
      <c r="R1170" s="85">
        <v>0.138504155124654</v>
      </c>
      <c r="S1170" s="86">
        <v>0</v>
      </c>
      <c r="T1170" s="86">
        <v>2.98</v>
      </c>
      <c r="U1170" s="88">
        <v>0.41509366445402701</v>
      </c>
      <c r="V1170" s="89">
        <v>4.54</v>
      </c>
      <c r="W1170" s="85">
        <v>67.825847399384799</v>
      </c>
      <c r="X1170" s="88">
        <v>71.066666666700002</v>
      </c>
      <c r="Y1170" s="85">
        <v>100</v>
      </c>
      <c r="Z1170" s="88"/>
      <c r="AA1170" s="85">
        <v>0</v>
      </c>
      <c r="AB1170" s="91">
        <v>0</v>
      </c>
      <c r="AC1170" s="86">
        <v>0</v>
      </c>
      <c r="AD1170" s="86">
        <v>0</v>
      </c>
      <c r="AE1170" s="86">
        <v>0</v>
      </c>
      <c r="AF1170" s="88">
        <v>5.7676000576800002</v>
      </c>
      <c r="AG1170" s="85">
        <v>0</v>
      </c>
      <c r="AH1170" s="86">
        <v>3.2259000000000003E-2</v>
      </c>
      <c r="AI1170" s="88">
        <v>4.0499999970200002E-4</v>
      </c>
      <c r="AJ1170" s="151">
        <v>2.2200000000000002</v>
      </c>
      <c r="AK1170" s="152">
        <v>0</v>
      </c>
    </row>
    <row r="1171" spans="1:37" x14ac:dyDescent="0.2">
      <c r="A1171" s="149" t="s">
        <v>2599</v>
      </c>
      <c r="B1171" s="66" t="s">
        <v>2600</v>
      </c>
      <c r="C1171" s="67">
        <v>50</v>
      </c>
      <c r="D1171" s="84" t="s">
        <v>340</v>
      </c>
      <c r="E1171" s="85">
        <v>74.748932454134405</v>
      </c>
      <c r="F1171" s="91">
        <v>74.739311590180805</v>
      </c>
      <c r="G1171" s="86">
        <v>67.522923558535595</v>
      </c>
      <c r="H1171" s="86">
        <v>67.522923558535595</v>
      </c>
      <c r="I1171" s="86">
        <v>20.94</v>
      </c>
      <c r="J1171" s="86">
        <v>16.73</v>
      </c>
      <c r="K1171" s="87">
        <v>0</v>
      </c>
      <c r="L1171" s="150">
        <v>1.8100000003700001</v>
      </c>
      <c r="M1171" s="86">
        <v>0.221966984377442</v>
      </c>
      <c r="N1171" s="86">
        <v>73.171958746928297</v>
      </c>
      <c r="O1171" s="86">
        <v>84.130549380028</v>
      </c>
      <c r="P1171" s="86">
        <v>0.30299999999999999</v>
      </c>
      <c r="Q1171" s="88">
        <v>8.2199999999999995E-2</v>
      </c>
      <c r="R1171" s="85">
        <v>7.7489345215032895E-2</v>
      </c>
      <c r="S1171" s="86">
        <v>0</v>
      </c>
      <c r="T1171" s="86">
        <v>1.41</v>
      </c>
      <c r="U1171" s="88">
        <v>1.3099176306032301</v>
      </c>
      <c r="V1171" s="89">
        <v>4.46</v>
      </c>
      <c r="W1171" s="85">
        <v>73.326508247534704</v>
      </c>
      <c r="X1171" s="88"/>
      <c r="Y1171" s="85">
        <v>20.58</v>
      </c>
      <c r="Z1171" s="88">
        <v>-100</v>
      </c>
      <c r="AA1171" s="85">
        <v>0</v>
      </c>
      <c r="AB1171" s="91">
        <v>0</v>
      </c>
      <c r="AC1171" s="86">
        <v>0</v>
      </c>
      <c r="AD1171" s="86">
        <v>0</v>
      </c>
      <c r="AE1171" s="86">
        <v>0</v>
      </c>
      <c r="AF1171" s="88">
        <v>44.491298684500002</v>
      </c>
      <c r="AG1171" s="85">
        <v>0</v>
      </c>
      <c r="AH1171" s="86">
        <v>4.9912999999999999E-2</v>
      </c>
      <c r="AI1171" s="88">
        <v>1.62000000134E-4</v>
      </c>
      <c r="AJ1171" s="151">
        <v>2.41</v>
      </c>
      <c r="AK1171" s="152">
        <v>0</v>
      </c>
    </row>
    <row r="1172" spans="1:37" x14ac:dyDescent="0.2">
      <c r="A1172" s="149" t="s">
        <v>2601</v>
      </c>
      <c r="B1172" s="66" t="s">
        <v>2602</v>
      </c>
      <c r="C1172" s="67">
        <v>50</v>
      </c>
      <c r="D1172" s="84" t="s">
        <v>340</v>
      </c>
      <c r="E1172" s="85">
        <v>83.725389327970802</v>
      </c>
      <c r="F1172" s="91">
        <v>83.7035651374145</v>
      </c>
      <c r="G1172" s="86">
        <v>65.023616891923496</v>
      </c>
      <c r="H1172" s="86">
        <v>65.003351572121204</v>
      </c>
      <c r="I1172" s="86">
        <v>16.28</v>
      </c>
      <c r="J1172" s="86">
        <v>11.16</v>
      </c>
      <c r="K1172" s="87">
        <v>0</v>
      </c>
      <c r="L1172" s="150">
        <v>1.99999999817E-2</v>
      </c>
      <c r="M1172" s="86">
        <v>0</v>
      </c>
      <c r="N1172" s="86">
        <v>85.484756432309794</v>
      </c>
      <c r="O1172" s="86">
        <v>81.890036746862606</v>
      </c>
      <c r="P1172" s="86">
        <v>0.34499999999999997</v>
      </c>
      <c r="Q1172" s="88">
        <v>0.1905</v>
      </c>
      <c r="R1172" s="85">
        <v>0</v>
      </c>
      <c r="S1172" s="86">
        <v>0</v>
      </c>
      <c r="T1172" s="86">
        <v>1.97</v>
      </c>
      <c r="U1172" s="88">
        <v>0.18706449048309401</v>
      </c>
      <c r="V1172" s="89">
        <v>4.8600000000000003</v>
      </c>
      <c r="W1172" s="85">
        <v>67.195626768214794</v>
      </c>
      <c r="X1172" s="88">
        <v>74.766666666700004</v>
      </c>
      <c r="Y1172" s="85">
        <v>100</v>
      </c>
      <c r="Z1172" s="88"/>
      <c r="AA1172" s="85">
        <v>0</v>
      </c>
      <c r="AB1172" s="91">
        <v>0</v>
      </c>
      <c r="AC1172" s="86">
        <v>0</v>
      </c>
      <c r="AD1172" s="86">
        <v>0</v>
      </c>
      <c r="AE1172" s="86">
        <v>0</v>
      </c>
      <c r="AF1172" s="88">
        <v>55.139800974899998</v>
      </c>
      <c r="AG1172" s="85">
        <v>0</v>
      </c>
      <c r="AH1172" s="86">
        <v>1.8013999999999999E-2</v>
      </c>
      <c r="AI1172" s="88">
        <v>8.1000000005900002E-5</v>
      </c>
      <c r="AJ1172" s="151">
        <v>2.2599999999999998</v>
      </c>
      <c r="AK1172" s="152">
        <v>1</v>
      </c>
    </row>
    <row r="1173" spans="1:37" x14ac:dyDescent="0.2">
      <c r="A1173" s="149" t="s">
        <v>2603</v>
      </c>
      <c r="B1173" s="66" t="s">
        <v>2604</v>
      </c>
      <c r="C1173" s="67">
        <v>50</v>
      </c>
      <c r="D1173" s="84" t="s">
        <v>340</v>
      </c>
      <c r="E1173" s="85">
        <v>73.679443961272796</v>
      </c>
      <c r="F1173" s="91">
        <v>73.606129651325801</v>
      </c>
      <c r="G1173" s="86">
        <v>58.786576293602202</v>
      </c>
      <c r="H1173" s="86">
        <v>58.713980751399802</v>
      </c>
      <c r="I1173" s="86">
        <v>21.52</v>
      </c>
      <c r="J1173" s="86">
        <v>16.66</v>
      </c>
      <c r="K1173" s="87">
        <v>0</v>
      </c>
      <c r="L1173" s="150">
        <v>1.9999999997200001E-2</v>
      </c>
      <c r="M1173" s="86">
        <v>0.65482753162706397</v>
      </c>
      <c r="N1173" s="86">
        <v>85.862583533380899</v>
      </c>
      <c r="O1173" s="86">
        <v>85.231788079470206</v>
      </c>
      <c r="P1173" s="86">
        <v>0.44400000000000001</v>
      </c>
      <c r="Q1173" s="88">
        <v>0.22359999999999999</v>
      </c>
      <c r="R1173" s="85">
        <v>5.2002080083203298E-2</v>
      </c>
      <c r="S1173" s="86">
        <v>0</v>
      </c>
      <c r="T1173" s="86">
        <v>1.92</v>
      </c>
      <c r="U1173" s="88">
        <v>0.21634909111818701</v>
      </c>
      <c r="V1173" s="89">
        <v>4.6500000000000004</v>
      </c>
      <c r="W1173" s="85">
        <v>67.735546912133799</v>
      </c>
      <c r="X1173" s="88"/>
      <c r="Y1173" s="85">
        <v>100</v>
      </c>
      <c r="Z1173" s="88"/>
      <c r="AA1173" s="85">
        <v>0</v>
      </c>
      <c r="AB1173" s="91">
        <v>0.04</v>
      </c>
      <c r="AC1173" s="86">
        <v>0</v>
      </c>
      <c r="AD1173" s="86">
        <v>0.03</v>
      </c>
      <c r="AE1173" s="86">
        <v>0</v>
      </c>
      <c r="AF1173" s="88">
        <v>55.982799522299999</v>
      </c>
      <c r="AG1173" s="85">
        <v>0</v>
      </c>
      <c r="AH1173" s="86">
        <v>5.6967999999999998E-2</v>
      </c>
      <c r="AI1173" s="88">
        <v>2.4299999978400001E-4</v>
      </c>
      <c r="AJ1173" s="151">
        <v>2.27</v>
      </c>
      <c r="AK1173" s="152">
        <v>1</v>
      </c>
    </row>
    <row r="1174" spans="1:37" x14ac:dyDescent="0.2">
      <c r="A1174" s="149" t="s">
        <v>2605</v>
      </c>
      <c r="B1174" s="66" t="s">
        <v>2606</v>
      </c>
      <c r="C1174" s="67">
        <v>50</v>
      </c>
      <c r="D1174" s="84" t="s">
        <v>340</v>
      </c>
      <c r="E1174" s="85">
        <v>82.619758497448203</v>
      </c>
      <c r="F1174" s="91">
        <v>82.619758497448203</v>
      </c>
      <c r="G1174" s="86">
        <v>71.6786045211866</v>
      </c>
      <c r="H1174" s="86">
        <v>71.6786045211866</v>
      </c>
      <c r="I1174" s="86">
        <v>25.33</v>
      </c>
      <c r="J1174" s="86">
        <v>22.81</v>
      </c>
      <c r="K1174" s="87">
        <v>0</v>
      </c>
      <c r="L1174" s="150">
        <v>0</v>
      </c>
      <c r="M1174" s="86">
        <v>0.114062042424563</v>
      </c>
      <c r="N1174" s="86">
        <v>87.559307842590002</v>
      </c>
      <c r="O1174" s="86">
        <v>89.505127061970597</v>
      </c>
      <c r="P1174" s="86">
        <v>0.38300000000000001</v>
      </c>
      <c r="Q1174" s="88">
        <v>0.14710000000000001</v>
      </c>
      <c r="R1174" s="85">
        <v>5.7971014492753603E-2</v>
      </c>
      <c r="S1174" s="86">
        <v>0</v>
      </c>
      <c r="T1174" s="86">
        <v>1.99</v>
      </c>
      <c r="U1174" s="88">
        <v>6.9126796193613907E-2</v>
      </c>
      <c r="V1174" s="89">
        <v>4.8099999999999996</v>
      </c>
      <c r="W1174" s="85">
        <v>65.700899292802205</v>
      </c>
      <c r="X1174" s="88">
        <v>77.066666666700002</v>
      </c>
      <c r="Y1174" s="85">
        <v>100</v>
      </c>
      <c r="Z1174" s="88">
        <v>-61.18</v>
      </c>
      <c r="AA1174" s="85">
        <v>0</v>
      </c>
      <c r="AB1174" s="91">
        <v>0</v>
      </c>
      <c r="AC1174" s="86">
        <v>0</v>
      </c>
      <c r="AD1174" s="86">
        <v>0</v>
      </c>
      <c r="AE1174" s="86">
        <v>0</v>
      </c>
      <c r="AF1174" s="88">
        <v>63.532199945099997</v>
      </c>
      <c r="AG1174" s="85">
        <v>0</v>
      </c>
      <c r="AH1174" s="86">
        <v>3.9065999999999997E-2</v>
      </c>
      <c r="AI1174" s="88">
        <v>1.6200000013E-4</v>
      </c>
      <c r="AJ1174" s="151">
        <v>2.46</v>
      </c>
      <c r="AK1174" s="152">
        <v>5</v>
      </c>
    </row>
    <row r="1175" spans="1:37" x14ac:dyDescent="0.2">
      <c r="A1175" s="149" t="s">
        <v>2607</v>
      </c>
      <c r="B1175" s="66" t="s">
        <v>2608</v>
      </c>
      <c r="C1175" s="67">
        <v>50</v>
      </c>
      <c r="D1175" s="84" t="s">
        <v>340</v>
      </c>
      <c r="E1175" s="85">
        <v>81.927548521568198</v>
      </c>
      <c r="F1175" s="91">
        <v>81.876035219248493</v>
      </c>
      <c r="G1175" s="86">
        <v>64.598473621226603</v>
      </c>
      <c r="H1175" s="86">
        <v>64.592926034822995</v>
      </c>
      <c r="I1175" s="86">
        <v>6.28</v>
      </c>
      <c r="J1175" s="86">
        <v>12.89</v>
      </c>
      <c r="K1175" s="87">
        <v>0</v>
      </c>
      <c r="L1175" s="150">
        <v>8.0000000001099997E-2</v>
      </c>
      <c r="M1175" s="86">
        <v>0</v>
      </c>
      <c r="N1175" s="86">
        <v>90.028967397478098</v>
      </c>
      <c r="O1175" s="86">
        <v>75.581887431231493</v>
      </c>
      <c r="P1175" s="86">
        <v>0.28999999999999998</v>
      </c>
      <c r="Q1175" s="88">
        <v>0.22009999999999999</v>
      </c>
      <c r="R1175" s="85">
        <v>0</v>
      </c>
      <c r="S1175" s="86">
        <v>0</v>
      </c>
      <c r="T1175" s="86">
        <v>2.02</v>
      </c>
      <c r="U1175" s="88">
        <v>1.1665781694549899</v>
      </c>
      <c r="V1175" s="89">
        <v>4.5599999999999996</v>
      </c>
      <c r="W1175" s="85">
        <v>74.230298888411397</v>
      </c>
      <c r="X1175" s="88">
        <v>80.266666666700004</v>
      </c>
      <c r="Y1175" s="85">
        <v>100</v>
      </c>
      <c r="Z1175" s="88"/>
      <c r="AA1175" s="85">
        <v>0</v>
      </c>
      <c r="AB1175" s="91">
        <v>0.05</v>
      </c>
      <c r="AC1175" s="86">
        <v>0</v>
      </c>
      <c r="AD1175" s="86">
        <v>0</v>
      </c>
      <c r="AE1175" s="86">
        <v>0</v>
      </c>
      <c r="AF1175" s="88">
        <v>39.7332992559</v>
      </c>
      <c r="AG1175" s="85">
        <v>0</v>
      </c>
      <c r="AH1175" s="86">
        <v>5.7980999999999998E-2</v>
      </c>
      <c r="AI1175" s="88">
        <v>0.30624999982200002</v>
      </c>
      <c r="AJ1175" s="151">
        <v>2.2400000000000002</v>
      </c>
      <c r="AK1175" s="152">
        <v>0</v>
      </c>
    </row>
    <row r="1176" spans="1:37" x14ac:dyDescent="0.2">
      <c r="A1176" s="149" t="s">
        <v>2609</v>
      </c>
      <c r="B1176" s="66" t="s">
        <v>2610</v>
      </c>
      <c r="C1176" s="67">
        <v>50</v>
      </c>
      <c r="D1176" s="84" t="s">
        <v>340</v>
      </c>
      <c r="E1176" s="85">
        <v>81.535276317885007</v>
      </c>
      <c r="F1176" s="91">
        <v>81.535276317885007</v>
      </c>
      <c r="G1176" s="86">
        <v>76.392206826989394</v>
      </c>
      <c r="H1176" s="86">
        <v>76.392206826989394</v>
      </c>
      <c r="I1176" s="86">
        <v>30.67</v>
      </c>
      <c r="J1176" s="86">
        <v>27.04</v>
      </c>
      <c r="K1176" s="87">
        <v>0</v>
      </c>
      <c r="L1176" s="150">
        <v>0.23999999980200001</v>
      </c>
      <c r="M1176" s="86">
        <v>0</v>
      </c>
      <c r="N1176" s="86">
        <v>82.142857142857096</v>
      </c>
      <c r="O1176" s="86">
        <v>78.610319632126803</v>
      </c>
      <c r="P1176" s="86">
        <v>0.36099999999999999</v>
      </c>
      <c r="Q1176" s="88">
        <v>0.2359</v>
      </c>
      <c r="R1176" s="85">
        <v>0</v>
      </c>
      <c r="S1176" s="86">
        <v>0</v>
      </c>
      <c r="T1176" s="86">
        <v>1.4</v>
      </c>
      <c r="U1176" s="88">
        <v>2.47066942719117</v>
      </c>
      <c r="V1176" s="89">
        <v>4.54</v>
      </c>
      <c r="W1176" s="85">
        <v>70.404832402217394</v>
      </c>
      <c r="X1176" s="88">
        <v>77.633333333300001</v>
      </c>
      <c r="Y1176" s="85">
        <v>100</v>
      </c>
      <c r="Z1176" s="88">
        <v>-74.16</v>
      </c>
      <c r="AA1176" s="85">
        <v>0</v>
      </c>
      <c r="AB1176" s="91">
        <v>0</v>
      </c>
      <c r="AC1176" s="86">
        <v>0</v>
      </c>
      <c r="AD1176" s="86">
        <v>0</v>
      </c>
      <c r="AE1176" s="86">
        <v>0</v>
      </c>
      <c r="AF1176" s="88">
        <v>3.1555998299299999</v>
      </c>
      <c r="AG1176" s="85">
        <v>7.5523999969200006E-2</v>
      </c>
      <c r="AH1176" s="86">
        <v>6.4787999999999998E-2</v>
      </c>
      <c r="AI1176" s="88">
        <v>6.1249999974999997E-2</v>
      </c>
      <c r="AJ1176" s="151">
        <v>2.44</v>
      </c>
      <c r="AK1176" s="152">
        <v>0</v>
      </c>
    </row>
    <row r="1177" spans="1:37" x14ac:dyDescent="0.2">
      <c r="A1177" s="149" t="s">
        <v>2611</v>
      </c>
      <c r="B1177" s="66" t="s">
        <v>2612</v>
      </c>
      <c r="C1177" s="67">
        <v>50</v>
      </c>
      <c r="D1177" s="84" t="s">
        <v>340</v>
      </c>
      <c r="E1177" s="85">
        <v>78.042186742483395</v>
      </c>
      <c r="F1177" s="91">
        <v>78.042186742483395</v>
      </c>
      <c r="G1177" s="86">
        <v>63.2850440027281</v>
      </c>
      <c r="H1177" s="86">
        <v>63.2850440027281</v>
      </c>
      <c r="I1177" s="86">
        <v>76.569999999999993</v>
      </c>
      <c r="J1177" s="86">
        <v>71.959999999999994</v>
      </c>
      <c r="K1177" s="87">
        <v>0</v>
      </c>
      <c r="L1177" s="150">
        <v>0.119999999945</v>
      </c>
      <c r="M1177" s="86">
        <v>4.1556451236862302E-2</v>
      </c>
      <c r="N1177" s="86">
        <v>86.326620667522505</v>
      </c>
      <c r="O1177" s="86">
        <v>75.170575354638103</v>
      </c>
      <c r="P1177" s="86">
        <v>1.2430000000000001</v>
      </c>
      <c r="Q1177" s="88">
        <v>0.25559999999999999</v>
      </c>
      <c r="R1177" s="85">
        <v>3.7133308577794302E-2</v>
      </c>
      <c r="S1177" s="86">
        <v>0</v>
      </c>
      <c r="T1177" s="86">
        <v>2.23</v>
      </c>
      <c r="U1177" s="88">
        <v>1.4404627887293899</v>
      </c>
      <c r="V1177" s="89">
        <v>4.57</v>
      </c>
      <c r="W1177" s="85">
        <v>66.570606928964807</v>
      </c>
      <c r="X1177" s="88"/>
      <c r="Y1177" s="85">
        <v>99.360000000000014</v>
      </c>
      <c r="Z1177" s="88"/>
      <c r="AA1177" s="85">
        <v>0.15</v>
      </c>
      <c r="AB1177" s="91">
        <v>0.15</v>
      </c>
      <c r="AC1177" s="86">
        <v>0.08</v>
      </c>
      <c r="AD1177" s="86">
        <v>0.08</v>
      </c>
      <c r="AE1177" s="86">
        <v>0</v>
      </c>
      <c r="AF1177" s="88">
        <v>0.21099999537399999</v>
      </c>
      <c r="AG1177" s="85">
        <v>9.0819999991499992E-3</v>
      </c>
      <c r="AH1177" s="86">
        <v>0.29741499999999998</v>
      </c>
      <c r="AI1177" s="88">
        <v>1.1024999999</v>
      </c>
      <c r="AJ1177" s="151">
        <v>2.29</v>
      </c>
      <c r="AK1177" s="152">
        <v>0</v>
      </c>
    </row>
    <row r="1178" spans="1:37" x14ac:dyDescent="0.2">
      <c r="A1178" s="149" t="s">
        <v>2613</v>
      </c>
      <c r="B1178" s="66" t="s">
        <v>2614</v>
      </c>
      <c r="C1178" s="67">
        <v>50</v>
      </c>
      <c r="D1178" s="84" t="s">
        <v>340</v>
      </c>
      <c r="E1178" s="85">
        <v>94.485905904896399</v>
      </c>
      <c r="F1178" s="91">
        <v>94.474560032272706</v>
      </c>
      <c r="G1178" s="86">
        <v>83.956936110130599</v>
      </c>
      <c r="H1178" s="86">
        <v>83.945590237506906</v>
      </c>
      <c r="I1178" s="86">
        <v>10.72</v>
      </c>
      <c r="J1178" s="86">
        <v>7.81</v>
      </c>
      <c r="K1178" s="87">
        <v>0</v>
      </c>
      <c r="L1178" s="150">
        <v>2.99999999565E-2</v>
      </c>
      <c r="M1178" s="86">
        <v>0</v>
      </c>
      <c r="N1178" s="86">
        <v>94.673026088955297</v>
      </c>
      <c r="O1178" s="86">
        <v>74.344221179664203</v>
      </c>
      <c r="P1178" s="86">
        <v>0.36499999999999999</v>
      </c>
      <c r="Q1178" s="88">
        <v>0.4622</v>
      </c>
      <c r="R1178" s="85">
        <v>0</v>
      </c>
      <c r="S1178" s="86">
        <v>0</v>
      </c>
      <c r="T1178" s="86">
        <v>1.02</v>
      </c>
      <c r="U1178" s="88">
        <v>0.22439614744591799</v>
      </c>
      <c r="V1178" s="89">
        <v>4.58</v>
      </c>
      <c r="W1178" s="85">
        <v>52.163189898452401</v>
      </c>
      <c r="X1178" s="88">
        <v>55.766666666699997</v>
      </c>
      <c r="Y1178" s="85">
        <v>100</v>
      </c>
      <c r="Z1178" s="88"/>
      <c r="AA1178" s="85">
        <v>0</v>
      </c>
      <c r="AB1178" s="91">
        <v>0</v>
      </c>
      <c r="AC1178" s="86">
        <v>0</v>
      </c>
      <c r="AD1178" s="86">
        <v>0</v>
      </c>
      <c r="AE1178" s="86">
        <v>0</v>
      </c>
      <c r="AF1178" s="88">
        <v>6.3165001777500001</v>
      </c>
      <c r="AG1178" s="85">
        <v>0</v>
      </c>
      <c r="AH1178" s="86">
        <v>1.6414999999999999E-2</v>
      </c>
      <c r="AI1178" s="88">
        <v>6.1249999992200002E-2</v>
      </c>
      <c r="AJ1178" s="151">
        <v>1.83</v>
      </c>
      <c r="AK1178" s="152">
        <v>0</v>
      </c>
    </row>
    <row r="1179" spans="1:37" x14ac:dyDescent="0.2">
      <c r="A1179" s="149" t="s">
        <v>2615</v>
      </c>
      <c r="B1179" s="66" t="s">
        <v>2616</v>
      </c>
      <c r="C1179" s="67">
        <v>50</v>
      </c>
      <c r="D1179" s="84" t="s">
        <v>340</v>
      </c>
      <c r="E1179" s="85">
        <v>83.200866377459207</v>
      </c>
      <c r="F1179" s="91">
        <v>83.182194449458194</v>
      </c>
      <c r="G1179" s="86">
        <v>71.334233735194701</v>
      </c>
      <c r="H1179" s="86">
        <v>71.315561807193703</v>
      </c>
      <c r="I1179" s="86">
        <v>5.24</v>
      </c>
      <c r="J1179" s="86">
        <v>7.98</v>
      </c>
      <c r="K1179" s="87">
        <v>0</v>
      </c>
      <c r="L1179" s="150">
        <v>8.0000000001400007E-2</v>
      </c>
      <c r="M1179" s="86">
        <v>1.0050849150966701</v>
      </c>
      <c r="N1179" s="86">
        <v>92.253912828515396</v>
      </c>
      <c r="O1179" s="86">
        <v>73.184314332121602</v>
      </c>
      <c r="P1179" s="86">
        <v>0.24199999999999999</v>
      </c>
      <c r="Q1179" s="88">
        <v>8.3000000000000004E-2</v>
      </c>
      <c r="R1179" s="85">
        <v>3.2499187520312001E-2</v>
      </c>
      <c r="S1179" s="86">
        <v>0</v>
      </c>
      <c r="T1179" s="86">
        <v>1.19</v>
      </c>
      <c r="U1179" s="88">
        <v>0.258917401614499</v>
      </c>
      <c r="V1179" s="89">
        <v>4.99</v>
      </c>
      <c r="W1179" s="85">
        <v>67.2118056184745</v>
      </c>
      <c r="X1179" s="88">
        <v>73.733333333299996</v>
      </c>
      <c r="Y1179" s="85">
        <v>100</v>
      </c>
      <c r="Z1179" s="88"/>
      <c r="AA1179" s="85">
        <v>7.0000000000000007E-2</v>
      </c>
      <c r="AB1179" s="91">
        <v>0.08</v>
      </c>
      <c r="AC1179" s="86">
        <v>7.0000000000000007E-2</v>
      </c>
      <c r="AD1179" s="86">
        <v>0.08</v>
      </c>
      <c r="AE1179" s="86">
        <v>0</v>
      </c>
      <c r="AF1179" s="88">
        <v>6.5000001342200003E-3</v>
      </c>
      <c r="AG1179" s="85">
        <v>0</v>
      </c>
      <c r="AH1179" s="86">
        <v>3.6875999999999999E-2</v>
      </c>
      <c r="AI1179" s="88">
        <v>0.246781999936</v>
      </c>
      <c r="AJ1179" s="151">
        <v>2.0499999999999998</v>
      </c>
      <c r="AK1179" s="152">
        <v>0</v>
      </c>
    </row>
    <row r="1180" spans="1:37" x14ac:dyDescent="0.2">
      <c r="A1180" s="149" t="s">
        <v>2617</v>
      </c>
      <c r="B1180" s="66" t="s">
        <v>2618</v>
      </c>
      <c r="C1180" s="67">
        <v>50</v>
      </c>
      <c r="D1180" s="84" t="s">
        <v>340</v>
      </c>
      <c r="E1180" s="85">
        <v>90.841112667852599</v>
      </c>
      <c r="F1180" s="91">
        <v>90.841112667852599</v>
      </c>
      <c r="G1180" s="86">
        <v>83.382396927097304</v>
      </c>
      <c r="H1180" s="86">
        <v>83.382396927097304</v>
      </c>
      <c r="I1180" s="86">
        <v>4.91</v>
      </c>
      <c r="J1180" s="86">
        <v>5.88</v>
      </c>
      <c r="K1180" s="87">
        <v>0</v>
      </c>
      <c r="L1180" s="150">
        <v>0.16999999976300001</v>
      </c>
      <c r="M1180" s="86">
        <v>0</v>
      </c>
      <c r="N1180" s="86">
        <v>88.733828890000694</v>
      </c>
      <c r="O1180" s="86">
        <v>76.388014370902596</v>
      </c>
      <c r="P1180" s="86">
        <v>0.29699999999999999</v>
      </c>
      <c r="Q1180" s="88">
        <v>0.22739999999999999</v>
      </c>
      <c r="R1180" s="85">
        <v>0</v>
      </c>
      <c r="S1180" s="86">
        <v>0</v>
      </c>
      <c r="T1180" s="86">
        <v>1.52</v>
      </c>
      <c r="U1180" s="88">
        <v>1.3144845174188899</v>
      </c>
      <c r="V1180" s="89">
        <v>4.76</v>
      </c>
      <c r="W1180" s="85">
        <v>65.069977113841006</v>
      </c>
      <c r="X1180" s="88">
        <v>73.266666666700004</v>
      </c>
      <c r="Y1180" s="85">
        <v>100</v>
      </c>
      <c r="Z1180" s="88"/>
      <c r="AA1180" s="85">
        <v>0</v>
      </c>
      <c r="AB1180" s="91">
        <v>0</v>
      </c>
      <c r="AC1180" s="86">
        <v>0</v>
      </c>
      <c r="AD1180" s="86">
        <v>0</v>
      </c>
      <c r="AE1180" s="86">
        <v>0</v>
      </c>
      <c r="AF1180" s="88">
        <v>3.9999998933799998E-4</v>
      </c>
      <c r="AG1180" s="85">
        <v>4.9711999967900003E-2</v>
      </c>
      <c r="AH1180" s="86">
        <v>1.0322E-2</v>
      </c>
      <c r="AI1180" s="88">
        <v>0</v>
      </c>
      <c r="AJ1180" s="151">
        <v>2.2200000000000002</v>
      </c>
      <c r="AK1180" s="152">
        <v>0</v>
      </c>
    </row>
    <row r="1181" spans="1:37" x14ac:dyDescent="0.2">
      <c r="A1181" s="149" t="s">
        <v>2619</v>
      </c>
      <c r="B1181" s="66" t="s">
        <v>2620</v>
      </c>
      <c r="C1181" s="67">
        <v>50</v>
      </c>
      <c r="D1181" s="84" t="s">
        <v>340</v>
      </c>
      <c r="E1181" s="85">
        <v>83.310327043261907</v>
      </c>
      <c r="F1181" s="91">
        <v>83.310327043261907</v>
      </c>
      <c r="G1181" s="86">
        <v>78.210515138644496</v>
      </c>
      <c r="H1181" s="86">
        <v>78.210515138644496</v>
      </c>
      <c r="I1181" s="86">
        <v>10.9</v>
      </c>
      <c r="J1181" s="86">
        <v>9.4</v>
      </c>
      <c r="K1181" s="87">
        <v>8.3999999999999995E-3</v>
      </c>
      <c r="L1181" s="150">
        <v>0.44000000021399999</v>
      </c>
      <c r="M1181" s="86">
        <v>0</v>
      </c>
      <c r="N1181" s="86">
        <v>85.035767111557107</v>
      </c>
      <c r="O1181" s="86">
        <v>72.828470231067598</v>
      </c>
      <c r="P1181" s="86">
        <v>0.214</v>
      </c>
      <c r="Q1181" s="88">
        <v>0.26119999999999999</v>
      </c>
      <c r="R1181" s="85">
        <v>0</v>
      </c>
      <c r="S1181" s="86">
        <v>0</v>
      </c>
      <c r="T1181" s="86">
        <v>1.1599999999999999</v>
      </c>
      <c r="U1181" s="88">
        <v>3.83320186881864</v>
      </c>
      <c r="V1181" s="89">
        <v>4.6399999999999997</v>
      </c>
      <c r="W1181" s="85">
        <v>66.987563855788807</v>
      </c>
      <c r="X1181" s="88">
        <v>75.366666666699999</v>
      </c>
      <c r="Y1181" s="85">
        <v>100</v>
      </c>
      <c r="Z1181" s="88"/>
      <c r="AA1181" s="85">
        <v>0.56999999999999995</v>
      </c>
      <c r="AB1181" s="91">
        <v>0.56999999999999995</v>
      </c>
      <c r="AC1181" s="86">
        <v>0.3</v>
      </c>
      <c r="AD1181" s="86">
        <v>0.3</v>
      </c>
      <c r="AE1181" s="86">
        <v>0</v>
      </c>
      <c r="AF1181" s="88">
        <v>6.0000002879100002E-4</v>
      </c>
      <c r="AG1181" s="85">
        <v>0.17566500003800001</v>
      </c>
      <c r="AH1181" s="86">
        <v>3.7758E-2</v>
      </c>
      <c r="AI1181" s="88">
        <v>0.18375000004</v>
      </c>
      <c r="AJ1181" s="151">
        <v>2.31</v>
      </c>
      <c r="AK1181" s="152">
        <v>0</v>
      </c>
    </row>
    <row r="1182" spans="1:37" x14ac:dyDescent="0.2">
      <c r="A1182" s="149" t="s">
        <v>2621</v>
      </c>
      <c r="B1182" s="66" t="s">
        <v>2622</v>
      </c>
      <c r="C1182" s="67">
        <v>50</v>
      </c>
      <c r="D1182" s="84" t="s">
        <v>340</v>
      </c>
      <c r="E1182" s="85">
        <v>68.305806451612895</v>
      </c>
      <c r="F1182" s="91">
        <v>68.303225806451593</v>
      </c>
      <c r="G1182" s="86">
        <v>63.678709677419398</v>
      </c>
      <c r="H1182" s="86">
        <v>63.676129032258103</v>
      </c>
      <c r="I1182" s="86">
        <v>30.11</v>
      </c>
      <c r="J1182" s="86">
        <v>22.96</v>
      </c>
      <c r="K1182" s="87">
        <v>0</v>
      </c>
      <c r="L1182" s="150">
        <v>0.33000000005699998</v>
      </c>
      <c r="M1182" s="86">
        <v>0</v>
      </c>
      <c r="N1182" s="86">
        <v>69.715794378008994</v>
      </c>
      <c r="O1182" s="86">
        <v>74.963038060237395</v>
      </c>
      <c r="P1182" s="86">
        <v>0.51</v>
      </c>
      <c r="Q1182" s="88">
        <v>0.31540000000000001</v>
      </c>
      <c r="R1182" s="85">
        <v>0</v>
      </c>
      <c r="S1182" s="86">
        <v>0</v>
      </c>
      <c r="T1182" s="86">
        <v>2.08</v>
      </c>
      <c r="U1182" s="88">
        <v>5.4503225806451603</v>
      </c>
      <c r="V1182" s="89">
        <v>4.58</v>
      </c>
      <c r="W1182" s="85">
        <v>63.869229570780597</v>
      </c>
      <c r="X1182" s="88"/>
      <c r="Y1182" s="85">
        <v>100</v>
      </c>
      <c r="Z1182" s="88">
        <v>21.22</v>
      </c>
      <c r="AA1182" s="85">
        <v>0.05</v>
      </c>
      <c r="AB1182" s="91">
        <v>0.05</v>
      </c>
      <c r="AC1182" s="86">
        <v>0</v>
      </c>
      <c r="AD1182" s="86">
        <v>0</v>
      </c>
      <c r="AE1182" s="86">
        <v>0</v>
      </c>
      <c r="AF1182" s="88">
        <v>3.0999999498800002E-2</v>
      </c>
      <c r="AG1182" s="85">
        <v>0.13312299993400001</v>
      </c>
      <c r="AH1182" s="86">
        <v>5.5076E-2</v>
      </c>
      <c r="AI1182" s="88">
        <v>0.18374999990999999</v>
      </c>
      <c r="AJ1182" s="151">
        <v>2.35</v>
      </c>
      <c r="AK1182" s="152">
        <v>0</v>
      </c>
    </row>
    <row r="1183" spans="1:37" x14ac:dyDescent="0.2">
      <c r="A1183" s="149" t="s">
        <v>2623</v>
      </c>
      <c r="B1183" s="66" t="s">
        <v>2624</v>
      </c>
      <c r="C1183" s="67">
        <v>50</v>
      </c>
      <c r="D1183" s="84" t="s">
        <v>340</v>
      </c>
      <c r="E1183" s="85">
        <v>96.644407946003597</v>
      </c>
      <c r="F1183" s="91">
        <v>96.644407946003597</v>
      </c>
      <c r="G1183" s="86">
        <v>89.276251903180594</v>
      </c>
      <c r="H1183" s="86">
        <v>89.276251903180594</v>
      </c>
      <c r="I1183" s="86">
        <v>4.66</v>
      </c>
      <c r="J1183" s="86">
        <v>3.95</v>
      </c>
      <c r="K1183" s="87">
        <v>0</v>
      </c>
      <c r="L1183" s="150">
        <v>5.0000000035500002E-2</v>
      </c>
      <c r="M1183" s="86">
        <v>9.5211556806726105E-2</v>
      </c>
      <c r="N1183" s="86">
        <v>94.910658784007197</v>
      </c>
      <c r="O1183" s="86">
        <v>62.728419244908402</v>
      </c>
      <c r="P1183" s="86">
        <v>0.14899999999999999</v>
      </c>
      <c r="Q1183" s="88">
        <v>0.2797</v>
      </c>
      <c r="R1183" s="85">
        <v>2.93772032902468E-2</v>
      </c>
      <c r="S1183" s="86">
        <v>0</v>
      </c>
      <c r="T1183" s="86">
        <v>1.26</v>
      </c>
      <c r="U1183" s="88">
        <v>1.7982808435136E-2</v>
      </c>
      <c r="V1183" s="89">
        <v>4.83</v>
      </c>
      <c r="W1183" s="85">
        <v>63.484496293234699</v>
      </c>
      <c r="X1183" s="88">
        <v>82</v>
      </c>
      <c r="Y1183" s="85">
        <v>100</v>
      </c>
      <c r="Z1183" s="88"/>
      <c r="AA1183" s="85">
        <v>0</v>
      </c>
      <c r="AB1183" s="91">
        <v>0</v>
      </c>
      <c r="AC1183" s="86">
        <v>0</v>
      </c>
      <c r="AD1183" s="86">
        <v>0</v>
      </c>
      <c r="AE1183" s="86">
        <v>0</v>
      </c>
      <c r="AF1183" s="88">
        <v>0</v>
      </c>
      <c r="AG1183" s="85">
        <v>0</v>
      </c>
      <c r="AH1183" s="86">
        <v>8.8389999999999996E-3</v>
      </c>
      <c r="AI1183" s="88">
        <v>0</v>
      </c>
      <c r="AJ1183" s="151">
        <v>2.21</v>
      </c>
      <c r="AK1183" s="152">
        <v>0</v>
      </c>
    </row>
    <row r="1184" spans="1:37" x14ac:dyDescent="0.2">
      <c r="A1184" s="149" t="s">
        <v>2625</v>
      </c>
      <c r="B1184" s="66" t="s">
        <v>2626</v>
      </c>
      <c r="C1184" s="67">
        <v>50</v>
      </c>
      <c r="D1184" s="84" t="s">
        <v>340</v>
      </c>
      <c r="E1184" s="85">
        <v>96.112621480578696</v>
      </c>
      <c r="F1184" s="91">
        <v>96.112621480578696</v>
      </c>
      <c r="G1184" s="86">
        <v>86.692603356145099</v>
      </c>
      <c r="H1184" s="86">
        <v>86.692603356145099</v>
      </c>
      <c r="I1184" s="86">
        <v>4.03</v>
      </c>
      <c r="J1184" s="86">
        <v>3.29</v>
      </c>
      <c r="K1184" s="87">
        <v>0</v>
      </c>
      <c r="L1184" s="150">
        <v>2.0000000006799998E-2</v>
      </c>
      <c r="M1184" s="86">
        <v>0</v>
      </c>
      <c r="N1184" s="86">
        <v>98.347781928978193</v>
      </c>
      <c r="O1184" s="86">
        <v>68.570332123918504</v>
      </c>
      <c r="P1184" s="86">
        <v>0.29399999999999998</v>
      </c>
      <c r="Q1184" s="88">
        <v>6.9400000000000003E-2</v>
      </c>
      <c r="R1184" s="85">
        <v>0</v>
      </c>
      <c r="S1184" s="86">
        <v>0</v>
      </c>
      <c r="T1184" s="86">
        <v>0.94</v>
      </c>
      <c r="U1184" s="88">
        <v>4.5311084028624098E-2</v>
      </c>
      <c r="V1184" s="89">
        <v>4.8499999999999996</v>
      </c>
      <c r="W1184" s="85">
        <v>54.873422508489099</v>
      </c>
      <c r="X1184" s="88">
        <v>75.966666666699993</v>
      </c>
      <c r="Y1184" s="85">
        <v>100</v>
      </c>
      <c r="Z1184" s="88"/>
      <c r="AA1184" s="85">
        <v>0</v>
      </c>
      <c r="AB1184" s="91">
        <v>0</v>
      </c>
      <c r="AC1184" s="86">
        <v>0</v>
      </c>
      <c r="AD1184" s="86">
        <v>0</v>
      </c>
      <c r="AE1184" s="86">
        <v>0</v>
      </c>
      <c r="AF1184" s="88">
        <v>1.5999999601199999E-3</v>
      </c>
      <c r="AG1184" s="85">
        <v>0</v>
      </c>
      <c r="AH1184" s="86">
        <v>6.2820000000000003E-3</v>
      </c>
      <c r="AI1184" s="88">
        <v>6.1250000010599999E-2</v>
      </c>
      <c r="AJ1184" s="151">
        <v>2.2599999999999998</v>
      </c>
      <c r="AK1184" s="152">
        <v>0</v>
      </c>
    </row>
    <row r="1185" spans="1:37" x14ac:dyDescent="0.2">
      <c r="A1185" s="149" t="s">
        <v>2627</v>
      </c>
      <c r="B1185" s="66" t="s">
        <v>2628</v>
      </c>
      <c r="C1185" s="67">
        <v>50</v>
      </c>
      <c r="D1185" s="84" t="s">
        <v>340</v>
      </c>
      <c r="E1185" s="85">
        <v>82.100189462730796</v>
      </c>
      <c r="F1185" s="91">
        <v>81.8891299439465</v>
      </c>
      <c r="G1185" s="86">
        <v>73.594000019633398</v>
      </c>
      <c r="H1185" s="86">
        <v>73.453620897837396</v>
      </c>
      <c r="I1185" s="86">
        <v>97.33</v>
      </c>
      <c r="J1185" s="86">
        <v>124.76</v>
      </c>
      <c r="K1185" s="87">
        <v>0</v>
      </c>
      <c r="L1185" s="150">
        <v>5.0000000040199999E-2</v>
      </c>
      <c r="M1185" s="86">
        <v>0</v>
      </c>
      <c r="N1185" s="86">
        <v>81.986240039897098</v>
      </c>
      <c r="O1185" s="86">
        <v>71.740246406570805</v>
      </c>
      <c r="P1185" s="86">
        <v>3.113</v>
      </c>
      <c r="Q1185" s="88">
        <v>0.67630000000000001</v>
      </c>
      <c r="R1185" s="85">
        <v>0</v>
      </c>
      <c r="S1185" s="86">
        <v>0</v>
      </c>
      <c r="T1185" s="86">
        <v>2.41</v>
      </c>
      <c r="U1185" s="88">
        <v>1.64233755779595</v>
      </c>
      <c r="V1185" s="89">
        <v>4.26</v>
      </c>
      <c r="W1185" s="85">
        <v>66.865984477077305</v>
      </c>
      <c r="X1185" s="88">
        <v>81.566666666700002</v>
      </c>
      <c r="Y1185" s="85">
        <v>93.16</v>
      </c>
      <c r="Z1185" s="88">
        <v>3.8799999999999955</v>
      </c>
      <c r="AA1185" s="85">
        <v>0.86</v>
      </c>
      <c r="AB1185" s="91">
        <v>1.1399999999999999</v>
      </c>
      <c r="AC1185" s="86">
        <v>0.67</v>
      </c>
      <c r="AD1185" s="86">
        <v>0.83</v>
      </c>
      <c r="AE1185" s="86">
        <v>0</v>
      </c>
      <c r="AF1185" s="88">
        <v>2.1099999564000001E-2</v>
      </c>
      <c r="AG1185" s="85">
        <v>4.7799999984400002E-4</v>
      </c>
      <c r="AH1185" s="86">
        <v>0.40165200000000001</v>
      </c>
      <c r="AI1185" s="88">
        <v>0.91874999970000004</v>
      </c>
      <c r="AJ1185" s="151">
        <v>2.2400000000000002</v>
      </c>
      <c r="AK1185" s="152">
        <v>0</v>
      </c>
    </row>
    <row r="1186" spans="1:37" x14ac:dyDescent="0.2">
      <c r="A1186" s="149" t="s">
        <v>2629</v>
      </c>
      <c r="B1186" s="66" t="s">
        <v>2630</v>
      </c>
      <c r="C1186" s="67">
        <v>50</v>
      </c>
      <c r="D1186" s="84" t="s">
        <v>340</v>
      </c>
      <c r="E1186" s="85">
        <v>72.790708713745502</v>
      </c>
      <c r="F1186" s="91">
        <v>72.790708713745502</v>
      </c>
      <c r="G1186" s="86">
        <v>46.728587477650002</v>
      </c>
      <c r="H1186" s="86">
        <v>46.728587477650002</v>
      </c>
      <c r="I1186" s="86">
        <v>13.47</v>
      </c>
      <c r="J1186" s="86">
        <v>9.27</v>
      </c>
      <c r="K1186" s="87">
        <v>0</v>
      </c>
      <c r="L1186" s="150">
        <v>0</v>
      </c>
      <c r="M1186" s="86">
        <v>0</v>
      </c>
      <c r="N1186" s="86">
        <v>87.858746935327702</v>
      </c>
      <c r="O1186" s="86">
        <v>83.488992661774503</v>
      </c>
      <c r="P1186" s="86">
        <v>0.26900000000000002</v>
      </c>
      <c r="Q1186" s="88">
        <v>0.26369999999999999</v>
      </c>
      <c r="R1186" s="85">
        <v>0</v>
      </c>
      <c r="S1186" s="86">
        <v>0</v>
      </c>
      <c r="T1186" s="86">
        <v>1.67</v>
      </c>
      <c r="U1186" s="88">
        <v>0.16930647636829699</v>
      </c>
      <c r="V1186" s="89">
        <v>4.91</v>
      </c>
      <c r="W1186" s="85">
        <v>56.461567736454597</v>
      </c>
      <c r="X1186" s="88"/>
      <c r="Y1186" s="85">
        <v>100</v>
      </c>
      <c r="Z1186" s="88">
        <v>-31.459999999999994</v>
      </c>
      <c r="AA1186" s="85">
        <v>0.08</v>
      </c>
      <c r="AB1186" s="91">
        <v>0.08</v>
      </c>
      <c r="AC1186" s="86">
        <v>0.09</v>
      </c>
      <c r="AD1186" s="86">
        <v>0.09</v>
      </c>
      <c r="AE1186" s="86">
        <v>0</v>
      </c>
      <c r="AF1186" s="88">
        <v>66.209503292199997</v>
      </c>
      <c r="AG1186" s="85">
        <v>0</v>
      </c>
      <c r="AH1186" s="86">
        <v>1.7783E-2</v>
      </c>
      <c r="AI1186" s="88">
        <v>2.4300000027600001E-4</v>
      </c>
      <c r="AJ1186" s="151">
        <v>2.0699999999999998</v>
      </c>
      <c r="AK1186" s="152">
        <v>2</v>
      </c>
    </row>
    <row r="1187" spans="1:37" x14ac:dyDescent="0.2">
      <c r="A1187" s="149" t="s">
        <v>2631</v>
      </c>
      <c r="B1187" s="66" t="s">
        <v>2632</v>
      </c>
      <c r="C1187" s="67">
        <v>50</v>
      </c>
      <c r="D1187" s="84" t="s">
        <v>340</v>
      </c>
      <c r="E1187" s="85">
        <v>63.667712852088002</v>
      </c>
      <c r="F1187" s="91">
        <v>63.665713771664997</v>
      </c>
      <c r="G1187" s="86">
        <v>40.6812866081602</v>
      </c>
      <c r="H1187" s="86">
        <v>40.6812866081602</v>
      </c>
      <c r="I1187" s="86">
        <v>29.99</v>
      </c>
      <c r="J1187" s="86">
        <v>25.13</v>
      </c>
      <c r="K1187" s="87">
        <v>1.11E-2</v>
      </c>
      <c r="L1187" s="150">
        <v>0</v>
      </c>
      <c r="M1187" s="86">
        <v>0</v>
      </c>
      <c r="N1187" s="86">
        <v>84.022707674619099</v>
      </c>
      <c r="O1187" s="86">
        <v>87.362454151383801</v>
      </c>
      <c r="P1187" s="86">
        <v>0.64800000000000002</v>
      </c>
      <c r="Q1187" s="88">
        <v>0.1111</v>
      </c>
      <c r="R1187" s="85">
        <v>0</v>
      </c>
      <c r="S1187" s="86">
        <v>0</v>
      </c>
      <c r="T1187" s="86">
        <v>2.3199999999999998</v>
      </c>
      <c r="U1187" s="88">
        <v>0.41081102692761301</v>
      </c>
      <c r="V1187" s="89">
        <v>4.5199999999999996</v>
      </c>
      <c r="W1187" s="85">
        <v>67.918194147696994</v>
      </c>
      <c r="X1187" s="88"/>
      <c r="Y1187" s="85">
        <v>100</v>
      </c>
      <c r="Z1187" s="88"/>
      <c r="AA1187" s="85">
        <v>0.02</v>
      </c>
      <c r="AB1187" s="91">
        <v>0.02</v>
      </c>
      <c r="AC1187" s="86">
        <v>0.01</v>
      </c>
      <c r="AD1187" s="86">
        <v>0.01</v>
      </c>
      <c r="AE1187" s="86">
        <v>0</v>
      </c>
      <c r="AF1187" s="88">
        <v>35.628898637200002</v>
      </c>
      <c r="AG1187" s="85">
        <v>0</v>
      </c>
      <c r="AH1187" s="86">
        <v>8.9745000000000005E-2</v>
      </c>
      <c r="AI1187" s="88">
        <v>0.36750000027500002</v>
      </c>
      <c r="AJ1187" s="151">
        <v>2.2000000000000002</v>
      </c>
      <c r="AK1187" s="152">
        <v>1</v>
      </c>
    </row>
    <row r="1188" spans="1:37" x14ac:dyDescent="0.2">
      <c r="A1188" s="149" t="s">
        <v>2633</v>
      </c>
      <c r="B1188" s="66" t="s">
        <v>2634</v>
      </c>
      <c r="C1188" s="67">
        <v>50</v>
      </c>
      <c r="D1188" s="84" t="s">
        <v>340</v>
      </c>
      <c r="E1188" s="85">
        <v>72.027587977690004</v>
      </c>
      <c r="F1188" s="91">
        <v>71.684521347160597</v>
      </c>
      <c r="G1188" s="86">
        <v>58.396216994993097</v>
      </c>
      <c r="H1188" s="86">
        <v>58.289944795515197</v>
      </c>
      <c r="I1188" s="86">
        <v>91.81</v>
      </c>
      <c r="J1188" s="86">
        <v>80.099999999999994</v>
      </c>
      <c r="K1188" s="87">
        <v>7.9000000000000008E-3</v>
      </c>
      <c r="L1188" s="150">
        <v>8.9999999851199997E-2</v>
      </c>
      <c r="M1188" s="86">
        <v>2.6361330482251502</v>
      </c>
      <c r="N1188" s="86">
        <v>73.951551920452701</v>
      </c>
      <c r="O1188" s="86">
        <v>86.215578284815095</v>
      </c>
      <c r="P1188" s="86">
        <v>2.2639999999999998</v>
      </c>
      <c r="Q1188" s="88">
        <v>0.317</v>
      </c>
      <c r="R1188" s="85">
        <v>6.8563592732259204E-2</v>
      </c>
      <c r="S1188" s="86">
        <v>0</v>
      </c>
      <c r="T1188" s="86">
        <v>3.22</v>
      </c>
      <c r="U1188" s="88">
        <v>2.3023265766087002</v>
      </c>
      <c r="V1188" s="89">
        <v>4.55</v>
      </c>
      <c r="W1188" s="85">
        <v>64.556198666941</v>
      </c>
      <c r="X1188" s="88">
        <v>76.599999999999994</v>
      </c>
      <c r="Y1188" s="85">
        <v>100</v>
      </c>
      <c r="Z1188" s="88"/>
      <c r="AA1188" s="85">
        <v>0.41</v>
      </c>
      <c r="AB1188" s="91">
        <v>0.44</v>
      </c>
      <c r="AC1188" s="86">
        <v>0.23</v>
      </c>
      <c r="AD1188" s="86">
        <v>0.23</v>
      </c>
      <c r="AE1188" s="86">
        <v>0</v>
      </c>
      <c r="AF1188" s="88">
        <v>28.870700788499999</v>
      </c>
      <c r="AG1188" s="85">
        <v>0</v>
      </c>
      <c r="AH1188" s="86">
        <v>0.37112400000000001</v>
      </c>
      <c r="AI1188" s="88">
        <v>1.59347199953</v>
      </c>
      <c r="AJ1188" s="151">
        <v>2.44</v>
      </c>
      <c r="AK1188" s="152">
        <v>2</v>
      </c>
    </row>
    <row r="1189" spans="1:37" x14ac:dyDescent="0.2">
      <c r="A1189" s="149" t="s">
        <v>2635</v>
      </c>
      <c r="B1189" s="66" t="s">
        <v>2636</v>
      </c>
      <c r="C1189" s="67">
        <v>50</v>
      </c>
      <c r="D1189" s="84" t="s">
        <v>340</v>
      </c>
      <c r="E1189" s="85">
        <v>85.664705762615299</v>
      </c>
      <c r="F1189" s="91">
        <v>85.649439208581796</v>
      </c>
      <c r="G1189" s="86">
        <v>77.582592057320795</v>
      </c>
      <c r="H1189" s="86">
        <v>77.570378814094099</v>
      </c>
      <c r="I1189" s="86">
        <v>8.9700000000000006</v>
      </c>
      <c r="J1189" s="86">
        <v>9.31</v>
      </c>
      <c r="K1189" s="87">
        <v>0</v>
      </c>
      <c r="L1189" s="150">
        <v>2.9999999989699998E-2</v>
      </c>
      <c r="M1189" s="86">
        <v>0.87674837295871</v>
      </c>
      <c r="N1189" s="86">
        <v>88.114717595714595</v>
      </c>
      <c r="O1189" s="86">
        <v>89.420935412026694</v>
      </c>
      <c r="P1189" s="86">
        <v>0.17499999999999999</v>
      </c>
      <c r="Q1189" s="88">
        <v>0.27139999999999997</v>
      </c>
      <c r="R1189" s="85">
        <v>2.6737967914438499E-2</v>
      </c>
      <c r="S1189" s="86">
        <v>0</v>
      </c>
      <c r="T1189" s="86">
        <v>2.16</v>
      </c>
      <c r="U1189" s="88">
        <v>0.52415168848087601</v>
      </c>
      <c r="V1189" s="89">
        <v>4.84</v>
      </c>
      <c r="W1189" s="85">
        <v>62.294523726491697</v>
      </c>
      <c r="X1189" s="88">
        <v>77.633333333300001</v>
      </c>
      <c r="Y1189" s="85">
        <v>100</v>
      </c>
      <c r="Z1189" s="88">
        <v>-100</v>
      </c>
      <c r="AA1189" s="85">
        <v>0</v>
      </c>
      <c r="AB1189" s="91">
        <v>0.02</v>
      </c>
      <c r="AC1189" s="86">
        <v>0</v>
      </c>
      <c r="AD1189" s="86">
        <v>0.01</v>
      </c>
      <c r="AE1189" s="86">
        <v>0</v>
      </c>
      <c r="AF1189" s="88">
        <v>8.4942998856800003</v>
      </c>
      <c r="AG1189" s="85">
        <v>0</v>
      </c>
      <c r="AH1189" s="86">
        <v>2.4773E-2</v>
      </c>
      <c r="AI1189" s="88">
        <v>6.1249999907899998E-2</v>
      </c>
      <c r="AJ1189" s="151">
        <v>2.37</v>
      </c>
      <c r="AK1189" s="152">
        <v>1</v>
      </c>
    </row>
    <row r="1190" spans="1:37" x14ac:dyDescent="0.2">
      <c r="A1190" s="149" t="s">
        <v>2637</v>
      </c>
      <c r="B1190" s="66" t="s">
        <v>2638</v>
      </c>
      <c r="C1190" s="67">
        <v>50</v>
      </c>
      <c r="D1190" s="84" t="s">
        <v>340</v>
      </c>
      <c r="E1190" s="85">
        <v>81.051924525229495</v>
      </c>
      <c r="F1190" s="91">
        <v>81.051924525229495</v>
      </c>
      <c r="G1190" s="86">
        <v>63.084939648679999</v>
      </c>
      <c r="H1190" s="86">
        <v>63.084939648679999</v>
      </c>
      <c r="I1190" s="86">
        <v>43.04</v>
      </c>
      <c r="J1190" s="86">
        <v>40.61</v>
      </c>
      <c r="K1190" s="87">
        <v>0</v>
      </c>
      <c r="L1190" s="150">
        <v>3.9999999919699998E-2</v>
      </c>
      <c r="M1190" s="86">
        <v>0</v>
      </c>
      <c r="N1190" s="86">
        <v>81.333019865992696</v>
      </c>
      <c r="O1190" s="86">
        <v>83.064700939576795</v>
      </c>
      <c r="P1190" s="86">
        <v>0.755</v>
      </c>
      <c r="Q1190" s="88">
        <v>0.22620000000000001</v>
      </c>
      <c r="R1190" s="85">
        <v>0</v>
      </c>
      <c r="S1190" s="86">
        <v>0</v>
      </c>
      <c r="T1190" s="86">
        <v>2.88</v>
      </c>
      <c r="U1190" s="88">
        <v>0.667630116631725</v>
      </c>
      <c r="V1190" s="89">
        <v>4.66</v>
      </c>
      <c r="W1190" s="85">
        <v>70.819821074439005</v>
      </c>
      <c r="X1190" s="88">
        <v>77.566666666700002</v>
      </c>
      <c r="Y1190" s="85">
        <v>100</v>
      </c>
      <c r="Z1190" s="88"/>
      <c r="AA1190" s="85">
        <v>0</v>
      </c>
      <c r="AB1190" s="91">
        <v>0</v>
      </c>
      <c r="AC1190" s="86">
        <v>0</v>
      </c>
      <c r="AD1190" s="86">
        <v>0</v>
      </c>
      <c r="AE1190" s="86">
        <v>0</v>
      </c>
      <c r="AF1190" s="88">
        <v>7.2024001930599999</v>
      </c>
      <c r="AG1190" s="85">
        <v>0</v>
      </c>
      <c r="AH1190" s="86">
        <v>7.8802999999999998E-2</v>
      </c>
      <c r="AI1190" s="88">
        <v>0.30624999916700002</v>
      </c>
      <c r="AJ1190" s="151">
        <v>2.33</v>
      </c>
      <c r="AK1190" s="152">
        <v>1</v>
      </c>
    </row>
    <row r="1191" spans="1:37" x14ac:dyDescent="0.2">
      <c r="A1191" s="149" t="s">
        <v>2639</v>
      </c>
      <c r="B1191" s="66" t="s">
        <v>2640</v>
      </c>
      <c r="C1191" s="67">
        <v>50</v>
      </c>
      <c r="D1191" s="84" t="s">
        <v>340</v>
      </c>
      <c r="E1191" s="85">
        <v>83.831726228164001</v>
      </c>
      <c r="F1191" s="91">
        <v>83.831726228164001</v>
      </c>
      <c r="G1191" s="86">
        <v>74.812908047289397</v>
      </c>
      <c r="H1191" s="86">
        <v>74.812908047289397</v>
      </c>
      <c r="I1191" s="86">
        <v>27.11</v>
      </c>
      <c r="J1191" s="86">
        <v>23.65</v>
      </c>
      <c r="K1191" s="87">
        <v>0</v>
      </c>
      <c r="L1191" s="150">
        <v>0.100000000103</v>
      </c>
      <c r="M1191" s="86">
        <v>0</v>
      </c>
      <c r="N1191" s="86">
        <v>87.278882129858204</v>
      </c>
      <c r="O1191" s="86">
        <v>83.849636795986797</v>
      </c>
      <c r="P1191" s="86">
        <v>0.27500000000000002</v>
      </c>
      <c r="Q1191" s="88">
        <v>0.12690000000000001</v>
      </c>
      <c r="R1191" s="85">
        <v>0</v>
      </c>
      <c r="S1191" s="86">
        <v>0</v>
      </c>
      <c r="T1191" s="86">
        <v>2.1</v>
      </c>
      <c r="U1191" s="88">
        <v>0.36328534506917998</v>
      </c>
      <c r="V1191" s="89">
        <v>4.5599999999999996</v>
      </c>
      <c r="W1191" s="85">
        <v>75.627748328908993</v>
      </c>
      <c r="X1191" s="88">
        <v>79.733333333299996</v>
      </c>
      <c r="Y1191" s="85">
        <v>100</v>
      </c>
      <c r="Z1191" s="88"/>
      <c r="AA1191" s="85">
        <v>0</v>
      </c>
      <c r="AB1191" s="91">
        <v>0</v>
      </c>
      <c r="AC1191" s="86">
        <v>0</v>
      </c>
      <c r="AD1191" s="86">
        <v>0</v>
      </c>
      <c r="AE1191" s="86">
        <v>0</v>
      </c>
      <c r="AF1191" s="88">
        <v>10.2207994567</v>
      </c>
      <c r="AG1191" s="85">
        <v>0</v>
      </c>
      <c r="AH1191" s="86">
        <v>6.4499000000000001E-2</v>
      </c>
      <c r="AI1191" s="88">
        <v>0.183750000325</v>
      </c>
      <c r="AJ1191" s="151">
        <v>2.4700000000000002</v>
      </c>
      <c r="AK1191" s="152">
        <v>2</v>
      </c>
    </row>
    <row r="1192" spans="1:37" x14ac:dyDescent="0.2">
      <c r="A1192" s="149" t="s">
        <v>2641</v>
      </c>
      <c r="B1192" s="66" t="s">
        <v>2642</v>
      </c>
      <c r="C1192" s="67">
        <v>50</v>
      </c>
      <c r="D1192" s="84" t="s">
        <v>340</v>
      </c>
      <c r="E1192" s="85">
        <v>95.899252878403203</v>
      </c>
      <c r="F1192" s="91">
        <v>95.899252878403203</v>
      </c>
      <c r="G1192" s="86">
        <v>73.009781157136203</v>
      </c>
      <c r="H1192" s="86">
        <v>73.009781157136203</v>
      </c>
      <c r="I1192" s="86">
        <v>0.88</v>
      </c>
      <c r="J1192" s="86">
        <v>0.91</v>
      </c>
      <c r="K1192" s="87">
        <v>0</v>
      </c>
      <c r="L1192" s="150">
        <v>1.00000000032E-2</v>
      </c>
      <c r="M1192" s="86">
        <v>0</v>
      </c>
      <c r="N1192" s="86">
        <v>91.270143382819398</v>
      </c>
      <c r="O1192" s="86">
        <v>85.768447160953102</v>
      </c>
      <c r="P1192" s="86">
        <v>5.8000000000000003E-2</v>
      </c>
      <c r="Q1192" s="88">
        <v>0.14699999999999999</v>
      </c>
      <c r="R1192" s="85">
        <v>0</v>
      </c>
      <c r="S1192" s="86">
        <v>0</v>
      </c>
      <c r="T1192" s="86">
        <v>0.61</v>
      </c>
      <c r="U1192" s="88">
        <v>5.35376989617296E-2</v>
      </c>
      <c r="V1192" s="89">
        <v>4.84</v>
      </c>
      <c r="W1192" s="85">
        <v>54.164428889859003</v>
      </c>
      <c r="X1192" s="88"/>
      <c r="Y1192" s="85">
        <v>100</v>
      </c>
      <c r="Z1192" s="88"/>
      <c r="AA1192" s="85">
        <v>0</v>
      </c>
      <c r="AB1192" s="91">
        <v>0</v>
      </c>
      <c r="AC1192" s="86">
        <v>0</v>
      </c>
      <c r="AD1192" s="86">
        <v>0</v>
      </c>
      <c r="AE1192" s="86">
        <v>0</v>
      </c>
      <c r="AF1192" s="88">
        <v>43.602401747499997</v>
      </c>
      <c r="AG1192" s="85">
        <v>0</v>
      </c>
      <c r="AH1192" s="86">
        <v>5.4559999999999999E-3</v>
      </c>
      <c r="AI1192" s="88">
        <v>0</v>
      </c>
      <c r="AJ1192" s="151">
        <v>1.8</v>
      </c>
      <c r="AK1192" s="152">
        <v>0</v>
      </c>
    </row>
    <row r="1193" spans="1:37" x14ac:dyDescent="0.2">
      <c r="A1193" s="149" t="s">
        <v>2643</v>
      </c>
      <c r="B1193" s="66" t="s">
        <v>2644</v>
      </c>
      <c r="C1193" s="67">
        <v>50</v>
      </c>
      <c r="D1193" s="84" t="s">
        <v>340</v>
      </c>
      <c r="E1193" s="85">
        <v>94.719967532467507</v>
      </c>
      <c r="F1193" s="91">
        <v>94.719967532467507</v>
      </c>
      <c r="G1193" s="86">
        <v>88.506493506493499</v>
      </c>
      <c r="H1193" s="86">
        <v>88.506493506493499</v>
      </c>
      <c r="I1193" s="86">
        <v>2.15</v>
      </c>
      <c r="J1193" s="86">
        <v>1.98</v>
      </c>
      <c r="K1193" s="87">
        <v>0</v>
      </c>
      <c r="L1193" s="150">
        <v>6.0000000092499998E-2</v>
      </c>
      <c r="M1193" s="86">
        <v>0</v>
      </c>
      <c r="N1193" s="86">
        <v>88.861494504481698</v>
      </c>
      <c r="O1193" s="86">
        <v>89.925138855348905</v>
      </c>
      <c r="P1193" s="86">
        <v>0.106</v>
      </c>
      <c r="Q1193" s="88">
        <v>0.11269999999999999</v>
      </c>
      <c r="R1193" s="85">
        <v>0</v>
      </c>
      <c r="S1193" s="86">
        <v>0</v>
      </c>
      <c r="T1193" s="86">
        <v>1.24</v>
      </c>
      <c r="U1193" s="88">
        <v>8.9285714285714302E-2</v>
      </c>
      <c r="V1193" s="89">
        <v>4.6100000000000003</v>
      </c>
      <c r="W1193" s="85">
        <v>58.109304591197201</v>
      </c>
      <c r="X1193" s="88">
        <v>70.233333333299996</v>
      </c>
      <c r="Y1193" s="85">
        <v>100</v>
      </c>
      <c r="Z1193" s="88"/>
      <c r="AA1193" s="85">
        <v>0</v>
      </c>
      <c r="AB1193" s="91">
        <v>0</v>
      </c>
      <c r="AC1193" s="86">
        <v>0</v>
      </c>
      <c r="AD1193" s="86">
        <v>0</v>
      </c>
      <c r="AE1193" s="86">
        <v>0</v>
      </c>
      <c r="AF1193" s="88">
        <v>0.19230000704399999</v>
      </c>
      <c r="AG1193" s="85">
        <v>0</v>
      </c>
      <c r="AH1193" s="86">
        <v>1.954E-3</v>
      </c>
      <c r="AI1193" s="88">
        <v>0</v>
      </c>
      <c r="AJ1193" s="151">
        <v>2.4300000000000002</v>
      </c>
      <c r="AK1193" s="152">
        <v>1</v>
      </c>
    </row>
    <row r="1194" spans="1:37" x14ac:dyDescent="0.2">
      <c r="A1194" s="149" t="s">
        <v>2645</v>
      </c>
      <c r="B1194" s="66" t="s">
        <v>2646</v>
      </c>
      <c r="C1194" s="67">
        <v>50</v>
      </c>
      <c r="D1194" s="84" t="s">
        <v>340</v>
      </c>
      <c r="E1194" s="85">
        <v>78.600944510035404</v>
      </c>
      <c r="F1194" s="91">
        <v>78.600944510035404</v>
      </c>
      <c r="G1194" s="86">
        <v>70.199497472224706</v>
      </c>
      <c r="H1194" s="86">
        <v>70.199497472224706</v>
      </c>
      <c r="I1194" s="86">
        <v>1.21</v>
      </c>
      <c r="J1194" s="86">
        <v>1.31</v>
      </c>
      <c r="K1194" s="87">
        <v>0</v>
      </c>
      <c r="L1194" s="150">
        <v>7.0000000052799993E-2</v>
      </c>
      <c r="M1194" s="86">
        <v>0</v>
      </c>
      <c r="N1194" s="86">
        <v>92.634595954388899</v>
      </c>
      <c r="O1194" s="86">
        <v>83.440155857356601</v>
      </c>
      <c r="P1194" s="86">
        <v>5.8000000000000003E-2</v>
      </c>
      <c r="Q1194" s="88">
        <v>0.1177</v>
      </c>
      <c r="R1194" s="85">
        <v>0</v>
      </c>
      <c r="S1194" s="86">
        <v>0</v>
      </c>
      <c r="T1194" s="86">
        <v>1.1499999999999999</v>
      </c>
      <c r="U1194" s="88">
        <v>0.152877425604698</v>
      </c>
      <c r="V1194" s="89">
        <v>4.8499999999999996</v>
      </c>
      <c r="W1194" s="85">
        <v>58.871421093237998</v>
      </c>
      <c r="X1194" s="88"/>
      <c r="Y1194" s="85">
        <v>100</v>
      </c>
      <c r="Z1194" s="88">
        <v>97.240000000000009</v>
      </c>
      <c r="AA1194" s="85">
        <v>0</v>
      </c>
      <c r="AB1194" s="91">
        <v>0</v>
      </c>
      <c r="AC1194" s="86">
        <v>0</v>
      </c>
      <c r="AD1194" s="86">
        <v>0</v>
      </c>
      <c r="AE1194" s="86">
        <v>0</v>
      </c>
      <c r="AF1194" s="88">
        <v>8.2944002214000001</v>
      </c>
      <c r="AG1194" s="85">
        <v>0</v>
      </c>
      <c r="AH1194" s="86">
        <v>4.64E-3</v>
      </c>
      <c r="AI1194" s="88">
        <v>6.1250000023400003E-2</v>
      </c>
      <c r="AJ1194" s="151">
        <v>2.1800000000000002</v>
      </c>
      <c r="AK1194" s="152">
        <v>0</v>
      </c>
    </row>
    <row r="1195" spans="1:37" x14ac:dyDescent="0.2">
      <c r="A1195" s="149" t="s">
        <v>1820</v>
      </c>
      <c r="B1195" s="66" t="s">
        <v>2647</v>
      </c>
      <c r="C1195" s="67">
        <v>50</v>
      </c>
      <c r="D1195" s="84" t="s">
        <v>340</v>
      </c>
      <c r="E1195" s="85">
        <v>88.442706902150803</v>
      </c>
      <c r="F1195" s="91">
        <v>88.423971422147801</v>
      </c>
      <c r="G1195" s="86">
        <v>60.7953835777273</v>
      </c>
      <c r="H1195" s="86">
        <v>60.7953835777273</v>
      </c>
      <c r="I1195" s="86">
        <v>12.75</v>
      </c>
      <c r="J1195" s="86">
        <v>10.88</v>
      </c>
      <c r="K1195" s="87">
        <v>0</v>
      </c>
      <c r="L1195" s="150">
        <v>0.34999999993399999</v>
      </c>
      <c r="M1195" s="86">
        <v>0</v>
      </c>
      <c r="N1195" s="86">
        <v>89.862357701947701</v>
      </c>
      <c r="O1195" s="86">
        <v>81.075294397525894</v>
      </c>
      <c r="P1195" s="86">
        <v>0.314</v>
      </c>
      <c r="Q1195" s="88">
        <v>0.26369999999999999</v>
      </c>
      <c r="R1195" s="85">
        <v>0</v>
      </c>
      <c r="S1195" s="86">
        <v>0</v>
      </c>
      <c r="T1195" s="86">
        <v>1.64</v>
      </c>
      <c r="U1195" s="88">
        <v>0.44215732807074498</v>
      </c>
      <c r="V1195" s="89">
        <v>4.62</v>
      </c>
      <c r="W1195" s="85">
        <v>67.671889817715098</v>
      </c>
      <c r="X1195" s="88">
        <v>77.833333333300004</v>
      </c>
      <c r="Y1195" s="85">
        <v>100</v>
      </c>
      <c r="Z1195" s="88"/>
      <c r="AA1195" s="85">
        <v>0</v>
      </c>
      <c r="AB1195" s="91">
        <v>0.04</v>
      </c>
      <c r="AC1195" s="86">
        <v>0</v>
      </c>
      <c r="AD1195" s="86">
        <v>0</v>
      </c>
      <c r="AE1195" s="86">
        <v>0</v>
      </c>
      <c r="AF1195" s="88">
        <v>12.9799003577</v>
      </c>
      <c r="AG1195" s="85">
        <v>0</v>
      </c>
      <c r="AH1195" s="86">
        <v>3.6865000000000002E-2</v>
      </c>
      <c r="AI1195" s="88">
        <v>6.1249999993099997E-2</v>
      </c>
      <c r="AJ1195" s="151">
        <v>2.2200000000000002</v>
      </c>
      <c r="AK1195" s="152">
        <v>0</v>
      </c>
    </row>
    <row r="1196" spans="1:37" x14ac:dyDescent="0.2">
      <c r="A1196" s="149" t="s">
        <v>2648</v>
      </c>
      <c r="B1196" s="66" t="s">
        <v>2649</v>
      </c>
      <c r="C1196" s="67">
        <v>50</v>
      </c>
      <c r="D1196" s="84" t="s">
        <v>340</v>
      </c>
      <c r="E1196" s="85">
        <v>93.211349774595604</v>
      </c>
      <c r="F1196" s="91">
        <v>93.211349774595604</v>
      </c>
      <c r="G1196" s="86">
        <v>83.259461302420704</v>
      </c>
      <c r="H1196" s="86">
        <v>83.259461302420704</v>
      </c>
      <c r="I1196" s="86">
        <v>7.35</v>
      </c>
      <c r="J1196" s="86">
        <v>6.61</v>
      </c>
      <c r="K1196" s="87">
        <v>0</v>
      </c>
      <c r="L1196" s="150">
        <v>5.0000000048800002E-2</v>
      </c>
      <c r="M1196" s="86">
        <v>0.31630869483062202</v>
      </c>
      <c r="N1196" s="86">
        <v>93.523007757404798</v>
      </c>
      <c r="O1196" s="86">
        <v>73.556295239604793</v>
      </c>
      <c r="P1196" s="86">
        <v>0.218</v>
      </c>
      <c r="Q1196" s="88">
        <v>0.27360000000000001</v>
      </c>
      <c r="R1196" s="85">
        <v>3.4071550255536598E-2</v>
      </c>
      <c r="S1196" s="86">
        <v>0</v>
      </c>
      <c r="T1196" s="86">
        <v>1.67</v>
      </c>
      <c r="U1196" s="88">
        <v>5.6824639163541302E-2</v>
      </c>
      <c r="V1196" s="89">
        <v>4.87</v>
      </c>
      <c r="W1196" s="85">
        <v>68.0631224082599</v>
      </c>
      <c r="X1196" s="88">
        <v>83.333333333300004</v>
      </c>
      <c r="Y1196" s="85">
        <v>100</v>
      </c>
      <c r="Z1196" s="88"/>
      <c r="AA1196" s="85">
        <v>0</v>
      </c>
      <c r="AB1196" s="91">
        <v>0</v>
      </c>
      <c r="AC1196" s="86">
        <v>0</v>
      </c>
      <c r="AD1196" s="86">
        <v>0</v>
      </c>
      <c r="AE1196" s="86">
        <v>0</v>
      </c>
      <c r="AF1196" s="88">
        <v>11.860099804100001</v>
      </c>
      <c r="AG1196" s="85">
        <v>0</v>
      </c>
      <c r="AH1196" s="86">
        <v>1.0657E-2</v>
      </c>
      <c r="AI1196" s="88">
        <v>0</v>
      </c>
      <c r="AJ1196" s="151">
        <v>2.2000000000000002</v>
      </c>
      <c r="AK1196" s="152">
        <v>0</v>
      </c>
    </row>
    <row r="1197" spans="1:37" x14ac:dyDescent="0.2">
      <c r="A1197" s="149" t="s">
        <v>2650</v>
      </c>
      <c r="B1197" s="66" t="s">
        <v>2651</v>
      </c>
      <c r="C1197" s="67">
        <v>50</v>
      </c>
      <c r="D1197" s="84" t="s">
        <v>340</v>
      </c>
      <c r="E1197" s="85">
        <v>81.0033532285333</v>
      </c>
      <c r="F1197" s="91">
        <v>80.972529679341704</v>
      </c>
      <c r="G1197" s="86">
        <v>46.998440141601499</v>
      </c>
      <c r="H1197" s="86">
        <v>46.995638000765901</v>
      </c>
      <c r="I1197" s="86">
        <v>16.43</v>
      </c>
      <c r="J1197" s="86">
        <v>10.37</v>
      </c>
      <c r="K1197" s="87">
        <v>0</v>
      </c>
      <c r="L1197" s="150">
        <v>8.0000000025999995E-2</v>
      </c>
      <c r="M1197" s="86">
        <v>0</v>
      </c>
      <c r="N1197" s="86">
        <v>84.502826390772</v>
      </c>
      <c r="O1197" s="86">
        <v>77.794793261868307</v>
      </c>
      <c r="P1197" s="86">
        <v>0.39100000000000001</v>
      </c>
      <c r="Q1197" s="88">
        <v>0.26979999999999998</v>
      </c>
      <c r="R1197" s="85">
        <v>0</v>
      </c>
      <c r="S1197" s="86">
        <v>0</v>
      </c>
      <c r="T1197" s="86">
        <v>2.1</v>
      </c>
      <c r="U1197" s="88">
        <v>1.2899188313204599</v>
      </c>
      <c r="V1197" s="89">
        <v>4.57</v>
      </c>
      <c r="W1197" s="85">
        <v>75.241378380775203</v>
      </c>
      <c r="X1197" s="88">
        <v>78.366666666699999</v>
      </c>
      <c r="Y1197" s="85">
        <v>100</v>
      </c>
      <c r="Z1197" s="88">
        <v>7.5999999999999943</v>
      </c>
      <c r="AA1197" s="85">
        <v>0</v>
      </c>
      <c r="AB1197" s="91">
        <v>0.01</v>
      </c>
      <c r="AC1197" s="86">
        <v>0</v>
      </c>
      <c r="AD1197" s="86">
        <v>0</v>
      </c>
      <c r="AE1197" s="86">
        <v>0</v>
      </c>
      <c r="AF1197" s="88">
        <v>14.0913000153</v>
      </c>
      <c r="AG1197" s="85">
        <v>0</v>
      </c>
      <c r="AH1197" s="86">
        <v>4.9870999999999999E-2</v>
      </c>
      <c r="AI1197" s="88">
        <v>0.245000000228</v>
      </c>
      <c r="AJ1197" s="151">
        <v>2.12</v>
      </c>
      <c r="AK1197" s="152">
        <v>0</v>
      </c>
    </row>
    <row r="1198" spans="1:37" x14ac:dyDescent="0.2">
      <c r="A1198" s="149" t="s">
        <v>2652</v>
      </c>
      <c r="B1198" s="66" t="s">
        <v>2653</v>
      </c>
      <c r="C1198" s="67">
        <v>50</v>
      </c>
      <c r="D1198" s="84" t="s">
        <v>340</v>
      </c>
      <c r="E1198" s="85">
        <v>90.989766940853897</v>
      </c>
      <c r="F1198" s="91">
        <v>90.989766940853897</v>
      </c>
      <c r="G1198" s="86">
        <v>74.869026635330997</v>
      </c>
      <c r="H1198" s="86">
        <v>74.869026635330997</v>
      </c>
      <c r="I1198" s="86">
        <v>4.88</v>
      </c>
      <c r="J1198" s="86">
        <v>5.41</v>
      </c>
      <c r="K1198" s="87">
        <v>0</v>
      </c>
      <c r="L1198" s="150">
        <v>0.110000000039</v>
      </c>
      <c r="M1198" s="86">
        <v>0</v>
      </c>
      <c r="N1198" s="86">
        <v>85.568372987262705</v>
      </c>
      <c r="O1198" s="86">
        <v>74.420281148624298</v>
      </c>
      <c r="P1198" s="86">
        <v>0.26700000000000002</v>
      </c>
      <c r="Q1198" s="88">
        <v>5.4399999999999997E-2</v>
      </c>
      <c r="R1198" s="85">
        <v>0</v>
      </c>
      <c r="S1198" s="86">
        <v>0</v>
      </c>
      <c r="T1198" s="86">
        <v>1.18</v>
      </c>
      <c r="U1198" s="88">
        <v>0.92415785350568003</v>
      </c>
      <c r="V1198" s="89">
        <v>4.58</v>
      </c>
      <c r="W1198" s="85">
        <v>74.863938584333496</v>
      </c>
      <c r="X1198" s="88">
        <v>81.033333333300007</v>
      </c>
      <c r="Y1198" s="85">
        <v>100</v>
      </c>
      <c r="Z1198" s="88"/>
      <c r="AA1198" s="85">
        <v>0</v>
      </c>
      <c r="AB1198" s="91">
        <v>0</v>
      </c>
      <c r="AC1198" s="86">
        <v>0</v>
      </c>
      <c r="AD1198" s="86">
        <v>0</v>
      </c>
      <c r="AE1198" s="86">
        <v>0</v>
      </c>
      <c r="AF1198" s="88">
        <v>5.6177997608999997</v>
      </c>
      <c r="AG1198" s="85">
        <v>0</v>
      </c>
      <c r="AH1198" s="86">
        <v>1.5762999999999999E-2</v>
      </c>
      <c r="AI1198" s="88">
        <v>0</v>
      </c>
      <c r="AJ1198" s="151">
        <v>2.2200000000000002</v>
      </c>
      <c r="AK1198" s="152">
        <v>0</v>
      </c>
    </row>
    <row r="1199" spans="1:37" x14ac:dyDescent="0.2">
      <c r="A1199" s="149" t="s">
        <v>2654</v>
      </c>
      <c r="B1199" s="66" t="s">
        <v>2655</v>
      </c>
      <c r="C1199" s="67">
        <v>50</v>
      </c>
      <c r="D1199" s="84" t="s">
        <v>340</v>
      </c>
      <c r="E1199" s="85">
        <v>85.131752026138201</v>
      </c>
      <c r="F1199" s="91">
        <v>85.131752026138201</v>
      </c>
      <c r="G1199" s="86">
        <v>51.380461379612697</v>
      </c>
      <c r="H1199" s="86">
        <v>51.380461379612697</v>
      </c>
      <c r="I1199" s="86">
        <v>13.85</v>
      </c>
      <c r="J1199" s="86">
        <v>9.92</v>
      </c>
      <c r="K1199" s="87">
        <v>0</v>
      </c>
      <c r="L1199" s="150">
        <v>6.9999999997400003E-2</v>
      </c>
      <c r="M1199" s="86">
        <v>4.65024078277139E-2</v>
      </c>
      <c r="N1199" s="86">
        <v>90.1871913334395</v>
      </c>
      <c r="O1199" s="86">
        <v>68.060943122867698</v>
      </c>
      <c r="P1199" s="86">
        <v>0.23400000000000001</v>
      </c>
      <c r="Q1199" s="88">
        <v>0.1336</v>
      </c>
      <c r="R1199" s="85">
        <v>3.6643459142543099E-2</v>
      </c>
      <c r="S1199" s="86">
        <v>0</v>
      </c>
      <c r="T1199" s="86">
        <v>1.88</v>
      </c>
      <c r="U1199" s="88">
        <v>0.69730272556257999</v>
      </c>
      <c r="V1199" s="89">
        <v>4.62</v>
      </c>
      <c r="W1199" s="85">
        <v>74.559945495201205</v>
      </c>
      <c r="X1199" s="88">
        <v>80.833333333300004</v>
      </c>
      <c r="Y1199" s="85">
        <v>100</v>
      </c>
      <c r="Z1199" s="88"/>
      <c r="AA1199" s="85">
        <v>0</v>
      </c>
      <c r="AB1199" s="91">
        <v>0</v>
      </c>
      <c r="AC1199" s="86">
        <v>0</v>
      </c>
      <c r="AD1199" s="86">
        <v>0</v>
      </c>
      <c r="AE1199" s="86">
        <v>0</v>
      </c>
      <c r="AF1199" s="88">
        <v>5.27640008907</v>
      </c>
      <c r="AG1199" s="85">
        <v>0</v>
      </c>
      <c r="AH1199" s="86">
        <v>6.3463000000000006E-2</v>
      </c>
      <c r="AI1199" s="88">
        <v>0.12250000001399999</v>
      </c>
      <c r="AJ1199" s="151">
        <v>2.12</v>
      </c>
      <c r="AK1199" s="152">
        <v>0</v>
      </c>
    </row>
    <row r="1200" spans="1:37" x14ac:dyDescent="0.2">
      <c r="A1200" s="149" t="s">
        <v>2656</v>
      </c>
      <c r="B1200" s="66" t="s">
        <v>2657</v>
      </c>
      <c r="C1200" s="67">
        <v>50</v>
      </c>
      <c r="D1200" s="84" t="s">
        <v>340</v>
      </c>
      <c r="E1200" s="85">
        <v>95.396090737776603</v>
      </c>
      <c r="F1200" s="91">
        <v>95.343262869893607</v>
      </c>
      <c r="G1200" s="86">
        <v>90.545388600219198</v>
      </c>
      <c r="H1200" s="86">
        <v>90.495714634896302</v>
      </c>
      <c r="I1200" s="86">
        <v>1.84</v>
      </c>
      <c r="J1200" s="86">
        <v>1.9</v>
      </c>
      <c r="K1200" s="87">
        <v>0</v>
      </c>
      <c r="L1200" s="150">
        <v>0.109999999951</v>
      </c>
      <c r="M1200" s="86">
        <v>0</v>
      </c>
      <c r="N1200" s="86">
        <v>83.465566205182796</v>
      </c>
      <c r="O1200" s="86">
        <v>82.609856456324394</v>
      </c>
      <c r="P1200" s="86">
        <v>0.106</v>
      </c>
      <c r="Q1200" s="88">
        <v>0.30659999999999998</v>
      </c>
      <c r="R1200" s="85">
        <v>0</v>
      </c>
      <c r="S1200" s="86">
        <v>0</v>
      </c>
      <c r="T1200" s="86">
        <v>0.85</v>
      </c>
      <c r="U1200" s="88">
        <v>0.126156102407216</v>
      </c>
      <c r="V1200" s="89">
        <v>4.6399999999999997</v>
      </c>
      <c r="W1200" s="85">
        <v>63.759661789148097</v>
      </c>
      <c r="X1200" s="88"/>
      <c r="Y1200" s="85">
        <v>100</v>
      </c>
      <c r="Z1200" s="88"/>
      <c r="AA1200" s="85">
        <v>0</v>
      </c>
      <c r="AB1200" s="91">
        <v>0.01</v>
      </c>
      <c r="AC1200" s="86">
        <v>0</v>
      </c>
      <c r="AD1200" s="86">
        <v>0</v>
      </c>
      <c r="AE1200" s="86">
        <v>0</v>
      </c>
      <c r="AF1200" s="88">
        <v>0.15909999601899999</v>
      </c>
      <c r="AG1200" s="85">
        <v>0</v>
      </c>
      <c r="AH1200" s="86">
        <v>6.8500000000000002E-3</v>
      </c>
      <c r="AI1200" s="88">
        <v>0</v>
      </c>
      <c r="AJ1200" s="151">
        <v>2.25</v>
      </c>
      <c r="AK1200" s="152">
        <v>0</v>
      </c>
    </row>
    <row r="1201" spans="1:37" x14ac:dyDescent="0.2">
      <c r="A1201" s="149" t="s">
        <v>2658</v>
      </c>
      <c r="B1201" s="66" t="s">
        <v>2659</v>
      </c>
      <c r="C1201" s="67">
        <v>50</v>
      </c>
      <c r="D1201" s="84" t="s">
        <v>340</v>
      </c>
      <c r="E1201" s="85">
        <v>86.115748469671701</v>
      </c>
      <c r="F1201" s="91">
        <v>86.115748469671701</v>
      </c>
      <c r="G1201" s="86">
        <v>85.139762852617594</v>
      </c>
      <c r="H1201" s="86">
        <v>85.139762852617594</v>
      </c>
      <c r="I1201" s="86">
        <v>35.29</v>
      </c>
      <c r="J1201" s="86">
        <v>33.14</v>
      </c>
      <c r="K1201" s="87">
        <v>0</v>
      </c>
      <c r="L1201" s="150">
        <v>0.140000000115</v>
      </c>
      <c r="M1201" s="86">
        <v>2.5619012734247999E-2</v>
      </c>
      <c r="N1201" s="86">
        <v>69.717923115326997</v>
      </c>
      <c r="O1201" s="86">
        <v>77.3951133258319</v>
      </c>
      <c r="P1201" s="86">
        <v>0.39200000000000002</v>
      </c>
      <c r="Q1201" s="88">
        <v>0.28539999999999999</v>
      </c>
      <c r="R1201" s="85">
        <v>9.3283582089552203E-2</v>
      </c>
      <c r="S1201" s="86">
        <v>0</v>
      </c>
      <c r="T1201" s="86">
        <v>1.3</v>
      </c>
      <c r="U1201" s="88">
        <v>0.90107444030649397</v>
      </c>
      <c r="V1201" s="89">
        <v>4.8</v>
      </c>
      <c r="W1201" s="85">
        <v>58.177971770094402</v>
      </c>
      <c r="X1201" s="88"/>
      <c r="Y1201" s="85">
        <v>100</v>
      </c>
      <c r="Z1201" s="88">
        <v>52.28</v>
      </c>
      <c r="AA1201" s="85">
        <v>0</v>
      </c>
      <c r="AB1201" s="91">
        <v>0</v>
      </c>
      <c r="AC1201" s="86">
        <v>0</v>
      </c>
      <c r="AD1201" s="86">
        <v>0</v>
      </c>
      <c r="AE1201" s="86">
        <v>0</v>
      </c>
      <c r="AF1201" s="88">
        <v>3.1830000903600002</v>
      </c>
      <c r="AG1201" s="85">
        <v>0</v>
      </c>
      <c r="AH1201" s="86">
        <v>3.1738000000000002E-2</v>
      </c>
      <c r="AI1201" s="88">
        <v>0.122500000414</v>
      </c>
      <c r="AJ1201" s="151">
        <v>2.12</v>
      </c>
      <c r="AK1201" s="152">
        <v>0</v>
      </c>
    </row>
    <row r="1202" spans="1:37" x14ac:dyDescent="0.2">
      <c r="A1202" s="149" t="s">
        <v>2660</v>
      </c>
      <c r="B1202" s="66" t="s">
        <v>2661</v>
      </c>
      <c r="C1202" s="67">
        <v>50</v>
      </c>
      <c r="D1202" s="84" t="s">
        <v>340</v>
      </c>
      <c r="E1202" s="85">
        <v>68.871539246892098</v>
      </c>
      <c r="F1202" s="91">
        <v>68.857125698156295</v>
      </c>
      <c r="G1202" s="86">
        <v>58.517806738334002</v>
      </c>
      <c r="H1202" s="86">
        <v>58.503393189598199</v>
      </c>
      <c r="I1202" s="86">
        <v>66.63</v>
      </c>
      <c r="J1202" s="86">
        <v>47.86</v>
      </c>
      <c r="K1202" s="87">
        <v>0</v>
      </c>
      <c r="L1202" s="150">
        <v>0.13999999949299999</v>
      </c>
      <c r="M1202" s="86">
        <v>0.13211365867705799</v>
      </c>
      <c r="N1202" s="86">
        <v>70.142536786164101</v>
      </c>
      <c r="O1202" s="86">
        <v>75.952004321154405</v>
      </c>
      <c r="P1202" s="86">
        <v>0.98899999999999999</v>
      </c>
      <c r="Q1202" s="88">
        <v>0.26690000000000003</v>
      </c>
      <c r="R1202" s="85">
        <v>0.22172949002217299</v>
      </c>
      <c r="S1202" s="86">
        <v>0</v>
      </c>
      <c r="T1202" s="86">
        <v>2.38</v>
      </c>
      <c r="U1202" s="88">
        <v>1.7308269773587199</v>
      </c>
      <c r="V1202" s="89">
        <v>4.59</v>
      </c>
      <c r="W1202" s="85">
        <v>54.0146012306069</v>
      </c>
      <c r="X1202" s="88"/>
      <c r="Y1202" s="85">
        <v>100</v>
      </c>
      <c r="Z1202" s="88">
        <v>-100</v>
      </c>
      <c r="AA1202" s="85">
        <v>0.05</v>
      </c>
      <c r="AB1202" s="91">
        <v>0.06</v>
      </c>
      <c r="AC1202" s="86">
        <v>0.05</v>
      </c>
      <c r="AD1202" s="86">
        <v>0.06</v>
      </c>
      <c r="AE1202" s="86">
        <v>0</v>
      </c>
      <c r="AF1202" s="88">
        <v>0.99999999637799997</v>
      </c>
      <c r="AG1202" s="85">
        <v>0</v>
      </c>
      <c r="AH1202" s="86">
        <v>9.5138E-2</v>
      </c>
      <c r="AI1202" s="88">
        <v>0.14444599975399999</v>
      </c>
      <c r="AJ1202" s="151">
        <v>2.0299999999999998</v>
      </c>
      <c r="AK1202" s="152">
        <v>0</v>
      </c>
    </row>
    <row r="1203" spans="1:37" x14ac:dyDescent="0.2">
      <c r="A1203" s="149" t="s">
        <v>2662</v>
      </c>
      <c r="B1203" s="66" t="s">
        <v>2663</v>
      </c>
      <c r="C1203" s="67">
        <v>50</v>
      </c>
      <c r="D1203" s="84" t="s">
        <v>340</v>
      </c>
      <c r="E1203" s="85">
        <v>96.345079501504102</v>
      </c>
      <c r="F1203" s="91">
        <v>96.345079501504102</v>
      </c>
      <c r="G1203" s="86">
        <v>81.706059303824702</v>
      </c>
      <c r="H1203" s="86">
        <v>81.706059303824702</v>
      </c>
      <c r="I1203" s="86">
        <v>2.44</v>
      </c>
      <c r="J1203" s="86">
        <v>1.74</v>
      </c>
      <c r="K1203" s="87">
        <v>0</v>
      </c>
      <c r="L1203" s="150">
        <v>0.10999999986</v>
      </c>
      <c r="M1203" s="86">
        <v>0</v>
      </c>
      <c r="N1203" s="86">
        <v>87.070309851515404</v>
      </c>
      <c r="O1203" s="86">
        <v>73.374971084894796</v>
      </c>
      <c r="P1203" s="86">
        <v>0.129</v>
      </c>
      <c r="Q1203" s="88">
        <v>0.4536</v>
      </c>
      <c r="R1203" s="85">
        <v>0</v>
      </c>
      <c r="S1203" s="86">
        <v>0</v>
      </c>
      <c r="T1203" s="86">
        <v>0.64</v>
      </c>
      <c r="U1203" s="88">
        <v>7.9501504082509694E-2</v>
      </c>
      <c r="V1203" s="89">
        <v>4.91</v>
      </c>
      <c r="W1203" s="85">
        <v>42.2825127199349</v>
      </c>
      <c r="X1203" s="88">
        <v>53.4</v>
      </c>
      <c r="Y1203" s="85">
        <v>100</v>
      </c>
      <c r="Z1203" s="88"/>
      <c r="AA1203" s="85">
        <v>0</v>
      </c>
      <c r="AB1203" s="91">
        <v>0</v>
      </c>
      <c r="AC1203" s="86">
        <v>0</v>
      </c>
      <c r="AD1203" s="86">
        <v>0</v>
      </c>
      <c r="AE1203" s="86">
        <v>0</v>
      </c>
      <c r="AF1203" s="88">
        <v>0.397100001067</v>
      </c>
      <c r="AG1203" s="85">
        <v>0</v>
      </c>
      <c r="AH1203" s="86">
        <v>2.3999999999999998E-3</v>
      </c>
      <c r="AI1203" s="88">
        <v>0</v>
      </c>
      <c r="AJ1203" s="151">
        <v>1.39</v>
      </c>
      <c r="AK1203" s="152">
        <v>0</v>
      </c>
    </row>
    <row r="1204" spans="1:37" x14ac:dyDescent="0.2">
      <c r="A1204" s="149" t="s">
        <v>2664</v>
      </c>
      <c r="B1204" s="66" t="s">
        <v>2665</v>
      </c>
      <c r="C1204" s="67">
        <v>50</v>
      </c>
      <c r="D1204" s="84" t="s">
        <v>340</v>
      </c>
      <c r="E1204" s="85">
        <v>90.073401652423698</v>
      </c>
      <c r="F1204" s="91">
        <v>90.073401652423698</v>
      </c>
      <c r="G1204" s="86">
        <v>77.1213786745151</v>
      </c>
      <c r="H1204" s="86">
        <v>77.1213786745151</v>
      </c>
      <c r="I1204" s="86">
        <v>2.31</v>
      </c>
      <c r="J1204" s="86">
        <v>2.98</v>
      </c>
      <c r="K1204" s="87">
        <v>0</v>
      </c>
      <c r="L1204" s="150">
        <v>1.05999999989</v>
      </c>
      <c r="M1204" s="86">
        <v>0</v>
      </c>
      <c r="N1204" s="86">
        <v>82.636781692435804</v>
      </c>
      <c r="O1204" s="86">
        <v>72.730625038411901</v>
      </c>
      <c r="P1204" s="86">
        <v>0.27</v>
      </c>
      <c r="Q1204" s="88">
        <v>0.4728</v>
      </c>
      <c r="R1204" s="85">
        <v>0</v>
      </c>
      <c r="S1204" s="86">
        <v>0.1</v>
      </c>
      <c r="T1204" s="86">
        <v>0.98</v>
      </c>
      <c r="U1204" s="88">
        <v>1.9843267969220999</v>
      </c>
      <c r="V1204" s="89">
        <v>4.83</v>
      </c>
      <c r="W1204" s="85">
        <v>59.076213660438</v>
      </c>
      <c r="X1204" s="88">
        <v>72.166666666699996</v>
      </c>
      <c r="Y1204" s="85">
        <v>100</v>
      </c>
      <c r="Z1204" s="88"/>
      <c r="AA1204" s="85">
        <v>0</v>
      </c>
      <c r="AB1204" s="91">
        <v>0</v>
      </c>
      <c r="AC1204" s="86">
        <v>0</v>
      </c>
      <c r="AD1204" s="86">
        <v>0</v>
      </c>
      <c r="AE1204" s="86">
        <v>0</v>
      </c>
      <c r="AF1204" s="88">
        <v>7.3253998749000004</v>
      </c>
      <c r="AG1204" s="85">
        <v>0</v>
      </c>
      <c r="AH1204" s="86">
        <v>1.239E-2</v>
      </c>
      <c r="AI1204" s="88">
        <v>0.25471600009500001</v>
      </c>
      <c r="AJ1204" s="151">
        <v>1.4</v>
      </c>
      <c r="AK1204" s="152">
        <v>0</v>
      </c>
    </row>
    <row r="1205" spans="1:37" x14ac:dyDescent="0.2">
      <c r="A1205" s="149" t="s">
        <v>2666</v>
      </c>
      <c r="B1205" s="66" t="s">
        <v>2667</v>
      </c>
      <c r="C1205" s="67">
        <v>50</v>
      </c>
      <c r="D1205" s="84" t="s">
        <v>340</v>
      </c>
      <c r="E1205" s="85">
        <v>92.870113316920694</v>
      </c>
      <c r="F1205" s="91">
        <v>92.870113316920694</v>
      </c>
      <c r="G1205" s="86">
        <v>78.338833307143005</v>
      </c>
      <c r="H1205" s="86">
        <v>78.338833307143005</v>
      </c>
      <c r="I1205" s="86">
        <v>5.0199999999999996</v>
      </c>
      <c r="J1205" s="86">
        <v>3.61</v>
      </c>
      <c r="K1205" s="87">
        <v>0</v>
      </c>
      <c r="L1205" s="150">
        <v>0.12000000011799999</v>
      </c>
      <c r="M1205" s="86">
        <v>2.40001712140214E-3</v>
      </c>
      <c r="N1205" s="86">
        <v>89.647413283499603</v>
      </c>
      <c r="O1205" s="86">
        <v>75.789208270297493</v>
      </c>
      <c r="P1205" s="86">
        <v>0.23799999999999999</v>
      </c>
      <c r="Q1205" s="88">
        <v>0.40739999999999998</v>
      </c>
      <c r="R1205" s="85">
        <v>1.9331142470520001E-2</v>
      </c>
      <c r="S1205" s="86">
        <v>0</v>
      </c>
      <c r="T1205" s="86">
        <v>1.05</v>
      </c>
      <c r="U1205" s="88">
        <v>0.11436453477205701</v>
      </c>
      <c r="V1205" s="89">
        <v>4.9000000000000004</v>
      </c>
      <c r="W1205" s="85">
        <v>47.737446621757002</v>
      </c>
      <c r="X1205" s="88">
        <v>78.033333333300007</v>
      </c>
      <c r="Y1205" s="85">
        <v>100</v>
      </c>
      <c r="Z1205" s="88"/>
      <c r="AA1205" s="85">
        <v>0.15</v>
      </c>
      <c r="AB1205" s="91">
        <v>0.15</v>
      </c>
      <c r="AC1205" s="86">
        <v>0.01</v>
      </c>
      <c r="AD1205" s="86">
        <v>0.01</v>
      </c>
      <c r="AE1205" s="86">
        <v>0</v>
      </c>
      <c r="AF1205" s="88">
        <v>0</v>
      </c>
      <c r="AG1205" s="85">
        <v>0</v>
      </c>
      <c r="AH1205" s="86">
        <v>1.0227E-2</v>
      </c>
      <c r="AI1205" s="88">
        <v>6.1250000002600002E-2</v>
      </c>
      <c r="AJ1205" s="151">
        <v>1.54</v>
      </c>
      <c r="AK1205" s="152">
        <v>0</v>
      </c>
    </row>
    <row r="1206" spans="1:37" x14ac:dyDescent="0.2">
      <c r="A1206" s="149" t="s">
        <v>2668</v>
      </c>
      <c r="B1206" s="66" t="s">
        <v>2669</v>
      </c>
      <c r="C1206" s="67">
        <v>50</v>
      </c>
      <c r="D1206" s="84" t="s">
        <v>340</v>
      </c>
      <c r="E1206" s="85">
        <v>96.992441179601798</v>
      </c>
      <c r="F1206" s="91">
        <v>96.992441179601798</v>
      </c>
      <c r="G1206" s="86">
        <v>82.449696582561501</v>
      </c>
      <c r="H1206" s="86">
        <v>82.449696582561501</v>
      </c>
      <c r="I1206" s="86">
        <v>0.28999999999999998</v>
      </c>
      <c r="J1206" s="86">
        <v>0.41</v>
      </c>
      <c r="K1206" s="87">
        <v>0</v>
      </c>
      <c r="L1206" s="150">
        <v>0.16999999979700001</v>
      </c>
      <c r="M1206" s="86">
        <v>0</v>
      </c>
      <c r="N1206" s="86">
        <v>83.8396396396396</v>
      </c>
      <c r="O1206" s="86">
        <v>68.953100689042003</v>
      </c>
      <c r="P1206" s="86">
        <v>0.08</v>
      </c>
      <c r="Q1206" s="88">
        <v>0.27600000000000002</v>
      </c>
      <c r="R1206" s="85">
        <v>0</v>
      </c>
      <c r="S1206" s="86">
        <v>0</v>
      </c>
      <c r="T1206" s="86">
        <v>0.7</v>
      </c>
      <c r="U1206" s="88">
        <v>0.539408779587636</v>
      </c>
      <c r="V1206" s="89">
        <v>4.8</v>
      </c>
      <c r="W1206" s="85">
        <v>67.343334692502395</v>
      </c>
      <c r="X1206" s="88">
        <v>78.433333333299998</v>
      </c>
      <c r="Y1206" s="85">
        <v>100</v>
      </c>
      <c r="Z1206" s="88"/>
      <c r="AA1206" s="85">
        <v>0.32</v>
      </c>
      <c r="AB1206" s="91">
        <v>0.32</v>
      </c>
      <c r="AC1206" s="86">
        <v>0.28999999999999998</v>
      </c>
      <c r="AD1206" s="86">
        <v>0.28999999999999998</v>
      </c>
      <c r="AE1206" s="86">
        <v>0</v>
      </c>
      <c r="AF1206" s="88">
        <v>0</v>
      </c>
      <c r="AG1206" s="85">
        <v>0</v>
      </c>
      <c r="AH1206" s="86">
        <v>5.5800000000000001E-4</v>
      </c>
      <c r="AI1206" s="88">
        <v>0</v>
      </c>
      <c r="AJ1206" s="151">
        <v>1.52</v>
      </c>
      <c r="AK1206" s="152">
        <v>0</v>
      </c>
    </row>
    <row r="1207" spans="1:37" x14ac:dyDescent="0.2">
      <c r="A1207" s="149" t="s">
        <v>2670</v>
      </c>
      <c r="B1207" s="66" t="s">
        <v>2671</v>
      </c>
      <c r="C1207" s="67">
        <v>50</v>
      </c>
      <c r="D1207" s="84" t="s">
        <v>340</v>
      </c>
      <c r="E1207" s="85">
        <v>88.512437681083796</v>
      </c>
      <c r="F1207" s="91">
        <v>88.5072172483099</v>
      </c>
      <c r="G1207" s="86">
        <v>80.559108350082198</v>
      </c>
      <c r="H1207" s="86">
        <v>80.5564981336953</v>
      </c>
      <c r="I1207" s="86">
        <v>13.9</v>
      </c>
      <c r="J1207" s="86">
        <v>12.17</v>
      </c>
      <c r="K1207" s="87">
        <v>0</v>
      </c>
      <c r="L1207" s="150">
        <v>0.15000000007799999</v>
      </c>
      <c r="M1207" s="86">
        <v>0</v>
      </c>
      <c r="N1207" s="86">
        <v>75.053751431044603</v>
      </c>
      <c r="O1207" s="86">
        <v>74.501904078591494</v>
      </c>
      <c r="P1207" s="86">
        <v>0.60399999999999998</v>
      </c>
      <c r="Q1207" s="88">
        <v>0.23200000000000001</v>
      </c>
      <c r="R1207" s="85">
        <v>0</v>
      </c>
      <c r="S1207" s="86">
        <v>0</v>
      </c>
      <c r="T1207" s="86">
        <v>1.1100000000000001</v>
      </c>
      <c r="U1207" s="88">
        <v>0.172274281537939</v>
      </c>
      <c r="V1207" s="89">
        <v>4.9800000000000004</v>
      </c>
      <c r="W1207" s="85">
        <v>55.985562225839601</v>
      </c>
      <c r="X1207" s="88"/>
      <c r="Y1207" s="85">
        <v>100</v>
      </c>
      <c r="Z1207" s="88">
        <v>-100</v>
      </c>
      <c r="AA1207" s="85">
        <v>0.31</v>
      </c>
      <c r="AB1207" s="91">
        <v>0.33</v>
      </c>
      <c r="AC1207" s="86">
        <v>0.13</v>
      </c>
      <c r="AD1207" s="86">
        <v>0.13</v>
      </c>
      <c r="AE1207" s="86">
        <v>0</v>
      </c>
      <c r="AF1207" s="88">
        <v>0</v>
      </c>
      <c r="AG1207" s="85">
        <v>0</v>
      </c>
      <c r="AH1207" s="86">
        <v>1.0145E-2</v>
      </c>
      <c r="AI1207" s="88">
        <v>0</v>
      </c>
      <c r="AJ1207" s="151">
        <v>1.81</v>
      </c>
      <c r="AK1207" s="152">
        <v>0</v>
      </c>
    </row>
    <row r="1208" spans="1:37" x14ac:dyDescent="0.2">
      <c r="A1208" s="149" t="s">
        <v>2672</v>
      </c>
      <c r="B1208" s="66" t="s">
        <v>2673</v>
      </c>
      <c r="C1208" s="67">
        <v>50</v>
      </c>
      <c r="D1208" s="84" t="s">
        <v>340</v>
      </c>
      <c r="E1208" s="85">
        <v>87.301045359147693</v>
      </c>
      <c r="F1208" s="91">
        <v>87.301045359147693</v>
      </c>
      <c r="G1208" s="86">
        <v>66.488256027635202</v>
      </c>
      <c r="H1208" s="86">
        <v>66.488256027635202</v>
      </c>
      <c r="I1208" s="86">
        <v>2.63</v>
      </c>
      <c r="J1208" s="86">
        <v>2.71</v>
      </c>
      <c r="K1208" s="87">
        <v>0</v>
      </c>
      <c r="L1208" s="150">
        <v>1.0900000009399999</v>
      </c>
      <c r="M1208" s="86">
        <v>0</v>
      </c>
      <c r="N1208" s="86">
        <v>82.164160210643601</v>
      </c>
      <c r="O1208" s="86">
        <v>70.215878363402595</v>
      </c>
      <c r="P1208" s="86">
        <v>0.223</v>
      </c>
      <c r="Q1208" s="88">
        <v>0.4128</v>
      </c>
      <c r="R1208" s="85">
        <v>0</v>
      </c>
      <c r="S1208" s="86">
        <v>0.2</v>
      </c>
      <c r="T1208" s="86">
        <v>0.82</v>
      </c>
      <c r="U1208" s="88">
        <v>2.86996776558248</v>
      </c>
      <c r="V1208" s="89">
        <v>4.82</v>
      </c>
      <c r="W1208" s="85">
        <v>63.418290492788898</v>
      </c>
      <c r="X1208" s="88">
        <v>78.8</v>
      </c>
      <c r="Y1208" s="85">
        <v>100</v>
      </c>
      <c r="Z1208" s="88"/>
      <c r="AA1208" s="85">
        <v>0</v>
      </c>
      <c r="AB1208" s="91">
        <v>0</v>
      </c>
      <c r="AC1208" s="86">
        <v>0</v>
      </c>
      <c r="AD1208" s="86">
        <v>0</v>
      </c>
      <c r="AE1208" s="86">
        <v>0</v>
      </c>
      <c r="AF1208" s="88">
        <v>0.61750000768299995</v>
      </c>
      <c r="AG1208" s="85">
        <v>0</v>
      </c>
      <c r="AH1208" s="86">
        <v>8.1370000000000001E-3</v>
      </c>
      <c r="AI1208" s="88">
        <v>6.3679000042100004E-2</v>
      </c>
      <c r="AJ1208" s="151">
        <v>1.36</v>
      </c>
      <c r="AK1208" s="152">
        <v>0</v>
      </c>
    </row>
    <row r="1209" spans="1:37" x14ac:dyDescent="0.2">
      <c r="A1209" s="149" t="s">
        <v>2674</v>
      </c>
      <c r="B1209" s="66" t="s">
        <v>2675</v>
      </c>
      <c r="C1209" s="67">
        <v>50</v>
      </c>
      <c r="D1209" s="84" t="s">
        <v>340</v>
      </c>
      <c r="E1209" s="85">
        <v>85.140908354325902</v>
      </c>
      <c r="F1209" s="91">
        <v>85.140908354325902</v>
      </c>
      <c r="G1209" s="86">
        <v>54.518200969343397</v>
      </c>
      <c r="H1209" s="86">
        <v>54.518200969343397</v>
      </c>
      <c r="I1209" s="86">
        <v>5.0999999999999996</v>
      </c>
      <c r="J1209" s="86">
        <v>3.94</v>
      </c>
      <c r="K1209" s="87">
        <v>0</v>
      </c>
      <c r="L1209" s="150">
        <v>0.64000000034399995</v>
      </c>
      <c r="M1209" s="86">
        <v>4.8454508436945503E-3</v>
      </c>
      <c r="N1209" s="86">
        <v>84.464125798764499</v>
      </c>
      <c r="O1209" s="86">
        <v>72.360680286661704</v>
      </c>
      <c r="P1209" s="86">
        <v>0.22700000000000001</v>
      </c>
      <c r="Q1209" s="88">
        <v>0.88390000000000002</v>
      </c>
      <c r="R1209" s="85">
        <v>2.2101889711570299E-2</v>
      </c>
      <c r="S1209" s="86">
        <v>0.4</v>
      </c>
      <c r="T1209" s="86">
        <v>1.01</v>
      </c>
      <c r="U1209" s="88">
        <v>1.5372490092956801</v>
      </c>
      <c r="V1209" s="89">
        <v>4.8499999999999996</v>
      </c>
      <c r="W1209" s="85">
        <v>61.3280358966921</v>
      </c>
      <c r="X1209" s="88">
        <v>75.966666666699993</v>
      </c>
      <c r="Y1209" s="85">
        <v>100</v>
      </c>
      <c r="Z1209" s="88">
        <v>-95.98</v>
      </c>
      <c r="AA1209" s="85">
        <v>0</v>
      </c>
      <c r="AB1209" s="91">
        <v>0</v>
      </c>
      <c r="AC1209" s="86">
        <v>0</v>
      </c>
      <c r="AD1209" s="86">
        <v>0</v>
      </c>
      <c r="AE1209" s="86">
        <v>0</v>
      </c>
      <c r="AF1209" s="88">
        <v>4.9900002804399997E-2</v>
      </c>
      <c r="AG1209" s="85">
        <v>0</v>
      </c>
      <c r="AH1209" s="86">
        <v>1.6173E-2</v>
      </c>
      <c r="AI1209" s="88">
        <v>0.19103700032400001</v>
      </c>
      <c r="AJ1209" s="151">
        <v>1.3</v>
      </c>
      <c r="AK1209" s="152">
        <v>0</v>
      </c>
    </row>
    <row r="1210" spans="1:37" x14ac:dyDescent="0.2">
      <c r="A1210" s="149" t="s">
        <v>1864</v>
      </c>
      <c r="B1210" s="66" t="s">
        <v>2676</v>
      </c>
      <c r="C1210" s="67">
        <v>50</v>
      </c>
      <c r="D1210" s="84" t="s">
        <v>340</v>
      </c>
      <c r="E1210" s="85">
        <v>95.046847127690896</v>
      </c>
      <c r="F1210" s="91">
        <v>95.046847127690896</v>
      </c>
      <c r="G1210" s="86">
        <v>68.431443861380998</v>
      </c>
      <c r="H1210" s="86">
        <v>68.431443861380998</v>
      </c>
      <c r="I1210" s="86">
        <v>2.48</v>
      </c>
      <c r="J1210" s="86">
        <v>2.14</v>
      </c>
      <c r="K1210" s="87">
        <v>0</v>
      </c>
      <c r="L1210" s="150">
        <v>0.41000000028200001</v>
      </c>
      <c r="M1210" s="86">
        <v>0</v>
      </c>
      <c r="N1210" s="86">
        <v>85.481746826107596</v>
      </c>
      <c r="O1210" s="86">
        <v>77.329742753879998</v>
      </c>
      <c r="P1210" s="86">
        <v>0.114</v>
      </c>
      <c r="Q1210" s="88">
        <v>0.30790000000000001</v>
      </c>
      <c r="R1210" s="85">
        <v>0</v>
      </c>
      <c r="S1210" s="86">
        <v>0</v>
      </c>
      <c r="T1210" s="86">
        <v>0.61</v>
      </c>
      <c r="U1210" s="88">
        <v>0.73258170104431897</v>
      </c>
      <c r="V1210" s="89">
        <v>4.92</v>
      </c>
      <c r="W1210" s="85">
        <v>46.426613329217801</v>
      </c>
      <c r="X1210" s="88">
        <v>56.766666666699997</v>
      </c>
      <c r="Y1210" s="85">
        <v>100</v>
      </c>
      <c r="Z1210" s="88"/>
      <c r="AA1210" s="85">
        <v>0.04</v>
      </c>
      <c r="AB1210" s="91">
        <v>0.04</v>
      </c>
      <c r="AC1210" s="86">
        <v>0.04</v>
      </c>
      <c r="AD1210" s="86">
        <v>0.04</v>
      </c>
      <c r="AE1210" s="86">
        <v>0</v>
      </c>
      <c r="AF1210" s="88">
        <v>0</v>
      </c>
      <c r="AG1210" s="85">
        <v>0</v>
      </c>
      <c r="AH1210" s="86">
        <v>3.0590000000000001E-3</v>
      </c>
      <c r="AI1210" s="88">
        <v>0</v>
      </c>
      <c r="AJ1210" s="151">
        <v>1.27</v>
      </c>
      <c r="AK1210" s="152">
        <v>0</v>
      </c>
    </row>
    <row r="1211" spans="1:37" x14ac:dyDescent="0.2">
      <c r="A1211" s="149" t="s">
        <v>2677</v>
      </c>
      <c r="B1211" s="66" t="s">
        <v>2678</v>
      </c>
      <c r="C1211" s="67">
        <v>50</v>
      </c>
      <c r="D1211" s="84" t="s">
        <v>340</v>
      </c>
      <c r="E1211" s="85">
        <v>92.469231877792197</v>
      </c>
      <c r="F1211" s="91">
        <v>92.458855742902401</v>
      </c>
      <c r="G1211" s="86">
        <v>72.857760484219597</v>
      </c>
      <c r="H1211" s="86">
        <v>72.849690157083202</v>
      </c>
      <c r="I1211" s="86">
        <v>10.09</v>
      </c>
      <c r="J1211" s="86">
        <v>6.69</v>
      </c>
      <c r="K1211" s="87">
        <v>0</v>
      </c>
      <c r="L1211" s="150">
        <v>8.9999999892500002E-2</v>
      </c>
      <c r="M1211" s="86">
        <v>0.13689860834470699</v>
      </c>
      <c r="N1211" s="86">
        <v>79.159989151606297</v>
      </c>
      <c r="O1211" s="86">
        <v>76.587628551374806</v>
      </c>
      <c r="P1211" s="86">
        <v>0.33400000000000002</v>
      </c>
      <c r="Q1211" s="88">
        <v>0.1857</v>
      </c>
      <c r="R1211" s="85">
        <v>2.06100577081616E-2</v>
      </c>
      <c r="S1211" s="86">
        <v>0</v>
      </c>
      <c r="T1211" s="86">
        <v>0.9</v>
      </c>
      <c r="U1211" s="88">
        <v>0.23115722726617699</v>
      </c>
      <c r="V1211" s="89">
        <v>4.95</v>
      </c>
      <c r="W1211" s="85">
        <v>49.527156117748902</v>
      </c>
      <c r="X1211" s="88">
        <v>79.5</v>
      </c>
      <c r="Y1211" s="85">
        <v>100</v>
      </c>
      <c r="Z1211" s="88">
        <v>-47.66</v>
      </c>
      <c r="AA1211" s="85">
        <v>0.04</v>
      </c>
      <c r="AB1211" s="91">
        <v>0.06</v>
      </c>
      <c r="AC1211" s="86">
        <v>0.02</v>
      </c>
      <c r="AD1211" s="86">
        <v>0.04</v>
      </c>
      <c r="AE1211" s="86">
        <v>0</v>
      </c>
      <c r="AF1211" s="88">
        <v>1.2501000150999999</v>
      </c>
      <c r="AG1211" s="85">
        <v>0</v>
      </c>
      <c r="AH1211" s="86">
        <v>2.8223000000000002E-2</v>
      </c>
      <c r="AI1211" s="88">
        <v>8.3195999893200007E-2</v>
      </c>
      <c r="AJ1211" s="151">
        <v>1.43</v>
      </c>
      <c r="AK1211" s="152">
        <v>0</v>
      </c>
    </row>
    <row r="1212" spans="1:37" x14ac:dyDescent="0.2">
      <c r="A1212" s="149" t="s">
        <v>2679</v>
      </c>
      <c r="B1212" s="66" t="s">
        <v>2680</v>
      </c>
      <c r="C1212" s="67">
        <v>50</v>
      </c>
      <c r="D1212" s="84" t="s">
        <v>340</v>
      </c>
      <c r="E1212" s="85">
        <v>94.473094473094505</v>
      </c>
      <c r="F1212" s="91">
        <v>94.410094410094402</v>
      </c>
      <c r="G1212" s="86">
        <v>76.124776124776105</v>
      </c>
      <c r="H1212" s="86">
        <v>76.061776061776101</v>
      </c>
      <c r="I1212" s="86">
        <v>5.55</v>
      </c>
      <c r="J1212" s="86">
        <v>3.61</v>
      </c>
      <c r="K1212" s="87">
        <v>0.01</v>
      </c>
      <c r="L1212" s="150">
        <v>0.209999999943</v>
      </c>
      <c r="M1212" s="86">
        <v>0</v>
      </c>
      <c r="N1212" s="86">
        <v>96.865222744797194</v>
      </c>
      <c r="O1212" s="86">
        <v>72.861640253988597</v>
      </c>
      <c r="P1212" s="86">
        <v>0.14199999999999999</v>
      </c>
      <c r="Q1212" s="88">
        <v>0.38</v>
      </c>
      <c r="R1212" s="85">
        <v>0</v>
      </c>
      <c r="S1212" s="86">
        <v>0</v>
      </c>
      <c r="T1212" s="86">
        <v>1.04</v>
      </c>
      <c r="U1212" s="88">
        <v>0.78210078210078204</v>
      </c>
      <c r="V1212" s="89">
        <v>4.88</v>
      </c>
      <c r="W1212" s="85">
        <v>60.787607487318802</v>
      </c>
      <c r="X1212" s="88">
        <v>73.566666666700002</v>
      </c>
      <c r="Y1212" s="85">
        <v>100</v>
      </c>
      <c r="Z1212" s="88"/>
      <c r="AA1212" s="85">
        <v>0.13</v>
      </c>
      <c r="AB1212" s="91">
        <v>0.24</v>
      </c>
      <c r="AC1212" s="86">
        <v>0.13</v>
      </c>
      <c r="AD1212" s="86">
        <v>0.23</v>
      </c>
      <c r="AE1212" s="86">
        <v>0</v>
      </c>
      <c r="AF1212" s="88">
        <v>0</v>
      </c>
      <c r="AG1212" s="85">
        <v>0</v>
      </c>
      <c r="AH1212" s="86">
        <v>9.8960000000000003E-3</v>
      </c>
      <c r="AI1212" s="88">
        <v>6.12499999909E-2</v>
      </c>
      <c r="AJ1212" s="151">
        <v>1.99</v>
      </c>
      <c r="AK1212" s="152">
        <v>0</v>
      </c>
    </row>
    <row r="1213" spans="1:37" x14ac:dyDescent="0.2">
      <c r="A1213" s="149" t="s">
        <v>2681</v>
      </c>
      <c r="B1213" s="66" t="s">
        <v>2682</v>
      </c>
      <c r="C1213" s="67">
        <v>50</v>
      </c>
      <c r="D1213" s="84" t="s">
        <v>340</v>
      </c>
      <c r="E1213" s="85">
        <v>67.266860102502903</v>
      </c>
      <c r="F1213" s="91">
        <v>67.246974175411907</v>
      </c>
      <c r="G1213" s="86">
        <v>43.470636620838597</v>
      </c>
      <c r="H1213" s="86">
        <v>43.4507506937477</v>
      </c>
      <c r="I1213" s="86">
        <v>58.81</v>
      </c>
      <c r="J1213" s="86">
        <v>69.27</v>
      </c>
      <c r="K1213" s="87">
        <v>0</v>
      </c>
      <c r="L1213" s="150">
        <v>0.23000000016</v>
      </c>
      <c r="M1213" s="86">
        <v>6.8459723016984497E-3</v>
      </c>
      <c r="N1213" s="86">
        <v>70.581736329093005</v>
      </c>
      <c r="O1213" s="86">
        <v>69.909954977488695</v>
      </c>
      <c r="P1213" s="86">
        <v>2.5</v>
      </c>
      <c r="Q1213" s="88">
        <v>0.17069999999999999</v>
      </c>
      <c r="R1213" s="85">
        <v>3.6968576709796697E-2</v>
      </c>
      <c r="S1213" s="86">
        <v>0</v>
      </c>
      <c r="T1213" s="86">
        <v>2.41</v>
      </c>
      <c r="U1213" s="88">
        <v>2.5209932116676201</v>
      </c>
      <c r="V1213" s="89">
        <v>4.3099999999999996</v>
      </c>
      <c r="W1213" s="85">
        <v>72.576157594668203</v>
      </c>
      <c r="X1213" s="88">
        <v>84.966666666699993</v>
      </c>
      <c r="Y1213" s="85">
        <v>-31.819999999999993</v>
      </c>
      <c r="Z1213" s="88">
        <v>-100</v>
      </c>
      <c r="AA1213" s="85">
        <v>0.13</v>
      </c>
      <c r="AB1213" s="91">
        <v>0.15</v>
      </c>
      <c r="AC1213" s="86">
        <v>0.11</v>
      </c>
      <c r="AD1213" s="86">
        <v>0.13</v>
      </c>
      <c r="AE1213" s="86">
        <v>0</v>
      </c>
      <c r="AF1213" s="88">
        <v>0.86559999049199998</v>
      </c>
      <c r="AG1213" s="85">
        <v>2.62899999906E-3</v>
      </c>
      <c r="AH1213" s="86">
        <v>0.33191399999999999</v>
      </c>
      <c r="AI1213" s="88">
        <v>1.71499999938</v>
      </c>
      <c r="AJ1213" s="151">
        <v>2.04</v>
      </c>
      <c r="AK1213" s="152">
        <v>0</v>
      </c>
    </row>
    <row r="1214" spans="1:37" x14ac:dyDescent="0.2">
      <c r="A1214" s="149" t="s">
        <v>2683</v>
      </c>
      <c r="B1214" s="66" t="s">
        <v>2684</v>
      </c>
      <c r="C1214" s="67">
        <v>50</v>
      </c>
      <c r="D1214" s="84" t="s">
        <v>340</v>
      </c>
      <c r="E1214" s="85">
        <v>90.446502246263904</v>
      </c>
      <c r="F1214" s="91">
        <v>90.2594663977262</v>
      </c>
      <c r="G1214" s="86">
        <v>73.719629595672501</v>
      </c>
      <c r="H1214" s="86">
        <v>73.532593747134896</v>
      </c>
      <c r="I1214" s="86">
        <v>5.4</v>
      </c>
      <c r="J1214" s="86">
        <v>4.2300000000000004</v>
      </c>
      <c r="K1214" s="87">
        <v>0</v>
      </c>
      <c r="L1214" s="150">
        <v>0.189999999674</v>
      </c>
      <c r="M1214" s="86">
        <v>4.5058202264928997E-3</v>
      </c>
      <c r="N1214" s="86">
        <v>87.510543669963994</v>
      </c>
      <c r="O1214" s="86">
        <v>51.967739526547703</v>
      </c>
      <c r="P1214" s="86">
        <v>0.11700000000000001</v>
      </c>
      <c r="Q1214" s="88">
        <v>0.34639999999999999</v>
      </c>
      <c r="R1214" s="85">
        <v>4.8204386599180499E-2</v>
      </c>
      <c r="S1214" s="86">
        <v>0</v>
      </c>
      <c r="T1214" s="86">
        <v>0.82</v>
      </c>
      <c r="U1214" s="88">
        <v>0.87283395984230305</v>
      </c>
      <c r="V1214" s="89">
        <v>4.96</v>
      </c>
      <c r="W1214" s="85">
        <v>62.818896651157502</v>
      </c>
      <c r="X1214" s="88">
        <v>78.7</v>
      </c>
      <c r="Y1214" s="85">
        <v>100</v>
      </c>
      <c r="Z1214" s="88"/>
      <c r="AA1214" s="85">
        <v>0.04</v>
      </c>
      <c r="AB1214" s="91">
        <v>0.26</v>
      </c>
      <c r="AC1214" s="86">
        <v>0.05</v>
      </c>
      <c r="AD1214" s="86">
        <v>0.25</v>
      </c>
      <c r="AE1214" s="86">
        <v>0</v>
      </c>
      <c r="AF1214" s="88">
        <v>0</v>
      </c>
      <c r="AG1214" s="85">
        <v>0</v>
      </c>
      <c r="AH1214" s="86">
        <v>6.4749999999999999E-3</v>
      </c>
      <c r="AI1214" s="88">
        <v>0</v>
      </c>
      <c r="AJ1214" s="151">
        <v>1.74</v>
      </c>
      <c r="AK1214" s="152">
        <v>0</v>
      </c>
    </row>
    <row r="1215" spans="1:37" x14ac:dyDescent="0.2">
      <c r="A1215" s="149" t="s">
        <v>2685</v>
      </c>
      <c r="B1215" s="66" t="s">
        <v>2686</v>
      </c>
      <c r="C1215" s="67">
        <v>50</v>
      </c>
      <c r="D1215" s="84" t="s">
        <v>340</v>
      </c>
      <c r="E1215" s="85">
        <v>83.934505121800299</v>
      </c>
      <c r="F1215" s="91">
        <v>83.907005522836101</v>
      </c>
      <c r="G1215" s="86">
        <v>66.338199234594498</v>
      </c>
      <c r="H1215" s="86">
        <v>66.317574535371406</v>
      </c>
      <c r="I1215" s="86">
        <v>11.9</v>
      </c>
      <c r="J1215" s="86">
        <v>9.15</v>
      </c>
      <c r="K1215" s="87">
        <v>0</v>
      </c>
      <c r="L1215" s="150">
        <v>0.210000000086</v>
      </c>
      <c r="M1215" s="86">
        <v>2.3085635294762898E-2</v>
      </c>
      <c r="N1215" s="86">
        <v>79.193497817331107</v>
      </c>
      <c r="O1215" s="86">
        <v>63.492853265786103</v>
      </c>
      <c r="P1215" s="86">
        <v>0.33400000000000002</v>
      </c>
      <c r="Q1215" s="88">
        <v>0.26740000000000003</v>
      </c>
      <c r="R1215" s="85">
        <v>3.0030030030029999E-2</v>
      </c>
      <c r="S1215" s="86">
        <v>0</v>
      </c>
      <c r="T1215" s="86">
        <v>1.18</v>
      </c>
      <c r="U1215" s="88">
        <v>1.69237115292069</v>
      </c>
      <c r="V1215" s="89">
        <v>4.88</v>
      </c>
      <c r="W1215" s="85">
        <v>72.318009976547799</v>
      </c>
      <c r="X1215" s="88">
        <v>79.133333333300001</v>
      </c>
      <c r="Y1215" s="85">
        <v>100</v>
      </c>
      <c r="Z1215" s="88"/>
      <c r="AA1215" s="85">
        <v>0</v>
      </c>
      <c r="AB1215" s="91">
        <v>0</v>
      </c>
      <c r="AC1215" s="86">
        <v>0</v>
      </c>
      <c r="AD1215" s="86">
        <v>0</v>
      </c>
      <c r="AE1215" s="86">
        <v>0</v>
      </c>
      <c r="AF1215" s="88">
        <v>3.0700000015599999E-2</v>
      </c>
      <c r="AG1215" s="85">
        <v>0</v>
      </c>
      <c r="AH1215" s="86">
        <v>1.9899E-2</v>
      </c>
      <c r="AI1215" s="88">
        <v>0</v>
      </c>
      <c r="AJ1215" s="151">
        <v>1.94</v>
      </c>
      <c r="AK1215" s="152">
        <v>0</v>
      </c>
    </row>
    <row r="1216" spans="1:37" x14ac:dyDescent="0.2">
      <c r="A1216" s="149" t="s">
        <v>2687</v>
      </c>
      <c r="B1216" s="66" t="s">
        <v>2688</v>
      </c>
      <c r="C1216" s="67">
        <v>50</v>
      </c>
      <c r="D1216" s="84" t="s">
        <v>340</v>
      </c>
      <c r="E1216" s="85">
        <v>80.607921505394799</v>
      </c>
      <c r="F1216" s="91">
        <v>80.549599464809504</v>
      </c>
      <c r="G1216" s="86">
        <v>49.675798068511199</v>
      </c>
      <c r="H1216" s="86">
        <v>49.637202600476897</v>
      </c>
      <c r="I1216" s="86">
        <v>24.3</v>
      </c>
      <c r="J1216" s="86">
        <v>14.08</v>
      </c>
      <c r="K1216" s="87">
        <v>0</v>
      </c>
      <c r="L1216" s="150">
        <v>8.9999999925099994E-2</v>
      </c>
      <c r="M1216" s="86">
        <v>2.42127091451202E-2</v>
      </c>
      <c r="N1216" s="86">
        <v>78.492482613337998</v>
      </c>
      <c r="O1216" s="86">
        <v>72.635655503234602</v>
      </c>
      <c r="P1216" s="86">
        <v>0.40300000000000002</v>
      </c>
      <c r="Q1216" s="88">
        <v>0.1525</v>
      </c>
      <c r="R1216" s="85">
        <v>3.11720698254364E-2</v>
      </c>
      <c r="S1216" s="86">
        <v>0</v>
      </c>
      <c r="T1216" s="86">
        <v>1.63</v>
      </c>
      <c r="U1216" s="88">
        <v>0.99919378355661503</v>
      </c>
      <c r="V1216" s="89">
        <v>4.6100000000000003</v>
      </c>
      <c r="W1216" s="85">
        <v>73.483834181475004</v>
      </c>
      <c r="X1216" s="88"/>
      <c r="Y1216" s="85">
        <v>-4.6200000000000045</v>
      </c>
      <c r="Z1216" s="88">
        <v>-100</v>
      </c>
      <c r="AA1216" s="85">
        <v>0</v>
      </c>
      <c r="AB1216" s="91">
        <v>0</v>
      </c>
      <c r="AC1216" s="86">
        <v>0</v>
      </c>
      <c r="AD1216" s="86">
        <v>0</v>
      </c>
      <c r="AE1216" s="86">
        <v>0</v>
      </c>
      <c r="AF1216" s="88">
        <v>10.578899374700001</v>
      </c>
      <c r="AG1216" s="85">
        <v>0</v>
      </c>
      <c r="AH1216" s="86">
        <v>5.3169000000000001E-2</v>
      </c>
      <c r="AI1216" s="88">
        <v>0.16639199990100001</v>
      </c>
      <c r="AJ1216" s="151">
        <v>2.17</v>
      </c>
      <c r="AK1216" s="152">
        <v>0</v>
      </c>
    </row>
    <row r="1217" spans="1:37" x14ac:dyDescent="0.2">
      <c r="A1217" s="149" t="s">
        <v>2689</v>
      </c>
      <c r="B1217" s="66" t="s">
        <v>2690</v>
      </c>
      <c r="C1217" s="67">
        <v>50</v>
      </c>
      <c r="D1217" s="84" t="s">
        <v>340</v>
      </c>
      <c r="E1217" s="85">
        <v>68.673071356700802</v>
      </c>
      <c r="F1217" s="91">
        <v>68.456671858416797</v>
      </c>
      <c r="G1217" s="86">
        <v>58.1921682678392</v>
      </c>
      <c r="H1217" s="86">
        <v>58.0088489476368</v>
      </c>
      <c r="I1217" s="86">
        <v>67.739999999999995</v>
      </c>
      <c r="J1217" s="86">
        <v>107.58</v>
      </c>
      <c r="K1217" s="87">
        <v>1.5299999999999999E-2</v>
      </c>
      <c r="L1217" s="150">
        <v>0.150000000148</v>
      </c>
      <c r="M1217" s="86">
        <v>1.34260713541853E-2</v>
      </c>
      <c r="N1217" s="86">
        <v>59.600624430857302</v>
      </c>
      <c r="O1217" s="86">
        <v>74.151176349543903</v>
      </c>
      <c r="P1217" s="86">
        <v>3.8010000000000002</v>
      </c>
      <c r="Q1217" s="88">
        <v>0.35220000000000001</v>
      </c>
      <c r="R1217" s="85">
        <v>5.824111822947E-2</v>
      </c>
      <c r="S1217" s="86">
        <v>0</v>
      </c>
      <c r="T1217" s="86">
        <v>2.72</v>
      </c>
      <c r="U1217" s="88">
        <v>1.9351904177750801</v>
      </c>
      <c r="V1217" s="89">
        <v>4.2300000000000004</v>
      </c>
      <c r="W1217" s="85">
        <v>78.656372101924205</v>
      </c>
      <c r="X1217" s="88">
        <v>86.166666666699996</v>
      </c>
      <c r="Y1217" s="85">
        <v>-3.7800000000000011</v>
      </c>
      <c r="Z1217" s="88">
        <v>-100</v>
      </c>
      <c r="AA1217" s="85">
        <v>0.59</v>
      </c>
      <c r="AB1217" s="91">
        <v>0.84</v>
      </c>
      <c r="AC1217" s="86">
        <v>0.37</v>
      </c>
      <c r="AD1217" s="86">
        <v>0.52</v>
      </c>
      <c r="AE1217" s="86">
        <v>0</v>
      </c>
      <c r="AF1217" s="88">
        <v>0.26730000999100001</v>
      </c>
      <c r="AG1217" s="85">
        <v>0</v>
      </c>
      <c r="AH1217" s="86">
        <v>0.170128</v>
      </c>
      <c r="AI1217" s="88">
        <v>1.9967039985299999</v>
      </c>
      <c r="AJ1217" s="151">
        <v>2.15</v>
      </c>
      <c r="AK1217" s="152">
        <v>0</v>
      </c>
    </row>
    <row r="1218" spans="1:37" x14ac:dyDescent="0.2">
      <c r="A1218" s="149" t="s">
        <v>2691</v>
      </c>
      <c r="B1218" s="66" t="s">
        <v>2692</v>
      </c>
      <c r="C1218" s="67">
        <v>50</v>
      </c>
      <c r="D1218" s="84" t="s">
        <v>340</v>
      </c>
      <c r="E1218" s="85">
        <v>97.811240023039602</v>
      </c>
      <c r="F1218" s="91">
        <v>97.811240023039602</v>
      </c>
      <c r="G1218" s="86">
        <v>66.351243862969397</v>
      </c>
      <c r="H1218" s="86">
        <v>66.351243862969397</v>
      </c>
      <c r="I1218" s="86">
        <v>0.15</v>
      </c>
      <c r="J1218" s="86">
        <v>0.12</v>
      </c>
      <c r="K1218" s="87">
        <v>0</v>
      </c>
      <c r="L1218" s="150">
        <v>5.00000000103E-2</v>
      </c>
      <c r="M1218" s="86">
        <v>0</v>
      </c>
      <c r="N1218" s="86">
        <v>93.075562760195993</v>
      </c>
      <c r="O1218" s="86">
        <v>73.167231413195097</v>
      </c>
      <c r="P1218" s="86">
        <v>2.8000000000000001E-2</v>
      </c>
      <c r="Q1218" s="88">
        <v>0.2641</v>
      </c>
      <c r="R1218" s="85">
        <v>0</v>
      </c>
      <c r="S1218" s="86">
        <v>0</v>
      </c>
      <c r="T1218" s="86">
        <v>0.57999999999999996</v>
      </c>
      <c r="U1218" s="88">
        <v>7.5884326686597697E-2</v>
      </c>
      <c r="V1218" s="89">
        <v>5</v>
      </c>
      <c r="W1218" s="85">
        <v>49.330889126845499</v>
      </c>
      <c r="X1218" s="88">
        <v>67.566666666700002</v>
      </c>
      <c r="Y1218" s="85">
        <v>100</v>
      </c>
      <c r="Z1218" s="88"/>
      <c r="AA1218" s="85">
        <v>0</v>
      </c>
      <c r="AB1218" s="91">
        <v>0</v>
      </c>
      <c r="AC1218" s="86">
        <v>0</v>
      </c>
      <c r="AD1218" s="86">
        <v>0</v>
      </c>
      <c r="AE1218" s="86">
        <v>0</v>
      </c>
      <c r="AF1218" s="88">
        <v>23.859300618300001</v>
      </c>
      <c r="AG1218" s="85">
        <v>0</v>
      </c>
      <c r="AH1218" s="86">
        <v>3.6200000000000002E-4</v>
      </c>
      <c r="AI1218" s="88">
        <v>0</v>
      </c>
      <c r="AJ1218" s="151">
        <v>1.23</v>
      </c>
      <c r="AK1218" s="152">
        <v>0</v>
      </c>
    </row>
    <row r="1219" spans="1:37" x14ac:dyDescent="0.2">
      <c r="A1219" s="149" t="s">
        <v>2693</v>
      </c>
      <c r="B1219" s="66" t="s">
        <v>2694</v>
      </c>
      <c r="C1219" s="67">
        <v>50</v>
      </c>
      <c r="D1219" s="84" t="s">
        <v>340</v>
      </c>
      <c r="E1219" s="85">
        <v>95.120330278924598</v>
      </c>
      <c r="F1219" s="91">
        <v>95.120330278924598</v>
      </c>
      <c r="G1219" s="86">
        <v>63.851240224213697</v>
      </c>
      <c r="H1219" s="86">
        <v>63.851240224213697</v>
      </c>
      <c r="I1219" s="86">
        <v>0.63</v>
      </c>
      <c r="J1219" s="86">
        <v>0.98</v>
      </c>
      <c r="K1219" s="87">
        <v>0</v>
      </c>
      <c r="L1219" s="150">
        <v>0.12000000008099999</v>
      </c>
      <c r="M1219" s="86">
        <v>3.5365185638957502E-3</v>
      </c>
      <c r="N1219" s="86">
        <v>91.317308474025097</v>
      </c>
      <c r="O1219" s="86">
        <v>70.390107262417203</v>
      </c>
      <c r="P1219" s="86">
        <v>9.8000000000000004E-2</v>
      </c>
      <c r="Q1219" s="88">
        <v>0.21629999999999999</v>
      </c>
      <c r="R1219" s="85">
        <v>3.9144050104384098E-2</v>
      </c>
      <c r="S1219" s="86">
        <v>0</v>
      </c>
      <c r="T1219" s="86">
        <v>0.67</v>
      </c>
      <c r="U1219" s="88">
        <v>0.31416775752693599</v>
      </c>
      <c r="V1219" s="89">
        <v>4.92</v>
      </c>
      <c r="W1219" s="85">
        <v>56.894824176107598</v>
      </c>
      <c r="X1219" s="88">
        <v>69.733333333299996</v>
      </c>
      <c r="Y1219" s="85">
        <v>100</v>
      </c>
      <c r="Z1219" s="88"/>
      <c r="AA1219" s="85">
        <v>0.06</v>
      </c>
      <c r="AB1219" s="91">
        <v>0.06</v>
      </c>
      <c r="AC1219" s="86">
        <v>0.02</v>
      </c>
      <c r="AD1219" s="86">
        <v>0.02</v>
      </c>
      <c r="AE1219" s="86">
        <v>0</v>
      </c>
      <c r="AF1219" s="88">
        <v>12.9188995448</v>
      </c>
      <c r="AG1219" s="85">
        <v>0</v>
      </c>
      <c r="AH1219" s="86">
        <v>4.267E-3</v>
      </c>
      <c r="AI1219" s="88">
        <v>0</v>
      </c>
      <c r="AJ1219" s="151">
        <v>1.24</v>
      </c>
      <c r="AK1219" s="152">
        <v>0</v>
      </c>
    </row>
    <row r="1220" spans="1:37" x14ac:dyDescent="0.2">
      <c r="A1220" s="149" t="s">
        <v>2695</v>
      </c>
      <c r="B1220" s="66" t="s">
        <v>2696</v>
      </c>
      <c r="C1220" s="67">
        <v>50</v>
      </c>
      <c r="D1220" s="84" t="s">
        <v>340</v>
      </c>
      <c r="E1220" s="85">
        <v>97.832314004799898</v>
      </c>
      <c r="F1220" s="91">
        <v>97.832314004799898</v>
      </c>
      <c r="G1220" s="86">
        <v>60.526610065976797</v>
      </c>
      <c r="H1220" s="86">
        <v>60.526610065976797</v>
      </c>
      <c r="I1220" s="86">
        <v>0.41</v>
      </c>
      <c r="J1220" s="86">
        <v>0.39</v>
      </c>
      <c r="K1220" s="87">
        <v>0</v>
      </c>
      <c r="L1220" s="150">
        <v>0.18000000012299999</v>
      </c>
      <c r="M1220" s="86">
        <v>0</v>
      </c>
      <c r="N1220" s="86">
        <v>94.281430898818002</v>
      </c>
      <c r="O1220" s="86">
        <v>69.937358800575097</v>
      </c>
      <c r="P1220" s="86">
        <v>3.3000000000000002E-2</v>
      </c>
      <c r="Q1220" s="88">
        <v>0.2198</v>
      </c>
      <c r="R1220" s="85">
        <v>0</v>
      </c>
      <c r="S1220" s="86">
        <v>0</v>
      </c>
      <c r="T1220" s="86">
        <v>0.49</v>
      </c>
      <c r="U1220" s="88">
        <v>0.27268113511049202</v>
      </c>
      <c r="V1220" s="89">
        <v>4.9800000000000004</v>
      </c>
      <c r="W1220" s="85">
        <v>53.640237007018897</v>
      </c>
      <c r="X1220" s="88">
        <v>67.766666666700004</v>
      </c>
      <c r="Y1220" s="85">
        <v>100</v>
      </c>
      <c r="Z1220" s="88"/>
      <c r="AA1220" s="85">
        <v>0.3</v>
      </c>
      <c r="AB1220" s="91">
        <v>0.3</v>
      </c>
      <c r="AC1220" s="86">
        <v>0.03</v>
      </c>
      <c r="AD1220" s="86">
        <v>0.03</v>
      </c>
      <c r="AE1220" s="86">
        <v>0</v>
      </c>
      <c r="AF1220" s="88">
        <v>33.283401512099999</v>
      </c>
      <c r="AG1220" s="85">
        <v>0</v>
      </c>
      <c r="AH1220" s="86">
        <v>1.382E-3</v>
      </c>
      <c r="AI1220" s="88">
        <v>0</v>
      </c>
      <c r="AJ1220" s="151">
        <v>1.19</v>
      </c>
      <c r="AK1220" s="152">
        <v>0</v>
      </c>
    </row>
    <row r="1221" spans="1:37" x14ac:dyDescent="0.2">
      <c r="A1221" s="149" t="s">
        <v>2697</v>
      </c>
      <c r="B1221" s="66" t="s">
        <v>2698</v>
      </c>
      <c r="C1221" s="67">
        <v>51</v>
      </c>
      <c r="D1221" s="84" t="s">
        <v>340</v>
      </c>
      <c r="E1221" s="85">
        <v>81.6808792874739</v>
      </c>
      <c r="F1221" s="91">
        <v>81.6808792874739</v>
      </c>
      <c r="G1221" s="86">
        <v>56.4705324995263</v>
      </c>
      <c r="H1221" s="86">
        <v>56.4705324995263</v>
      </c>
      <c r="I1221" s="86">
        <v>2.2599999999999998</v>
      </c>
      <c r="J1221" s="86">
        <v>3.66</v>
      </c>
      <c r="K1221" s="87">
        <v>0</v>
      </c>
      <c r="L1221" s="150">
        <v>1.01000000004</v>
      </c>
      <c r="M1221" s="86">
        <v>0</v>
      </c>
      <c r="N1221" s="86">
        <v>79.9122198683298</v>
      </c>
      <c r="O1221" s="86">
        <v>66.736496948720301</v>
      </c>
      <c r="P1221" s="86">
        <v>0.24</v>
      </c>
      <c r="Q1221" s="88">
        <v>0.38950000000000001</v>
      </c>
      <c r="R1221" s="85">
        <v>0</v>
      </c>
      <c r="S1221" s="86">
        <v>0</v>
      </c>
      <c r="T1221" s="86">
        <v>0.56999999999999995</v>
      </c>
      <c r="U1221" s="88">
        <v>2.0636725412165999</v>
      </c>
      <c r="V1221" s="89">
        <v>4.71</v>
      </c>
      <c r="W1221" s="85">
        <v>58.220170374621198</v>
      </c>
      <c r="X1221" s="88">
        <v>69.466666666699993</v>
      </c>
      <c r="Y1221" s="85">
        <v>100</v>
      </c>
      <c r="Z1221" s="88"/>
      <c r="AA1221" s="85">
        <v>0.04</v>
      </c>
      <c r="AB1221" s="91">
        <v>0.04</v>
      </c>
      <c r="AC1221" s="86">
        <v>0</v>
      </c>
      <c r="AD1221" s="86">
        <v>0</v>
      </c>
      <c r="AE1221" s="86">
        <v>0</v>
      </c>
      <c r="AF1221" s="88">
        <v>1.0831999779199999</v>
      </c>
      <c r="AG1221" s="85">
        <v>0</v>
      </c>
      <c r="AH1221" s="86">
        <v>1.1181999999999999E-2</v>
      </c>
      <c r="AI1221" s="88">
        <v>0.16639200007400001</v>
      </c>
      <c r="AJ1221" s="151">
        <v>1.29</v>
      </c>
      <c r="AK1221" s="152">
        <v>0</v>
      </c>
    </row>
    <row r="1222" spans="1:37" x14ac:dyDescent="0.2">
      <c r="A1222" s="149" t="s">
        <v>2699</v>
      </c>
      <c r="B1222" s="66" t="s">
        <v>2700</v>
      </c>
      <c r="C1222" s="67">
        <v>51</v>
      </c>
      <c r="D1222" s="84" t="s">
        <v>340</v>
      </c>
      <c r="E1222" s="85">
        <v>64.200525913987605</v>
      </c>
      <c r="F1222" s="91">
        <v>64.200525913987605</v>
      </c>
      <c r="G1222" s="86">
        <v>47.133768767495098</v>
      </c>
      <c r="H1222" s="86">
        <v>47.133768767495098</v>
      </c>
      <c r="I1222" s="86">
        <v>10.06</v>
      </c>
      <c r="J1222" s="86">
        <v>11.6</v>
      </c>
      <c r="K1222" s="87">
        <v>0</v>
      </c>
      <c r="L1222" s="150">
        <v>2.49000000339</v>
      </c>
      <c r="M1222" s="86">
        <v>0</v>
      </c>
      <c r="N1222" s="86">
        <v>61.2447916666667</v>
      </c>
      <c r="O1222" s="86">
        <v>69.290285605119905</v>
      </c>
      <c r="P1222" s="86">
        <v>0.35</v>
      </c>
      <c r="Q1222" s="88">
        <v>0.5655</v>
      </c>
      <c r="R1222" s="85">
        <v>0</v>
      </c>
      <c r="S1222" s="86">
        <v>0</v>
      </c>
      <c r="T1222" s="86">
        <v>0.7</v>
      </c>
      <c r="U1222" s="88">
        <v>4.4482144371872101</v>
      </c>
      <c r="V1222" s="89">
        <v>4.03</v>
      </c>
      <c r="W1222" s="85">
        <v>55.963135874724202</v>
      </c>
      <c r="X1222" s="88"/>
      <c r="Y1222" s="85">
        <v>100</v>
      </c>
      <c r="Z1222" s="88"/>
      <c r="AA1222" s="85">
        <v>0</v>
      </c>
      <c r="AB1222" s="91">
        <v>0</v>
      </c>
      <c r="AC1222" s="86">
        <v>0</v>
      </c>
      <c r="AD1222" s="86">
        <v>0</v>
      </c>
      <c r="AE1222" s="86">
        <v>0</v>
      </c>
      <c r="AF1222" s="88">
        <v>0</v>
      </c>
      <c r="AG1222" s="85">
        <v>0</v>
      </c>
      <c r="AH1222" s="86">
        <v>1.9592999999999999E-2</v>
      </c>
      <c r="AI1222" s="88">
        <v>8.3195999924200001E-2</v>
      </c>
      <c r="AJ1222" s="151">
        <v>1.35</v>
      </c>
      <c r="AK1222" s="152">
        <v>0</v>
      </c>
    </row>
    <row r="1223" spans="1:37" x14ac:dyDescent="0.2">
      <c r="A1223" s="149" t="s">
        <v>2701</v>
      </c>
      <c r="B1223" s="66" t="s">
        <v>2702</v>
      </c>
      <c r="C1223" s="67">
        <v>50</v>
      </c>
      <c r="D1223" s="84" t="s">
        <v>340</v>
      </c>
      <c r="E1223" s="85">
        <v>92.9445211478793</v>
      </c>
      <c r="F1223" s="91">
        <v>92.864353686960897</v>
      </c>
      <c r="G1223" s="86">
        <v>75.129529832687496</v>
      </c>
      <c r="H1223" s="86">
        <v>75.049362371769206</v>
      </c>
      <c r="I1223" s="86">
        <v>3.42</v>
      </c>
      <c r="J1223" s="86">
        <v>2.62</v>
      </c>
      <c r="K1223" s="87">
        <v>0</v>
      </c>
      <c r="L1223" s="150">
        <v>4.0000000063299998E-2</v>
      </c>
      <c r="M1223" s="86">
        <v>2.2781124322915798E-3</v>
      </c>
      <c r="N1223" s="86">
        <v>87.799448883567095</v>
      </c>
      <c r="O1223" s="86">
        <v>64.894988066825803</v>
      </c>
      <c r="P1223" s="86">
        <v>0.17599999999999999</v>
      </c>
      <c r="Q1223" s="88">
        <v>0.32169999999999999</v>
      </c>
      <c r="R1223" s="85">
        <v>1.84842883548983E-2</v>
      </c>
      <c r="S1223" s="86">
        <v>0.1</v>
      </c>
      <c r="T1223" s="86">
        <v>1.27</v>
      </c>
      <c r="U1223" s="88">
        <v>0.10540536528155101</v>
      </c>
      <c r="V1223" s="89">
        <v>4.91</v>
      </c>
      <c r="W1223" s="85">
        <v>57.391194148527397</v>
      </c>
      <c r="X1223" s="88">
        <v>78.566666666700002</v>
      </c>
      <c r="Y1223" s="85">
        <v>100</v>
      </c>
      <c r="Z1223" s="88"/>
      <c r="AA1223" s="85">
        <v>0.13</v>
      </c>
      <c r="AB1223" s="91">
        <v>0.21</v>
      </c>
      <c r="AC1223" s="86">
        <v>0.11</v>
      </c>
      <c r="AD1223" s="86">
        <v>0.2</v>
      </c>
      <c r="AE1223" s="86">
        <v>0</v>
      </c>
      <c r="AF1223" s="88">
        <v>0.52999997222799999</v>
      </c>
      <c r="AG1223" s="85">
        <v>0</v>
      </c>
      <c r="AH1223" s="86">
        <v>8.149E-3</v>
      </c>
      <c r="AI1223" s="88">
        <v>1.7820000027899999E-3</v>
      </c>
      <c r="AJ1223" s="151">
        <v>1.83</v>
      </c>
      <c r="AK1223" s="152">
        <v>0</v>
      </c>
    </row>
    <row r="1224" spans="1:37" x14ac:dyDescent="0.2">
      <c r="A1224" s="149" t="s">
        <v>2703</v>
      </c>
      <c r="B1224" s="66" t="s">
        <v>2704</v>
      </c>
      <c r="C1224" s="67">
        <v>50</v>
      </c>
      <c r="D1224" s="84" t="s">
        <v>340</v>
      </c>
      <c r="E1224" s="85">
        <v>92.023406738252604</v>
      </c>
      <c r="F1224" s="91">
        <v>92.023406738252604</v>
      </c>
      <c r="G1224" s="86">
        <v>64.333268967601697</v>
      </c>
      <c r="H1224" s="86">
        <v>64.333268967601697</v>
      </c>
      <c r="I1224" s="86">
        <v>4.8899999999999997</v>
      </c>
      <c r="J1224" s="86">
        <v>5.31</v>
      </c>
      <c r="K1224" s="87">
        <v>0</v>
      </c>
      <c r="L1224" s="150">
        <v>0.13999999983899999</v>
      </c>
      <c r="M1224" s="86">
        <v>9.4435495932716101E-4</v>
      </c>
      <c r="N1224" s="86">
        <v>85.699113528328596</v>
      </c>
      <c r="O1224" s="86">
        <v>69.063060576790406</v>
      </c>
      <c r="P1224" s="86">
        <v>0.183</v>
      </c>
      <c r="Q1224" s="88">
        <v>0.26119999999999999</v>
      </c>
      <c r="R1224" s="85">
        <v>2.8490028490028501E-2</v>
      </c>
      <c r="S1224" s="86">
        <v>0</v>
      </c>
      <c r="T1224" s="86">
        <v>1.02</v>
      </c>
      <c r="U1224" s="88">
        <v>1.05783680768359</v>
      </c>
      <c r="V1224" s="89">
        <v>4.82</v>
      </c>
      <c r="W1224" s="85">
        <v>67.742365628254106</v>
      </c>
      <c r="X1224" s="88">
        <v>77.3</v>
      </c>
      <c r="Y1224" s="85">
        <v>100</v>
      </c>
      <c r="Z1224" s="88"/>
      <c r="AA1224" s="85">
        <v>0.03</v>
      </c>
      <c r="AB1224" s="91">
        <v>0.03</v>
      </c>
      <c r="AC1224" s="86">
        <v>0</v>
      </c>
      <c r="AD1224" s="86">
        <v>0</v>
      </c>
      <c r="AE1224" s="86">
        <v>0</v>
      </c>
      <c r="AF1224" s="88">
        <v>3.0301001037000002</v>
      </c>
      <c r="AG1224" s="85">
        <v>0</v>
      </c>
      <c r="AH1224" s="86">
        <v>1.6965999999999998E-2</v>
      </c>
      <c r="AI1224" s="88">
        <v>8.3195999925100003E-2</v>
      </c>
      <c r="AJ1224" s="151">
        <v>1.78</v>
      </c>
      <c r="AK1224" s="152">
        <v>0</v>
      </c>
    </row>
    <row r="1225" spans="1:37" x14ac:dyDescent="0.2">
      <c r="A1225" s="149" t="s">
        <v>2705</v>
      </c>
      <c r="B1225" s="66" t="s">
        <v>2706</v>
      </c>
      <c r="C1225" s="67">
        <v>51</v>
      </c>
      <c r="D1225" s="84" t="s">
        <v>340</v>
      </c>
      <c r="E1225" s="85">
        <v>76.180781126151999</v>
      </c>
      <c r="F1225" s="91">
        <v>76.180781126151999</v>
      </c>
      <c r="G1225" s="86">
        <v>62.249972802014199</v>
      </c>
      <c r="H1225" s="86">
        <v>62.249972802014199</v>
      </c>
      <c r="I1225" s="86">
        <v>5.57</v>
      </c>
      <c r="J1225" s="86">
        <v>6.34</v>
      </c>
      <c r="K1225" s="87">
        <v>0</v>
      </c>
      <c r="L1225" s="150">
        <v>1.2600000005600001</v>
      </c>
      <c r="M1225" s="86">
        <v>0</v>
      </c>
      <c r="N1225" s="86">
        <v>70.448999321706196</v>
      </c>
      <c r="O1225" s="86">
        <v>57.7374102690558</v>
      </c>
      <c r="P1225" s="86">
        <v>0.27300000000000002</v>
      </c>
      <c r="Q1225" s="88">
        <v>0.38850000000000001</v>
      </c>
      <c r="R1225" s="85">
        <v>0</v>
      </c>
      <c r="S1225" s="86">
        <v>0.1</v>
      </c>
      <c r="T1225" s="86">
        <v>1.07</v>
      </c>
      <c r="U1225" s="88">
        <v>4.85756026296567</v>
      </c>
      <c r="V1225" s="89">
        <v>4.57</v>
      </c>
      <c r="W1225" s="85">
        <v>60.5319527892648</v>
      </c>
      <c r="X1225" s="88"/>
      <c r="Y1225" s="85">
        <v>100</v>
      </c>
      <c r="Z1225" s="88"/>
      <c r="AA1225" s="85">
        <v>0.11</v>
      </c>
      <c r="AB1225" s="91">
        <v>0.11</v>
      </c>
      <c r="AC1225" s="86">
        <v>0.09</v>
      </c>
      <c r="AD1225" s="86">
        <v>0.09</v>
      </c>
      <c r="AE1225" s="86">
        <v>0</v>
      </c>
      <c r="AF1225" s="88">
        <v>0</v>
      </c>
      <c r="AG1225" s="85">
        <v>0</v>
      </c>
      <c r="AH1225" s="86">
        <v>2.1628000000000001E-2</v>
      </c>
      <c r="AI1225" s="88">
        <v>0</v>
      </c>
      <c r="AJ1225" s="151">
        <v>1.79</v>
      </c>
      <c r="AK1225" s="152">
        <v>0</v>
      </c>
    </row>
    <row r="1226" spans="1:37" x14ac:dyDescent="0.2">
      <c r="A1226" s="149" t="s">
        <v>2707</v>
      </c>
      <c r="B1226" s="66" t="s">
        <v>2708</v>
      </c>
      <c r="C1226" s="67">
        <v>51</v>
      </c>
      <c r="D1226" s="84" t="s">
        <v>340</v>
      </c>
      <c r="E1226" s="85">
        <v>76.915086390969606</v>
      </c>
      <c r="F1226" s="91">
        <v>76.797359217922207</v>
      </c>
      <c r="G1226" s="86">
        <v>51.496404704470201</v>
      </c>
      <c r="H1226" s="86">
        <v>51.378677531422802</v>
      </c>
      <c r="I1226" s="86">
        <v>12.08</v>
      </c>
      <c r="J1226" s="86">
        <v>9.41</v>
      </c>
      <c r="K1226" s="87">
        <v>0</v>
      </c>
      <c r="L1226" s="150">
        <v>0.67999999932099997</v>
      </c>
      <c r="M1226" s="86">
        <v>0</v>
      </c>
      <c r="N1226" s="86">
        <v>69.783534628624807</v>
      </c>
      <c r="O1226" s="86">
        <v>64.414313294122906</v>
      </c>
      <c r="P1226" s="86">
        <v>0.39200000000000002</v>
      </c>
      <c r="Q1226" s="88">
        <v>0.2437</v>
      </c>
      <c r="R1226" s="85">
        <v>0</v>
      </c>
      <c r="S1226" s="86">
        <v>0</v>
      </c>
      <c r="T1226" s="86">
        <v>1.03</v>
      </c>
      <c r="U1226" s="88">
        <v>4.7921884558119103</v>
      </c>
      <c r="V1226" s="89">
        <v>4.3600000000000003</v>
      </c>
      <c r="W1226" s="85">
        <v>77.212273529029304</v>
      </c>
      <c r="X1226" s="88"/>
      <c r="Y1226" s="85">
        <v>100</v>
      </c>
      <c r="Z1226" s="88"/>
      <c r="AA1226" s="85">
        <v>0</v>
      </c>
      <c r="AB1226" s="91">
        <v>0</v>
      </c>
      <c r="AC1226" s="86">
        <v>0</v>
      </c>
      <c r="AD1226" s="86">
        <v>0</v>
      </c>
      <c r="AE1226" s="86">
        <v>0</v>
      </c>
      <c r="AF1226" s="88">
        <v>5.82200002089</v>
      </c>
      <c r="AG1226" s="85">
        <v>0</v>
      </c>
      <c r="AH1226" s="86">
        <v>2.3880999999999999E-2</v>
      </c>
      <c r="AI1226" s="88">
        <v>0</v>
      </c>
      <c r="AJ1226" s="151">
        <v>1.9</v>
      </c>
      <c r="AK1226" s="152">
        <v>0</v>
      </c>
    </row>
    <row r="1227" spans="1:37" x14ac:dyDescent="0.2">
      <c r="A1227" s="149" t="s">
        <v>2709</v>
      </c>
      <c r="B1227" s="66" t="s">
        <v>2710</v>
      </c>
      <c r="C1227" s="67">
        <v>50</v>
      </c>
      <c r="D1227" s="84" t="s">
        <v>340</v>
      </c>
      <c r="E1227" s="85">
        <v>75.043725251507595</v>
      </c>
      <c r="F1227" s="91">
        <v>75.043725251507595</v>
      </c>
      <c r="G1227" s="86">
        <v>52.152681582224503</v>
      </c>
      <c r="H1227" s="86">
        <v>52.152681582224503</v>
      </c>
      <c r="I1227" s="86">
        <v>12.12</v>
      </c>
      <c r="J1227" s="86">
        <v>12.47</v>
      </c>
      <c r="K1227" s="87">
        <v>0</v>
      </c>
      <c r="L1227" s="150">
        <v>1.15000000063</v>
      </c>
      <c r="M1227" s="86">
        <v>0</v>
      </c>
      <c r="N1227" s="86">
        <v>69.873808028321804</v>
      </c>
      <c r="O1227" s="86">
        <v>75.579431042638006</v>
      </c>
      <c r="P1227" s="86">
        <v>1.1519999999999999</v>
      </c>
      <c r="Q1227" s="88">
        <v>0.23319999999999999</v>
      </c>
      <c r="R1227" s="85">
        <v>0</v>
      </c>
      <c r="S1227" s="86">
        <v>0</v>
      </c>
      <c r="T1227" s="86">
        <v>1.51</v>
      </c>
      <c r="U1227" s="88">
        <v>4.2787782115322699</v>
      </c>
      <c r="V1227" s="89">
        <v>4.05</v>
      </c>
      <c r="W1227" s="85">
        <v>64.8</v>
      </c>
      <c r="X1227" s="88">
        <v>64.8</v>
      </c>
      <c r="Y1227" s="85"/>
      <c r="Z1227" s="88"/>
      <c r="AA1227" s="85">
        <v>0</v>
      </c>
      <c r="AB1227" s="91">
        <v>0</v>
      </c>
      <c r="AC1227" s="86">
        <v>0</v>
      </c>
      <c r="AD1227" s="86">
        <v>0</v>
      </c>
      <c r="AE1227" s="86">
        <v>0</v>
      </c>
      <c r="AF1227" s="88">
        <v>1.7060000905799999</v>
      </c>
      <c r="AG1227" s="85">
        <v>0</v>
      </c>
      <c r="AH1227" s="86">
        <v>2.5801999999999999E-2</v>
      </c>
      <c r="AI1227" s="88">
        <v>0.249588000255</v>
      </c>
      <c r="AJ1227" s="151">
        <v>1.45</v>
      </c>
      <c r="AK1227" s="152">
        <v>0</v>
      </c>
    </row>
    <row r="1228" spans="1:37" x14ac:dyDescent="0.2">
      <c r="A1228" s="149" t="s">
        <v>2711</v>
      </c>
      <c r="B1228" s="66" t="s">
        <v>2712</v>
      </c>
      <c r="C1228" s="67">
        <v>51</v>
      </c>
      <c r="D1228" s="84" t="s">
        <v>340</v>
      </c>
      <c r="E1228" s="85">
        <v>72.710945844376795</v>
      </c>
      <c r="F1228" s="91">
        <v>72.698287115787807</v>
      </c>
      <c r="G1228" s="86">
        <v>49.634083626725698</v>
      </c>
      <c r="H1228" s="86">
        <v>49.621424898136802</v>
      </c>
      <c r="I1228" s="86">
        <v>41.14</v>
      </c>
      <c r="J1228" s="86">
        <v>47.91</v>
      </c>
      <c r="K1228" s="87">
        <v>0</v>
      </c>
      <c r="L1228" s="150">
        <v>1.12000000086</v>
      </c>
      <c r="M1228" s="86">
        <v>0</v>
      </c>
      <c r="N1228" s="86">
        <v>69.071584316943799</v>
      </c>
      <c r="O1228" s="86">
        <v>72.219490608712803</v>
      </c>
      <c r="P1228" s="86">
        <v>1.3240000000000001</v>
      </c>
      <c r="Q1228" s="88">
        <v>0.26369999999999999</v>
      </c>
      <c r="R1228" s="85">
        <v>0</v>
      </c>
      <c r="S1228" s="86">
        <v>0</v>
      </c>
      <c r="T1228" s="86">
        <v>1.39</v>
      </c>
      <c r="U1228" s="88">
        <v>2.8941018236480902</v>
      </c>
      <c r="V1228" s="89">
        <v>4.3</v>
      </c>
      <c r="W1228" s="85">
        <v>64.700737837380899</v>
      </c>
      <c r="X1228" s="88">
        <v>77.533333333300007</v>
      </c>
      <c r="Y1228" s="85">
        <v>100</v>
      </c>
      <c r="Z1228" s="88"/>
      <c r="AA1228" s="85">
        <v>0</v>
      </c>
      <c r="AB1228" s="91">
        <v>0.01</v>
      </c>
      <c r="AC1228" s="86">
        <v>0</v>
      </c>
      <c r="AD1228" s="86">
        <v>0.02</v>
      </c>
      <c r="AE1228" s="86">
        <v>0</v>
      </c>
      <c r="AF1228" s="88">
        <v>1.3444999466700001</v>
      </c>
      <c r="AG1228" s="85">
        <v>0</v>
      </c>
      <c r="AH1228" s="86">
        <v>0.18921099999999999</v>
      </c>
      <c r="AI1228" s="88">
        <v>0.74876400052900005</v>
      </c>
      <c r="AJ1228" s="151">
        <v>1.49</v>
      </c>
      <c r="AK1228" s="152">
        <v>0</v>
      </c>
    </row>
    <row r="1229" spans="1:37" x14ac:dyDescent="0.2">
      <c r="A1229" s="149" t="s">
        <v>2713</v>
      </c>
      <c r="B1229" s="66" t="s">
        <v>2714</v>
      </c>
      <c r="C1229" s="67">
        <v>50</v>
      </c>
      <c r="D1229" s="84" t="s">
        <v>340</v>
      </c>
      <c r="E1229" s="85">
        <v>88.700043167923198</v>
      </c>
      <c r="F1229" s="91">
        <v>88.645832287598793</v>
      </c>
      <c r="G1229" s="86">
        <v>64.506931965345203</v>
      </c>
      <c r="H1229" s="86">
        <v>64.454728895403093</v>
      </c>
      <c r="I1229" s="86">
        <v>7.12</v>
      </c>
      <c r="J1229" s="86">
        <v>6.78</v>
      </c>
      <c r="K1229" s="87">
        <v>0</v>
      </c>
      <c r="L1229" s="150">
        <v>0.32000000000200002</v>
      </c>
      <c r="M1229" s="86">
        <v>0</v>
      </c>
      <c r="N1229" s="86">
        <v>79.555426773739498</v>
      </c>
      <c r="O1229" s="86">
        <v>67.940707682499195</v>
      </c>
      <c r="P1229" s="86">
        <v>0.49399999999999999</v>
      </c>
      <c r="Q1229" s="88">
        <v>0.3458</v>
      </c>
      <c r="R1229" s="85">
        <v>0</v>
      </c>
      <c r="S1229" s="86">
        <v>0</v>
      </c>
      <c r="T1229" s="86">
        <v>0.89</v>
      </c>
      <c r="U1229" s="88">
        <v>1.46570157914287</v>
      </c>
      <c r="V1229" s="89">
        <v>4.57</v>
      </c>
      <c r="W1229" s="85">
        <v>66.607700307446095</v>
      </c>
      <c r="X1229" s="88">
        <v>78.833333333300004</v>
      </c>
      <c r="Y1229" s="85">
        <v>100</v>
      </c>
      <c r="Z1229" s="88"/>
      <c r="AA1229" s="85">
        <v>0</v>
      </c>
      <c r="AB1229" s="91">
        <v>0</v>
      </c>
      <c r="AC1229" s="86">
        <v>0</v>
      </c>
      <c r="AD1229" s="86">
        <v>0</v>
      </c>
      <c r="AE1229" s="86">
        <v>0</v>
      </c>
      <c r="AF1229" s="88">
        <v>0</v>
      </c>
      <c r="AG1229" s="85">
        <v>0</v>
      </c>
      <c r="AH1229" s="86">
        <v>1.7496000000000001E-2</v>
      </c>
      <c r="AI1229" s="88">
        <v>0.16639200012700001</v>
      </c>
      <c r="AJ1229" s="151">
        <v>1.83</v>
      </c>
      <c r="AK1229" s="152">
        <v>0</v>
      </c>
    </row>
    <row r="1230" spans="1:37" x14ac:dyDescent="0.2">
      <c r="A1230" s="149" t="s">
        <v>2715</v>
      </c>
      <c r="B1230" s="66" t="s">
        <v>2716</v>
      </c>
      <c r="C1230" s="67">
        <v>50</v>
      </c>
      <c r="D1230" s="84" t="s">
        <v>340</v>
      </c>
      <c r="E1230" s="85">
        <v>89.791739535968304</v>
      </c>
      <c r="F1230" s="91">
        <v>89.770607438498303</v>
      </c>
      <c r="G1230" s="86">
        <v>66.297948000466405</v>
      </c>
      <c r="H1230" s="86">
        <v>66.278273289028803</v>
      </c>
      <c r="I1230" s="86">
        <v>8.2899999999999991</v>
      </c>
      <c r="J1230" s="86">
        <v>6.66</v>
      </c>
      <c r="K1230" s="87">
        <v>0</v>
      </c>
      <c r="L1230" s="150">
        <v>0.180000000115</v>
      </c>
      <c r="M1230" s="86">
        <v>3.4493338988548501E-3</v>
      </c>
      <c r="N1230" s="86">
        <v>82.816234619611606</v>
      </c>
      <c r="O1230" s="86">
        <v>67.549472821260196</v>
      </c>
      <c r="P1230" s="86">
        <v>0.45600000000000002</v>
      </c>
      <c r="Q1230" s="88">
        <v>0.34820000000000001</v>
      </c>
      <c r="R1230" s="85">
        <v>3.2258064516128997E-2</v>
      </c>
      <c r="S1230" s="86">
        <v>0</v>
      </c>
      <c r="T1230" s="86">
        <v>1.18</v>
      </c>
      <c r="U1230" s="88">
        <v>0.57566748280284497</v>
      </c>
      <c r="V1230" s="89">
        <v>4.79</v>
      </c>
      <c r="W1230" s="85">
        <v>64.965086477174907</v>
      </c>
      <c r="X1230" s="88"/>
      <c r="Y1230" s="85">
        <v>5.3400000000000034</v>
      </c>
      <c r="Z1230" s="88"/>
      <c r="AA1230" s="85">
        <v>0.08</v>
      </c>
      <c r="AB1230" s="91">
        <v>0.13</v>
      </c>
      <c r="AC1230" s="86">
        <v>0.02</v>
      </c>
      <c r="AD1230" s="86">
        <v>0.03</v>
      </c>
      <c r="AE1230" s="86">
        <v>0</v>
      </c>
      <c r="AF1230" s="88">
        <v>5.5999998039E-3</v>
      </c>
      <c r="AG1230" s="85">
        <v>0</v>
      </c>
      <c r="AH1230" s="86">
        <v>2.3203999999999999E-2</v>
      </c>
      <c r="AI1230" s="88">
        <v>0</v>
      </c>
      <c r="AJ1230" s="151">
        <v>1.69</v>
      </c>
      <c r="AK1230" s="152">
        <v>0</v>
      </c>
    </row>
    <row r="1231" spans="1:37" x14ac:dyDescent="0.2">
      <c r="A1231" s="149" t="s">
        <v>2717</v>
      </c>
      <c r="B1231" s="66" t="s">
        <v>2718</v>
      </c>
      <c r="C1231" s="67">
        <v>51</v>
      </c>
      <c r="D1231" s="84" t="s">
        <v>340</v>
      </c>
      <c r="E1231" s="85">
        <v>42.369122699071902</v>
      </c>
      <c r="F1231" s="91">
        <v>42.367840844998199</v>
      </c>
      <c r="G1231" s="86">
        <v>27.134287032764199</v>
      </c>
      <c r="H1231" s="86">
        <v>27.134287032764199</v>
      </c>
      <c r="I1231" s="86">
        <v>23.89</v>
      </c>
      <c r="J1231" s="86">
        <v>24.82</v>
      </c>
      <c r="K1231" s="87">
        <v>0</v>
      </c>
      <c r="L1231" s="150">
        <v>3.6200000052800001</v>
      </c>
      <c r="M1231" s="86">
        <v>0</v>
      </c>
      <c r="N1231" s="86">
        <v>41.410098522167502</v>
      </c>
      <c r="O1231" s="86">
        <v>40.735541830432297</v>
      </c>
      <c r="P1231" s="86">
        <v>0.89200000000000002</v>
      </c>
      <c r="Q1231" s="88">
        <v>0.92579999999999996</v>
      </c>
      <c r="R1231" s="85">
        <v>0</v>
      </c>
      <c r="S1231" s="86">
        <v>0</v>
      </c>
      <c r="T1231" s="86">
        <v>1.42</v>
      </c>
      <c r="U1231" s="88">
        <v>6.66307747526022</v>
      </c>
      <c r="V1231" s="89">
        <v>3.83</v>
      </c>
      <c r="W1231" s="85">
        <v>33.012192652530203</v>
      </c>
      <c r="X1231" s="88">
        <v>49.433333333299998</v>
      </c>
      <c r="Y1231" s="85">
        <v>100</v>
      </c>
      <c r="Z1231" s="88"/>
      <c r="AA1231" s="85">
        <v>0.09</v>
      </c>
      <c r="AB1231" s="91">
        <v>0.09</v>
      </c>
      <c r="AC1231" s="86">
        <v>0</v>
      </c>
      <c r="AD1231" s="86">
        <v>0</v>
      </c>
      <c r="AE1231" s="86">
        <v>0</v>
      </c>
      <c r="AF1231" s="88">
        <v>0</v>
      </c>
      <c r="AG1231" s="85">
        <v>0</v>
      </c>
      <c r="AH1231" s="86">
        <v>6.7637000000000003E-2</v>
      </c>
      <c r="AI1231" s="88">
        <v>0.41598000042099997</v>
      </c>
      <c r="AJ1231" s="151">
        <v>1.3</v>
      </c>
      <c r="AK1231" s="152">
        <v>0</v>
      </c>
    </row>
    <row r="1232" spans="1:37" x14ac:dyDescent="0.2">
      <c r="A1232" s="149" t="s">
        <v>2719</v>
      </c>
      <c r="B1232" s="66" t="s">
        <v>2720</v>
      </c>
      <c r="C1232" s="67">
        <v>50</v>
      </c>
      <c r="D1232" s="84" t="s">
        <v>340</v>
      </c>
      <c r="E1232" s="85">
        <v>73.2388053620177</v>
      </c>
      <c r="F1232" s="91">
        <v>73.2388053620177</v>
      </c>
      <c r="G1232" s="86">
        <v>40.077415148922299</v>
      </c>
      <c r="H1232" s="86">
        <v>40.077415148922299</v>
      </c>
      <c r="I1232" s="86">
        <v>42.63</v>
      </c>
      <c r="J1232" s="86">
        <v>46.58</v>
      </c>
      <c r="K1232" s="87">
        <v>0</v>
      </c>
      <c r="L1232" s="150">
        <v>1.1099999971900001</v>
      </c>
      <c r="M1232" s="86">
        <v>3.6001862119639698E-3</v>
      </c>
      <c r="N1232" s="86">
        <v>74.785124963398005</v>
      </c>
      <c r="O1232" s="86">
        <v>74.129103503664297</v>
      </c>
      <c r="P1232" s="86">
        <v>1.31</v>
      </c>
      <c r="Q1232" s="88">
        <v>0.2445</v>
      </c>
      <c r="R1232" s="85">
        <v>1.9116803670426299E-2</v>
      </c>
      <c r="S1232" s="86">
        <v>0</v>
      </c>
      <c r="T1232" s="86">
        <v>1.42</v>
      </c>
      <c r="U1232" s="88">
        <v>2.0478344130709401</v>
      </c>
      <c r="V1232" s="89">
        <v>4.5</v>
      </c>
      <c r="W1232" s="85">
        <v>65.425089699169703</v>
      </c>
      <c r="X1232" s="88">
        <v>82.133333333300001</v>
      </c>
      <c r="Y1232" s="85">
        <v>39.78</v>
      </c>
      <c r="Z1232" s="88"/>
      <c r="AA1232" s="85">
        <v>0</v>
      </c>
      <c r="AB1232" s="91">
        <v>0</v>
      </c>
      <c r="AC1232" s="86">
        <v>0</v>
      </c>
      <c r="AD1232" s="86">
        <v>0</v>
      </c>
      <c r="AE1232" s="86">
        <v>0</v>
      </c>
      <c r="AF1232" s="88">
        <v>7.3133001142499996</v>
      </c>
      <c r="AG1232" s="85">
        <v>0</v>
      </c>
      <c r="AH1232" s="86">
        <v>0.18759200000000001</v>
      </c>
      <c r="AI1232" s="88">
        <v>1.58072399662</v>
      </c>
      <c r="AJ1232" s="151">
        <v>1.29</v>
      </c>
      <c r="AK1232" s="152">
        <v>0</v>
      </c>
    </row>
    <row r="1233" spans="1:37" x14ac:dyDescent="0.2">
      <c r="A1233" s="149" t="s">
        <v>2721</v>
      </c>
      <c r="B1233" s="66" t="s">
        <v>2722</v>
      </c>
      <c r="C1233" s="67">
        <v>51</v>
      </c>
      <c r="D1233" s="84" t="s">
        <v>340</v>
      </c>
      <c r="E1233" s="85">
        <v>84.230808148947702</v>
      </c>
      <c r="F1233" s="91">
        <v>84.230808148947702</v>
      </c>
      <c r="G1233" s="86">
        <v>69.139570966001102</v>
      </c>
      <c r="H1233" s="86">
        <v>69.139570966001102</v>
      </c>
      <c r="I1233" s="86">
        <v>3.75</v>
      </c>
      <c r="J1233" s="86">
        <v>3.2</v>
      </c>
      <c r="K1233" s="87">
        <v>0</v>
      </c>
      <c r="L1233" s="150">
        <v>0.47999999984399999</v>
      </c>
      <c r="M1233" s="86">
        <v>0</v>
      </c>
      <c r="N1233" s="86">
        <v>80.543009345636605</v>
      </c>
      <c r="O1233" s="86">
        <v>58.7394664284882</v>
      </c>
      <c r="P1233" s="86">
        <v>0.189</v>
      </c>
      <c r="Q1233" s="88">
        <v>0.29039999999999999</v>
      </c>
      <c r="R1233" s="85">
        <v>0</v>
      </c>
      <c r="S1233" s="86">
        <v>0.4</v>
      </c>
      <c r="T1233" s="86">
        <v>0.67</v>
      </c>
      <c r="U1233" s="88">
        <v>2.2893618456556899</v>
      </c>
      <c r="V1233" s="89">
        <v>4.82</v>
      </c>
      <c r="W1233" s="85">
        <v>56.858023683645698</v>
      </c>
      <c r="X1233" s="88">
        <v>66.633333333300001</v>
      </c>
      <c r="Y1233" s="85">
        <v>100</v>
      </c>
      <c r="Z1233" s="88"/>
      <c r="AA1233" s="85">
        <v>0</v>
      </c>
      <c r="AB1233" s="91">
        <v>0</v>
      </c>
      <c r="AC1233" s="86">
        <v>0</v>
      </c>
      <c r="AD1233" s="86">
        <v>0</v>
      </c>
      <c r="AE1233" s="86">
        <v>0</v>
      </c>
      <c r="AF1233" s="88">
        <v>0</v>
      </c>
      <c r="AG1233" s="85">
        <v>0</v>
      </c>
      <c r="AH1233" s="86">
        <v>1.1218000000000001E-2</v>
      </c>
      <c r="AI1233" s="88">
        <v>3.5639999964199999E-3</v>
      </c>
      <c r="AJ1233" s="151">
        <v>1.54</v>
      </c>
      <c r="AK1233" s="152">
        <v>0</v>
      </c>
    </row>
    <row r="1234" spans="1:37" x14ac:dyDescent="0.2">
      <c r="A1234" s="149" t="s">
        <v>2723</v>
      </c>
      <c r="B1234" s="66" t="s">
        <v>2724</v>
      </c>
      <c r="C1234" s="67">
        <v>51</v>
      </c>
      <c r="D1234" s="84" t="s">
        <v>340</v>
      </c>
      <c r="E1234" s="85">
        <v>70.252508764708395</v>
      </c>
      <c r="F1234" s="91">
        <v>70.252508764708395</v>
      </c>
      <c r="G1234" s="86">
        <v>53.640015329368502</v>
      </c>
      <c r="H1234" s="86">
        <v>53.640015329368502</v>
      </c>
      <c r="I1234" s="86">
        <v>5.3</v>
      </c>
      <c r="J1234" s="86">
        <v>5.74</v>
      </c>
      <c r="K1234" s="87">
        <v>0</v>
      </c>
      <c r="L1234" s="150">
        <v>1.1000000002100001</v>
      </c>
      <c r="M1234" s="86">
        <v>0</v>
      </c>
      <c r="N1234" s="86">
        <v>67.944687086540199</v>
      </c>
      <c r="O1234" s="86">
        <v>60.3597310748276</v>
      </c>
      <c r="P1234" s="86">
        <v>0.247</v>
      </c>
      <c r="Q1234" s="88">
        <v>0.33119999999999999</v>
      </c>
      <c r="R1234" s="85">
        <v>0</v>
      </c>
      <c r="S1234" s="86">
        <v>0.1</v>
      </c>
      <c r="T1234" s="86">
        <v>0.88</v>
      </c>
      <c r="U1234" s="88">
        <v>3.4065263367067402</v>
      </c>
      <c r="V1234" s="89">
        <v>4.67</v>
      </c>
      <c r="W1234" s="85">
        <v>56.469432073285098</v>
      </c>
      <c r="X1234" s="88">
        <v>63.233333333300003</v>
      </c>
      <c r="Y1234" s="85"/>
      <c r="Z1234" s="88"/>
      <c r="AA1234" s="85">
        <v>0</v>
      </c>
      <c r="AB1234" s="91">
        <v>0</v>
      </c>
      <c r="AC1234" s="86">
        <v>0.04</v>
      </c>
      <c r="AD1234" s="86">
        <v>0.04</v>
      </c>
      <c r="AE1234" s="86">
        <v>0</v>
      </c>
      <c r="AF1234" s="88">
        <v>0</v>
      </c>
      <c r="AG1234" s="85">
        <v>0</v>
      </c>
      <c r="AH1234" s="86">
        <v>1.2722000000000001E-2</v>
      </c>
      <c r="AI1234" s="88">
        <v>8.6759999844799998E-2</v>
      </c>
      <c r="AJ1234" s="151">
        <v>1.67</v>
      </c>
      <c r="AK1234" s="152">
        <v>0</v>
      </c>
    </row>
    <row r="1235" spans="1:37" x14ac:dyDescent="0.2">
      <c r="A1235" s="149" t="s">
        <v>2725</v>
      </c>
      <c r="B1235" s="66" t="s">
        <v>2726</v>
      </c>
      <c r="C1235" s="67">
        <v>51</v>
      </c>
      <c r="D1235" s="84" t="s">
        <v>340</v>
      </c>
      <c r="E1235" s="85">
        <v>78.680319852729696</v>
      </c>
      <c r="F1235" s="91">
        <v>78.680319852729696</v>
      </c>
      <c r="G1235" s="86">
        <v>62.047690272104902</v>
      </c>
      <c r="H1235" s="86">
        <v>62.047690272104902</v>
      </c>
      <c r="I1235" s="86">
        <v>5.1100000000000003</v>
      </c>
      <c r="J1235" s="86">
        <v>4.62</v>
      </c>
      <c r="K1235" s="87">
        <v>0</v>
      </c>
      <c r="L1235" s="150">
        <v>1.87999999854</v>
      </c>
      <c r="M1235" s="86">
        <v>2.0818974791764399E-3</v>
      </c>
      <c r="N1235" s="86">
        <v>76.538595271209999</v>
      </c>
      <c r="O1235" s="86">
        <v>61.531582798146502</v>
      </c>
      <c r="P1235" s="86">
        <v>0.2</v>
      </c>
      <c r="Q1235" s="88">
        <v>0.17580000000000001</v>
      </c>
      <c r="R1235" s="85">
        <v>2.4636610002463699E-2</v>
      </c>
      <c r="S1235" s="86">
        <v>0.1</v>
      </c>
      <c r="T1235" s="86">
        <v>0.54</v>
      </c>
      <c r="U1235" s="88">
        <v>4.0312374158660802</v>
      </c>
      <c r="V1235" s="89">
        <v>4.59</v>
      </c>
      <c r="W1235" s="85">
        <v>54.633920770667501</v>
      </c>
      <c r="X1235" s="88">
        <v>73.166666666699996</v>
      </c>
      <c r="Y1235" s="85">
        <v>100</v>
      </c>
      <c r="Z1235" s="88"/>
      <c r="AA1235" s="85">
        <v>0.04</v>
      </c>
      <c r="AB1235" s="91">
        <v>0.04</v>
      </c>
      <c r="AC1235" s="86">
        <v>0</v>
      </c>
      <c r="AD1235" s="86">
        <v>0</v>
      </c>
      <c r="AE1235" s="86">
        <v>0</v>
      </c>
      <c r="AF1235" s="88">
        <v>2.1026999934099999</v>
      </c>
      <c r="AG1235" s="85">
        <v>4.0403999992599998E-2</v>
      </c>
      <c r="AH1235" s="86">
        <v>8.9359999999999995E-3</v>
      </c>
      <c r="AI1235" s="88">
        <v>0.16639199997000001</v>
      </c>
      <c r="AJ1235" s="151">
        <v>1.57</v>
      </c>
      <c r="AK1235" s="152">
        <v>0</v>
      </c>
    </row>
    <row r="1236" spans="1:37" x14ac:dyDescent="0.2">
      <c r="A1236" s="149" t="s">
        <v>2727</v>
      </c>
      <c r="B1236" s="66" t="s">
        <v>2728</v>
      </c>
      <c r="C1236" s="67">
        <v>51</v>
      </c>
      <c r="D1236" s="84" t="s">
        <v>340</v>
      </c>
      <c r="E1236" s="85">
        <v>51.479601346387902</v>
      </c>
      <c r="F1236" s="91">
        <v>51.479601346387902</v>
      </c>
      <c r="G1236" s="86">
        <v>30.720229806922699</v>
      </c>
      <c r="H1236" s="86">
        <v>30.720229806922699</v>
      </c>
      <c r="I1236" s="86">
        <v>7.86</v>
      </c>
      <c r="J1236" s="86">
        <v>10.95</v>
      </c>
      <c r="K1236" s="87">
        <v>0</v>
      </c>
      <c r="L1236" s="150">
        <v>2.0899999997299998</v>
      </c>
      <c r="M1236" s="86">
        <v>0</v>
      </c>
      <c r="N1236" s="86">
        <v>49.865586973457503</v>
      </c>
      <c r="O1236" s="86">
        <v>56.319290465631902</v>
      </c>
      <c r="P1236" s="86">
        <v>0.41</v>
      </c>
      <c r="Q1236" s="88">
        <v>0.37769999999999998</v>
      </c>
      <c r="R1236" s="85">
        <v>0</v>
      </c>
      <c r="S1236" s="86">
        <v>0</v>
      </c>
      <c r="T1236" s="86">
        <v>0.86</v>
      </c>
      <c r="U1236" s="88">
        <v>3.9251373249860202</v>
      </c>
      <c r="V1236" s="89">
        <v>3.7</v>
      </c>
      <c r="W1236" s="85">
        <v>45.847915472112099</v>
      </c>
      <c r="X1236" s="88">
        <v>66.433333333299998</v>
      </c>
      <c r="Y1236" s="85">
        <v>100</v>
      </c>
      <c r="Z1236" s="88"/>
      <c r="AA1236" s="85">
        <v>0</v>
      </c>
      <c r="AB1236" s="91">
        <v>0</v>
      </c>
      <c r="AC1236" s="86">
        <v>0</v>
      </c>
      <c r="AD1236" s="86">
        <v>0</v>
      </c>
      <c r="AE1236" s="86">
        <v>0</v>
      </c>
      <c r="AF1236" s="88">
        <v>0.21189999577599999</v>
      </c>
      <c r="AG1236" s="85">
        <v>0</v>
      </c>
      <c r="AH1236" s="86">
        <v>3.7834E-2</v>
      </c>
      <c r="AI1236" s="88">
        <v>0.41598000007399999</v>
      </c>
      <c r="AJ1236" s="151">
        <v>1.52</v>
      </c>
      <c r="AK1236" s="152">
        <v>0</v>
      </c>
    </row>
    <row r="1237" spans="1:37" x14ac:dyDescent="0.2">
      <c r="A1237" s="149" t="s">
        <v>2729</v>
      </c>
      <c r="B1237" s="66" t="s">
        <v>2730</v>
      </c>
      <c r="C1237" s="67">
        <v>51</v>
      </c>
      <c r="D1237" s="84" t="s">
        <v>340</v>
      </c>
      <c r="E1237" s="85">
        <v>75.560377563198401</v>
      </c>
      <c r="F1237" s="91">
        <v>75.560377563198401</v>
      </c>
      <c r="G1237" s="86">
        <v>60.453509818813103</v>
      </c>
      <c r="H1237" s="86">
        <v>60.453509818813103</v>
      </c>
      <c r="I1237" s="86">
        <v>2.37</v>
      </c>
      <c r="J1237" s="86">
        <v>3.66</v>
      </c>
      <c r="K1237" s="87">
        <v>0</v>
      </c>
      <c r="L1237" s="150">
        <v>3.42000000101</v>
      </c>
      <c r="M1237" s="86">
        <v>2.4701845331923399E-2</v>
      </c>
      <c r="N1237" s="86">
        <v>73.318034458893393</v>
      </c>
      <c r="O1237" s="86">
        <v>47.626671689583702</v>
      </c>
      <c r="P1237" s="86">
        <v>0.20100000000000001</v>
      </c>
      <c r="Q1237" s="88">
        <v>0.24909999999999999</v>
      </c>
      <c r="R1237" s="85">
        <v>7.3346046648085694E-2</v>
      </c>
      <c r="S1237" s="86">
        <v>0.2</v>
      </c>
      <c r="T1237" s="86">
        <v>0.51</v>
      </c>
      <c r="U1237" s="88">
        <v>3.3749231492531901</v>
      </c>
      <c r="V1237" s="89">
        <v>4.63</v>
      </c>
      <c r="W1237" s="85">
        <v>51.792945880270103</v>
      </c>
      <c r="X1237" s="88">
        <v>56.833333333299997</v>
      </c>
      <c r="Y1237" s="85"/>
      <c r="Z1237" s="88"/>
      <c r="AA1237" s="85">
        <v>0.12</v>
      </c>
      <c r="AB1237" s="91">
        <v>0.12</v>
      </c>
      <c r="AC1237" s="86">
        <v>0.04</v>
      </c>
      <c r="AD1237" s="86">
        <v>0.04</v>
      </c>
      <c r="AE1237" s="86">
        <v>0</v>
      </c>
      <c r="AF1237" s="88">
        <v>2.53889989928</v>
      </c>
      <c r="AG1237" s="85">
        <v>0</v>
      </c>
      <c r="AH1237" s="86">
        <v>1.5834999999999998E-2</v>
      </c>
      <c r="AI1237" s="88">
        <v>0</v>
      </c>
      <c r="AJ1237" s="151">
        <v>1.51</v>
      </c>
      <c r="AK1237" s="152">
        <v>0</v>
      </c>
    </row>
    <row r="1238" spans="1:37" x14ac:dyDescent="0.2">
      <c r="A1238" s="149" t="s">
        <v>2731</v>
      </c>
      <c r="B1238" s="66" t="s">
        <v>2732</v>
      </c>
      <c r="C1238" s="67">
        <v>51</v>
      </c>
      <c r="D1238" s="84" t="s">
        <v>340</v>
      </c>
      <c r="E1238" s="85">
        <v>53.559199559872901</v>
      </c>
      <c r="F1238" s="91">
        <v>53.559199559872901</v>
      </c>
      <c r="G1238" s="86">
        <v>32.058661717973798</v>
      </c>
      <c r="H1238" s="86">
        <v>32.058661717973798</v>
      </c>
      <c r="I1238" s="86">
        <v>11.57</v>
      </c>
      <c r="J1238" s="86">
        <v>11.03</v>
      </c>
      <c r="K1238" s="87">
        <v>0</v>
      </c>
      <c r="L1238" s="150">
        <v>2.1799999991200001</v>
      </c>
      <c r="M1238" s="86">
        <v>0</v>
      </c>
      <c r="N1238" s="86">
        <v>52.562659678466098</v>
      </c>
      <c r="O1238" s="86">
        <v>41.642465311390801</v>
      </c>
      <c r="P1238" s="86">
        <v>0.39600000000000002</v>
      </c>
      <c r="Q1238" s="88">
        <v>0.4471</v>
      </c>
      <c r="R1238" s="85">
        <v>0</v>
      </c>
      <c r="S1238" s="86">
        <v>0.2</v>
      </c>
      <c r="T1238" s="86">
        <v>0.8</v>
      </c>
      <c r="U1238" s="88">
        <v>3.7533974364237999</v>
      </c>
      <c r="V1238" s="89">
        <v>4</v>
      </c>
      <c r="W1238" s="85">
        <v>39.625637324903202</v>
      </c>
      <c r="X1238" s="88">
        <v>61</v>
      </c>
      <c r="Y1238" s="85"/>
      <c r="Z1238" s="88"/>
      <c r="AA1238" s="85">
        <v>0</v>
      </c>
      <c r="AB1238" s="91">
        <v>0</v>
      </c>
      <c r="AC1238" s="86">
        <v>0</v>
      </c>
      <c r="AD1238" s="86">
        <v>0</v>
      </c>
      <c r="AE1238" s="86">
        <v>0</v>
      </c>
      <c r="AF1238" s="88">
        <v>0</v>
      </c>
      <c r="AG1238" s="85">
        <v>0</v>
      </c>
      <c r="AH1238" s="86">
        <v>4.6464999999999999E-2</v>
      </c>
      <c r="AI1238" s="88">
        <v>0.23541299976800001</v>
      </c>
      <c r="AJ1238" s="151">
        <v>1.46</v>
      </c>
      <c r="AK1238" s="152">
        <v>0</v>
      </c>
    </row>
    <row r="1239" spans="1:37" x14ac:dyDescent="0.2">
      <c r="A1239" s="149" t="s">
        <v>2733</v>
      </c>
      <c r="B1239" s="66" t="s">
        <v>2734</v>
      </c>
      <c r="C1239" s="67">
        <v>51</v>
      </c>
      <c r="D1239" s="84" t="s">
        <v>340</v>
      </c>
      <c r="E1239" s="85">
        <v>43.2401962077059</v>
      </c>
      <c r="F1239" s="91">
        <v>43.2401962077059</v>
      </c>
      <c r="G1239" s="86">
        <v>28.457369656372801</v>
      </c>
      <c r="H1239" s="86">
        <v>28.457369656372801</v>
      </c>
      <c r="I1239" s="86">
        <v>12.91</v>
      </c>
      <c r="J1239" s="86">
        <v>16.420000000000002</v>
      </c>
      <c r="K1239" s="87">
        <v>0</v>
      </c>
      <c r="L1239" s="150">
        <v>8.4600000097300008</v>
      </c>
      <c r="M1239" s="86">
        <v>3.5436345186466199E-3</v>
      </c>
      <c r="N1239" s="86">
        <v>42.2283356258597</v>
      </c>
      <c r="O1239" s="86">
        <v>54.420710142877297</v>
      </c>
      <c r="P1239" s="86">
        <v>0.63600000000000001</v>
      </c>
      <c r="Q1239" s="88">
        <v>0.66659999999999997</v>
      </c>
      <c r="R1239" s="85">
        <v>9.1575091575091597E-3</v>
      </c>
      <c r="S1239" s="86">
        <v>3.2</v>
      </c>
      <c r="T1239" s="86">
        <v>0.8</v>
      </c>
      <c r="U1239" s="88">
        <v>5.5658113346871003</v>
      </c>
      <c r="V1239" s="89">
        <v>3.8</v>
      </c>
      <c r="W1239" s="85">
        <v>37.387293624927999</v>
      </c>
      <c r="X1239" s="88">
        <v>45.9</v>
      </c>
      <c r="Y1239" s="85"/>
      <c r="Z1239" s="88"/>
      <c r="AA1239" s="85">
        <v>0</v>
      </c>
      <c r="AB1239" s="91">
        <v>0</v>
      </c>
      <c r="AC1239" s="86">
        <v>0</v>
      </c>
      <c r="AD1239" s="86">
        <v>0</v>
      </c>
      <c r="AE1239" s="86">
        <v>0</v>
      </c>
      <c r="AF1239" s="88">
        <v>0</v>
      </c>
      <c r="AG1239" s="85">
        <v>0</v>
      </c>
      <c r="AH1239" s="86">
        <v>8.8728000000000001E-2</v>
      </c>
      <c r="AI1239" s="88">
        <v>0.86318100113399998</v>
      </c>
      <c r="AJ1239" s="151">
        <v>1.23</v>
      </c>
      <c r="AK1239" s="152">
        <v>0</v>
      </c>
    </row>
    <row r="1240" spans="1:37" x14ac:dyDescent="0.2">
      <c r="A1240" s="149" t="s">
        <v>2735</v>
      </c>
      <c r="B1240" s="66" t="s">
        <v>2736</v>
      </c>
      <c r="C1240" s="67">
        <v>51</v>
      </c>
      <c r="D1240" s="84" t="s">
        <v>340</v>
      </c>
      <c r="E1240" s="85">
        <v>23.0655836639394</v>
      </c>
      <c r="F1240" s="91">
        <v>23.0655836639394</v>
      </c>
      <c r="G1240" s="86">
        <v>14.871830386734899</v>
      </c>
      <c r="H1240" s="86">
        <v>14.871830386734899</v>
      </c>
      <c r="I1240" s="86">
        <v>11.04</v>
      </c>
      <c r="J1240" s="86">
        <v>11.8</v>
      </c>
      <c r="K1240" s="87">
        <v>0</v>
      </c>
      <c r="L1240" s="150">
        <v>9.5999999919699999</v>
      </c>
      <c r="M1240" s="86">
        <v>0</v>
      </c>
      <c r="N1240" s="86">
        <v>22.418195854860699</v>
      </c>
      <c r="O1240" s="86">
        <v>46.626262626262601</v>
      </c>
      <c r="P1240" s="86">
        <v>0.48099999999999998</v>
      </c>
      <c r="Q1240" s="88">
        <v>0.9234</v>
      </c>
      <c r="R1240" s="85">
        <v>0</v>
      </c>
      <c r="S1240" s="86">
        <v>0.4</v>
      </c>
      <c r="T1240" s="86">
        <v>0.95</v>
      </c>
      <c r="U1240" s="88">
        <v>8.7220633774251297</v>
      </c>
      <c r="V1240" s="89">
        <v>2.79</v>
      </c>
      <c r="W1240" s="85">
        <v>35.710404832505397</v>
      </c>
      <c r="X1240" s="88">
        <v>44.666666666700003</v>
      </c>
      <c r="Y1240" s="85">
        <v>100</v>
      </c>
      <c r="Z1240" s="88"/>
      <c r="AA1240" s="85">
        <v>0</v>
      </c>
      <c r="AB1240" s="91">
        <v>0</v>
      </c>
      <c r="AC1240" s="86">
        <v>0</v>
      </c>
      <c r="AD1240" s="86">
        <v>0</v>
      </c>
      <c r="AE1240" s="86">
        <v>0</v>
      </c>
      <c r="AF1240" s="88">
        <v>0</v>
      </c>
      <c r="AG1240" s="85">
        <v>0</v>
      </c>
      <c r="AH1240" s="86">
        <v>4.3880000000000002E-2</v>
      </c>
      <c r="AI1240" s="88">
        <v>0.23541299961100001</v>
      </c>
      <c r="AJ1240" s="151">
        <v>1.23</v>
      </c>
      <c r="AK1240" s="152">
        <v>0</v>
      </c>
    </row>
    <row r="1241" spans="1:37" x14ac:dyDescent="0.2">
      <c r="A1241" s="149" t="s">
        <v>1530</v>
      </c>
      <c r="B1241" s="66" t="s">
        <v>2737</v>
      </c>
      <c r="C1241" s="67">
        <v>50</v>
      </c>
      <c r="D1241" s="84" t="s">
        <v>340</v>
      </c>
      <c r="E1241" s="85">
        <v>80.335536009286997</v>
      </c>
      <c r="F1241" s="91">
        <v>80.322141358217607</v>
      </c>
      <c r="G1241" s="86">
        <v>58.226548198419401</v>
      </c>
      <c r="H1241" s="86">
        <v>58.213153547350103</v>
      </c>
      <c r="I1241" s="86">
        <v>5.34</v>
      </c>
      <c r="J1241" s="86">
        <v>4.87</v>
      </c>
      <c r="K1241" s="87">
        <v>0</v>
      </c>
      <c r="L1241" s="150">
        <v>2.4099999939100001</v>
      </c>
      <c r="M1241" s="86">
        <v>4.1113091064952003E-3</v>
      </c>
      <c r="N1241" s="86">
        <v>77.068033340842504</v>
      </c>
      <c r="O1241" s="86">
        <v>59.122490993309299</v>
      </c>
      <c r="P1241" s="86">
        <v>0.22800000000000001</v>
      </c>
      <c r="Q1241" s="88">
        <v>0.71930000000000005</v>
      </c>
      <c r="R1241" s="85">
        <v>1.6092693916961699E-2</v>
      </c>
      <c r="S1241" s="86">
        <v>3.7</v>
      </c>
      <c r="T1241" s="86">
        <v>1.25</v>
      </c>
      <c r="U1241" s="88">
        <v>4.4581863642452104</v>
      </c>
      <c r="V1241" s="89">
        <v>4.76</v>
      </c>
      <c r="W1241" s="85">
        <v>59.282451774704199</v>
      </c>
      <c r="X1241" s="88">
        <v>73.633333333300001</v>
      </c>
      <c r="Y1241" s="85"/>
      <c r="Z1241" s="88"/>
      <c r="AA1241" s="85">
        <v>7.0000000000000007E-2</v>
      </c>
      <c r="AB1241" s="91">
        <v>0.1</v>
      </c>
      <c r="AC1241" s="86">
        <v>0.1</v>
      </c>
      <c r="AD1241" s="86">
        <v>0.12</v>
      </c>
      <c r="AE1241" s="86">
        <v>0</v>
      </c>
      <c r="AF1241" s="88">
        <v>1.4370000326100001</v>
      </c>
      <c r="AG1241" s="85">
        <v>0</v>
      </c>
      <c r="AH1241" s="86">
        <v>1.2826000000000001E-2</v>
      </c>
      <c r="AI1241" s="88">
        <v>5.1299999927799996E-4</v>
      </c>
      <c r="AJ1241" s="151">
        <v>1.32</v>
      </c>
      <c r="AK1241" s="152">
        <v>0</v>
      </c>
    </row>
    <row r="1242" spans="1:37" x14ac:dyDescent="0.2">
      <c r="A1242" s="149" t="s">
        <v>2738</v>
      </c>
      <c r="B1242" s="66" t="s">
        <v>2739</v>
      </c>
      <c r="C1242" s="67">
        <v>50</v>
      </c>
      <c r="D1242" s="84" t="s">
        <v>340</v>
      </c>
      <c r="E1242" s="85">
        <v>94.344134879827806</v>
      </c>
      <c r="F1242" s="91">
        <v>94.344134879827806</v>
      </c>
      <c r="G1242" s="86">
        <v>71.308997113134396</v>
      </c>
      <c r="H1242" s="86">
        <v>71.308997113134396</v>
      </c>
      <c r="I1242" s="86">
        <v>2.2599999999999998</v>
      </c>
      <c r="J1242" s="86">
        <v>1.39</v>
      </c>
      <c r="K1242" s="87">
        <v>0</v>
      </c>
      <c r="L1242" s="150">
        <v>0.93999999983000004</v>
      </c>
      <c r="M1242" s="86">
        <v>0</v>
      </c>
      <c r="N1242" s="86">
        <v>88.582144508571503</v>
      </c>
      <c r="O1242" s="86">
        <v>66.034368803701298</v>
      </c>
      <c r="P1242" s="86">
        <v>9.8000000000000004E-2</v>
      </c>
      <c r="Q1242" s="88">
        <v>0.34160000000000001</v>
      </c>
      <c r="R1242" s="85">
        <v>0</v>
      </c>
      <c r="S1242" s="86">
        <v>1</v>
      </c>
      <c r="T1242" s="86">
        <v>0.59</v>
      </c>
      <c r="U1242" s="88">
        <v>1.69624707469978</v>
      </c>
      <c r="V1242" s="89">
        <v>4.97</v>
      </c>
      <c r="W1242" s="85">
        <v>60.734766802634802</v>
      </c>
      <c r="X1242" s="88">
        <v>61.833333333299997</v>
      </c>
      <c r="Y1242" s="85"/>
      <c r="Z1242" s="88"/>
      <c r="AA1242" s="85">
        <v>0.1</v>
      </c>
      <c r="AB1242" s="91">
        <v>0.1</v>
      </c>
      <c r="AC1242" s="86">
        <v>0.05</v>
      </c>
      <c r="AD1242" s="86">
        <v>0.05</v>
      </c>
      <c r="AE1242" s="86">
        <v>0</v>
      </c>
      <c r="AF1242" s="88">
        <v>17.240098950099998</v>
      </c>
      <c r="AG1242" s="85">
        <v>0</v>
      </c>
      <c r="AH1242" s="86">
        <v>2.3869999999999998E-3</v>
      </c>
      <c r="AI1242" s="88">
        <v>0</v>
      </c>
      <c r="AJ1242" s="151">
        <v>1.29</v>
      </c>
      <c r="AK1242" s="152">
        <v>0</v>
      </c>
    </row>
    <row r="1243" spans="1:37" x14ac:dyDescent="0.2">
      <c r="A1243" s="149" t="s">
        <v>2740</v>
      </c>
      <c r="B1243" s="66" t="s">
        <v>2741</v>
      </c>
      <c r="C1243" s="67">
        <v>51</v>
      </c>
      <c r="D1243" s="84" t="s">
        <v>340</v>
      </c>
      <c r="E1243" s="85">
        <v>63.221558591688499</v>
      </c>
      <c r="F1243" s="91">
        <v>63.206480310277499</v>
      </c>
      <c r="G1243" s="86">
        <v>52.085410087370299</v>
      </c>
      <c r="H1243" s="86">
        <v>52.071169488259898</v>
      </c>
      <c r="I1243" s="86">
        <v>14.2</v>
      </c>
      <c r="J1243" s="86">
        <v>18.899999999999999</v>
      </c>
      <c r="K1243" s="87">
        <v>0</v>
      </c>
      <c r="L1243" s="150">
        <v>3.81000000439</v>
      </c>
      <c r="M1243" s="86">
        <v>0</v>
      </c>
      <c r="N1243" s="86">
        <v>60.933333333333302</v>
      </c>
      <c r="O1243" s="86">
        <v>60.8334969566071</v>
      </c>
      <c r="P1243" s="86">
        <v>0.71299999999999997</v>
      </c>
      <c r="Q1243" s="88">
        <v>0.94010000000000005</v>
      </c>
      <c r="R1243" s="85">
        <v>0</v>
      </c>
      <c r="S1243" s="86">
        <v>7.2</v>
      </c>
      <c r="T1243" s="86">
        <v>1.32</v>
      </c>
      <c r="U1243" s="88">
        <v>7.5341146116923703</v>
      </c>
      <c r="V1243" s="89">
        <v>4.4400000000000004</v>
      </c>
      <c r="W1243" s="85">
        <v>54.943882639392001</v>
      </c>
      <c r="X1243" s="88">
        <v>71.866666666699999</v>
      </c>
      <c r="Y1243" s="85"/>
      <c r="Z1243" s="88"/>
      <c r="AA1243" s="85">
        <v>0</v>
      </c>
      <c r="AB1243" s="91">
        <v>0</v>
      </c>
      <c r="AC1243" s="86">
        <v>0</v>
      </c>
      <c r="AD1243" s="86">
        <v>0</v>
      </c>
      <c r="AE1243" s="86">
        <v>0</v>
      </c>
      <c r="AF1243" s="88">
        <v>0.69809997162100001</v>
      </c>
      <c r="AG1243" s="85">
        <v>0</v>
      </c>
      <c r="AH1243" s="86">
        <v>6.7638000000000004E-2</v>
      </c>
      <c r="AI1243" s="88">
        <v>1.5390000007499999E-3</v>
      </c>
      <c r="AJ1243" s="151">
        <v>1.34</v>
      </c>
      <c r="AK1243" s="152">
        <v>0</v>
      </c>
    </row>
    <row r="1244" spans="1:37" x14ac:dyDescent="0.2">
      <c r="A1244" s="149" t="s">
        <v>2742</v>
      </c>
      <c r="B1244" s="66" t="s">
        <v>2743</v>
      </c>
      <c r="C1244" s="67">
        <v>51</v>
      </c>
      <c r="D1244" s="84" t="s">
        <v>340</v>
      </c>
      <c r="E1244" s="85">
        <v>74.528256404817199</v>
      </c>
      <c r="F1244" s="91">
        <v>74.528256404817199</v>
      </c>
      <c r="G1244" s="86">
        <v>50.7863196767942</v>
      </c>
      <c r="H1244" s="86">
        <v>50.7863196767942</v>
      </c>
      <c r="I1244" s="86">
        <v>5.2</v>
      </c>
      <c r="J1244" s="86">
        <v>5.86</v>
      </c>
      <c r="K1244" s="87">
        <v>0</v>
      </c>
      <c r="L1244" s="150">
        <v>2.9500000008399998</v>
      </c>
      <c r="M1244" s="86">
        <v>0</v>
      </c>
      <c r="N1244" s="86">
        <v>71.688848938247304</v>
      </c>
      <c r="O1244" s="86">
        <v>67.552501944516493</v>
      </c>
      <c r="P1244" s="86">
        <v>0.24099999999999999</v>
      </c>
      <c r="Q1244" s="88">
        <v>0.35349999999999998</v>
      </c>
      <c r="R1244" s="85">
        <v>0</v>
      </c>
      <c r="S1244" s="86">
        <v>5</v>
      </c>
      <c r="T1244" s="86">
        <v>0.62</v>
      </c>
      <c r="U1244" s="88">
        <v>3.3410149357348802</v>
      </c>
      <c r="V1244" s="89">
        <v>4.6100000000000003</v>
      </c>
      <c r="W1244" s="85">
        <v>52.900256728038002</v>
      </c>
      <c r="X1244" s="88">
        <v>78.866666666699999</v>
      </c>
      <c r="Y1244" s="85"/>
      <c r="Z1244" s="88"/>
      <c r="AA1244" s="85">
        <v>0.25</v>
      </c>
      <c r="AB1244" s="91">
        <v>0.25</v>
      </c>
      <c r="AC1244" s="86">
        <v>0.06</v>
      </c>
      <c r="AD1244" s="86">
        <v>0.06</v>
      </c>
      <c r="AE1244" s="86">
        <v>0</v>
      </c>
      <c r="AF1244" s="88">
        <v>1.45319998306</v>
      </c>
      <c r="AG1244" s="85">
        <v>0</v>
      </c>
      <c r="AH1244" s="86">
        <v>1.9053E-2</v>
      </c>
      <c r="AI1244" s="88">
        <v>5.12999999519E-4</v>
      </c>
      <c r="AJ1244" s="151">
        <v>1.25</v>
      </c>
      <c r="AK1244" s="152">
        <v>0</v>
      </c>
    </row>
    <row r="1245" spans="1:37" x14ac:dyDescent="0.2">
      <c r="A1245" s="149" t="s">
        <v>2744</v>
      </c>
      <c r="B1245" s="66" t="s">
        <v>2745</v>
      </c>
      <c r="C1245" s="67">
        <v>51</v>
      </c>
      <c r="D1245" s="84" t="s">
        <v>340</v>
      </c>
      <c r="E1245" s="85">
        <v>66.704788928137106</v>
      </c>
      <c r="F1245" s="91">
        <v>66.704788928137106</v>
      </c>
      <c r="G1245" s="86">
        <v>38.999073484278199</v>
      </c>
      <c r="H1245" s="86">
        <v>38.999073484278199</v>
      </c>
      <c r="I1245" s="86">
        <v>6.51</v>
      </c>
      <c r="J1245" s="86">
        <v>6.14</v>
      </c>
      <c r="K1245" s="87">
        <v>0</v>
      </c>
      <c r="L1245" s="150">
        <v>3.1299999951099999</v>
      </c>
      <c r="M1245" s="86">
        <v>0</v>
      </c>
      <c r="N1245" s="86">
        <v>65.582109885650496</v>
      </c>
      <c r="O1245" s="86">
        <v>48.002786809103597</v>
      </c>
      <c r="P1245" s="86">
        <v>0.34699999999999998</v>
      </c>
      <c r="Q1245" s="88">
        <v>0.59519999999999995</v>
      </c>
      <c r="R1245" s="85">
        <v>0</v>
      </c>
      <c r="S1245" s="86">
        <v>0.2</v>
      </c>
      <c r="T1245" s="86">
        <v>0.99</v>
      </c>
      <c r="U1245" s="88">
        <v>3.7798946088366399</v>
      </c>
      <c r="V1245" s="89">
        <v>4.43</v>
      </c>
      <c r="W1245" s="85">
        <v>47.248224166075097</v>
      </c>
      <c r="X1245" s="88">
        <v>56.866666666699999</v>
      </c>
      <c r="Y1245" s="85">
        <v>100</v>
      </c>
      <c r="Z1245" s="88"/>
      <c r="AA1245" s="85">
        <v>0.12</v>
      </c>
      <c r="AB1245" s="91">
        <v>0.12</v>
      </c>
      <c r="AC1245" s="86">
        <v>0</v>
      </c>
      <c r="AD1245" s="86">
        <v>0</v>
      </c>
      <c r="AE1245" s="86">
        <v>0</v>
      </c>
      <c r="AF1245" s="88">
        <v>17.318300220099999</v>
      </c>
      <c r="AG1245" s="85">
        <v>0</v>
      </c>
      <c r="AH1245" s="86">
        <v>1.4988E-2</v>
      </c>
      <c r="AI1245" s="88">
        <v>0</v>
      </c>
      <c r="AJ1245" s="151">
        <v>1.23</v>
      </c>
      <c r="AK1245" s="152">
        <v>0</v>
      </c>
    </row>
    <row r="1246" spans="1:37" x14ac:dyDescent="0.2">
      <c r="A1246" s="149" t="s">
        <v>2746</v>
      </c>
      <c r="B1246" s="66" t="s">
        <v>2747</v>
      </c>
      <c r="C1246" s="67">
        <v>51</v>
      </c>
      <c r="D1246" s="84" t="s">
        <v>340</v>
      </c>
      <c r="E1246" s="85">
        <v>65.277810921528896</v>
      </c>
      <c r="F1246" s="91">
        <v>65.275424571451296</v>
      </c>
      <c r="G1246" s="86">
        <v>33.566400190907999</v>
      </c>
      <c r="H1246" s="86">
        <v>33.566400190907999</v>
      </c>
      <c r="I1246" s="86">
        <v>6.62</v>
      </c>
      <c r="J1246" s="86">
        <v>6.93</v>
      </c>
      <c r="K1246" s="87">
        <v>0</v>
      </c>
      <c r="L1246" s="150">
        <v>3.1499999990499998</v>
      </c>
      <c r="M1246" s="86">
        <v>0</v>
      </c>
      <c r="N1246" s="86">
        <v>63.935014023457398</v>
      </c>
      <c r="O1246" s="86">
        <v>62.933499067743902</v>
      </c>
      <c r="P1246" s="86">
        <v>0.39500000000000002</v>
      </c>
      <c r="Q1246" s="88">
        <v>0.60980000000000001</v>
      </c>
      <c r="R1246" s="85">
        <v>0</v>
      </c>
      <c r="S1246" s="86">
        <v>2.8</v>
      </c>
      <c r="T1246" s="86">
        <v>0.86</v>
      </c>
      <c r="U1246" s="88">
        <v>3.66384281907489</v>
      </c>
      <c r="V1246" s="89">
        <v>4.21</v>
      </c>
      <c r="W1246" s="85">
        <v>53.438803307316199</v>
      </c>
      <c r="X1246" s="88">
        <v>63.166666666700003</v>
      </c>
      <c r="Y1246" s="85"/>
      <c r="Z1246" s="88"/>
      <c r="AA1246" s="85">
        <v>7.0000000000000007E-2</v>
      </c>
      <c r="AB1246" s="91">
        <v>7.0000000000000007E-2</v>
      </c>
      <c r="AC1246" s="86">
        <v>0.01</v>
      </c>
      <c r="AD1246" s="86">
        <v>0.01</v>
      </c>
      <c r="AE1246" s="86">
        <v>0</v>
      </c>
      <c r="AF1246" s="88">
        <v>7.6225004173100004</v>
      </c>
      <c r="AG1246" s="85">
        <v>0</v>
      </c>
      <c r="AH1246" s="86">
        <v>3.0296E-2</v>
      </c>
      <c r="AI1246" s="88">
        <v>7.9497000089500003E-2</v>
      </c>
      <c r="AJ1246" s="151">
        <v>1.19</v>
      </c>
      <c r="AK1246" s="152">
        <v>0</v>
      </c>
    </row>
    <row r="1247" spans="1:37" x14ac:dyDescent="0.2">
      <c r="A1247" s="149" t="s">
        <v>2748</v>
      </c>
      <c r="B1247" s="66" t="s">
        <v>2749</v>
      </c>
      <c r="C1247" s="67">
        <v>51</v>
      </c>
      <c r="D1247" s="84" t="s">
        <v>340</v>
      </c>
      <c r="E1247" s="85">
        <v>37.292258724565201</v>
      </c>
      <c r="F1247" s="91">
        <v>37.2877117199045</v>
      </c>
      <c r="G1247" s="86">
        <v>23.087416164601599</v>
      </c>
      <c r="H1247" s="86">
        <v>23.087416164601599</v>
      </c>
      <c r="I1247" s="86">
        <v>11.36</v>
      </c>
      <c r="J1247" s="86">
        <v>11.53</v>
      </c>
      <c r="K1247" s="87">
        <v>0</v>
      </c>
      <c r="L1247" s="150">
        <v>5.9200000036500002</v>
      </c>
      <c r="M1247" s="86">
        <v>0</v>
      </c>
      <c r="N1247" s="86">
        <v>36.324494777216799</v>
      </c>
      <c r="O1247" s="86">
        <v>39.558272530072998</v>
      </c>
      <c r="P1247" s="86">
        <v>0.61899999999999999</v>
      </c>
      <c r="Q1247" s="88">
        <v>0.8589</v>
      </c>
      <c r="R1247" s="85">
        <v>0</v>
      </c>
      <c r="S1247" s="86">
        <v>0.3</v>
      </c>
      <c r="T1247" s="86">
        <v>1</v>
      </c>
      <c r="U1247" s="88">
        <v>7.2865749687393402</v>
      </c>
      <c r="V1247" s="89">
        <v>3.52</v>
      </c>
      <c r="W1247" s="85">
        <v>36.890948233415202</v>
      </c>
      <c r="X1247" s="88">
        <v>49.9</v>
      </c>
      <c r="Y1247" s="85"/>
      <c r="Z1247" s="88"/>
      <c r="AA1247" s="85">
        <v>0</v>
      </c>
      <c r="AB1247" s="91">
        <v>0</v>
      </c>
      <c r="AC1247" s="86">
        <v>0</v>
      </c>
      <c r="AD1247" s="86">
        <v>0</v>
      </c>
      <c r="AE1247" s="86">
        <v>0</v>
      </c>
      <c r="AF1247" s="88">
        <v>0</v>
      </c>
      <c r="AG1247" s="85">
        <v>0.12689300008000001</v>
      </c>
      <c r="AH1247" s="86">
        <v>5.3961000000000002E-2</v>
      </c>
      <c r="AI1247" s="88">
        <v>0.94165200059700005</v>
      </c>
      <c r="AJ1247" s="151">
        <v>1.3</v>
      </c>
      <c r="AK1247" s="152">
        <v>0</v>
      </c>
    </row>
    <row r="1248" spans="1:37" x14ac:dyDescent="0.2">
      <c r="A1248" s="149" t="s">
        <v>2750</v>
      </c>
      <c r="B1248" s="66" t="s">
        <v>2751</v>
      </c>
      <c r="C1248" s="67">
        <v>51</v>
      </c>
      <c r="D1248" s="84" t="s">
        <v>340</v>
      </c>
      <c r="E1248" s="85">
        <v>38.617093350304899</v>
      </c>
      <c r="F1248" s="91">
        <v>38.617093350304899</v>
      </c>
      <c r="G1248" s="86">
        <v>24.529347759141</v>
      </c>
      <c r="H1248" s="86">
        <v>24.529347759141</v>
      </c>
      <c r="I1248" s="86">
        <v>57.36</v>
      </c>
      <c r="J1248" s="86">
        <v>51.85</v>
      </c>
      <c r="K1248" s="87">
        <v>0</v>
      </c>
      <c r="L1248" s="150">
        <v>3.2199999963299999</v>
      </c>
      <c r="M1248" s="86">
        <v>0</v>
      </c>
      <c r="N1248" s="86">
        <v>37.535442777891902</v>
      </c>
      <c r="O1248" s="86">
        <v>27.881930594335898</v>
      </c>
      <c r="P1248" s="86">
        <v>1.3680000000000001</v>
      </c>
      <c r="Q1248" s="88">
        <v>0.70709999999999995</v>
      </c>
      <c r="R1248" s="85">
        <v>0</v>
      </c>
      <c r="S1248" s="86">
        <v>0.3</v>
      </c>
      <c r="T1248" s="86">
        <v>1.49</v>
      </c>
      <c r="U1248" s="88">
        <v>5.2700732924100304</v>
      </c>
      <c r="V1248" s="89">
        <v>3.3</v>
      </c>
      <c r="W1248" s="85">
        <v>35.221577682156401</v>
      </c>
      <c r="X1248" s="88">
        <v>53.333333333299997</v>
      </c>
      <c r="Y1248" s="85"/>
      <c r="Z1248" s="88"/>
      <c r="AA1248" s="85">
        <v>0.49</v>
      </c>
      <c r="AB1248" s="91">
        <v>0.49</v>
      </c>
      <c r="AC1248" s="86">
        <v>0.15</v>
      </c>
      <c r="AD1248" s="86">
        <v>0.15</v>
      </c>
      <c r="AE1248" s="86">
        <v>0.04</v>
      </c>
      <c r="AF1248" s="88">
        <v>0</v>
      </c>
      <c r="AG1248" s="85">
        <v>0</v>
      </c>
      <c r="AH1248" s="86">
        <v>0.18251500000000001</v>
      </c>
      <c r="AI1248" s="88">
        <v>1.0201229993300001</v>
      </c>
      <c r="AJ1248" s="151">
        <v>1.28</v>
      </c>
      <c r="AK1248" s="152">
        <v>0</v>
      </c>
    </row>
    <row r="1249" spans="1:37" x14ac:dyDescent="0.2">
      <c r="A1249" s="149" t="s">
        <v>2752</v>
      </c>
      <c r="B1249" s="66" t="s">
        <v>2753</v>
      </c>
      <c r="C1249" s="67">
        <v>51</v>
      </c>
      <c r="D1249" s="84" t="s">
        <v>340</v>
      </c>
      <c r="E1249" s="85">
        <v>19.8130371115417</v>
      </c>
      <c r="F1249" s="91">
        <v>19.8130371115417</v>
      </c>
      <c r="G1249" s="86">
        <v>13.2893043619744</v>
      </c>
      <c r="H1249" s="86">
        <v>13.2893043619744</v>
      </c>
      <c r="I1249" s="86">
        <v>20.53</v>
      </c>
      <c r="J1249" s="86">
        <v>23.94</v>
      </c>
      <c r="K1249" s="87">
        <v>0</v>
      </c>
      <c r="L1249" s="150">
        <v>10.630000004399999</v>
      </c>
      <c r="M1249" s="86">
        <v>0</v>
      </c>
      <c r="N1249" s="86">
        <v>19.4036041507729</v>
      </c>
      <c r="O1249" s="86">
        <v>37.0445344129555</v>
      </c>
      <c r="P1249" s="86">
        <v>1.1850000000000001</v>
      </c>
      <c r="Q1249" s="88">
        <v>1.1997</v>
      </c>
      <c r="R1249" s="85">
        <v>0</v>
      </c>
      <c r="S1249" s="86">
        <v>0.4</v>
      </c>
      <c r="T1249" s="86">
        <v>1.38</v>
      </c>
      <c r="U1249" s="88">
        <v>9.74825092076264</v>
      </c>
      <c r="V1249" s="89">
        <v>2.59</v>
      </c>
      <c r="W1249" s="85">
        <v>28.685634056489</v>
      </c>
      <c r="X1249" s="88">
        <v>35.9666666667</v>
      </c>
      <c r="Y1249" s="85">
        <v>100</v>
      </c>
      <c r="Z1249" s="88"/>
      <c r="AA1249" s="85">
        <v>0</v>
      </c>
      <c r="AB1249" s="91">
        <v>0</v>
      </c>
      <c r="AC1249" s="86">
        <v>0</v>
      </c>
      <c r="AD1249" s="86">
        <v>0</v>
      </c>
      <c r="AE1249" s="86">
        <v>0</v>
      </c>
      <c r="AF1249" s="88">
        <v>0</v>
      </c>
      <c r="AG1249" s="85">
        <v>8.9438000077400007E-2</v>
      </c>
      <c r="AH1249" s="86">
        <v>0.11987100000000001</v>
      </c>
      <c r="AI1249" s="88">
        <v>1.0985940009499999</v>
      </c>
      <c r="AJ1249" s="151">
        <v>1.2</v>
      </c>
      <c r="AK1249" s="152">
        <v>0</v>
      </c>
    </row>
    <row r="1250" spans="1:37" x14ac:dyDescent="0.2">
      <c r="A1250" s="149" t="s">
        <v>2754</v>
      </c>
      <c r="B1250" s="66" t="s">
        <v>2755</v>
      </c>
      <c r="C1250" s="67">
        <v>51</v>
      </c>
      <c r="D1250" s="84" t="s">
        <v>340</v>
      </c>
      <c r="E1250" s="85">
        <v>29.828497547248698</v>
      </c>
      <c r="F1250" s="91">
        <v>29.828497547248698</v>
      </c>
      <c r="G1250" s="86">
        <v>18.350952580142199</v>
      </c>
      <c r="H1250" s="86">
        <v>18.350952580142199</v>
      </c>
      <c r="I1250" s="86">
        <v>12.41</v>
      </c>
      <c r="J1250" s="86">
        <v>12.42</v>
      </c>
      <c r="K1250" s="87">
        <v>1.06E-2</v>
      </c>
      <c r="L1250" s="150">
        <v>5.4199999963699996</v>
      </c>
      <c r="M1250" s="86">
        <v>0</v>
      </c>
      <c r="N1250" s="86">
        <v>29.0133819367835</v>
      </c>
      <c r="O1250" s="86">
        <v>36.069482288828297</v>
      </c>
      <c r="P1250" s="86">
        <v>0.749</v>
      </c>
      <c r="Q1250" s="88">
        <v>0.84499999999999997</v>
      </c>
      <c r="R1250" s="85">
        <v>0</v>
      </c>
      <c r="S1250" s="86">
        <v>0.3</v>
      </c>
      <c r="T1250" s="86">
        <v>1.01</v>
      </c>
      <c r="U1250" s="88">
        <v>8.1739361904399708</v>
      </c>
      <c r="V1250" s="89">
        <v>3.12</v>
      </c>
      <c r="W1250" s="85">
        <v>37.827629297911102</v>
      </c>
      <c r="X1250" s="88">
        <v>56.9666666667</v>
      </c>
      <c r="Y1250" s="85"/>
      <c r="Z1250" s="88"/>
      <c r="AA1250" s="85">
        <v>0</v>
      </c>
      <c r="AB1250" s="91">
        <v>0</v>
      </c>
      <c r="AC1250" s="86">
        <v>0</v>
      </c>
      <c r="AD1250" s="86">
        <v>0</v>
      </c>
      <c r="AE1250" s="86">
        <v>0</v>
      </c>
      <c r="AF1250" s="88">
        <v>0</v>
      </c>
      <c r="AG1250" s="85">
        <v>4.3810999974499998E-2</v>
      </c>
      <c r="AH1250" s="86">
        <v>4.6745000000000002E-2</v>
      </c>
      <c r="AI1250" s="88">
        <v>0.70623899958900005</v>
      </c>
      <c r="AJ1250" s="151">
        <v>1.25</v>
      </c>
      <c r="AK1250" s="152">
        <v>0</v>
      </c>
    </row>
    <row r="1251" spans="1:37" x14ac:dyDescent="0.2">
      <c r="A1251" s="149" t="s">
        <v>2756</v>
      </c>
      <c r="B1251" s="66" t="s">
        <v>2757</v>
      </c>
      <c r="C1251" s="67">
        <v>51</v>
      </c>
      <c r="D1251" s="84" t="s">
        <v>340</v>
      </c>
      <c r="E1251" s="85">
        <v>36.867477072093202</v>
      </c>
      <c r="F1251" s="91">
        <v>36.8585223159984</v>
      </c>
      <c r="G1251" s="86">
        <v>25.438223376390798</v>
      </c>
      <c r="H1251" s="86">
        <v>25.429268620296</v>
      </c>
      <c r="I1251" s="86">
        <v>52.45</v>
      </c>
      <c r="J1251" s="86">
        <v>102.66</v>
      </c>
      <c r="K1251" s="87">
        <v>0</v>
      </c>
      <c r="L1251" s="150">
        <v>3.6500000031300002</v>
      </c>
      <c r="M1251" s="86">
        <v>0</v>
      </c>
      <c r="N1251" s="86">
        <v>35.708985735485598</v>
      </c>
      <c r="O1251" s="86">
        <v>24.811439346323102</v>
      </c>
      <c r="P1251" s="86">
        <v>5.56</v>
      </c>
      <c r="Q1251" s="88">
        <v>1.31</v>
      </c>
      <c r="R1251" s="85">
        <v>0</v>
      </c>
      <c r="S1251" s="86">
        <v>0.2</v>
      </c>
      <c r="T1251" s="86">
        <v>1.69</v>
      </c>
      <c r="U1251" s="88">
        <v>8.3406090726603797</v>
      </c>
      <c r="V1251" s="89">
        <v>3.29</v>
      </c>
      <c r="W1251" s="85">
        <v>43.513498809571601</v>
      </c>
      <c r="X1251" s="88"/>
      <c r="Y1251" s="85">
        <v>-64.38</v>
      </c>
      <c r="Z1251" s="88">
        <v>-100</v>
      </c>
      <c r="AA1251" s="85">
        <v>0.51</v>
      </c>
      <c r="AB1251" s="91">
        <v>0.52</v>
      </c>
      <c r="AC1251" s="86">
        <v>0.15</v>
      </c>
      <c r="AD1251" s="86">
        <v>0.16</v>
      </c>
      <c r="AE1251" s="86">
        <v>0.03</v>
      </c>
      <c r="AF1251" s="88">
        <v>3.0004000689499999</v>
      </c>
      <c r="AG1251" s="85">
        <v>2.90560000202E-2</v>
      </c>
      <c r="AH1251" s="86">
        <v>0.45199600000000001</v>
      </c>
      <c r="AI1251" s="88">
        <v>5.9637960041499998</v>
      </c>
      <c r="AJ1251" s="151">
        <v>1.29</v>
      </c>
      <c r="AK1251" s="152">
        <v>0</v>
      </c>
    </row>
    <row r="1252" spans="1:37" x14ac:dyDescent="0.2">
      <c r="A1252" s="149" t="s">
        <v>2758</v>
      </c>
      <c r="B1252" s="66" t="s">
        <v>2759</v>
      </c>
      <c r="C1252" s="67">
        <v>50</v>
      </c>
      <c r="D1252" s="84" t="s">
        <v>340</v>
      </c>
      <c r="E1252" s="85">
        <v>92.492316698375504</v>
      </c>
      <c r="F1252" s="91">
        <v>92.492316698375504</v>
      </c>
      <c r="G1252" s="86">
        <v>38.598224303624598</v>
      </c>
      <c r="H1252" s="86">
        <v>38.598224303624598</v>
      </c>
      <c r="I1252" s="86">
        <v>1.3</v>
      </c>
      <c r="J1252" s="86">
        <v>1.08</v>
      </c>
      <c r="K1252" s="87">
        <v>0</v>
      </c>
      <c r="L1252" s="150">
        <v>2.9999999999599999E-2</v>
      </c>
      <c r="M1252" s="86">
        <v>0</v>
      </c>
      <c r="N1252" s="86">
        <v>90.9337257065784</v>
      </c>
      <c r="O1252" s="86">
        <v>100</v>
      </c>
      <c r="P1252" s="86">
        <v>6.3E-2</v>
      </c>
      <c r="Q1252" s="88">
        <v>0</v>
      </c>
      <c r="R1252" s="85">
        <v>0</v>
      </c>
      <c r="S1252" s="86">
        <v>0.8</v>
      </c>
      <c r="T1252" s="86">
        <v>0.83</v>
      </c>
      <c r="U1252" s="88">
        <v>0.63661642031318599</v>
      </c>
      <c r="V1252" s="89">
        <v>4.21</v>
      </c>
      <c r="W1252" s="85"/>
      <c r="X1252" s="88"/>
      <c r="Y1252" s="85"/>
      <c r="Z1252" s="88"/>
      <c r="AA1252" s="85">
        <v>1.0900000000000001</v>
      </c>
      <c r="AB1252" s="91">
        <v>1.0900000000000001</v>
      </c>
      <c r="AC1252" s="86">
        <v>0.13</v>
      </c>
      <c r="AD1252" s="86">
        <v>0.13</v>
      </c>
      <c r="AE1252" s="86">
        <v>0</v>
      </c>
      <c r="AF1252" s="88">
        <v>9.62399959553</v>
      </c>
      <c r="AG1252" s="85">
        <v>0</v>
      </c>
      <c r="AH1252" s="86">
        <v>3.088E-3</v>
      </c>
      <c r="AI1252" s="88">
        <v>0</v>
      </c>
      <c r="AJ1252" s="151">
        <v>1.31</v>
      </c>
      <c r="AK1252" s="152">
        <v>0</v>
      </c>
    </row>
    <row r="1253" spans="1:37" x14ac:dyDescent="0.2">
      <c r="A1253" s="149" t="s">
        <v>2760</v>
      </c>
      <c r="B1253" s="66" t="s">
        <v>2761</v>
      </c>
      <c r="C1253" s="67">
        <v>51</v>
      </c>
      <c r="D1253" s="84" t="s">
        <v>340</v>
      </c>
      <c r="E1253" s="85">
        <v>26.0153108786335</v>
      </c>
      <c r="F1253" s="91">
        <v>26.010602736372299</v>
      </c>
      <c r="G1253" s="86">
        <v>13.3946647331896</v>
      </c>
      <c r="H1253" s="86">
        <v>13.389956590928399</v>
      </c>
      <c r="I1253" s="86">
        <v>59.35</v>
      </c>
      <c r="J1253" s="86">
        <v>48.6</v>
      </c>
      <c r="K1253" s="87">
        <v>0</v>
      </c>
      <c r="L1253" s="150">
        <v>0.70999999927199997</v>
      </c>
      <c r="M1253" s="86">
        <v>4.2310757000265202E-2</v>
      </c>
      <c r="N1253" s="86">
        <v>24.9415381133783</v>
      </c>
      <c r="O1253" s="86">
        <v>31.540203850509599</v>
      </c>
      <c r="P1253" s="86">
        <v>2.3580000000000001</v>
      </c>
      <c r="Q1253" s="88">
        <v>0.58589999999999998</v>
      </c>
      <c r="R1253" s="85">
        <v>5.2219321148825097E-2</v>
      </c>
      <c r="S1253" s="86">
        <v>3</v>
      </c>
      <c r="T1253" s="86">
        <v>2.0099999999999998</v>
      </c>
      <c r="U1253" s="88">
        <v>7.5603348430776203</v>
      </c>
      <c r="V1253" s="89">
        <v>3.47</v>
      </c>
      <c r="W1253" s="85">
        <v>42.602743587887097</v>
      </c>
      <c r="X1253" s="88">
        <v>46.9666666667</v>
      </c>
      <c r="Y1253" s="85">
        <v>9.0600000000000023</v>
      </c>
      <c r="Z1253" s="88">
        <v>-100</v>
      </c>
      <c r="AA1253" s="85">
        <v>0</v>
      </c>
      <c r="AB1253" s="91">
        <v>0</v>
      </c>
      <c r="AC1253" s="86">
        <v>0</v>
      </c>
      <c r="AD1253" s="86">
        <v>0</v>
      </c>
      <c r="AE1253" s="86">
        <v>0</v>
      </c>
      <c r="AF1253" s="88">
        <v>3.48000004531E-2</v>
      </c>
      <c r="AG1253" s="85">
        <v>8.0835270013899994</v>
      </c>
      <c r="AH1253" s="86">
        <v>0.19351099999999999</v>
      </c>
      <c r="AI1253" s="88">
        <v>4.6332000007899998E-2</v>
      </c>
      <c r="AJ1253" s="151">
        <v>1.52</v>
      </c>
      <c r="AK1253" s="152">
        <v>0</v>
      </c>
    </row>
    <row r="1254" spans="1:37" x14ac:dyDescent="0.2">
      <c r="A1254" s="149" t="s">
        <v>2762</v>
      </c>
      <c r="B1254" s="66" t="s">
        <v>2763</v>
      </c>
      <c r="C1254" s="67">
        <v>51</v>
      </c>
      <c r="D1254" s="84" t="s">
        <v>340</v>
      </c>
      <c r="E1254" s="85">
        <v>23.91936675965</v>
      </c>
      <c r="F1254" s="91">
        <v>23.916982571585201</v>
      </c>
      <c r="G1254" s="86">
        <v>10.3902915862003</v>
      </c>
      <c r="H1254" s="86">
        <v>10.387907398135599</v>
      </c>
      <c r="I1254" s="86">
        <v>18.64</v>
      </c>
      <c r="J1254" s="86">
        <v>30.13</v>
      </c>
      <c r="K1254" s="87">
        <v>0</v>
      </c>
      <c r="L1254" s="150">
        <v>1.2400000009100001</v>
      </c>
      <c r="M1254" s="86">
        <v>0</v>
      </c>
      <c r="N1254" s="86">
        <v>22.700279043144398</v>
      </c>
      <c r="O1254" s="86">
        <v>65.795053003533596</v>
      </c>
      <c r="P1254" s="86">
        <v>1.589</v>
      </c>
      <c r="Q1254" s="88">
        <v>0.19869999999999999</v>
      </c>
      <c r="R1254" s="85">
        <v>0</v>
      </c>
      <c r="S1254" s="86">
        <v>2.5</v>
      </c>
      <c r="T1254" s="86">
        <v>1.45</v>
      </c>
      <c r="U1254" s="88">
        <v>4.2295496268745696</v>
      </c>
      <c r="V1254" s="89">
        <v>2.41</v>
      </c>
      <c r="W1254" s="85">
        <v>46.9666666667</v>
      </c>
      <c r="X1254" s="88">
        <v>46.9666666667</v>
      </c>
      <c r="Y1254" s="85">
        <v>100</v>
      </c>
      <c r="Z1254" s="88"/>
      <c r="AA1254" s="85">
        <v>0.1</v>
      </c>
      <c r="AB1254" s="91">
        <v>0.1</v>
      </c>
      <c r="AC1254" s="86">
        <v>0.04</v>
      </c>
      <c r="AD1254" s="86">
        <v>0.04</v>
      </c>
      <c r="AE1254" s="86">
        <v>0</v>
      </c>
      <c r="AF1254" s="88">
        <v>0</v>
      </c>
      <c r="AG1254" s="85">
        <v>5.0361749941799996</v>
      </c>
      <c r="AH1254" s="86">
        <v>9.3272999999999995E-2</v>
      </c>
      <c r="AI1254" s="88">
        <v>8.7380999899E-2</v>
      </c>
      <c r="AJ1254" s="151">
        <v>1.66</v>
      </c>
      <c r="AK1254" s="152">
        <v>0</v>
      </c>
    </row>
    <row r="1255" spans="1:37" x14ac:dyDescent="0.2">
      <c r="A1255" s="149" t="s">
        <v>2764</v>
      </c>
      <c r="B1255" s="66" t="s">
        <v>2765</v>
      </c>
      <c r="C1255" s="67">
        <v>50</v>
      </c>
      <c r="D1255" s="84" t="s">
        <v>340</v>
      </c>
      <c r="E1255" s="85">
        <v>84.240474317185601</v>
      </c>
      <c r="F1255" s="91">
        <v>84.221507249634698</v>
      </c>
      <c r="G1255" s="86">
        <v>61.416769697650899</v>
      </c>
      <c r="H1255" s="86">
        <v>61.400612566033502</v>
      </c>
      <c r="I1255" s="86">
        <v>10.66</v>
      </c>
      <c r="J1255" s="86">
        <v>8.44</v>
      </c>
      <c r="K1255" s="87">
        <v>0</v>
      </c>
      <c r="L1255" s="150">
        <v>0.25999999992599998</v>
      </c>
      <c r="M1255" s="86">
        <v>0</v>
      </c>
      <c r="N1255" s="86">
        <v>80.808308364684905</v>
      </c>
      <c r="O1255" s="86">
        <v>80.188361923982498</v>
      </c>
      <c r="P1255" s="86">
        <v>0.30399999999999999</v>
      </c>
      <c r="Q1255" s="88">
        <v>7.8100000000000003E-2</v>
      </c>
      <c r="R1255" s="85">
        <v>0</v>
      </c>
      <c r="S1255" s="86">
        <v>0.3</v>
      </c>
      <c r="T1255" s="86">
        <v>1.43</v>
      </c>
      <c r="U1255" s="88">
        <v>1.4260424862313099</v>
      </c>
      <c r="V1255" s="89">
        <v>4.43</v>
      </c>
      <c r="W1255" s="85">
        <v>75.096039574669604</v>
      </c>
      <c r="X1255" s="88">
        <v>75.966666666699993</v>
      </c>
      <c r="Y1255" s="85">
        <v>100</v>
      </c>
      <c r="Z1255" s="88">
        <v>-97.48</v>
      </c>
      <c r="AA1255" s="85">
        <v>0</v>
      </c>
      <c r="AB1255" s="91">
        <v>0</v>
      </c>
      <c r="AC1255" s="86">
        <v>0</v>
      </c>
      <c r="AD1255" s="86">
        <v>0</v>
      </c>
      <c r="AE1255" s="86">
        <v>0</v>
      </c>
      <c r="AF1255" s="88">
        <v>1.4793000217100001</v>
      </c>
      <c r="AG1255" s="85">
        <v>1.98469999892E-2</v>
      </c>
      <c r="AH1255" s="86">
        <v>3.2339E-2</v>
      </c>
      <c r="AI1255" s="88">
        <v>8.90999999514E-3</v>
      </c>
      <c r="AJ1255" s="151">
        <v>1.78</v>
      </c>
      <c r="AK1255" s="152">
        <v>0</v>
      </c>
    </row>
    <row r="1256" spans="1:37" x14ac:dyDescent="0.2">
      <c r="A1256" s="149" t="s">
        <v>2766</v>
      </c>
      <c r="B1256" s="66" t="s">
        <v>2767</v>
      </c>
      <c r="C1256" s="67">
        <v>51</v>
      </c>
      <c r="D1256" s="84" t="s">
        <v>340</v>
      </c>
      <c r="E1256" s="85">
        <v>74.793587976867698</v>
      </c>
      <c r="F1256" s="91">
        <v>74.793587976867698</v>
      </c>
      <c r="G1256" s="86">
        <v>67.300330965925795</v>
      </c>
      <c r="H1256" s="86">
        <v>67.300330965925795</v>
      </c>
      <c r="I1256" s="86">
        <v>2.17</v>
      </c>
      <c r="J1256" s="86">
        <v>2.67</v>
      </c>
      <c r="K1256" s="87">
        <v>0</v>
      </c>
      <c r="L1256" s="150">
        <v>2.1600000016899998</v>
      </c>
      <c r="M1256" s="86">
        <v>0</v>
      </c>
      <c r="N1256" s="86">
        <v>70.896395278772204</v>
      </c>
      <c r="O1256" s="86">
        <v>56.3408041446109</v>
      </c>
      <c r="P1256" s="86">
        <v>0.155</v>
      </c>
      <c r="Q1256" s="88">
        <v>0.27479999999999999</v>
      </c>
      <c r="R1256" s="85">
        <v>0</v>
      </c>
      <c r="S1256" s="86">
        <v>0.7</v>
      </c>
      <c r="T1256" s="86">
        <v>0.54</v>
      </c>
      <c r="U1256" s="88">
        <v>4.9397547789830796</v>
      </c>
      <c r="V1256" s="89">
        <v>4.71</v>
      </c>
      <c r="W1256" s="85">
        <v>52.759838920204302</v>
      </c>
      <c r="X1256" s="88">
        <v>64.133333333300001</v>
      </c>
      <c r="Y1256" s="85"/>
      <c r="Z1256" s="88"/>
      <c r="AA1256" s="85">
        <v>0</v>
      </c>
      <c r="AB1256" s="91">
        <v>0</v>
      </c>
      <c r="AC1256" s="86">
        <v>0</v>
      </c>
      <c r="AD1256" s="86">
        <v>0</v>
      </c>
      <c r="AE1256" s="86">
        <v>0</v>
      </c>
      <c r="AF1256" s="88">
        <v>0</v>
      </c>
      <c r="AG1256" s="85">
        <v>0</v>
      </c>
      <c r="AH1256" s="86">
        <v>6.6870000000000002E-3</v>
      </c>
      <c r="AI1256" s="88">
        <v>0</v>
      </c>
      <c r="AJ1256" s="151">
        <v>1.6</v>
      </c>
      <c r="AK1256" s="152">
        <v>0</v>
      </c>
    </row>
    <row r="1257" spans="1:37" x14ac:dyDescent="0.2">
      <c r="A1257" s="149" t="s">
        <v>2768</v>
      </c>
      <c r="B1257" s="66" t="s">
        <v>2769</v>
      </c>
      <c r="C1257" s="67">
        <v>51</v>
      </c>
      <c r="D1257" s="84" t="s">
        <v>340</v>
      </c>
      <c r="E1257" s="85">
        <v>45.469613975111002</v>
      </c>
      <c r="F1257" s="91">
        <v>45.468319024124902</v>
      </c>
      <c r="G1257" s="86">
        <v>35.460937803504102</v>
      </c>
      <c r="H1257" s="86">
        <v>35.459642852518002</v>
      </c>
      <c r="I1257" s="86">
        <v>11.59</v>
      </c>
      <c r="J1257" s="86">
        <v>11.29</v>
      </c>
      <c r="K1257" s="87">
        <v>0</v>
      </c>
      <c r="L1257" s="150">
        <v>2.2800000039400001</v>
      </c>
      <c r="M1257" s="86">
        <v>0</v>
      </c>
      <c r="N1257" s="86">
        <v>42.6041299322127</v>
      </c>
      <c r="O1257" s="86">
        <v>54.525169582292001</v>
      </c>
      <c r="P1257" s="86">
        <v>0.66100000000000003</v>
      </c>
      <c r="Q1257" s="88">
        <v>0.53239999999999998</v>
      </c>
      <c r="R1257" s="85">
        <v>0</v>
      </c>
      <c r="S1257" s="86">
        <v>1.7</v>
      </c>
      <c r="T1257" s="86">
        <v>1.41</v>
      </c>
      <c r="U1257" s="88">
        <v>10.8335599497559</v>
      </c>
      <c r="V1257" s="89">
        <v>3.58</v>
      </c>
      <c r="W1257" s="85">
        <v>61.843937651611697</v>
      </c>
      <c r="X1257" s="88">
        <v>65.566666666700002</v>
      </c>
      <c r="Y1257" s="85">
        <v>100</v>
      </c>
      <c r="Z1257" s="88"/>
      <c r="AA1257" s="85">
        <v>0</v>
      </c>
      <c r="AB1257" s="91">
        <v>0</v>
      </c>
      <c r="AC1257" s="86">
        <v>0</v>
      </c>
      <c r="AD1257" s="86">
        <v>0</v>
      </c>
      <c r="AE1257" s="86">
        <v>0</v>
      </c>
      <c r="AF1257" s="88">
        <v>0</v>
      </c>
      <c r="AG1257" s="85">
        <v>0.40407600042699998</v>
      </c>
      <c r="AH1257" s="86">
        <v>2.8759E-2</v>
      </c>
      <c r="AI1257" s="88">
        <v>1.2474000013200001E-2</v>
      </c>
      <c r="AJ1257" s="151">
        <v>1.78</v>
      </c>
      <c r="AK1257" s="152">
        <v>0</v>
      </c>
    </row>
    <row r="1258" spans="1:37" x14ac:dyDescent="0.2">
      <c r="A1258" s="149" t="s">
        <v>2770</v>
      </c>
      <c r="B1258" s="66" t="s">
        <v>2771</v>
      </c>
      <c r="C1258" s="67">
        <v>51</v>
      </c>
      <c r="D1258" s="84" t="s">
        <v>340</v>
      </c>
      <c r="E1258" s="85">
        <v>80.563448891775593</v>
      </c>
      <c r="F1258" s="91">
        <v>80.563448891775593</v>
      </c>
      <c r="G1258" s="86">
        <v>71.991672369199406</v>
      </c>
      <c r="H1258" s="86">
        <v>71.991672369199406</v>
      </c>
      <c r="I1258" s="86">
        <v>4.25</v>
      </c>
      <c r="J1258" s="86">
        <v>3.98</v>
      </c>
      <c r="K1258" s="87">
        <v>0</v>
      </c>
      <c r="L1258" s="150">
        <v>0.65999999912899998</v>
      </c>
      <c r="M1258" s="86">
        <v>7.6234437187296805E-4</v>
      </c>
      <c r="N1258" s="86">
        <v>77.698029647307493</v>
      </c>
      <c r="O1258" s="86">
        <v>61.576354679803003</v>
      </c>
      <c r="P1258" s="86">
        <v>0.153</v>
      </c>
      <c r="Q1258" s="88">
        <v>0.2964</v>
      </c>
      <c r="R1258" s="85">
        <v>1.1291779584462499E-2</v>
      </c>
      <c r="S1258" s="86">
        <v>0.7</v>
      </c>
      <c r="T1258" s="86">
        <v>0.74</v>
      </c>
      <c r="U1258" s="88">
        <v>4.4004221807258297</v>
      </c>
      <c r="V1258" s="89">
        <v>4.6500000000000004</v>
      </c>
      <c r="W1258" s="85">
        <v>61.297070783784001</v>
      </c>
      <c r="X1258" s="88">
        <v>70.166666666699996</v>
      </c>
      <c r="Y1258" s="85">
        <v>100</v>
      </c>
      <c r="Z1258" s="88"/>
      <c r="AA1258" s="85">
        <v>0.06</v>
      </c>
      <c r="AB1258" s="91">
        <v>0.06</v>
      </c>
      <c r="AC1258" s="86">
        <v>7.0000000000000007E-2</v>
      </c>
      <c r="AD1258" s="86">
        <v>7.0000000000000007E-2</v>
      </c>
      <c r="AE1258" s="86">
        <v>0</v>
      </c>
      <c r="AF1258" s="88">
        <v>0</v>
      </c>
      <c r="AG1258" s="85">
        <v>0.65428200032999995</v>
      </c>
      <c r="AH1258" s="86">
        <v>1.6043000000000002E-2</v>
      </c>
      <c r="AI1258" s="88">
        <v>1.7820000009000001E-3</v>
      </c>
      <c r="AJ1258" s="151">
        <v>1.85</v>
      </c>
      <c r="AK1258" s="152">
        <v>0</v>
      </c>
    </row>
    <row r="1259" spans="1:37" x14ac:dyDescent="0.2">
      <c r="A1259" s="149" t="s">
        <v>2772</v>
      </c>
      <c r="B1259" s="66" t="s">
        <v>2773</v>
      </c>
      <c r="C1259" s="67">
        <v>51</v>
      </c>
      <c r="D1259" s="84" t="s">
        <v>340</v>
      </c>
      <c r="E1259" s="85">
        <v>43.133982181952199</v>
      </c>
      <c r="F1259" s="91">
        <v>43.131091987658898</v>
      </c>
      <c r="G1259" s="86">
        <v>39.618060824138901</v>
      </c>
      <c r="H1259" s="86">
        <v>39.615170629845601</v>
      </c>
      <c r="I1259" s="86">
        <v>5.95</v>
      </c>
      <c r="J1259" s="86">
        <v>42.78</v>
      </c>
      <c r="K1259" s="87">
        <v>0</v>
      </c>
      <c r="L1259" s="150">
        <v>2.2000000012499998</v>
      </c>
      <c r="M1259" s="86">
        <v>0</v>
      </c>
      <c r="N1259" s="86">
        <v>41.0332386692941</v>
      </c>
      <c r="O1259" s="86">
        <v>52.923572744014699</v>
      </c>
      <c r="P1259" s="86">
        <v>2.1309999999999998</v>
      </c>
      <c r="Q1259" s="88">
        <v>0.44159999999999999</v>
      </c>
      <c r="R1259" s="85">
        <v>0</v>
      </c>
      <c r="S1259" s="86">
        <v>1.9</v>
      </c>
      <c r="T1259" s="86">
        <v>0.8</v>
      </c>
      <c r="U1259" s="88">
        <v>8.3338752447633304</v>
      </c>
      <c r="V1259" s="89">
        <v>3.47</v>
      </c>
      <c r="W1259" s="85">
        <v>56.844742559955598</v>
      </c>
      <c r="X1259" s="88">
        <v>74.066666666700002</v>
      </c>
      <c r="Y1259" s="85"/>
      <c r="Z1259" s="88"/>
      <c r="AA1259" s="85">
        <v>0</v>
      </c>
      <c r="AB1259" s="91">
        <v>0</v>
      </c>
      <c r="AC1259" s="86">
        <v>0</v>
      </c>
      <c r="AD1259" s="86">
        <v>0</v>
      </c>
      <c r="AE1259" s="86">
        <v>0</v>
      </c>
      <c r="AF1259" s="88">
        <v>0</v>
      </c>
      <c r="AG1259" s="85">
        <v>5.0740890032400001</v>
      </c>
      <c r="AH1259" s="86">
        <v>0.19720799999999999</v>
      </c>
      <c r="AI1259" s="88">
        <v>4.8114000030700002E-2</v>
      </c>
      <c r="AJ1259" s="151">
        <v>1.68</v>
      </c>
      <c r="AK1259" s="152">
        <v>0</v>
      </c>
    </row>
    <row r="1260" spans="1:37" x14ac:dyDescent="0.2">
      <c r="A1260" s="149" t="s">
        <v>2774</v>
      </c>
      <c r="B1260" s="66" t="s">
        <v>2775</v>
      </c>
      <c r="C1260" s="67">
        <v>51</v>
      </c>
      <c r="D1260" s="84" t="s">
        <v>340</v>
      </c>
      <c r="E1260" s="85">
        <v>62.837126211521301</v>
      </c>
      <c r="F1260" s="91">
        <v>62.837126211521301</v>
      </c>
      <c r="G1260" s="86">
        <v>41.643669426335499</v>
      </c>
      <c r="H1260" s="86">
        <v>41.643669426335499</v>
      </c>
      <c r="I1260" s="86">
        <v>5.65</v>
      </c>
      <c r="J1260" s="86">
        <v>8</v>
      </c>
      <c r="K1260" s="87">
        <v>0</v>
      </c>
      <c r="L1260" s="150">
        <v>3.7199999992600001</v>
      </c>
      <c r="M1260" s="86">
        <v>0</v>
      </c>
      <c r="N1260" s="86">
        <v>61.2521785762167</v>
      </c>
      <c r="O1260" s="86">
        <v>49.4240634982093</v>
      </c>
      <c r="P1260" s="86">
        <v>0.27800000000000002</v>
      </c>
      <c r="Q1260" s="88">
        <v>0.5333</v>
      </c>
      <c r="R1260" s="85">
        <v>0</v>
      </c>
      <c r="S1260" s="86">
        <v>0.2</v>
      </c>
      <c r="T1260" s="86">
        <v>0.73</v>
      </c>
      <c r="U1260" s="88">
        <v>5.3293604767427896</v>
      </c>
      <c r="V1260" s="89">
        <v>4.1900000000000004</v>
      </c>
      <c r="W1260" s="85">
        <v>51.655551450818898</v>
      </c>
      <c r="X1260" s="88">
        <v>60.133333333300001</v>
      </c>
      <c r="Y1260" s="85"/>
      <c r="Z1260" s="88"/>
      <c r="AA1260" s="85">
        <v>0</v>
      </c>
      <c r="AB1260" s="91">
        <v>0</v>
      </c>
      <c r="AC1260" s="86">
        <v>0</v>
      </c>
      <c r="AD1260" s="86">
        <v>0</v>
      </c>
      <c r="AE1260" s="86">
        <v>0</v>
      </c>
      <c r="AF1260" s="88">
        <v>0</v>
      </c>
      <c r="AG1260" s="85">
        <v>0</v>
      </c>
      <c r="AH1260" s="86">
        <v>4.0350999999999998E-2</v>
      </c>
      <c r="AI1260" s="88">
        <v>0.31388399990799998</v>
      </c>
      <c r="AJ1260" s="151">
        <v>1.54</v>
      </c>
      <c r="AK1260" s="152">
        <v>0</v>
      </c>
    </row>
    <row r="1261" spans="1:37" x14ac:dyDescent="0.2">
      <c r="A1261" s="149" t="s">
        <v>2776</v>
      </c>
      <c r="B1261" s="66" t="s">
        <v>2777</v>
      </c>
      <c r="C1261" s="67">
        <v>51</v>
      </c>
      <c r="D1261" s="84" t="s">
        <v>340</v>
      </c>
      <c r="E1261" s="85">
        <v>41.942662947452298</v>
      </c>
      <c r="F1261" s="91">
        <v>41.942662947452298</v>
      </c>
      <c r="G1261" s="86">
        <v>31.368465372961499</v>
      </c>
      <c r="H1261" s="86">
        <v>31.368465372961499</v>
      </c>
      <c r="I1261" s="86">
        <v>14.28</v>
      </c>
      <c r="J1261" s="86">
        <v>12.86</v>
      </c>
      <c r="K1261" s="87">
        <v>8.3999999999999995E-3</v>
      </c>
      <c r="L1261" s="150">
        <v>5.2699999984700003</v>
      </c>
      <c r="M1261" s="86">
        <v>0</v>
      </c>
      <c r="N1261" s="86">
        <v>40.9669632180969</v>
      </c>
      <c r="O1261" s="86">
        <v>26.000927500386499</v>
      </c>
      <c r="P1261" s="86">
        <v>0.442</v>
      </c>
      <c r="Q1261" s="88">
        <v>0.93569999999999998</v>
      </c>
      <c r="R1261" s="85">
        <v>0</v>
      </c>
      <c r="S1261" s="86">
        <v>0.3</v>
      </c>
      <c r="T1261" s="86">
        <v>1.0900000000000001</v>
      </c>
      <c r="U1261" s="88">
        <v>7.7607272016420703</v>
      </c>
      <c r="V1261" s="89">
        <v>3.59</v>
      </c>
      <c r="W1261" s="85">
        <v>35.4307113984976</v>
      </c>
      <c r="X1261" s="88">
        <v>34.666666666700003</v>
      </c>
      <c r="Y1261" s="85"/>
      <c r="Z1261" s="88"/>
      <c r="AA1261" s="85">
        <v>0</v>
      </c>
      <c r="AB1261" s="91">
        <v>0</v>
      </c>
      <c r="AC1261" s="86">
        <v>0</v>
      </c>
      <c r="AD1261" s="86">
        <v>0</v>
      </c>
      <c r="AE1261" s="86">
        <v>0</v>
      </c>
      <c r="AF1261" s="88">
        <v>0</v>
      </c>
      <c r="AG1261" s="85">
        <v>0</v>
      </c>
      <c r="AH1261" s="86">
        <v>5.7174999999999997E-2</v>
      </c>
      <c r="AI1261" s="88">
        <v>0.47082600002399999</v>
      </c>
      <c r="AJ1261" s="151">
        <v>1.61</v>
      </c>
      <c r="AK1261" s="152">
        <v>0</v>
      </c>
    </row>
    <row r="1262" spans="1:37" x14ac:dyDescent="0.2">
      <c r="A1262" s="149" t="s">
        <v>2778</v>
      </c>
      <c r="B1262" s="66" t="s">
        <v>2779</v>
      </c>
      <c r="C1262" s="67">
        <v>51</v>
      </c>
      <c r="D1262" s="84" t="s">
        <v>340</v>
      </c>
      <c r="E1262" s="85">
        <v>46.742510831716302</v>
      </c>
      <c r="F1262" s="91">
        <v>46.742510831716302</v>
      </c>
      <c r="G1262" s="86">
        <v>35.722070120411502</v>
      </c>
      <c r="H1262" s="86">
        <v>35.722070120411502</v>
      </c>
      <c r="I1262" s="86">
        <v>26.55</v>
      </c>
      <c r="J1262" s="86">
        <v>34.89</v>
      </c>
      <c r="K1262" s="87">
        <v>0</v>
      </c>
      <c r="L1262" s="150">
        <v>4.7200000111099998</v>
      </c>
      <c r="M1262" s="86">
        <v>0</v>
      </c>
      <c r="N1262" s="86">
        <v>45.867702623596401</v>
      </c>
      <c r="O1262" s="86">
        <v>31.071757129714801</v>
      </c>
      <c r="P1262" s="86">
        <v>0.622</v>
      </c>
      <c r="Q1262" s="88">
        <v>0.91559999999999997</v>
      </c>
      <c r="R1262" s="85">
        <v>0</v>
      </c>
      <c r="S1262" s="86">
        <v>0.3</v>
      </c>
      <c r="T1262" s="86">
        <v>1.17</v>
      </c>
      <c r="U1262" s="88">
        <v>7.4652454746019501</v>
      </c>
      <c r="V1262" s="89">
        <v>3.77</v>
      </c>
      <c r="W1262" s="85">
        <v>29.279511436591999</v>
      </c>
      <c r="X1262" s="88">
        <v>44.3</v>
      </c>
      <c r="Y1262" s="85"/>
      <c r="Z1262" s="88"/>
      <c r="AA1262" s="85">
        <v>0.23</v>
      </c>
      <c r="AB1262" s="91">
        <v>0.23</v>
      </c>
      <c r="AC1262" s="86">
        <v>0.13</v>
      </c>
      <c r="AD1262" s="86">
        <v>0.13</v>
      </c>
      <c r="AE1262" s="86">
        <v>0.01</v>
      </c>
      <c r="AF1262" s="88">
        <v>0</v>
      </c>
      <c r="AG1262" s="85">
        <v>0</v>
      </c>
      <c r="AH1262" s="86">
        <v>9.2329999999999995E-2</v>
      </c>
      <c r="AI1262" s="88">
        <v>0.23541300052899999</v>
      </c>
      <c r="AJ1262" s="151">
        <v>1.55</v>
      </c>
      <c r="AK1262" s="152">
        <v>0</v>
      </c>
    </row>
    <row r="1263" spans="1:37" x14ac:dyDescent="0.2">
      <c r="A1263" s="149" t="s">
        <v>2780</v>
      </c>
      <c r="B1263" s="66" t="s">
        <v>2781</v>
      </c>
      <c r="C1263" s="67">
        <v>51</v>
      </c>
      <c r="D1263" s="84" t="s">
        <v>340</v>
      </c>
      <c r="E1263" s="85">
        <v>50.400854353744599</v>
      </c>
      <c r="F1263" s="91">
        <v>50.400854353744599</v>
      </c>
      <c r="G1263" s="86">
        <v>35.989651489854602</v>
      </c>
      <c r="H1263" s="86">
        <v>35.989651489854602</v>
      </c>
      <c r="I1263" s="86">
        <v>123.49</v>
      </c>
      <c r="J1263" s="86">
        <v>159.44</v>
      </c>
      <c r="K1263" s="87">
        <v>0</v>
      </c>
      <c r="L1263" s="150">
        <v>2.2499999910000001</v>
      </c>
      <c r="M1263" s="86">
        <v>3.0228498088475798E-3</v>
      </c>
      <c r="N1263" s="86">
        <v>49.297655782250303</v>
      </c>
      <c r="O1263" s="86">
        <v>44.132519616390603</v>
      </c>
      <c r="P1263" s="86">
        <v>6.5780000000000003</v>
      </c>
      <c r="Q1263" s="88">
        <v>0.48470000000000002</v>
      </c>
      <c r="R1263" s="85">
        <v>1.9127773527161399E-2</v>
      </c>
      <c r="S1263" s="86">
        <v>0.2</v>
      </c>
      <c r="T1263" s="86">
        <v>2.34</v>
      </c>
      <c r="U1263" s="88">
        <v>5.4615465607749396</v>
      </c>
      <c r="V1263" s="89">
        <v>3.99</v>
      </c>
      <c r="W1263" s="85">
        <v>55.355051216506098</v>
      </c>
      <c r="X1263" s="88"/>
      <c r="Y1263" s="85"/>
      <c r="Z1263" s="88">
        <v>-100</v>
      </c>
      <c r="AA1263" s="85">
        <v>0.91</v>
      </c>
      <c r="AB1263" s="91">
        <v>0.89</v>
      </c>
      <c r="AC1263" s="86">
        <v>0.28999999999999998</v>
      </c>
      <c r="AD1263" s="86">
        <v>0.28999999999999998</v>
      </c>
      <c r="AE1263" s="86">
        <v>0</v>
      </c>
      <c r="AF1263" s="88">
        <v>0.65020000674400003</v>
      </c>
      <c r="AG1263" s="85">
        <v>0</v>
      </c>
      <c r="AH1263" s="86">
        <v>0.35618300000000003</v>
      </c>
      <c r="AI1263" s="88">
        <v>3.21731098927</v>
      </c>
      <c r="AJ1263" s="151">
        <v>1.53</v>
      </c>
      <c r="AK1263" s="152">
        <v>0</v>
      </c>
    </row>
    <row r="1264" spans="1:37" x14ac:dyDescent="0.2">
      <c r="A1264" s="149" t="s">
        <v>2782</v>
      </c>
      <c r="B1264" s="66" t="s">
        <v>2783</v>
      </c>
      <c r="C1264" s="67">
        <v>51</v>
      </c>
      <c r="D1264" s="84" t="s">
        <v>340</v>
      </c>
      <c r="E1264" s="85">
        <v>39.156926873378502</v>
      </c>
      <c r="F1264" s="91">
        <v>39.155236670638601</v>
      </c>
      <c r="G1264" s="86">
        <v>20.876539140869902</v>
      </c>
      <c r="H1264" s="86">
        <v>20.876539140869902</v>
      </c>
      <c r="I1264" s="86">
        <v>30.04</v>
      </c>
      <c r="J1264" s="86">
        <v>55.31</v>
      </c>
      <c r="K1264" s="87">
        <v>1.8800000000000001E-2</v>
      </c>
      <c r="L1264" s="150">
        <v>3.2100000042599999</v>
      </c>
      <c r="M1264" s="86">
        <v>3.5868430514414499E-4</v>
      </c>
      <c r="N1264" s="86">
        <v>38.626156335724602</v>
      </c>
      <c r="O1264" s="86">
        <v>41.363102232667501</v>
      </c>
      <c r="P1264" s="86">
        <v>2.355</v>
      </c>
      <c r="Q1264" s="88">
        <v>1.1362000000000001</v>
      </c>
      <c r="R1264" s="85">
        <v>1.14586914174401E-2</v>
      </c>
      <c r="S1264" s="86">
        <v>0.1</v>
      </c>
      <c r="T1264" s="86">
        <v>1.81</v>
      </c>
      <c r="U1264" s="88">
        <v>6.68306163324291</v>
      </c>
      <c r="V1264" s="89">
        <v>3.69</v>
      </c>
      <c r="W1264" s="85">
        <v>47.265713815888397</v>
      </c>
      <c r="X1264" s="88">
        <v>78.5</v>
      </c>
      <c r="Y1264" s="85">
        <v>-97.48</v>
      </c>
      <c r="Z1264" s="88"/>
      <c r="AA1264" s="85">
        <v>0.11</v>
      </c>
      <c r="AB1264" s="91">
        <v>0.11</v>
      </c>
      <c r="AC1264" s="86">
        <v>0.05</v>
      </c>
      <c r="AD1264" s="86">
        <v>0.05</v>
      </c>
      <c r="AE1264" s="86">
        <v>0</v>
      </c>
      <c r="AF1264" s="88">
        <v>3.7799999167999997E-2</v>
      </c>
      <c r="AG1264" s="85">
        <v>1.03600000093E-3</v>
      </c>
      <c r="AH1264" s="86">
        <v>0.22572300000000001</v>
      </c>
      <c r="AI1264" s="88">
        <v>1.7376660015500001</v>
      </c>
      <c r="AJ1264" s="151">
        <v>1.32</v>
      </c>
      <c r="AK1264" s="152">
        <v>0</v>
      </c>
    </row>
    <row r="1265" spans="1:37" x14ac:dyDescent="0.2">
      <c r="A1265" s="149" t="s">
        <v>2784</v>
      </c>
      <c r="B1265" s="66" t="s">
        <v>2785</v>
      </c>
      <c r="C1265" s="67">
        <v>51</v>
      </c>
      <c r="D1265" s="84" t="s">
        <v>340</v>
      </c>
      <c r="E1265" s="85">
        <v>51.858424014683003</v>
      </c>
      <c r="F1265" s="91">
        <v>51.852335099118903</v>
      </c>
      <c r="G1265" s="86">
        <v>25.6560806520359</v>
      </c>
      <c r="H1265" s="86">
        <v>25.6526012717135</v>
      </c>
      <c r="I1265" s="86">
        <v>37.28</v>
      </c>
      <c r="J1265" s="86">
        <v>52.74</v>
      </c>
      <c r="K1265" s="87">
        <v>1.9300000000000001E-2</v>
      </c>
      <c r="L1265" s="150">
        <v>2.0899999982200002</v>
      </c>
      <c r="M1265" s="86">
        <v>0</v>
      </c>
      <c r="N1265" s="86">
        <v>51.387488061979496</v>
      </c>
      <c r="O1265" s="86">
        <v>34.340255926159003</v>
      </c>
      <c r="P1265" s="86">
        <v>1.645</v>
      </c>
      <c r="Q1265" s="88">
        <v>0.86980000000000002</v>
      </c>
      <c r="R1265" s="85">
        <v>0</v>
      </c>
      <c r="S1265" s="86">
        <v>0.2</v>
      </c>
      <c r="T1265" s="86">
        <v>1.47</v>
      </c>
      <c r="U1265" s="88">
        <v>4.6432330401955397</v>
      </c>
      <c r="V1265" s="89">
        <v>4.03</v>
      </c>
      <c r="W1265" s="85">
        <v>47.435734864660397</v>
      </c>
      <c r="X1265" s="88">
        <v>82.833333333300004</v>
      </c>
      <c r="Y1265" s="85">
        <v>-100</v>
      </c>
      <c r="Z1265" s="88"/>
      <c r="AA1265" s="85">
        <v>0.12</v>
      </c>
      <c r="AB1265" s="91">
        <v>0.12</v>
      </c>
      <c r="AC1265" s="86">
        <v>0.02</v>
      </c>
      <c r="AD1265" s="86">
        <v>0.02</v>
      </c>
      <c r="AE1265" s="86">
        <v>0.17</v>
      </c>
      <c r="AF1265" s="88">
        <v>0</v>
      </c>
      <c r="AG1265" s="85">
        <v>4.3129999963799999E-3</v>
      </c>
      <c r="AH1265" s="86">
        <v>0.21041799999999999</v>
      </c>
      <c r="AI1265" s="88">
        <v>1.41247799882</v>
      </c>
      <c r="AJ1265" s="151">
        <v>1.27</v>
      </c>
      <c r="AK1265" s="152">
        <v>0</v>
      </c>
    </row>
    <row r="1266" spans="1:37" x14ac:dyDescent="0.2">
      <c r="A1266" s="149" t="s">
        <v>2786</v>
      </c>
      <c r="B1266" s="66" t="s">
        <v>2787</v>
      </c>
      <c r="C1266" s="67">
        <v>51</v>
      </c>
      <c r="D1266" s="84" t="s">
        <v>340</v>
      </c>
      <c r="E1266" s="85">
        <v>21.8845156995765</v>
      </c>
      <c r="F1266" s="91">
        <v>21.8845156995765</v>
      </c>
      <c r="G1266" s="86">
        <v>11.8869233928647</v>
      </c>
      <c r="H1266" s="86">
        <v>11.8869233928647</v>
      </c>
      <c r="I1266" s="86">
        <v>431.86</v>
      </c>
      <c r="J1266" s="86">
        <v>754.66</v>
      </c>
      <c r="K1266" s="87">
        <v>1.5699999999999999E-2</v>
      </c>
      <c r="L1266" s="150">
        <v>1.0500000009299999</v>
      </c>
      <c r="M1266" s="86">
        <v>7.3474987067929202E-3</v>
      </c>
      <c r="N1266" s="86">
        <v>22.826086956521699</v>
      </c>
      <c r="O1266" s="86">
        <v>73.081023454157801</v>
      </c>
      <c r="P1266" s="86">
        <v>19.937999999999999</v>
      </c>
      <c r="Q1266" s="88">
        <v>0.91269999999999996</v>
      </c>
      <c r="R1266" s="85">
        <v>9.12408759124088E-2</v>
      </c>
      <c r="S1266" s="86">
        <v>0.1</v>
      </c>
      <c r="T1266" s="86">
        <v>3.15</v>
      </c>
      <c r="U1266" s="88">
        <v>2.5464897248148199</v>
      </c>
      <c r="V1266" s="89">
        <v>3.88</v>
      </c>
      <c r="W1266" s="85">
        <v>71.587681838217506</v>
      </c>
      <c r="X1266" s="88">
        <v>76.166666666699996</v>
      </c>
      <c r="Y1266" s="85">
        <v>-100</v>
      </c>
      <c r="Z1266" s="88">
        <v>-100</v>
      </c>
      <c r="AA1266" s="85">
        <v>1.1299999999999999</v>
      </c>
      <c r="AB1266" s="91">
        <v>1.1299999999999999</v>
      </c>
      <c r="AC1266" s="86">
        <v>0.34</v>
      </c>
      <c r="AD1266" s="86">
        <v>0.34</v>
      </c>
      <c r="AE1266" s="86">
        <v>0</v>
      </c>
      <c r="AF1266" s="88">
        <v>1.91799998453</v>
      </c>
      <c r="AG1266" s="85">
        <v>0</v>
      </c>
      <c r="AH1266" s="86">
        <v>1.750467</v>
      </c>
      <c r="AI1266" s="88">
        <v>8.9456940147400008</v>
      </c>
      <c r="AJ1266" s="151">
        <v>1.43</v>
      </c>
      <c r="AK1266" s="152">
        <v>0</v>
      </c>
    </row>
    <row r="1267" spans="1:37" x14ac:dyDescent="0.2">
      <c r="A1267" s="149" t="s">
        <v>2788</v>
      </c>
      <c r="B1267" s="66" t="s">
        <v>2789</v>
      </c>
      <c r="C1267" s="67">
        <v>51</v>
      </c>
      <c r="D1267" s="84" t="s">
        <v>340</v>
      </c>
      <c r="E1267" s="85">
        <v>21.159672586665799</v>
      </c>
      <c r="F1267" s="91">
        <v>21.156324802062201</v>
      </c>
      <c r="G1267" s="86">
        <v>16.5832510336285</v>
      </c>
      <c r="H1267" s="86">
        <v>16.579903249025001</v>
      </c>
      <c r="I1267" s="86">
        <v>5.73</v>
      </c>
      <c r="J1267" s="86">
        <v>7.37</v>
      </c>
      <c r="K1267" s="87">
        <v>0</v>
      </c>
      <c r="L1267" s="150">
        <v>15.1900000298</v>
      </c>
      <c r="M1267" s="86">
        <v>0</v>
      </c>
      <c r="N1267" s="86">
        <v>19.9425123127868</v>
      </c>
      <c r="O1267" s="86">
        <v>75.1030502885408</v>
      </c>
      <c r="P1267" s="86">
        <v>0.47599999999999998</v>
      </c>
      <c r="Q1267" s="88">
        <v>0.55800000000000005</v>
      </c>
      <c r="R1267" s="85">
        <v>0</v>
      </c>
      <c r="S1267" s="86">
        <v>2.2999999999999998</v>
      </c>
      <c r="T1267" s="86">
        <v>0.92</v>
      </c>
      <c r="U1267" s="88">
        <v>8.5904152926800705</v>
      </c>
      <c r="V1267" s="89">
        <v>2.64</v>
      </c>
      <c r="W1267" s="85">
        <v>28.0814833513849</v>
      </c>
      <c r="X1267" s="88">
        <v>37.066666666700002</v>
      </c>
      <c r="Y1267" s="85"/>
      <c r="Z1267" s="88"/>
      <c r="AA1267" s="85">
        <v>0</v>
      </c>
      <c r="AB1267" s="91">
        <v>0</v>
      </c>
      <c r="AC1267" s="86">
        <v>0</v>
      </c>
      <c r="AD1267" s="86">
        <v>0</v>
      </c>
      <c r="AE1267" s="86">
        <v>0</v>
      </c>
      <c r="AF1267" s="88">
        <v>0</v>
      </c>
      <c r="AG1267" s="85">
        <v>0</v>
      </c>
      <c r="AH1267" s="86">
        <v>1.5956999999999999E-2</v>
      </c>
      <c r="AI1267" s="88">
        <v>0.156942000182</v>
      </c>
      <c r="AJ1267" s="151">
        <v>1.32</v>
      </c>
      <c r="AK1267" s="152">
        <v>0</v>
      </c>
    </row>
    <row r="1268" spans="1:37" x14ac:dyDescent="0.2">
      <c r="A1268" s="149" t="s">
        <v>2790</v>
      </c>
      <c r="B1268" s="66" t="s">
        <v>2791</v>
      </c>
      <c r="C1268" s="67">
        <v>51</v>
      </c>
      <c r="D1268" s="84" t="s">
        <v>340</v>
      </c>
      <c r="E1268" s="85">
        <v>16.562493779485202</v>
      </c>
      <c r="F1268" s="91">
        <v>16.561498497123601</v>
      </c>
      <c r="G1268" s="86">
        <v>13.582618388836901</v>
      </c>
      <c r="H1268" s="86">
        <v>13.5816231064753</v>
      </c>
      <c r="I1268" s="86">
        <v>12.54</v>
      </c>
      <c r="J1268" s="86">
        <v>15.19</v>
      </c>
      <c r="K1268" s="87">
        <v>0</v>
      </c>
      <c r="L1268" s="150">
        <v>13.4099999757</v>
      </c>
      <c r="M1268" s="86">
        <v>0</v>
      </c>
      <c r="N1268" s="86">
        <v>15.8650588000797</v>
      </c>
      <c r="O1268" s="86">
        <v>51.901840490797497</v>
      </c>
      <c r="P1268" s="86">
        <v>0.84199999999999997</v>
      </c>
      <c r="Q1268" s="88">
        <v>0.69669999999999999</v>
      </c>
      <c r="R1268" s="85">
        <v>0</v>
      </c>
      <c r="S1268" s="86">
        <v>9.1999999999999993</v>
      </c>
      <c r="T1268" s="86">
        <v>1.25</v>
      </c>
      <c r="U1268" s="88">
        <v>10.700280669626</v>
      </c>
      <c r="V1268" s="89">
        <v>2.66</v>
      </c>
      <c r="W1268" s="85">
        <v>27.017764722665699</v>
      </c>
      <c r="X1268" s="88">
        <v>34.200000000000003</v>
      </c>
      <c r="Y1268" s="85"/>
      <c r="Z1268" s="88"/>
      <c r="AA1268" s="85">
        <v>0.01</v>
      </c>
      <c r="AB1268" s="91">
        <v>0.01</v>
      </c>
      <c r="AC1268" s="86">
        <v>0</v>
      </c>
      <c r="AD1268" s="86">
        <v>0</v>
      </c>
      <c r="AE1268" s="86">
        <v>0</v>
      </c>
      <c r="AF1268" s="88">
        <v>0</v>
      </c>
      <c r="AG1268" s="85">
        <v>0</v>
      </c>
      <c r="AH1268" s="86">
        <v>5.5904000000000002E-2</v>
      </c>
      <c r="AI1268" s="88">
        <v>0.23695199981599999</v>
      </c>
      <c r="AJ1268" s="151">
        <v>1.27</v>
      </c>
      <c r="AK1268" s="152">
        <v>0</v>
      </c>
    </row>
    <row r="1269" spans="1:37" x14ac:dyDescent="0.2">
      <c r="A1269" s="149" t="s">
        <v>2792</v>
      </c>
      <c r="B1269" s="66" t="s">
        <v>2793</v>
      </c>
      <c r="C1269" s="67">
        <v>51</v>
      </c>
      <c r="D1269" s="84" t="s">
        <v>340</v>
      </c>
      <c r="E1269" s="85">
        <v>17.545182392726499</v>
      </c>
      <c r="F1269" s="91">
        <v>17.541856081605498</v>
      </c>
      <c r="G1269" s="86">
        <v>10.8581882692094</v>
      </c>
      <c r="H1269" s="86">
        <v>10.8581882692094</v>
      </c>
      <c r="I1269" s="86">
        <v>9.33</v>
      </c>
      <c r="J1269" s="86">
        <v>10.59</v>
      </c>
      <c r="K1269" s="87">
        <v>0</v>
      </c>
      <c r="L1269" s="150">
        <v>15.6700000275</v>
      </c>
      <c r="M1269" s="86">
        <v>0</v>
      </c>
      <c r="N1269" s="86">
        <v>17.206569902384299</v>
      </c>
      <c r="O1269" s="86">
        <v>51.710526315789501</v>
      </c>
      <c r="P1269" s="86">
        <v>0.75700000000000001</v>
      </c>
      <c r="Q1269" s="88">
        <v>0.8377</v>
      </c>
      <c r="R1269" s="85">
        <v>0</v>
      </c>
      <c r="S1269" s="86">
        <v>0.4</v>
      </c>
      <c r="T1269" s="86">
        <v>1.32</v>
      </c>
      <c r="U1269" s="88">
        <v>9.0752855083712198</v>
      </c>
      <c r="V1269" s="89">
        <v>2.56</v>
      </c>
      <c r="W1269" s="85">
        <v>31.4663061993956</v>
      </c>
      <c r="X1269" s="88">
        <v>35.833333333299997</v>
      </c>
      <c r="Y1269" s="85"/>
      <c r="Z1269" s="88"/>
      <c r="AA1269" s="85">
        <v>0</v>
      </c>
      <c r="AB1269" s="91">
        <v>0</v>
      </c>
      <c r="AC1269" s="86">
        <v>0</v>
      </c>
      <c r="AD1269" s="86">
        <v>0</v>
      </c>
      <c r="AE1269" s="86">
        <v>0</v>
      </c>
      <c r="AF1269" s="88">
        <v>0</v>
      </c>
      <c r="AG1269" s="85">
        <v>0</v>
      </c>
      <c r="AH1269" s="86">
        <v>3.6826999999999999E-2</v>
      </c>
      <c r="AI1269" s="88">
        <v>0.235412999979</v>
      </c>
      <c r="AJ1269" s="151">
        <v>1.26</v>
      </c>
      <c r="AK1269" s="152">
        <v>0</v>
      </c>
    </row>
    <row r="1270" spans="1:37" x14ac:dyDescent="0.2">
      <c r="A1270" s="149" t="s">
        <v>2794</v>
      </c>
      <c r="B1270" s="66" t="s">
        <v>2795</v>
      </c>
      <c r="C1270" s="67">
        <v>51</v>
      </c>
      <c r="D1270" s="84" t="s">
        <v>340</v>
      </c>
      <c r="E1270" s="85">
        <v>19.574207590804001</v>
      </c>
      <c r="F1270" s="91">
        <v>19.574207590804001</v>
      </c>
      <c r="G1270" s="86">
        <v>13.036321588899501</v>
      </c>
      <c r="H1270" s="86">
        <v>13.036321588899501</v>
      </c>
      <c r="I1270" s="86">
        <v>19.25</v>
      </c>
      <c r="J1270" s="86">
        <v>40.22</v>
      </c>
      <c r="K1270" s="87">
        <v>0</v>
      </c>
      <c r="L1270" s="150">
        <v>10.609999998699999</v>
      </c>
      <c r="M1270" s="86">
        <v>1.1942499113806701E-2</v>
      </c>
      <c r="N1270" s="86">
        <v>18.956612977952201</v>
      </c>
      <c r="O1270" s="86">
        <v>42.191576593365603</v>
      </c>
      <c r="P1270" s="86">
        <v>2.024</v>
      </c>
      <c r="Q1270" s="88">
        <v>0.95979999999999999</v>
      </c>
      <c r="R1270" s="85">
        <v>1.8665422305179698E-2</v>
      </c>
      <c r="S1270" s="86">
        <v>1.1000000000000001</v>
      </c>
      <c r="T1270" s="86">
        <v>1.1599999999999999</v>
      </c>
      <c r="U1270" s="88">
        <v>8.3199564685076908</v>
      </c>
      <c r="V1270" s="89">
        <v>2.69</v>
      </c>
      <c r="W1270" s="85">
        <v>30.038329487528099</v>
      </c>
      <c r="X1270" s="88">
        <v>44.833333333299997</v>
      </c>
      <c r="Y1270" s="85"/>
      <c r="Z1270" s="88"/>
      <c r="AA1270" s="85">
        <v>0</v>
      </c>
      <c r="AB1270" s="91">
        <v>0</v>
      </c>
      <c r="AC1270" s="86">
        <v>0</v>
      </c>
      <c r="AD1270" s="86">
        <v>0</v>
      </c>
      <c r="AE1270" s="86">
        <v>0.02</v>
      </c>
      <c r="AF1270" s="88">
        <v>0.81480002392999995</v>
      </c>
      <c r="AG1270" s="85">
        <v>0.36239000004100003</v>
      </c>
      <c r="AH1270" s="86">
        <v>0.21753900000000001</v>
      </c>
      <c r="AI1270" s="88">
        <v>0.79959000009100001</v>
      </c>
      <c r="AJ1270" s="151">
        <v>1.08</v>
      </c>
      <c r="AK1270" s="152">
        <v>0</v>
      </c>
    </row>
    <row r="1271" spans="1:37" x14ac:dyDescent="0.2">
      <c r="A1271" s="149" t="s">
        <v>2796</v>
      </c>
      <c r="B1271" s="66" t="s">
        <v>2797</v>
      </c>
      <c r="C1271" s="67">
        <v>51</v>
      </c>
      <c r="D1271" s="84" t="s">
        <v>340</v>
      </c>
      <c r="E1271" s="85">
        <v>23.538160034469801</v>
      </c>
      <c r="F1271" s="91">
        <v>23.5339902984141</v>
      </c>
      <c r="G1271" s="86">
        <v>13.591949629588401</v>
      </c>
      <c r="H1271" s="86">
        <v>13.591949629588401</v>
      </c>
      <c r="I1271" s="86">
        <v>23.56</v>
      </c>
      <c r="J1271" s="86">
        <v>15.06</v>
      </c>
      <c r="K1271" s="87">
        <v>0</v>
      </c>
      <c r="L1271" s="150">
        <v>8.2699999941400009</v>
      </c>
      <c r="M1271" s="86">
        <v>0</v>
      </c>
      <c r="N1271" s="86">
        <v>22.9969521105591</v>
      </c>
      <c r="O1271" s="86">
        <v>28.294573643410899</v>
      </c>
      <c r="P1271" s="86">
        <v>0.94699999999999995</v>
      </c>
      <c r="Q1271" s="88">
        <v>1.1891</v>
      </c>
      <c r="R1271" s="85">
        <v>0</v>
      </c>
      <c r="S1271" s="86">
        <v>0.4</v>
      </c>
      <c r="T1271" s="86">
        <v>1.33</v>
      </c>
      <c r="U1271" s="88">
        <v>9.9225819005656906</v>
      </c>
      <c r="V1271" s="89">
        <v>2.52</v>
      </c>
      <c r="W1271" s="85">
        <v>36.867071427035803</v>
      </c>
      <c r="X1271" s="88">
        <v>52.133333333300001</v>
      </c>
      <c r="Y1271" s="85">
        <v>-100</v>
      </c>
      <c r="Z1271" s="88"/>
      <c r="AA1271" s="85">
        <v>0</v>
      </c>
      <c r="AB1271" s="91">
        <v>0</v>
      </c>
      <c r="AC1271" s="86">
        <v>0</v>
      </c>
      <c r="AD1271" s="86">
        <v>0</v>
      </c>
      <c r="AE1271" s="86">
        <v>0</v>
      </c>
      <c r="AF1271" s="88">
        <v>0</v>
      </c>
      <c r="AG1271" s="85">
        <v>0</v>
      </c>
      <c r="AH1271" s="86">
        <v>3.8626000000000001E-2</v>
      </c>
      <c r="AI1271" s="88">
        <v>7.9959000211399997E-2</v>
      </c>
      <c r="AJ1271" s="151">
        <v>1.1399999999999999</v>
      </c>
      <c r="AK1271" s="152">
        <v>0</v>
      </c>
    </row>
    <row r="1272" spans="1:37" x14ac:dyDescent="0.2">
      <c r="A1272" s="149" t="s">
        <v>2798</v>
      </c>
      <c r="B1272" s="66" t="s">
        <v>2799</v>
      </c>
      <c r="C1272" s="67">
        <v>51</v>
      </c>
      <c r="D1272" s="84" t="s">
        <v>340</v>
      </c>
      <c r="E1272" s="85">
        <v>18.7807962899528</v>
      </c>
      <c r="F1272" s="91">
        <v>18.7807962899528</v>
      </c>
      <c r="G1272" s="86">
        <v>10.5702089536508</v>
      </c>
      <c r="H1272" s="86">
        <v>10.5702089536508</v>
      </c>
      <c r="I1272" s="86">
        <v>9.09</v>
      </c>
      <c r="J1272" s="86">
        <v>9.6</v>
      </c>
      <c r="K1272" s="87">
        <v>0</v>
      </c>
      <c r="L1272" s="150">
        <v>12.2000000094</v>
      </c>
      <c r="M1272" s="86">
        <v>0</v>
      </c>
      <c r="N1272" s="86">
        <v>18.490551118842401</v>
      </c>
      <c r="O1272" s="86"/>
      <c r="P1272" s="86">
        <v>0.83899999999999997</v>
      </c>
      <c r="Q1272" s="88">
        <v>0.98080000000000001</v>
      </c>
      <c r="R1272" s="85">
        <v>0</v>
      </c>
      <c r="S1272" s="86">
        <v>0.4</v>
      </c>
      <c r="T1272" s="86">
        <v>1.22</v>
      </c>
      <c r="U1272" s="88">
        <v>8.9365234117678103</v>
      </c>
      <c r="V1272" s="89">
        <v>2.56</v>
      </c>
      <c r="W1272" s="85">
        <v>28.001343942168699</v>
      </c>
      <c r="X1272" s="88">
        <v>33.766666666699997</v>
      </c>
      <c r="Y1272" s="85"/>
      <c r="Z1272" s="88"/>
      <c r="AA1272" s="85">
        <v>0</v>
      </c>
      <c r="AB1272" s="91">
        <v>0</v>
      </c>
      <c r="AC1272" s="86">
        <v>0</v>
      </c>
      <c r="AD1272" s="86">
        <v>0</v>
      </c>
      <c r="AE1272" s="86">
        <v>0</v>
      </c>
      <c r="AF1272" s="88">
        <v>0</v>
      </c>
      <c r="AG1272" s="85">
        <v>7.0369999894000002E-2</v>
      </c>
      <c r="AH1272" s="86">
        <v>2.809E-2</v>
      </c>
      <c r="AI1272" s="88">
        <v>0.156941999764</v>
      </c>
      <c r="AJ1272" s="151">
        <v>1.18</v>
      </c>
      <c r="AK1272" s="152">
        <v>0</v>
      </c>
    </row>
    <row r="1273" spans="1:37" x14ac:dyDescent="0.2">
      <c r="A1273" s="149" t="s">
        <v>2800</v>
      </c>
      <c r="B1273" s="66" t="s">
        <v>2801</v>
      </c>
      <c r="C1273" s="67">
        <v>51</v>
      </c>
      <c r="D1273" s="84" t="s">
        <v>340</v>
      </c>
      <c r="E1273" s="85">
        <v>29.492403314917102</v>
      </c>
      <c r="F1273" s="91">
        <v>29.488950276243099</v>
      </c>
      <c r="G1273" s="86">
        <v>16.313305709023901</v>
      </c>
      <c r="H1273" s="86">
        <v>16.312154696132598</v>
      </c>
      <c r="I1273" s="86">
        <v>7.04</v>
      </c>
      <c r="J1273" s="86">
        <v>12.38</v>
      </c>
      <c r="K1273" s="87">
        <v>0</v>
      </c>
      <c r="L1273" s="150">
        <v>8.1699999836400004</v>
      </c>
      <c r="M1273" s="86">
        <v>0</v>
      </c>
      <c r="N1273" s="86">
        <v>28.898090424363001</v>
      </c>
      <c r="O1273" s="86">
        <v>31.517747858017099</v>
      </c>
      <c r="P1273" s="86">
        <v>0.622</v>
      </c>
      <c r="Q1273" s="88">
        <v>0.79290000000000005</v>
      </c>
      <c r="R1273" s="85">
        <v>0</v>
      </c>
      <c r="S1273" s="86">
        <v>0.3</v>
      </c>
      <c r="T1273" s="86">
        <v>0.85</v>
      </c>
      <c r="U1273" s="88">
        <v>7.6530847145488003</v>
      </c>
      <c r="V1273" s="89">
        <v>2.81</v>
      </c>
      <c r="W1273" s="85">
        <v>35.739043139419501</v>
      </c>
      <c r="X1273" s="88">
        <v>35.766666666699997</v>
      </c>
      <c r="Y1273" s="85">
        <v>-100</v>
      </c>
      <c r="Z1273" s="88"/>
      <c r="AA1273" s="85">
        <v>0.05</v>
      </c>
      <c r="AB1273" s="91">
        <v>0.05</v>
      </c>
      <c r="AC1273" s="86">
        <v>0</v>
      </c>
      <c r="AD1273" s="86">
        <v>0</v>
      </c>
      <c r="AE1273" s="86">
        <v>0</v>
      </c>
      <c r="AF1273" s="88">
        <v>0</v>
      </c>
      <c r="AG1273" s="85">
        <v>8.2627999884700001E-2</v>
      </c>
      <c r="AH1273" s="86">
        <v>3.9211999999999997E-2</v>
      </c>
      <c r="AI1273" s="88">
        <v>7.8470999890500007E-2</v>
      </c>
      <c r="AJ1273" s="151">
        <v>1</v>
      </c>
      <c r="AK1273" s="152">
        <v>0</v>
      </c>
    </row>
    <row r="1274" spans="1:37" x14ac:dyDescent="0.2">
      <c r="A1274" s="149" t="s">
        <v>2802</v>
      </c>
      <c r="B1274" s="66" t="s">
        <v>2803</v>
      </c>
      <c r="C1274" s="67">
        <v>51</v>
      </c>
      <c r="D1274" s="84" t="s">
        <v>340</v>
      </c>
      <c r="E1274" s="85">
        <v>24.536290605240701</v>
      </c>
      <c r="F1274" s="91">
        <v>24.536290605240701</v>
      </c>
      <c r="G1274" s="86">
        <v>14.451750389053201</v>
      </c>
      <c r="H1274" s="86">
        <v>14.451750389053201</v>
      </c>
      <c r="I1274" s="86">
        <v>27.94</v>
      </c>
      <c r="J1274" s="86">
        <v>36.380000000000003</v>
      </c>
      <c r="K1274" s="87">
        <v>1.5599999999999999E-2</v>
      </c>
      <c r="L1274" s="150">
        <v>7.5099999896699998</v>
      </c>
      <c r="M1274" s="86">
        <v>6.0431627800081695E-4</v>
      </c>
      <c r="N1274" s="86">
        <v>23.899157763834701</v>
      </c>
      <c r="O1274" s="86">
        <v>33.580429948109703</v>
      </c>
      <c r="P1274" s="86">
        <v>1.3360000000000001</v>
      </c>
      <c r="Q1274" s="88">
        <v>0.93469999999999998</v>
      </c>
      <c r="R1274" s="85">
        <v>3.5823034210997702E-2</v>
      </c>
      <c r="S1274" s="86">
        <v>0.3</v>
      </c>
      <c r="T1274" s="86">
        <v>1.1200000000000001</v>
      </c>
      <c r="U1274" s="88">
        <v>8.4988854150602204</v>
      </c>
      <c r="V1274" s="89">
        <v>2.67</v>
      </c>
      <c r="W1274" s="85">
        <v>29.819263150065201</v>
      </c>
      <c r="X1274" s="88"/>
      <c r="Y1274" s="85">
        <v>-17.519999999999996</v>
      </c>
      <c r="Z1274" s="88">
        <v>-100</v>
      </c>
      <c r="AA1274" s="85">
        <v>0</v>
      </c>
      <c r="AB1274" s="91">
        <v>0</v>
      </c>
      <c r="AC1274" s="86">
        <v>0</v>
      </c>
      <c r="AD1274" s="86">
        <v>0</v>
      </c>
      <c r="AE1274" s="86">
        <v>0</v>
      </c>
      <c r="AF1274" s="88">
        <v>0</v>
      </c>
      <c r="AG1274" s="85">
        <v>0</v>
      </c>
      <c r="AH1274" s="86">
        <v>9.6993999999999997E-2</v>
      </c>
      <c r="AI1274" s="88">
        <v>0.94165200009399996</v>
      </c>
      <c r="AJ1274" s="151">
        <v>1.18</v>
      </c>
      <c r="AK1274" s="152">
        <v>0</v>
      </c>
    </row>
    <row r="1275" spans="1:37" x14ac:dyDescent="0.2">
      <c r="A1275" s="149" t="s">
        <v>2804</v>
      </c>
      <c r="B1275" s="66" t="s">
        <v>2805</v>
      </c>
      <c r="C1275" s="67">
        <v>51</v>
      </c>
      <c r="D1275" s="84" t="s">
        <v>340</v>
      </c>
      <c r="E1275" s="85">
        <v>27.032635185250601</v>
      </c>
      <c r="F1275" s="91">
        <v>27.032635185250601</v>
      </c>
      <c r="G1275" s="86">
        <v>16.170133860770701</v>
      </c>
      <c r="H1275" s="86">
        <v>16.170133860770701</v>
      </c>
      <c r="I1275" s="86">
        <v>14.48</v>
      </c>
      <c r="J1275" s="86">
        <v>11.85</v>
      </c>
      <c r="K1275" s="87">
        <v>0</v>
      </c>
      <c r="L1275" s="150">
        <v>8.9799999989400003</v>
      </c>
      <c r="M1275" s="86">
        <v>0</v>
      </c>
      <c r="N1275" s="86">
        <v>26.5503687673895</v>
      </c>
      <c r="O1275" s="86">
        <v>48.399487836107603</v>
      </c>
      <c r="P1275" s="86">
        <v>0.55100000000000005</v>
      </c>
      <c r="Q1275" s="88">
        <v>0.91239999999999999</v>
      </c>
      <c r="R1275" s="85">
        <v>0</v>
      </c>
      <c r="S1275" s="86">
        <v>0.3</v>
      </c>
      <c r="T1275" s="86">
        <v>1.33</v>
      </c>
      <c r="U1275" s="88">
        <v>7.12393600113022</v>
      </c>
      <c r="V1275" s="89">
        <v>2.95</v>
      </c>
      <c r="W1275" s="85">
        <v>26.442270352307901</v>
      </c>
      <c r="X1275" s="88"/>
      <c r="Y1275" s="85"/>
      <c r="Z1275" s="88">
        <v>-100</v>
      </c>
      <c r="AA1275" s="85">
        <v>0</v>
      </c>
      <c r="AB1275" s="91">
        <v>0</v>
      </c>
      <c r="AC1275" s="86">
        <v>0</v>
      </c>
      <c r="AD1275" s="86">
        <v>0</v>
      </c>
      <c r="AE1275" s="86">
        <v>0</v>
      </c>
      <c r="AF1275" s="88">
        <v>0</v>
      </c>
      <c r="AG1275" s="85">
        <v>2.7240000007300001E-3</v>
      </c>
      <c r="AH1275" s="86">
        <v>4.9177999999999999E-2</v>
      </c>
      <c r="AI1275" s="88">
        <v>0.31388400008400003</v>
      </c>
      <c r="AJ1275" s="151">
        <v>1.23</v>
      </c>
      <c r="AK1275" s="152">
        <v>0</v>
      </c>
    </row>
    <row r="1276" spans="1:37" x14ac:dyDescent="0.2">
      <c r="A1276" s="149" t="s">
        <v>2806</v>
      </c>
      <c r="B1276" s="66" t="s">
        <v>2807</v>
      </c>
      <c r="C1276" s="67">
        <v>51</v>
      </c>
      <c r="D1276" s="84" t="s">
        <v>340</v>
      </c>
      <c r="E1276" s="85">
        <v>39.113898026315802</v>
      </c>
      <c r="F1276" s="91">
        <v>39.113898026315802</v>
      </c>
      <c r="G1276" s="86">
        <v>21.491228070175399</v>
      </c>
      <c r="H1276" s="86">
        <v>21.491228070175399</v>
      </c>
      <c r="I1276" s="86">
        <v>10.39</v>
      </c>
      <c r="J1276" s="86">
        <v>8.67</v>
      </c>
      <c r="K1276" s="87">
        <v>1.2699999999999999E-2</v>
      </c>
      <c r="L1276" s="150">
        <v>6.1500000085800002</v>
      </c>
      <c r="M1276" s="86">
        <v>0</v>
      </c>
      <c r="N1276" s="86">
        <v>38.323304884104999</v>
      </c>
      <c r="O1276" s="86">
        <v>34.048257372654199</v>
      </c>
      <c r="P1276" s="86">
        <v>0.45300000000000001</v>
      </c>
      <c r="Q1276" s="88">
        <v>0.60919999999999996</v>
      </c>
      <c r="R1276" s="85">
        <v>0</v>
      </c>
      <c r="S1276" s="86">
        <v>0.2</v>
      </c>
      <c r="T1276" s="86">
        <v>1.01</v>
      </c>
      <c r="U1276" s="88">
        <v>8.1711440058479496</v>
      </c>
      <c r="V1276" s="89">
        <v>3.4</v>
      </c>
      <c r="W1276" s="85">
        <v>30.621939854766602</v>
      </c>
      <c r="X1276" s="88"/>
      <c r="Y1276" s="85"/>
      <c r="Z1276" s="88">
        <v>-100</v>
      </c>
      <c r="AA1276" s="85">
        <v>0</v>
      </c>
      <c r="AB1276" s="91">
        <v>0</v>
      </c>
      <c r="AC1276" s="86">
        <v>0.03</v>
      </c>
      <c r="AD1276" s="86">
        <v>0.03</v>
      </c>
      <c r="AE1276" s="86">
        <v>0</v>
      </c>
      <c r="AF1276" s="88">
        <v>0</v>
      </c>
      <c r="AG1276" s="85">
        <v>6.2651999976100006E-2</v>
      </c>
      <c r="AH1276" s="86">
        <v>2.707E-2</v>
      </c>
      <c r="AI1276" s="88">
        <v>0.47082599982099999</v>
      </c>
      <c r="AJ1276" s="151">
        <v>1.22</v>
      </c>
      <c r="AK1276" s="152">
        <v>0</v>
      </c>
    </row>
    <row r="1277" spans="1:37" x14ac:dyDescent="0.2">
      <c r="A1277" s="149" t="s">
        <v>2808</v>
      </c>
      <c r="B1277" s="66" t="s">
        <v>2809</v>
      </c>
      <c r="C1277" s="67">
        <v>51</v>
      </c>
      <c r="D1277" s="84" t="s">
        <v>340</v>
      </c>
      <c r="E1277" s="85">
        <v>36.085479918365401</v>
      </c>
      <c r="F1277" s="91">
        <v>36.085479918365401</v>
      </c>
      <c r="G1277" s="86">
        <v>16.6941145878478</v>
      </c>
      <c r="H1277" s="86">
        <v>16.6941145878478</v>
      </c>
      <c r="I1277" s="86">
        <v>28.87</v>
      </c>
      <c r="J1277" s="86">
        <v>14.92</v>
      </c>
      <c r="K1277" s="87">
        <v>0</v>
      </c>
      <c r="L1277" s="150">
        <v>2.7099999996499999</v>
      </c>
      <c r="M1277" s="86">
        <v>0</v>
      </c>
      <c r="N1277" s="86">
        <v>42.094213484776702</v>
      </c>
      <c r="O1277" s="86">
        <v>53.512132822477703</v>
      </c>
      <c r="P1277" s="86">
        <v>0.30199999999999999</v>
      </c>
      <c r="Q1277" s="88">
        <v>0.41149999999999998</v>
      </c>
      <c r="R1277" s="85">
        <v>0</v>
      </c>
      <c r="S1277" s="86">
        <v>0.2</v>
      </c>
      <c r="T1277" s="86">
        <v>0.6</v>
      </c>
      <c r="U1277" s="88">
        <v>7.3400206450392798</v>
      </c>
      <c r="V1277" s="89">
        <v>3.19</v>
      </c>
      <c r="W1277" s="85">
        <v>18.418410842724501</v>
      </c>
      <c r="X1277" s="88"/>
      <c r="Y1277" s="85"/>
      <c r="Z1277" s="88">
        <v>-100</v>
      </c>
      <c r="AA1277" s="85">
        <v>0</v>
      </c>
      <c r="AB1277" s="91">
        <v>0</v>
      </c>
      <c r="AC1277" s="86">
        <v>0</v>
      </c>
      <c r="AD1277" s="86">
        <v>0</v>
      </c>
      <c r="AE1277" s="86">
        <v>0</v>
      </c>
      <c r="AF1277" s="88">
        <v>2.12890005084</v>
      </c>
      <c r="AG1277" s="85">
        <v>8.2401000031700006E-2</v>
      </c>
      <c r="AH1277" s="86">
        <v>5.6520000000000001E-2</v>
      </c>
      <c r="AI1277" s="88">
        <v>0.15694200006</v>
      </c>
      <c r="AJ1277" s="151">
        <v>1.28</v>
      </c>
      <c r="AK1277" s="152">
        <v>0</v>
      </c>
    </row>
    <row r="1278" spans="1:37" x14ac:dyDescent="0.2">
      <c r="A1278" s="149" t="s">
        <v>2810</v>
      </c>
      <c r="B1278" s="66" t="s">
        <v>2811</v>
      </c>
      <c r="C1278" s="67">
        <v>51</v>
      </c>
      <c r="D1278" s="84" t="s">
        <v>340</v>
      </c>
      <c r="E1278" s="85">
        <v>18.488920216749602</v>
      </c>
      <c r="F1278" s="91">
        <v>18.488920216749602</v>
      </c>
      <c r="G1278" s="86">
        <v>14.600643200141</v>
      </c>
      <c r="H1278" s="86">
        <v>14.600643200141</v>
      </c>
      <c r="I1278" s="86">
        <v>9.74</v>
      </c>
      <c r="J1278" s="86">
        <v>10.11</v>
      </c>
      <c r="K1278" s="87">
        <v>0</v>
      </c>
      <c r="L1278" s="150">
        <v>15.6199999922</v>
      </c>
      <c r="M1278" s="86">
        <v>0</v>
      </c>
      <c r="N1278" s="86">
        <v>17.925933761757399</v>
      </c>
      <c r="O1278" s="86">
        <v>27.3329319686936</v>
      </c>
      <c r="P1278" s="86">
        <v>0.68100000000000005</v>
      </c>
      <c r="Q1278" s="88">
        <v>0.7147</v>
      </c>
      <c r="R1278" s="85">
        <v>0</v>
      </c>
      <c r="S1278" s="86">
        <v>1.1000000000000001</v>
      </c>
      <c r="T1278" s="86">
        <v>1.2</v>
      </c>
      <c r="U1278" s="88">
        <v>9.9572668399489004</v>
      </c>
      <c r="V1278" s="89">
        <v>2.48</v>
      </c>
      <c r="W1278" s="85">
        <v>27.794377036215501</v>
      </c>
      <c r="X1278" s="88">
        <v>29.1</v>
      </c>
      <c r="Y1278" s="85"/>
      <c r="Z1278" s="88"/>
      <c r="AA1278" s="85">
        <v>0</v>
      </c>
      <c r="AB1278" s="91">
        <v>0</v>
      </c>
      <c r="AC1278" s="86">
        <v>0</v>
      </c>
      <c r="AD1278" s="86">
        <v>0</v>
      </c>
      <c r="AE1278" s="86">
        <v>0</v>
      </c>
      <c r="AF1278" s="88">
        <v>0.37540000658400002</v>
      </c>
      <c r="AG1278" s="85">
        <v>0.44449099995000002</v>
      </c>
      <c r="AH1278" s="86">
        <v>4.1839000000000001E-2</v>
      </c>
      <c r="AI1278" s="88">
        <v>0.31388399996499999</v>
      </c>
      <c r="AJ1278" s="151">
        <v>1</v>
      </c>
      <c r="AK1278" s="152">
        <v>0</v>
      </c>
    </row>
    <row r="1279" spans="1:37" x14ac:dyDescent="0.2">
      <c r="A1279" s="149" t="s">
        <v>2812</v>
      </c>
      <c r="B1279" s="66" t="s">
        <v>2813</v>
      </c>
      <c r="C1279" s="67">
        <v>51</v>
      </c>
      <c r="D1279" s="84" t="s">
        <v>340</v>
      </c>
      <c r="E1279" s="85">
        <v>39.429986894595103</v>
      </c>
      <c r="F1279" s="91">
        <v>39.429986894595103</v>
      </c>
      <c r="G1279" s="86">
        <v>35.988017915520501</v>
      </c>
      <c r="H1279" s="86">
        <v>35.988017915520501</v>
      </c>
      <c r="I1279" s="86">
        <v>13.64</v>
      </c>
      <c r="J1279" s="86">
        <v>39.51</v>
      </c>
      <c r="K1279" s="87">
        <v>0</v>
      </c>
      <c r="L1279" s="150">
        <v>15.750000011999999</v>
      </c>
      <c r="M1279" s="86">
        <v>6.5044975738744404E-2</v>
      </c>
      <c r="N1279" s="86">
        <v>34.074074074074097</v>
      </c>
      <c r="O1279" s="86">
        <v>51.239188894541797</v>
      </c>
      <c r="P1279" s="86">
        <v>1.0169999999999999</v>
      </c>
      <c r="Q1279" s="88">
        <v>0.49609999999999999</v>
      </c>
      <c r="R1279" s="85">
        <v>2.38834487700024E-2</v>
      </c>
      <c r="S1279" s="86">
        <v>0.2</v>
      </c>
      <c r="T1279" s="86">
        <v>0.64</v>
      </c>
      <c r="U1279" s="88">
        <v>9.1838645102754999</v>
      </c>
      <c r="V1279" s="89">
        <v>3.26</v>
      </c>
      <c r="W1279" s="85">
        <v>32.537046940292299</v>
      </c>
      <c r="X1279" s="88">
        <v>35.166666666700003</v>
      </c>
      <c r="Y1279" s="85">
        <v>100</v>
      </c>
      <c r="Z1279" s="88"/>
      <c r="AA1279" s="85">
        <v>0</v>
      </c>
      <c r="AB1279" s="91">
        <v>0</v>
      </c>
      <c r="AC1279" s="86">
        <v>0</v>
      </c>
      <c r="AD1279" s="86">
        <v>0</v>
      </c>
      <c r="AE1279" s="86">
        <v>0.06</v>
      </c>
      <c r="AF1279" s="88">
        <v>26.217500706599999</v>
      </c>
      <c r="AG1279" s="85">
        <v>0</v>
      </c>
      <c r="AH1279" s="86">
        <v>8.5591E-2</v>
      </c>
      <c r="AI1279" s="88">
        <v>0.54929700003600002</v>
      </c>
      <c r="AJ1279" s="151">
        <v>1</v>
      </c>
      <c r="AK1279" s="152">
        <v>0</v>
      </c>
    </row>
    <row r="1280" spans="1:37" x14ac:dyDescent="0.2">
      <c r="A1280" s="149" t="s">
        <v>2814</v>
      </c>
      <c r="B1280" s="66" t="s">
        <v>2815</v>
      </c>
      <c r="C1280" s="67">
        <v>51</v>
      </c>
      <c r="D1280" s="84" t="s">
        <v>340</v>
      </c>
      <c r="E1280" s="85">
        <v>11.6460128852398</v>
      </c>
      <c r="F1280" s="91">
        <v>11.482822513471699</v>
      </c>
      <c r="G1280" s="86">
        <v>7.5866523875091403</v>
      </c>
      <c r="H1280" s="86">
        <v>7.4523603107416703</v>
      </c>
      <c r="I1280" s="86">
        <v>63.18</v>
      </c>
      <c r="J1280" s="86">
        <v>157.49</v>
      </c>
      <c r="K1280" s="87">
        <v>0</v>
      </c>
      <c r="L1280" s="150">
        <v>12.5200000065</v>
      </c>
      <c r="M1280" s="86">
        <v>0</v>
      </c>
      <c r="N1280" s="86">
        <v>11.1264603052784</v>
      </c>
      <c r="O1280" s="86"/>
      <c r="P1280" s="86">
        <v>6.1269999999999998</v>
      </c>
      <c r="Q1280" s="88">
        <v>1.3599000000000001</v>
      </c>
      <c r="R1280" s="85">
        <v>0</v>
      </c>
      <c r="S1280" s="86">
        <v>5.6</v>
      </c>
      <c r="T1280" s="86">
        <v>1.77</v>
      </c>
      <c r="U1280" s="88">
        <v>9.8067214034371997</v>
      </c>
      <c r="V1280" s="89">
        <v>2.68</v>
      </c>
      <c r="W1280" s="85">
        <v>27.127789769810001</v>
      </c>
      <c r="X1280" s="88">
        <v>34.4666666667</v>
      </c>
      <c r="Y1280" s="85"/>
      <c r="Z1280" s="88"/>
      <c r="AA1280" s="85">
        <v>0.11</v>
      </c>
      <c r="AB1280" s="91">
        <v>0.13</v>
      </c>
      <c r="AC1280" s="86">
        <v>0.05</v>
      </c>
      <c r="AD1280" s="86">
        <v>0.05</v>
      </c>
      <c r="AE1280" s="86">
        <v>0.01</v>
      </c>
      <c r="AF1280" s="88">
        <v>0</v>
      </c>
      <c r="AG1280" s="85">
        <v>0</v>
      </c>
      <c r="AH1280" s="86">
        <v>0.386855</v>
      </c>
      <c r="AI1280" s="88">
        <v>3.4318569995799999</v>
      </c>
      <c r="AJ1280" s="151">
        <v>1.02</v>
      </c>
      <c r="AK1280" s="152">
        <v>0</v>
      </c>
    </row>
    <row r="1281" spans="1:37" x14ac:dyDescent="0.2">
      <c r="A1281" s="149" t="s">
        <v>2816</v>
      </c>
      <c r="B1281" s="66" t="s">
        <v>2817</v>
      </c>
      <c r="C1281" s="67">
        <v>51</v>
      </c>
      <c r="D1281" s="84" t="s">
        <v>340</v>
      </c>
      <c r="E1281" s="85">
        <v>18.475740376758498</v>
      </c>
      <c r="F1281" s="91">
        <v>18.471323513173299</v>
      </c>
      <c r="G1281" s="86">
        <v>12.814793548434601</v>
      </c>
      <c r="H1281" s="86">
        <v>12.8140574045037</v>
      </c>
      <c r="I1281" s="86">
        <v>15.5</v>
      </c>
      <c r="J1281" s="86">
        <v>15.75</v>
      </c>
      <c r="K1281" s="87">
        <v>0</v>
      </c>
      <c r="L1281" s="150">
        <v>11.129999997900001</v>
      </c>
      <c r="M1281" s="86">
        <v>2.7314689246558E-4</v>
      </c>
      <c r="N1281" s="86">
        <v>17.975872005188201</v>
      </c>
      <c r="O1281" s="86">
        <v>38.128491620111703</v>
      </c>
      <c r="P1281" s="86">
        <v>0.69599999999999995</v>
      </c>
      <c r="Q1281" s="88">
        <v>0.94059999999999999</v>
      </c>
      <c r="R1281" s="85">
        <v>9.1324200913242004E-3</v>
      </c>
      <c r="S1281" s="86">
        <v>4.2</v>
      </c>
      <c r="T1281" s="86">
        <v>1.18</v>
      </c>
      <c r="U1281" s="88">
        <v>8.8572837761239107</v>
      </c>
      <c r="V1281" s="89">
        <v>2.37</v>
      </c>
      <c r="W1281" s="85">
        <v>29.214888037012699</v>
      </c>
      <c r="X1281" s="88">
        <v>57.933333333299998</v>
      </c>
      <c r="Y1281" s="85">
        <v>100</v>
      </c>
      <c r="Z1281" s="88"/>
      <c r="AA1281" s="85">
        <v>0</v>
      </c>
      <c r="AB1281" s="91">
        <v>0</v>
      </c>
      <c r="AC1281" s="86">
        <v>0</v>
      </c>
      <c r="AD1281" s="86">
        <v>0</v>
      </c>
      <c r="AE1281" s="86">
        <v>0</v>
      </c>
      <c r="AF1281" s="88">
        <v>0.62919998157099999</v>
      </c>
      <c r="AG1281" s="85">
        <v>0</v>
      </c>
      <c r="AH1281" s="86">
        <v>8.0751000000000003E-2</v>
      </c>
      <c r="AI1281" s="88">
        <v>0.47082599974299999</v>
      </c>
      <c r="AJ1281" s="151">
        <v>1.1499999999999999</v>
      </c>
      <c r="AK1281" s="152">
        <v>0</v>
      </c>
    </row>
    <row r="1282" spans="1:37" x14ac:dyDescent="0.2">
      <c r="A1282" s="149" t="s">
        <v>1140</v>
      </c>
      <c r="B1282" s="66" t="s">
        <v>2818</v>
      </c>
      <c r="C1282" s="67">
        <v>51</v>
      </c>
      <c r="D1282" s="84" t="s">
        <v>340</v>
      </c>
      <c r="E1282" s="85">
        <v>35.258134105617799</v>
      </c>
      <c r="F1282" s="91">
        <v>35.258134105617799</v>
      </c>
      <c r="G1282" s="86">
        <v>26.516741038446799</v>
      </c>
      <c r="H1282" s="86">
        <v>26.516741038446799</v>
      </c>
      <c r="I1282" s="86">
        <v>4.26</v>
      </c>
      <c r="J1282" s="86">
        <v>8.92</v>
      </c>
      <c r="K1282" s="87">
        <v>0</v>
      </c>
      <c r="L1282" s="150">
        <v>12.3299999947</v>
      </c>
      <c r="M1282" s="86">
        <v>0</v>
      </c>
      <c r="N1282" s="86">
        <v>31.455792075261101</v>
      </c>
      <c r="O1282" s="86">
        <v>22.6867717614805</v>
      </c>
      <c r="P1282" s="86">
        <v>0.60199999999999998</v>
      </c>
      <c r="Q1282" s="88">
        <v>0.51439999999999997</v>
      </c>
      <c r="R1282" s="85">
        <v>0</v>
      </c>
      <c r="S1282" s="86">
        <v>10.9</v>
      </c>
      <c r="T1282" s="86">
        <v>0.7</v>
      </c>
      <c r="U1282" s="88">
        <v>7.0421702768994399</v>
      </c>
      <c r="V1282" s="89">
        <v>3.54</v>
      </c>
      <c r="W1282" s="85">
        <v>27.619367109534199</v>
      </c>
      <c r="X1282" s="88">
        <v>31.833333333300001</v>
      </c>
      <c r="Y1282" s="85">
        <v>100</v>
      </c>
      <c r="Z1282" s="88"/>
      <c r="AA1282" s="85">
        <v>0</v>
      </c>
      <c r="AB1282" s="91">
        <v>0</v>
      </c>
      <c r="AC1282" s="86">
        <v>0</v>
      </c>
      <c r="AD1282" s="86">
        <v>0</v>
      </c>
      <c r="AE1282" s="86">
        <v>0</v>
      </c>
      <c r="AF1282" s="88">
        <v>26.3782997018</v>
      </c>
      <c r="AG1282" s="85">
        <v>0</v>
      </c>
      <c r="AH1282" s="86">
        <v>3.4980999999999998E-2</v>
      </c>
      <c r="AI1282" s="88">
        <v>2.30604799857</v>
      </c>
      <c r="AJ1282" s="151">
        <v>1.26</v>
      </c>
      <c r="AK1282" s="152">
        <v>0</v>
      </c>
    </row>
    <row r="1283" spans="1:37" x14ac:dyDescent="0.2">
      <c r="A1283" s="149" t="s">
        <v>2819</v>
      </c>
      <c r="B1283" s="66" t="s">
        <v>2820</v>
      </c>
      <c r="C1283" s="67">
        <v>51</v>
      </c>
      <c r="D1283" s="84" t="s">
        <v>340</v>
      </c>
      <c r="E1283" s="85">
        <v>32.511256552139997</v>
      </c>
      <c r="F1283" s="91">
        <v>32.511256552139997</v>
      </c>
      <c r="G1283" s="86">
        <v>24.228573651401799</v>
      </c>
      <c r="H1283" s="86">
        <v>24.228573651401799</v>
      </c>
      <c r="I1283" s="86">
        <v>5.29</v>
      </c>
      <c r="J1283" s="86">
        <v>8.1999999999999993</v>
      </c>
      <c r="K1283" s="87">
        <v>0</v>
      </c>
      <c r="L1283" s="150">
        <v>9.0100000082099996</v>
      </c>
      <c r="M1283" s="86">
        <v>0</v>
      </c>
      <c r="N1283" s="86">
        <v>28.833301120006499</v>
      </c>
      <c r="O1283" s="86">
        <v>39.621714566445597</v>
      </c>
      <c r="P1283" s="86">
        <v>0.41499999999999998</v>
      </c>
      <c r="Q1283" s="88">
        <v>0.50790000000000002</v>
      </c>
      <c r="R1283" s="85">
        <v>0</v>
      </c>
      <c r="S1283" s="86">
        <v>3.6</v>
      </c>
      <c r="T1283" s="86">
        <v>0.56000000000000005</v>
      </c>
      <c r="U1283" s="88">
        <v>9.1112429373036807</v>
      </c>
      <c r="V1283" s="89">
        <v>2.93</v>
      </c>
      <c r="W1283" s="85">
        <v>40.481273540105299</v>
      </c>
      <c r="X1283" s="88">
        <v>44.933333333299998</v>
      </c>
      <c r="Y1283" s="85"/>
      <c r="Z1283" s="88"/>
      <c r="AA1283" s="85">
        <v>0.05</v>
      </c>
      <c r="AB1283" s="91">
        <v>0.05</v>
      </c>
      <c r="AC1283" s="86">
        <v>0</v>
      </c>
      <c r="AD1283" s="86">
        <v>0</v>
      </c>
      <c r="AE1283" s="86">
        <v>0</v>
      </c>
      <c r="AF1283" s="88">
        <v>33.865699798900003</v>
      </c>
      <c r="AG1283" s="85">
        <v>0</v>
      </c>
      <c r="AH1283" s="86">
        <v>2.8403999999999999E-2</v>
      </c>
      <c r="AI1283" s="88">
        <v>1.38843700045</v>
      </c>
      <c r="AJ1283" s="151">
        <v>1.3</v>
      </c>
      <c r="AK1283" s="152">
        <v>0</v>
      </c>
    </row>
    <row r="1284" spans="1:37" x14ac:dyDescent="0.2">
      <c r="A1284" s="149" t="s">
        <v>2821</v>
      </c>
      <c r="B1284" s="66" t="s">
        <v>2822</v>
      </c>
      <c r="C1284" s="67">
        <v>51</v>
      </c>
      <c r="D1284" s="84" t="s">
        <v>340</v>
      </c>
      <c r="E1284" s="85">
        <v>62.132112491824699</v>
      </c>
      <c r="F1284" s="91">
        <v>62.132112491824699</v>
      </c>
      <c r="G1284" s="86">
        <v>48.204955097505596</v>
      </c>
      <c r="H1284" s="86">
        <v>48.204955097505596</v>
      </c>
      <c r="I1284" s="86">
        <v>7.08</v>
      </c>
      <c r="J1284" s="86">
        <v>6.31</v>
      </c>
      <c r="K1284" s="87">
        <v>0</v>
      </c>
      <c r="L1284" s="150">
        <v>6.39000000446</v>
      </c>
      <c r="M1284" s="86">
        <v>0</v>
      </c>
      <c r="N1284" s="86">
        <v>58.622401351371401</v>
      </c>
      <c r="O1284" s="86">
        <v>35.1268055400839</v>
      </c>
      <c r="P1284" s="86">
        <v>0.28599999999999998</v>
      </c>
      <c r="Q1284" s="88">
        <v>0.21099999999999999</v>
      </c>
      <c r="R1284" s="85">
        <v>0</v>
      </c>
      <c r="S1284" s="86">
        <v>0.8</v>
      </c>
      <c r="T1284" s="86">
        <v>0.56999999999999995</v>
      </c>
      <c r="U1284" s="88">
        <v>4.0851776057160096</v>
      </c>
      <c r="V1284" s="89">
        <v>4.08</v>
      </c>
      <c r="W1284" s="85">
        <v>39.855915190768897</v>
      </c>
      <c r="X1284" s="88"/>
      <c r="Y1284" s="85"/>
      <c r="Z1284" s="88"/>
      <c r="AA1284" s="85">
        <v>0</v>
      </c>
      <c r="AB1284" s="91">
        <v>0</v>
      </c>
      <c r="AC1284" s="86">
        <v>0</v>
      </c>
      <c r="AD1284" s="86">
        <v>0</v>
      </c>
      <c r="AE1284" s="86">
        <v>0</v>
      </c>
      <c r="AF1284" s="88">
        <v>47.584201845999999</v>
      </c>
      <c r="AG1284" s="85">
        <v>0</v>
      </c>
      <c r="AH1284" s="86">
        <v>2.9682E-2</v>
      </c>
      <c r="AI1284" s="88">
        <v>0.28928200018799999</v>
      </c>
      <c r="AJ1284" s="151">
        <v>1.7</v>
      </c>
      <c r="AK1284" s="152">
        <v>0</v>
      </c>
    </row>
    <row r="1285" spans="1:37" x14ac:dyDescent="0.2">
      <c r="A1285" s="149" t="s">
        <v>2823</v>
      </c>
      <c r="B1285" s="66" t="s">
        <v>2824</v>
      </c>
      <c r="C1285" s="67">
        <v>51</v>
      </c>
      <c r="D1285" s="84" t="s">
        <v>340</v>
      </c>
      <c r="E1285" s="85">
        <v>56.397961006306602</v>
      </c>
      <c r="F1285" s="91">
        <v>56.362237397122897</v>
      </c>
      <c r="G1285" s="86">
        <v>32.206207664088197</v>
      </c>
      <c r="H1285" s="86">
        <v>32.206207664088197</v>
      </c>
      <c r="I1285" s="86">
        <v>10.3</v>
      </c>
      <c r="J1285" s="86">
        <v>14.68</v>
      </c>
      <c r="K1285" s="87">
        <v>0</v>
      </c>
      <c r="L1285" s="150">
        <v>4.0999999951100001</v>
      </c>
      <c r="M1285" s="86">
        <v>0</v>
      </c>
      <c r="N1285" s="86">
        <v>55.441778414807303</v>
      </c>
      <c r="O1285" s="86">
        <v>24.0105540897098</v>
      </c>
      <c r="P1285" s="86">
        <v>0.41699999999999998</v>
      </c>
      <c r="Q1285" s="88">
        <v>0.68700000000000006</v>
      </c>
      <c r="R1285" s="85">
        <v>0</v>
      </c>
      <c r="S1285" s="86">
        <v>0.2</v>
      </c>
      <c r="T1285" s="86">
        <v>0.85</v>
      </c>
      <c r="U1285" s="88">
        <v>6.1746884489083698</v>
      </c>
      <c r="V1285" s="89">
        <v>3.89</v>
      </c>
      <c r="W1285" s="85">
        <v>34.639076063207099</v>
      </c>
      <c r="X1285" s="88">
        <v>68.233333333299996</v>
      </c>
      <c r="Y1285" s="85"/>
      <c r="Z1285" s="88"/>
      <c r="AA1285" s="85">
        <v>0</v>
      </c>
      <c r="AB1285" s="91">
        <v>0.02</v>
      </c>
      <c r="AC1285" s="86">
        <v>0</v>
      </c>
      <c r="AD1285" s="86">
        <v>0</v>
      </c>
      <c r="AE1285" s="86">
        <v>0</v>
      </c>
      <c r="AF1285" s="88">
        <v>0</v>
      </c>
      <c r="AG1285" s="85">
        <v>0</v>
      </c>
      <c r="AH1285" s="86">
        <v>3.7544000000000001E-2</v>
      </c>
      <c r="AI1285" s="88">
        <v>0.62776799944299999</v>
      </c>
      <c r="AJ1285" s="151">
        <v>1.33</v>
      </c>
      <c r="AK1285" s="152">
        <v>0</v>
      </c>
    </row>
    <row r="1286" spans="1:37" x14ac:dyDescent="0.2">
      <c r="A1286" s="149" t="s">
        <v>2825</v>
      </c>
      <c r="B1286" s="66" t="s">
        <v>2826</v>
      </c>
      <c r="C1286" s="67">
        <v>51</v>
      </c>
      <c r="D1286" s="84" t="s">
        <v>340</v>
      </c>
      <c r="E1286" s="85">
        <v>69.627544797823404</v>
      </c>
      <c r="F1286" s="91">
        <v>69.627544797823404</v>
      </c>
      <c r="G1286" s="86">
        <v>41.653063139131298</v>
      </c>
      <c r="H1286" s="86">
        <v>41.653063139131298</v>
      </c>
      <c r="I1286" s="86">
        <v>22.25</v>
      </c>
      <c r="J1286" s="86">
        <v>30.1</v>
      </c>
      <c r="K1286" s="87">
        <v>0</v>
      </c>
      <c r="L1286" s="150">
        <v>4.3900000030699999</v>
      </c>
      <c r="M1286" s="86">
        <v>0</v>
      </c>
      <c r="N1286" s="86">
        <v>67.854046515134399</v>
      </c>
      <c r="O1286" s="86">
        <v>43.393682588597798</v>
      </c>
      <c r="P1286" s="86">
        <v>1.397</v>
      </c>
      <c r="Q1286" s="88">
        <v>0.55249999999999999</v>
      </c>
      <c r="R1286" s="85">
        <v>0</v>
      </c>
      <c r="S1286" s="86">
        <v>0.1</v>
      </c>
      <c r="T1286" s="86">
        <v>1.17</v>
      </c>
      <c r="U1286" s="88">
        <v>5.7228633080026299</v>
      </c>
      <c r="V1286" s="89">
        <v>4.47</v>
      </c>
      <c r="W1286" s="85">
        <v>37.258761262619103</v>
      </c>
      <c r="X1286" s="88">
        <v>50.833333333299997</v>
      </c>
      <c r="Y1286" s="85"/>
      <c r="Z1286" s="88"/>
      <c r="AA1286" s="85">
        <v>0.22</v>
      </c>
      <c r="AB1286" s="91">
        <v>0.22</v>
      </c>
      <c r="AC1286" s="86">
        <v>0.02</v>
      </c>
      <c r="AD1286" s="86">
        <v>0.02</v>
      </c>
      <c r="AE1286" s="86">
        <v>0</v>
      </c>
      <c r="AF1286" s="88">
        <v>0</v>
      </c>
      <c r="AG1286" s="85">
        <v>0</v>
      </c>
      <c r="AH1286" s="86">
        <v>0.110261</v>
      </c>
      <c r="AI1286" s="88">
        <v>1.2555359994699999</v>
      </c>
      <c r="AJ1286" s="151">
        <v>1.54</v>
      </c>
      <c r="AK1286" s="152">
        <v>0</v>
      </c>
    </row>
    <row r="1287" spans="1:37" x14ac:dyDescent="0.2">
      <c r="A1287" s="149" t="s">
        <v>2827</v>
      </c>
      <c r="B1287" s="66" t="s">
        <v>2828</v>
      </c>
      <c r="C1287" s="67">
        <v>51</v>
      </c>
      <c r="D1287" s="84" t="s">
        <v>340</v>
      </c>
      <c r="E1287" s="85">
        <v>56.565043816144303</v>
      </c>
      <c r="F1287" s="91">
        <v>56.552747423905799</v>
      </c>
      <c r="G1287" s="86">
        <v>36.627673440612497</v>
      </c>
      <c r="H1287" s="86">
        <v>36.624394402682299</v>
      </c>
      <c r="I1287" s="86">
        <v>72.78</v>
      </c>
      <c r="J1287" s="86">
        <v>162.74</v>
      </c>
      <c r="K1287" s="87">
        <v>0</v>
      </c>
      <c r="L1287" s="150">
        <v>1.6200000003099999</v>
      </c>
      <c r="M1287" s="86">
        <v>0</v>
      </c>
      <c r="N1287" s="86">
        <v>58.229691090567798</v>
      </c>
      <c r="O1287" s="86">
        <v>33.844733290716697</v>
      </c>
      <c r="P1287" s="86">
        <v>5.343</v>
      </c>
      <c r="Q1287" s="88">
        <v>0.40079999999999999</v>
      </c>
      <c r="R1287" s="85">
        <v>0</v>
      </c>
      <c r="S1287" s="86">
        <v>0.1</v>
      </c>
      <c r="T1287" s="86">
        <v>2</v>
      </c>
      <c r="U1287" s="88">
        <v>4.0119029076868804</v>
      </c>
      <c r="V1287" s="89">
        <v>4.21</v>
      </c>
      <c r="W1287" s="85">
        <v>61.069458568832999</v>
      </c>
      <c r="X1287" s="88"/>
      <c r="Y1287" s="85">
        <v>-100</v>
      </c>
      <c r="Z1287" s="88">
        <v>-100</v>
      </c>
      <c r="AA1287" s="85">
        <v>0.85</v>
      </c>
      <c r="AB1287" s="91">
        <v>0.86</v>
      </c>
      <c r="AC1287" s="86">
        <v>0.27</v>
      </c>
      <c r="AD1287" s="86">
        <v>0.27</v>
      </c>
      <c r="AE1287" s="86">
        <v>0</v>
      </c>
      <c r="AF1287" s="88">
        <v>2.5657999520399999</v>
      </c>
      <c r="AG1287" s="85">
        <v>1.3620000004100001E-3</v>
      </c>
      <c r="AH1287" s="86">
        <v>0.61326700000000001</v>
      </c>
      <c r="AI1287" s="88">
        <v>3.53119500107</v>
      </c>
      <c r="AJ1287" s="151">
        <v>1.41</v>
      </c>
      <c r="AK1287" s="152">
        <v>0</v>
      </c>
    </row>
    <row r="1288" spans="1:37" x14ac:dyDescent="0.2">
      <c r="A1288" s="149" t="s">
        <v>2829</v>
      </c>
      <c r="B1288" s="66" t="s">
        <v>2830</v>
      </c>
      <c r="C1288" s="67">
        <v>51</v>
      </c>
      <c r="D1288" s="84" t="s">
        <v>340</v>
      </c>
      <c r="E1288" s="85">
        <v>61.088630185311999</v>
      </c>
      <c r="F1288" s="91">
        <v>61.088630185311999</v>
      </c>
      <c r="G1288" s="86">
        <v>30.587893502666599</v>
      </c>
      <c r="H1288" s="86">
        <v>30.587893502666599</v>
      </c>
      <c r="I1288" s="86">
        <v>38.78</v>
      </c>
      <c r="J1288" s="86">
        <v>55.61</v>
      </c>
      <c r="K1288" s="87">
        <v>0</v>
      </c>
      <c r="L1288" s="150">
        <v>1.72000000039</v>
      </c>
      <c r="M1288" s="86">
        <v>0</v>
      </c>
      <c r="N1288" s="86">
        <v>59.646860636815497</v>
      </c>
      <c r="O1288" s="86">
        <v>37.564432989690701</v>
      </c>
      <c r="P1288" s="86">
        <v>1.407</v>
      </c>
      <c r="Q1288" s="88">
        <v>0.48420000000000002</v>
      </c>
      <c r="R1288" s="85">
        <v>0</v>
      </c>
      <c r="S1288" s="86">
        <v>0.1</v>
      </c>
      <c r="T1288" s="86">
        <v>1.23</v>
      </c>
      <c r="U1288" s="88">
        <v>4.0320405071696896</v>
      </c>
      <c r="V1288" s="89">
        <v>4.28</v>
      </c>
      <c r="W1288" s="85">
        <v>41.0413034467961</v>
      </c>
      <c r="X1288" s="88">
        <v>43.666666666700003</v>
      </c>
      <c r="Y1288" s="85"/>
      <c r="Z1288" s="88"/>
      <c r="AA1288" s="85">
        <v>0</v>
      </c>
      <c r="AB1288" s="91">
        <v>0</v>
      </c>
      <c r="AC1288" s="86">
        <v>0</v>
      </c>
      <c r="AD1288" s="86">
        <v>0</v>
      </c>
      <c r="AE1288" s="86">
        <v>0.01</v>
      </c>
      <c r="AF1288" s="88">
        <v>0</v>
      </c>
      <c r="AG1288" s="85">
        <v>0</v>
      </c>
      <c r="AH1288" s="86">
        <v>9.5986000000000002E-2</v>
      </c>
      <c r="AI1288" s="88">
        <v>7.8471000058999998E-2</v>
      </c>
      <c r="AJ1288" s="151">
        <v>1.26</v>
      </c>
      <c r="AK1288" s="152">
        <v>0</v>
      </c>
    </row>
    <row r="1289" spans="1:37" x14ac:dyDescent="0.2">
      <c r="A1289" s="149" t="s">
        <v>2831</v>
      </c>
      <c r="B1289" s="66" t="s">
        <v>2832</v>
      </c>
      <c r="C1289" s="67">
        <v>51</v>
      </c>
      <c r="D1289" s="84" t="s">
        <v>340</v>
      </c>
      <c r="E1289" s="85">
        <v>67.507122837089696</v>
      </c>
      <c r="F1289" s="91">
        <v>67.495540988163398</v>
      </c>
      <c r="G1289" s="86">
        <v>48.527947001459303</v>
      </c>
      <c r="H1289" s="86">
        <v>48.527947001459303</v>
      </c>
      <c r="I1289" s="86">
        <v>4.6399999999999997</v>
      </c>
      <c r="J1289" s="86">
        <v>7.02</v>
      </c>
      <c r="K1289" s="87">
        <v>1.29E-2</v>
      </c>
      <c r="L1289" s="150">
        <v>5.7900000016000002</v>
      </c>
      <c r="M1289" s="86">
        <v>0</v>
      </c>
      <c r="N1289" s="86">
        <v>64.264639986964696</v>
      </c>
      <c r="O1289" s="86">
        <v>49.328110279168897</v>
      </c>
      <c r="P1289" s="86">
        <v>0.38700000000000001</v>
      </c>
      <c r="Q1289" s="88">
        <v>0.45040000000000002</v>
      </c>
      <c r="R1289" s="85">
        <v>0</v>
      </c>
      <c r="S1289" s="86">
        <v>0.2</v>
      </c>
      <c r="T1289" s="86">
        <v>0.61</v>
      </c>
      <c r="U1289" s="88">
        <v>6.8634036737624804</v>
      </c>
      <c r="V1289" s="89">
        <v>4.51</v>
      </c>
      <c r="W1289" s="85">
        <v>47.841320862086903</v>
      </c>
      <c r="X1289" s="88">
        <v>69.7</v>
      </c>
      <c r="Y1289" s="85"/>
      <c r="Z1289" s="88"/>
      <c r="AA1289" s="85">
        <v>0.13</v>
      </c>
      <c r="AB1289" s="91">
        <v>0.13</v>
      </c>
      <c r="AC1289" s="86">
        <v>0.09</v>
      </c>
      <c r="AD1289" s="86">
        <v>0.09</v>
      </c>
      <c r="AE1289" s="86">
        <v>0</v>
      </c>
      <c r="AF1289" s="88">
        <v>6.0307998673899998</v>
      </c>
      <c r="AG1289" s="85">
        <v>3.9725000064400003E-2</v>
      </c>
      <c r="AH1289" s="86">
        <v>4.0916000000000001E-2</v>
      </c>
      <c r="AI1289" s="88">
        <v>0.615467000998</v>
      </c>
      <c r="AJ1289" s="151">
        <v>1.67</v>
      </c>
      <c r="AK1289" s="152">
        <v>0</v>
      </c>
    </row>
    <row r="1290" spans="1:37" x14ac:dyDescent="0.2">
      <c r="A1290" s="149" t="s">
        <v>2833</v>
      </c>
      <c r="B1290" s="66" t="s">
        <v>2834</v>
      </c>
      <c r="C1290" s="67">
        <v>51</v>
      </c>
      <c r="D1290" s="84" t="s">
        <v>340</v>
      </c>
      <c r="E1290" s="85">
        <v>67.722887119734295</v>
      </c>
      <c r="F1290" s="91">
        <v>67.722887119734295</v>
      </c>
      <c r="G1290" s="86">
        <v>46.627300047450802</v>
      </c>
      <c r="H1290" s="86">
        <v>46.627300047450802</v>
      </c>
      <c r="I1290" s="86">
        <v>13.63</v>
      </c>
      <c r="J1290" s="86">
        <v>11.79</v>
      </c>
      <c r="K1290" s="87">
        <v>0</v>
      </c>
      <c r="L1290" s="150">
        <v>3.8399999980700001</v>
      </c>
      <c r="M1290" s="86">
        <v>0</v>
      </c>
      <c r="N1290" s="86">
        <v>67.679815129826395</v>
      </c>
      <c r="O1290" s="86">
        <v>32.052417212679302</v>
      </c>
      <c r="P1290" s="86">
        <v>0.41599999999999998</v>
      </c>
      <c r="Q1290" s="88">
        <v>0.53890000000000005</v>
      </c>
      <c r="R1290" s="85">
        <v>0</v>
      </c>
      <c r="S1290" s="86">
        <v>0.1</v>
      </c>
      <c r="T1290" s="86">
        <v>0.8</v>
      </c>
      <c r="U1290" s="88">
        <v>5.3060578900195097</v>
      </c>
      <c r="V1290" s="89">
        <v>4.5199999999999996</v>
      </c>
      <c r="W1290" s="85">
        <v>49.738982381300097</v>
      </c>
      <c r="X1290" s="88"/>
      <c r="Y1290" s="85"/>
      <c r="Z1290" s="88">
        <v>-100</v>
      </c>
      <c r="AA1290" s="85">
        <v>0</v>
      </c>
      <c r="AB1290" s="91">
        <v>0</v>
      </c>
      <c r="AC1290" s="86">
        <v>0</v>
      </c>
      <c r="AD1290" s="86">
        <v>0</v>
      </c>
      <c r="AE1290" s="86">
        <v>0</v>
      </c>
      <c r="AF1290" s="88">
        <v>0</v>
      </c>
      <c r="AG1290" s="85">
        <v>0</v>
      </c>
      <c r="AH1290" s="86">
        <v>3.7569999999999999E-2</v>
      </c>
      <c r="AI1290" s="88">
        <v>0.380053999398</v>
      </c>
      <c r="AJ1290" s="151">
        <v>1.53</v>
      </c>
      <c r="AK1290" s="152">
        <v>0</v>
      </c>
    </row>
    <row r="1291" spans="1:37" x14ac:dyDescent="0.2">
      <c r="A1291" s="149" t="s">
        <v>2835</v>
      </c>
      <c r="B1291" s="66" t="s">
        <v>2836</v>
      </c>
      <c r="C1291" s="67">
        <v>51</v>
      </c>
      <c r="D1291" s="84" t="s">
        <v>340</v>
      </c>
      <c r="E1291" s="85">
        <v>50.361932621036701</v>
      </c>
      <c r="F1291" s="91">
        <v>50.352636406455296</v>
      </c>
      <c r="G1291" s="86">
        <v>36.013535288430603</v>
      </c>
      <c r="H1291" s="86">
        <v>36.0048588214879</v>
      </c>
      <c r="I1291" s="86">
        <v>35</v>
      </c>
      <c r="J1291" s="86">
        <v>37.29</v>
      </c>
      <c r="K1291" s="87">
        <v>0</v>
      </c>
      <c r="L1291" s="150">
        <v>2.4600000011600001</v>
      </c>
      <c r="M1291" s="86">
        <v>3.9026577223239899E-2</v>
      </c>
      <c r="N1291" s="86">
        <v>56.620215464940998</v>
      </c>
      <c r="O1291" s="86">
        <v>40.179993077189302</v>
      </c>
      <c r="P1291" s="86">
        <v>1.6639999999999999</v>
      </c>
      <c r="Q1291" s="88">
        <v>0.44069999999999998</v>
      </c>
      <c r="R1291" s="85">
        <v>3.2786885245901599E-2</v>
      </c>
      <c r="S1291" s="86">
        <v>0.2</v>
      </c>
      <c r="T1291" s="86">
        <v>1.04</v>
      </c>
      <c r="U1291" s="88">
        <v>4.1938322714990504</v>
      </c>
      <c r="V1291" s="89">
        <v>4.3099999999999996</v>
      </c>
      <c r="W1291" s="85">
        <v>34.109608374971998</v>
      </c>
      <c r="X1291" s="88"/>
      <c r="Y1291" s="85"/>
      <c r="Z1291" s="88">
        <v>-100</v>
      </c>
      <c r="AA1291" s="85">
        <v>0.02</v>
      </c>
      <c r="AB1291" s="91">
        <v>0.04</v>
      </c>
      <c r="AC1291" s="86">
        <v>0.02</v>
      </c>
      <c r="AD1291" s="86">
        <v>0.02</v>
      </c>
      <c r="AE1291" s="86">
        <v>0</v>
      </c>
      <c r="AF1291" s="88">
        <v>7.0000002193800004E-3</v>
      </c>
      <c r="AG1291" s="85">
        <v>8.5578999995000002E-2</v>
      </c>
      <c r="AH1291" s="86">
        <v>0.17229</v>
      </c>
      <c r="AI1291" s="88">
        <v>1.8048329998999999</v>
      </c>
      <c r="AJ1291" s="151">
        <v>1.7</v>
      </c>
      <c r="AK1291" s="152">
        <v>0</v>
      </c>
    </row>
    <row r="1292" spans="1:37" x14ac:dyDescent="0.2">
      <c r="A1292" s="149" t="s">
        <v>2837</v>
      </c>
      <c r="B1292" s="66" t="s">
        <v>2838</v>
      </c>
      <c r="C1292" s="67">
        <v>51</v>
      </c>
      <c r="D1292" s="84" t="s">
        <v>340</v>
      </c>
      <c r="E1292" s="85">
        <v>67.0585698137902</v>
      </c>
      <c r="F1292" s="91">
        <v>67.057082515319195</v>
      </c>
      <c r="G1292" s="86">
        <v>38.346272830031502</v>
      </c>
      <c r="H1292" s="86">
        <v>38.344785531560497</v>
      </c>
      <c r="I1292" s="86">
        <v>16.79</v>
      </c>
      <c r="J1292" s="86">
        <v>16.89</v>
      </c>
      <c r="K1292" s="87">
        <v>0</v>
      </c>
      <c r="L1292" s="150">
        <v>1.3400000002800001</v>
      </c>
      <c r="M1292" s="86">
        <v>0</v>
      </c>
      <c r="N1292" s="86">
        <v>65.646909335525805</v>
      </c>
      <c r="O1292" s="86">
        <v>50.795228628230603</v>
      </c>
      <c r="P1292" s="86">
        <v>0.57099999999999995</v>
      </c>
      <c r="Q1292" s="88">
        <v>0.38840000000000002</v>
      </c>
      <c r="R1292" s="85">
        <v>0</v>
      </c>
      <c r="S1292" s="86">
        <v>0.7</v>
      </c>
      <c r="T1292" s="86">
        <v>0.92</v>
      </c>
      <c r="U1292" s="88">
        <v>3.51374263787257</v>
      </c>
      <c r="V1292" s="89">
        <v>4.42</v>
      </c>
      <c r="W1292" s="85">
        <v>55.739239946067798</v>
      </c>
      <c r="X1292" s="88">
        <v>55.866666666699999</v>
      </c>
      <c r="Y1292" s="85">
        <v>100</v>
      </c>
      <c r="Z1292" s="88"/>
      <c r="AA1292" s="85">
        <v>0</v>
      </c>
      <c r="AB1292" s="91">
        <v>0</v>
      </c>
      <c r="AC1292" s="86">
        <v>0</v>
      </c>
      <c r="AD1292" s="86">
        <v>0.01</v>
      </c>
      <c r="AE1292" s="86">
        <v>0</v>
      </c>
      <c r="AF1292" s="88">
        <v>4.9998998652499997</v>
      </c>
      <c r="AG1292" s="85">
        <v>0</v>
      </c>
      <c r="AH1292" s="86">
        <v>7.6526999999999998E-2</v>
      </c>
      <c r="AI1292" s="88">
        <v>0.235413000087</v>
      </c>
      <c r="AJ1292" s="151">
        <v>1.62</v>
      </c>
      <c r="AK1292" s="152">
        <v>0</v>
      </c>
    </row>
    <row r="1293" spans="1:37" x14ac:dyDescent="0.2">
      <c r="A1293" s="149" t="s">
        <v>2839</v>
      </c>
      <c r="B1293" s="66" t="s">
        <v>2840</v>
      </c>
      <c r="C1293" s="67">
        <v>51</v>
      </c>
      <c r="D1293" s="84" t="s">
        <v>340</v>
      </c>
      <c r="E1293" s="85">
        <v>57.5380140156023</v>
      </c>
      <c r="F1293" s="91">
        <v>57.5380140156023</v>
      </c>
      <c r="G1293" s="86">
        <v>35.684913394155799</v>
      </c>
      <c r="H1293" s="86">
        <v>35.684913394155799</v>
      </c>
      <c r="I1293" s="86">
        <v>18.489999999999998</v>
      </c>
      <c r="J1293" s="86">
        <v>14.78</v>
      </c>
      <c r="K1293" s="87">
        <v>0</v>
      </c>
      <c r="L1293" s="150">
        <v>2.0900000000299999</v>
      </c>
      <c r="M1293" s="86">
        <v>0</v>
      </c>
      <c r="N1293" s="86">
        <v>57.471940898297198</v>
      </c>
      <c r="O1293" s="86">
        <v>51.420022314636398</v>
      </c>
      <c r="P1293" s="86">
        <v>0.6</v>
      </c>
      <c r="Q1293" s="88">
        <v>0.24979999999999999</v>
      </c>
      <c r="R1293" s="85">
        <v>0</v>
      </c>
      <c r="S1293" s="86">
        <v>0.2</v>
      </c>
      <c r="T1293" s="86">
        <v>1.06</v>
      </c>
      <c r="U1293" s="88">
        <v>7.6993256644188799</v>
      </c>
      <c r="V1293" s="89">
        <v>4.0999999999999996</v>
      </c>
      <c r="W1293" s="85">
        <v>44.870841018224901</v>
      </c>
      <c r="X1293" s="88">
        <v>44.766666666699997</v>
      </c>
      <c r="Y1293" s="85"/>
      <c r="Z1293" s="88">
        <v>-100</v>
      </c>
      <c r="AA1293" s="85">
        <v>0</v>
      </c>
      <c r="AB1293" s="91">
        <v>0</v>
      </c>
      <c r="AC1293" s="86">
        <v>0</v>
      </c>
      <c r="AD1293" s="86">
        <v>0</v>
      </c>
      <c r="AE1293" s="86">
        <v>0</v>
      </c>
      <c r="AF1293" s="88">
        <v>0.661300003538</v>
      </c>
      <c r="AG1293" s="85">
        <v>4.9485999961199997E-2</v>
      </c>
      <c r="AH1293" s="86">
        <v>7.3066000000000006E-2</v>
      </c>
      <c r="AI1293" s="88">
        <v>0.156941999877</v>
      </c>
      <c r="AJ1293" s="151">
        <v>1.86</v>
      </c>
      <c r="AK1293" s="152">
        <v>0</v>
      </c>
    </row>
    <row r="1294" spans="1:37" x14ac:dyDescent="0.2">
      <c r="A1294" s="149" t="s">
        <v>2841</v>
      </c>
      <c r="B1294" s="66" t="s">
        <v>2842</v>
      </c>
      <c r="C1294" s="67">
        <v>51</v>
      </c>
      <c r="D1294" s="84" t="s">
        <v>340</v>
      </c>
      <c r="E1294" s="85">
        <v>60.094473311289597</v>
      </c>
      <c r="F1294" s="91">
        <v>60.088659569056396</v>
      </c>
      <c r="G1294" s="86">
        <v>48.509138476072799</v>
      </c>
      <c r="H1294" s="86">
        <v>48.508411758293697</v>
      </c>
      <c r="I1294" s="86">
        <v>13.84</v>
      </c>
      <c r="J1294" s="86">
        <v>12.54</v>
      </c>
      <c r="K1294" s="87">
        <v>0</v>
      </c>
      <c r="L1294" s="150">
        <v>4.5499999990899997</v>
      </c>
      <c r="M1294" s="86">
        <v>5.6939582412884803E-3</v>
      </c>
      <c r="N1294" s="86">
        <v>59.421251742218097</v>
      </c>
      <c r="O1294" s="86">
        <v>47.3138105567607</v>
      </c>
      <c r="P1294" s="86">
        <v>0.39700000000000002</v>
      </c>
      <c r="Q1294" s="88">
        <v>0.218</v>
      </c>
      <c r="R1294" s="85">
        <v>3.7126415444588799E-2</v>
      </c>
      <c r="S1294" s="86">
        <v>0.4</v>
      </c>
      <c r="T1294" s="86">
        <v>0.7</v>
      </c>
      <c r="U1294" s="88">
        <v>8.6305003451909403</v>
      </c>
      <c r="V1294" s="89">
        <v>4.22</v>
      </c>
      <c r="W1294" s="85">
        <v>38.1516707677713</v>
      </c>
      <c r="X1294" s="88"/>
      <c r="Y1294" s="85"/>
      <c r="Z1294" s="88"/>
      <c r="AA1294" s="85">
        <v>0.03</v>
      </c>
      <c r="AB1294" s="91">
        <v>0.03</v>
      </c>
      <c r="AC1294" s="86">
        <v>0.04</v>
      </c>
      <c r="AD1294" s="86">
        <v>0.04</v>
      </c>
      <c r="AE1294" s="86">
        <v>0</v>
      </c>
      <c r="AF1294" s="88">
        <v>0</v>
      </c>
      <c r="AG1294" s="85">
        <v>0.24552299989199999</v>
      </c>
      <c r="AH1294" s="86">
        <v>5.3920000000000003E-2</v>
      </c>
      <c r="AI1294" s="88">
        <v>0.52469499976800005</v>
      </c>
      <c r="AJ1294" s="151">
        <v>2.0099999999999998</v>
      </c>
      <c r="AK1294" s="152">
        <v>0</v>
      </c>
    </row>
    <row r="1295" spans="1:37" x14ac:dyDescent="0.2">
      <c r="A1295" s="149" t="s">
        <v>2843</v>
      </c>
      <c r="B1295" s="66" t="s">
        <v>2844</v>
      </c>
      <c r="C1295" s="67">
        <v>51</v>
      </c>
      <c r="D1295" s="84" t="s">
        <v>340</v>
      </c>
      <c r="E1295" s="85">
        <v>26.4690778372827</v>
      </c>
      <c r="F1295" s="91">
        <v>26.4690778372827</v>
      </c>
      <c r="G1295" s="86">
        <v>22.676252659379401</v>
      </c>
      <c r="H1295" s="86">
        <v>22.676252659379401</v>
      </c>
      <c r="I1295" s="86">
        <v>99.46</v>
      </c>
      <c r="J1295" s="86">
        <v>183.25</v>
      </c>
      <c r="K1295" s="87">
        <v>0</v>
      </c>
      <c r="L1295" s="150">
        <v>4.9799999892800004</v>
      </c>
      <c r="M1295" s="86">
        <v>1.1267372110072799E-2</v>
      </c>
      <c r="N1295" s="86">
        <v>25.897468732658901</v>
      </c>
      <c r="O1295" s="86">
        <v>33.998635278062103</v>
      </c>
      <c r="P1295" s="86">
        <v>8.0259999999999998</v>
      </c>
      <c r="Q1295" s="88">
        <v>0.2213</v>
      </c>
      <c r="R1295" s="85">
        <v>4.7014574518100601E-2</v>
      </c>
      <c r="S1295" s="86">
        <v>0.8</v>
      </c>
      <c r="T1295" s="86">
        <v>1.72</v>
      </c>
      <c r="U1295" s="88">
        <v>3.9929991510946699</v>
      </c>
      <c r="V1295" s="89">
        <v>3.53</v>
      </c>
      <c r="W1295" s="85">
        <v>49.265336379764101</v>
      </c>
      <c r="X1295" s="88">
        <v>54.0333333333</v>
      </c>
      <c r="Y1295" s="85"/>
      <c r="Z1295" s="88"/>
      <c r="AA1295" s="85">
        <v>0.21</v>
      </c>
      <c r="AB1295" s="91">
        <v>0.21</v>
      </c>
      <c r="AC1295" s="86">
        <v>0</v>
      </c>
      <c r="AD1295" s="86">
        <v>0</v>
      </c>
      <c r="AE1295" s="86">
        <v>0.21</v>
      </c>
      <c r="AF1295" s="88">
        <v>4.1999998411999997E-3</v>
      </c>
      <c r="AG1295" s="85">
        <v>1.67316899865</v>
      </c>
      <c r="AH1295" s="86">
        <v>0.70681400000000005</v>
      </c>
      <c r="AI1295" s="88">
        <v>5.9302809952300004</v>
      </c>
      <c r="AJ1295" s="151">
        <v>2</v>
      </c>
      <c r="AK1295" s="152">
        <v>1</v>
      </c>
    </row>
    <row r="1296" spans="1:37" x14ac:dyDescent="0.2">
      <c r="A1296" s="149" t="s">
        <v>2845</v>
      </c>
      <c r="B1296" s="66" t="s">
        <v>2846</v>
      </c>
      <c r="C1296" s="67">
        <v>51</v>
      </c>
      <c r="D1296" s="84" t="s">
        <v>340</v>
      </c>
      <c r="E1296" s="85">
        <v>12.933827155718401</v>
      </c>
      <c r="F1296" s="91">
        <v>12.9280250650318</v>
      </c>
      <c r="G1296" s="86">
        <v>9.9080368626161608</v>
      </c>
      <c r="H1296" s="86">
        <v>9.9032017870439297</v>
      </c>
      <c r="I1296" s="86">
        <v>26.05</v>
      </c>
      <c r="J1296" s="86">
        <v>119.23</v>
      </c>
      <c r="K1296" s="87">
        <v>0</v>
      </c>
      <c r="L1296" s="150">
        <v>22.0599999917</v>
      </c>
      <c r="M1296" s="86">
        <v>0</v>
      </c>
      <c r="N1296" s="86">
        <v>12.5669718548661</v>
      </c>
      <c r="O1296" s="86">
        <v>17.5</v>
      </c>
      <c r="P1296" s="86">
        <v>6.2880000000000003</v>
      </c>
      <c r="Q1296" s="88">
        <v>0.98850000000000005</v>
      </c>
      <c r="R1296" s="85">
        <v>0</v>
      </c>
      <c r="S1296" s="86">
        <v>13.5</v>
      </c>
      <c r="T1296" s="86">
        <v>1.9</v>
      </c>
      <c r="U1296" s="88">
        <v>7.4508514568082704</v>
      </c>
      <c r="V1296" s="89">
        <v>3.07</v>
      </c>
      <c r="W1296" s="85">
        <v>31.863972500764</v>
      </c>
      <c r="X1296" s="88">
        <v>33.4</v>
      </c>
      <c r="Y1296" s="85"/>
      <c r="Z1296" s="88"/>
      <c r="AA1296" s="85">
        <v>0.21</v>
      </c>
      <c r="AB1296" s="91">
        <v>0.19</v>
      </c>
      <c r="AC1296" s="86">
        <v>0.04</v>
      </c>
      <c r="AD1296" s="86">
        <v>0.04</v>
      </c>
      <c r="AE1296" s="86">
        <v>0</v>
      </c>
      <c r="AF1296" s="88">
        <v>9.5200002157800001E-2</v>
      </c>
      <c r="AG1296" s="85">
        <v>5.5859999973099997E-2</v>
      </c>
      <c r="AH1296" s="86">
        <v>0.524891</v>
      </c>
      <c r="AI1296" s="88">
        <v>25.943039987500001</v>
      </c>
      <c r="AJ1296" s="151">
        <v>1.1100000000000001</v>
      </c>
      <c r="AK1296" s="152">
        <v>0</v>
      </c>
    </row>
    <row r="1297" spans="1:37" x14ac:dyDescent="0.2">
      <c r="A1297" s="149" t="s">
        <v>2847</v>
      </c>
      <c r="B1297" s="66" t="s">
        <v>2848</v>
      </c>
      <c r="C1297" s="67">
        <v>51</v>
      </c>
      <c r="D1297" s="84" t="s">
        <v>340</v>
      </c>
      <c r="E1297" s="85">
        <v>23.918553500304299</v>
      </c>
      <c r="F1297" s="91">
        <v>23.910849518115899</v>
      </c>
      <c r="G1297" s="86">
        <v>19.823886967173301</v>
      </c>
      <c r="H1297" s="86">
        <v>19.818494179641501</v>
      </c>
      <c r="I1297" s="86">
        <v>6.03</v>
      </c>
      <c r="J1297" s="86">
        <v>14.94</v>
      </c>
      <c r="K1297" s="87">
        <v>0</v>
      </c>
      <c r="L1297" s="150">
        <v>17.0499999942</v>
      </c>
      <c r="M1297" s="86">
        <v>0</v>
      </c>
      <c r="N1297" s="86">
        <v>22.606165387999599</v>
      </c>
      <c r="O1297" s="86">
        <v>30.741775294847901</v>
      </c>
      <c r="P1297" s="86">
        <v>0.871</v>
      </c>
      <c r="Q1297" s="88">
        <v>0.67620000000000002</v>
      </c>
      <c r="R1297" s="85">
        <v>0</v>
      </c>
      <c r="S1297" s="86">
        <v>7</v>
      </c>
      <c r="T1297" s="86">
        <v>0.88</v>
      </c>
      <c r="U1297" s="88">
        <v>9.3657311464295905</v>
      </c>
      <c r="V1297" s="89">
        <v>3.32</v>
      </c>
      <c r="W1297" s="85">
        <v>33.793715450827499</v>
      </c>
      <c r="X1297" s="88">
        <v>39.866666666699999</v>
      </c>
      <c r="Y1297" s="85">
        <v>-47.2</v>
      </c>
      <c r="Z1297" s="88">
        <v>-100</v>
      </c>
      <c r="AA1297" s="85">
        <v>0.05</v>
      </c>
      <c r="AB1297" s="91">
        <v>0.05</v>
      </c>
      <c r="AC1297" s="86">
        <v>0.05</v>
      </c>
      <c r="AD1297" s="86">
        <v>0.05</v>
      </c>
      <c r="AE1297" s="86">
        <v>0</v>
      </c>
      <c r="AF1297" s="88">
        <v>3.5478999602600001</v>
      </c>
      <c r="AG1297" s="85">
        <v>0.17282399995100001</v>
      </c>
      <c r="AH1297" s="86">
        <v>7.9136999999999999E-2</v>
      </c>
      <c r="AI1297" s="88">
        <v>1.29766499963</v>
      </c>
      <c r="AJ1297" s="151">
        <v>1.69</v>
      </c>
      <c r="AK1297" s="152">
        <v>0</v>
      </c>
    </row>
    <row r="1298" spans="1:37" x14ac:dyDescent="0.2">
      <c r="A1298" s="149" t="s">
        <v>1140</v>
      </c>
      <c r="B1298" s="66" t="s">
        <v>2849</v>
      </c>
      <c r="C1298" s="67">
        <v>51</v>
      </c>
      <c r="D1298" s="84" t="s">
        <v>340</v>
      </c>
      <c r="E1298" s="85">
        <v>24.894157493649399</v>
      </c>
      <c r="F1298" s="91">
        <v>24.889272454894801</v>
      </c>
      <c r="G1298" s="86">
        <v>18.936038559239201</v>
      </c>
      <c r="H1298" s="86">
        <v>18.9344102129877</v>
      </c>
      <c r="I1298" s="86">
        <v>8.0299999999999994</v>
      </c>
      <c r="J1298" s="86">
        <v>8.76</v>
      </c>
      <c r="K1298" s="87">
        <v>0</v>
      </c>
      <c r="L1298" s="150">
        <v>20.509999994899999</v>
      </c>
      <c r="M1298" s="86">
        <v>0</v>
      </c>
      <c r="N1298" s="86">
        <v>21.822467385788901</v>
      </c>
      <c r="O1298" s="86">
        <v>48.101265822784796</v>
      </c>
      <c r="P1298" s="86">
        <v>0.63500000000000001</v>
      </c>
      <c r="Q1298" s="88">
        <v>0.65129999999999999</v>
      </c>
      <c r="R1298" s="85">
        <v>0</v>
      </c>
      <c r="S1298" s="86">
        <v>4.5</v>
      </c>
      <c r="T1298" s="86">
        <v>0.89</v>
      </c>
      <c r="U1298" s="88">
        <v>11.6377906598059</v>
      </c>
      <c r="V1298" s="89">
        <v>3.31</v>
      </c>
      <c r="W1298" s="85">
        <v>26.027881359097901</v>
      </c>
      <c r="X1298" s="88">
        <v>30</v>
      </c>
      <c r="Y1298" s="85"/>
      <c r="Z1298" s="88"/>
      <c r="AA1298" s="85">
        <v>0</v>
      </c>
      <c r="AB1298" s="91">
        <v>0</v>
      </c>
      <c r="AC1298" s="86">
        <v>0.01</v>
      </c>
      <c r="AD1298" s="86">
        <v>0.01</v>
      </c>
      <c r="AE1298" s="86">
        <v>0</v>
      </c>
      <c r="AF1298" s="88">
        <v>2.8951001160200001</v>
      </c>
      <c r="AG1298" s="85">
        <v>0</v>
      </c>
      <c r="AH1298" s="86">
        <v>2.2110999999999999E-2</v>
      </c>
      <c r="AI1298" s="88">
        <v>0.14464099983000001</v>
      </c>
      <c r="AJ1298" s="151">
        <v>1.83</v>
      </c>
      <c r="AK1298" s="152">
        <v>0</v>
      </c>
    </row>
    <row r="1299" spans="1:37" x14ac:dyDescent="0.2">
      <c r="A1299" s="149" t="s">
        <v>2850</v>
      </c>
      <c r="B1299" s="66" t="s">
        <v>2851</v>
      </c>
      <c r="C1299" s="67">
        <v>51</v>
      </c>
      <c r="D1299" s="84" t="s">
        <v>340</v>
      </c>
      <c r="E1299" s="85">
        <v>44.312033329726198</v>
      </c>
      <c r="F1299" s="91">
        <v>44.305269992425103</v>
      </c>
      <c r="G1299" s="86">
        <v>36.3799913429282</v>
      </c>
      <c r="H1299" s="86">
        <v>36.3799913429282</v>
      </c>
      <c r="I1299" s="86">
        <v>11.19</v>
      </c>
      <c r="J1299" s="86">
        <v>13.33</v>
      </c>
      <c r="K1299" s="87">
        <v>0</v>
      </c>
      <c r="L1299" s="150">
        <v>11.189999972700001</v>
      </c>
      <c r="M1299" s="86">
        <v>0</v>
      </c>
      <c r="N1299" s="86">
        <v>43.180490455811402</v>
      </c>
      <c r="O1299" s="86">
        <v>39.885173927727102</v>
      </c>
      <c r="P1299" s="86">
        <v>0.85799999999999998</v>
      </c>
      <c r="Q1299" s="88">
        <v>0.55610000000000004</v>
      </c>
      <c r="R1299" s="85">
        <v>0</v>
      </c>
      <c r="S1299" s="86">
        <v>0.7</v>
      </c>
      <c r="T1299" s="86">
        <v>1.34</v>
      </c>
      <c r="U1299" s="88">
        <v>8.4447029542257308</v>
      </c>
      <c r="V1299" s="89">
        <v>3.75</v>
      </c>
      <c r="W1299" s="85">
        <v>39.789060129342801</v>
      </c>
      <c r="X1299" s="88"/>
      <c r="Y1299" s="85">
        <v>-100</v>
      </c>
      <c r="Z1299" s="88">
        <v>-100</v>
      </c>
      <c r="AA1299" s="85">
        <v>0.02</v>
      </c>
      <c r="AB1299" s="91">
        <v>0.02</v>
      </c>
      <c r="AC1299" s="86">
        <v>0</v>
      </c>
      <c r="AD1299" s="86">
        <v>0</v>
      </c>
      <c r="AE1299" s="86">
        <v>0</v>
      </c>
      <c r="AF1299" s="88">
        <v>3.04000004384E-2</v>
      </c>
      <c r="AG1299" s="85">
        <v>0</v>
      </c>
      <c r="AH1299" s="86">
        <v>3.8203000000000001E-2</v>
      </c>
      <c r="AI1299" s="88">
        <v>0.28928199999900001</v>
      </c>
      <c r="AJ1299" s="151">
        <v>1.77</v>
      </c>
      <c r="AK1299" s="152">
        <v>0</v>
      </c>
    </row>
    <row r="1300" spans="1:37" x14ac:dyDescent="0.2">
      <c r="A1300" s="149" t="s">
        <v>2852</v>
      </c>
      <c r="B1300" s="66" t="s">
        <v>2853</v>
      </c>
      <c r="C1300" s="67">
        <v>51</v>
      </c>
      <c r="D1300" s="84" t="s">
        <v>340</v>
      </c>
      <c r="E1300" s="85">
        <v>71.822302810516803</v>
      </c>
      <c r="F1300" s="91">
        <v>71.822302810516803</v>
      </c>
      <c r="G1300" s="86">
        <v>58.914648361611199</v>
      </c>
      <c r="H1300" s="86">
        <v>58.914648361611199</v>
      </c>
      <c r="I1300" s="86">
        <v>11.76</v>
      </c>
      <c r="J1300" s="86">
        <v>11.93</v>
      </c>
      <c r="K1300" s="87">
        <v>0</v>
      </c>
      <c r="L1300" s="150">
        <v>9.9799999938700008</v>
      </c>
      <c r="M1300" s="86">
        <v>0</v>
      </c>
      <c r="N1300" s="86">
        <v>68.759553203997697</v>
      </c>
      <c r="O1300" s="86">
        <v>33.980941807752799</v>
      </c>
      <c r="P1300" s="86">
        <v>0.41</v>
      </c>
      <c r="Q1300" s="88">
        <v>0.34539999999999998</v>
      </c>
      <c r="R1300" s="85">
        <v>0</v>
      </c>
      <c r="S1300" s="86">
        <v>0.3</v>
      </c>
      <c r="T1300" s="86">
        <v>0.98</v>
      </c>
      <c r="U1300" s="88">
        <v>9.2837715321849501</v>
      </c>
      <c r="V1300" s="89">
        <v>4.38</v>
      </c>
      <c r="W1300" s="85">
        <v>49.640334040554201</v>
      </c>
      <c r="X1300" s="88">
        <v>60.833333333299997</v>
      </c>
      <c r="Y1300" s="85"/>
      <c r="Z1300" s="88"/>
      <c r="AA1300" s="85">
        <v>0.01</v>
      </c>
      <c r="AB1300" s="91">
        <v>0.01</v>
      </c>
      <c r="AC1300" s="86">
        <v>0.03</v>
      </c>
      <c r="AD1300" s="86">
        <v>0.03</v>
      </c>
      <c r="AE1300" s="86">
        <v>0</v>
      </c>
      <c r="AF1300" s="88">
        <v>21.763299928599999</v>
      </c>
      <c r="AG1300" s="85">
        <v>8.8307999842499998E-2</v>
      </c>
      <c r="AH1300" s="86">
        <v>3.4931999999999998E-2</v>
      </c>
      <c r="AI1300" s="88">
        <v>0.14464099974200001</v>
      </c>
      <c r="AJ1300" s="151">
        <v>1.94</v>
      </c>
      <c r="AK1300" s="152">
        <v>0</v>
      </c>
    </row>
    <row r="1301" spans="1:37" x14ac:dyDescent="0.2">
      <c r="A1301" s="149" t="s">
        <v>2854</v>
      </c>
      <c r="B1301" s="66" t="s">
        <v>2855</v>
      </c>
      <c r="C1301" s="67">
        <v>51</v>
      </c>
      <c r="D1301" s="84" t="s">
        <v>340</v>
      </c>
      <c r="E1301" s="85">
        <v>47.879341545587302</v>
      </c>
      <c r="F1301" s="91">
        <v>47.867703963178698</v>
      </c>
      <c r="G1301" s="86">
        <v>38.829957464636301</v>
      </c>
      <c r="H1301" s="86">
        <v>38.820647398709397</v>
      </c>
      <c r="I1301" s="86">
        <v>57.8</v>
      </c>
      <c r="J1301" s="86">
        <v>163.33000000000001</v>
      </c>
      <c r="K1301" s="87">
        <v>0</v>
      </c>
      <c r="L1301" s="150">
        <v>5.9900000059399998</v>
      </c>
      <c r="M1301" s="86">
        <v>4.6308620237886802E-2</v>
      </c>
      <c r="N1301" s="86">
        <v>49.939435888562002</v>
      </c>
      <c r="O1301" s="86">
        <v>37.0226082513731</v>
      </c>
      <c r="P1301" s="86">
        <v>3.7919999999999998</v>
      </c>
      <c r="Q1301" s="88">
        <v>0.56889999999999996</v>
      </c>
      <c r="R1301" s="85">
        <v>1.18609892064998E-2</v>
      </c>
      <c r="S1301" s="86">
        <v>0.4</v>
      </c>
      <c r="T1301" s="86">
        <v>1.8</v>
      </c>
      <c r="U1301" s="88">
        <v>6.2301797424603</v>
      </c>
      <c r="V1301" s="89">
        <v>4.01</v>
      </c>
      <c r="W1301" s="85">
        <v>44.818472256888398</v>
      </c>
      <c r="X1301" s="88"/>
      <c r="Y1301" s="85">
        <v>-100</v>
      </c>
      <c r="Z1301" s="88">
        <v>-100</v>
      </c>
      <c r="AA1301" s="85">
        <v>0.3</v>
      </c>
      <c r="AB1301" s="91">
        <v>0.32</v>
      </c>
      <c r="AC1301" s="86">
        <v>0.12</v>
      </c>
      <c r="AD1301" s="86">
        <v>0.13</v>
      </c>
      <c r="AE1301" s="86">
        <v>0.09</v>
      </c>
      <c r="AF1301" s="88">
        <v>0.302599996629</v>
      </c>
      <c r="AG1301" s="85">
        <v>0</v>
      </c>
      <c r="AH1301" s="86">
        <v>0.99642399999999998</v>
      </c>
      <c r="AI1301" s="88">
        <v>4.3392299986999996</v>
      </c>
      <c r="AJ1301" s="151">
        <v>1.86</v>
      </c>
      <c r="AK1301" s="152">
        <v>0</v>
      </c>
    </row>
    <row r="1302" spans="1:37" x14ac:dyDescent="0.2">
      <c r="A1302" s="149" t="s">
        <v>2856</v>
      </c>
      <c r="B1302" s="66" t="s">
        <v>2857</v>
      </c>
      <c r="C1302" s="67">
        <v>51</v>
      </c>
      <c r="D1302" s="84" t="s">
        <v>340</v>
      </c>
      <c r="E1302" s="85">
        <v>24.892179998372502</v>
      </c>
      <c r="F1302" s="91">
        <v>24.617137277239799</v>
      </c>
      <c r="G1302" s="86">
        <v>10.983806656359301</v>
      </c>
      <c r="H1302" s="86">
        <v>10.889413296443999</v>
      </c>
      <c r="I1302" s="86">
        <v>69.67</v>
      </c>
      <c r="J1302" s="86">
        <v>96.62</v>
      </c>
      <c r="K1302" s="87">
        <v>1.8100000000000002E-2</v>
      </c>
      <c r="L1302" s="150">
        <v>1.38000000144</v>
      </c>
      <c r="M1302" s="86">
        <v>5.0176106090110799E-3</v>
      </c>
      <c r="N1302" s="86">
        <v>24.682941253778399</v>
      </c>
      <c r="O1302" s="86">
        <v>26.338329764453999</v>
      </c>
      <c r="P1302" s="86">
        <v>3.1920000000000002</v>
      </c>
      <c r="Q1302" s="88">
        <v>0.57869999999999999</v>
      </c>
      <c r="R1302" s="85">
        <v>8.1103000811030002E-2</v>
      </c>
      <c r="S1302" s="86">
        <v>1</v>
      </c>
      <c r="T1302" s="86">
        <v>2.2400000000000002</v>
      </c>
      <c r="U1302" s="88">
        <v>2.8627227601920402</v>
      </c>
      <c r="V1302" s="89">
        <v>3.44</v>
      </c>
      <c r="W1302" s="85">
        <v>33.747456689251301</v>
      </c>
      <c r="X1302" s="88">
        <v>57.6</v>
      </c>
      <c r="Y1302" s="85"/>
      <c r="Z1302" s="88"/>
      <c r="AA1302" s="85">
        <v>0</v>
      </c>
      <c r="AB1302" s="91">
        <v>7.0000000000000007E-2</v>
      </c>
      <c r="AC1302" s="86">
        <v>0.03</v>
      </c>
      <c r="AD1302" s="86">
        <v>0.03</v>
      </c>
      <c r="AE1302" s="86">
        <v>0.03</v>
      </c>
      <c r="AF1302" s="88">
        <v>2.2198998951200002</v>
      </c>
      <c r="AG1302" s="85">
        <v>1.5788400009800001</v>
      </c>
      <c r="AH1302" s="86">
        <v>0.26316899999999999</v>
      </c>
      <c r="AI1302" s="88">
        <v>1.30176900081</v>
      </c>
      <c r="AJ1302" s="151">
        <v>1.6</v>
      </c>
      <c r="AK1302" s="152">
        <v>0</v>
      </c>
    </row>
    <row r="1303" spans="1:37" x14ac:dyDescent="0.2">
      <c r="A1303" s="149" t="s">
        <v>2858</v>
      </c>
      <c r="B1303" s="66" t="s">
        <v>2859</v>
      </c>
      <c r="C1303" s="67">
        <v>51</v>
      </c>
      <c r="D1303" s="84" t="s">
        <v>340</v>
      </c>
      <c r="E1303" s="85">
        <v>49.735648686219498</v>
      </c>
      <c r="F1303" s="91">
        <v>49.729951459629497</v>
      </c>
      <c r="G1303" s="86">
        <v>45.676944463435198</v>
      </c>
      <c r="H1303" s="86">
        <v>45.671247236845097</v>
      </c>
      <c r="I1303" s="86">
        <v>84.97</v>
      </c>
      <c r="J1303" s="86">
        <v>191.39</v>
      </c>
      <c r="K1303" s="87">
        <v>0</v>
      </c>
      <c r="L1303" s="150">
        <v>2.6300000025600001</v>
      </c>
      <c r="M1303" s="86">
        <v>9.8454417037634502E-3</v>
      </c>
      <c r="N1303" s="86">
        <v>52.249523593180101</v>
      </c>
      <c r="O1303" s="86">
        <v>28.543413578577201</v>
      </c>
      <c r="P1303" s="86">
        <v>6.9420000000000002</v>
      </c>
      <c r="Q1303" s="88">
        <v>0.1646</v>
      </c>
      <c r="R1303" s="85">
        <v>7.7700077700077697E-2</v>
      </c>
      <c r="S1303" s="86">
        <v>0.5</v>
      </c>
      <c r="T1303" s="86">
        <v>1.66</v>
      </c>
      <c r="U1303" s="88">
        <v>5.0887627902736901</v>
      </c>
      <c r="V1303" s="89">
        <v>4.22</v>
      </c>
      <c r="W1303" s="85">
        <v>60.546195385974698</v>
      </c>
      <c r="X1303" s="88">
        <v>63.366666666699999</v>
      </c>
      <c r="Y1303" s="85">
        <v>1.6599999999999966</v>
      </c>
      <c r="Z1303" s="88"/>
      <c r="AA1303" s="85">
        <v>0.9</v>
      </c>
      <c r="AB1303" s="91">
        <v>0.89</v>
      </c>
      <c r="AC1303" s="86">
        <v>0.4</v>
      </c>
      <c r="AD1303" s="86">
        <v>0.39</v>
      </c>
      <c r="AE1303" s="86">
        <v>0</v>
      </c>
      <c r="AF1303" s="88">
        <v>3.4499999169300001E-2</v>
      </c>
      <c r="AG1303" s="85">
        <v>0.47610500116299997</v>
      </c>
      <c r="AH1303" s="86">
        <v>0.54258099999999998</v>
      </c>
      <c r="AI1303" s="88">
        <v>6.9427680169599997</v>
      </c>
      <c r="AJ1303" s="151">
        <v>1.72</v>
      </c>
      <c r="AK1303" s="152">
        <v>0</v>
      </c>
    </row>
    <row r="1304" spans="1:37" x14ac:dyDescent="0.2">
      <c r="A1304" s="149" t="s">
        <v>1206</v>
      </c>
      <c r="B1304" s="66" t="s">
        <v>2860</v>
      </c>
      <c r="C1304" s="67">
        <v>51</v>
      </c>
      <c r="D1304" s="84" t="s">
        <v>340</v>
      </c>
      <c r="E1304" s="85">
        <v>28.4231848445101</v>
      </c>
      <c r="F1304" s="91">
        <v>28.421524514768599</v>
      </c>
      <c r="G1304" s="86">
        <v>21.790167527270899</v>
      </c>
      <c r="H1304" s="86">
        <v>21.788507197529398</v>
      </c>
      <c r="I1304" s="86">
        <v>24.87</v>
      </c>
      <c r="J1304" s="86">
        <v>16.899999999999999</v>
      </c>
      <c r="K1304" s="87">
        <v>0</v>
      </c>
      <c r="L1304" s="150">
        <v>25.040000022400001</v>
      </c>
      <c r="M1304" s="86">
        <v>0</v>
      </c>
      <c r="N1304" s="86">
        <v>27.356149554500799</v>
      </c>
      <c r="O1304" s="86">
        <v>33.4096109839817</v>
      </c>
      <c r="P1304" s="86">
        <v>0.84699999999999998</v>
      </c>
      <c r="Q1304" s="88">
        <v>1.1069</v>
      </c>
      <c r="R1304" s="85">
        <v>0</v>
      </c>
      <c r="S1304" s="86">
        <v>12.1</v>
      </c>
      <c r="T1304" s="86">
        <v>1.64</v>
      </c>
      <c r="U1304" s="88">
        <v>8.5955270716764307</v>
      </c>
      <c r="V1304" s="89">
        <v>3.48</v>
      </c>
      <c r="W1304" s="85">
        <v>21.674351559671699</v>
      </c>
      <c r="X1304" s="88">
        <v>34.233333333300003</v>
      </c>
      <c r="Y1304" s="85"/>
      <c r="Z1304" s="88"/>
      <c r="AA1304" s="85">
        <v>0</v>
      </c>
      <c r="AB1304" s="91">
        <v>0</v>
      </c>
      <c r="AC1304" s="86">
        <v>0</v>
      </c>
      <c r="AD1304" s="86">
        <v>0</v>
      </c>
      <c r="AE1304" s="86">
        <v>0</v>
      </c>
      <c r="AF1304" s="88">
        <v>3.3599000007200002</v>
      </c>
      <c r="AG1304" s="85">
        <v>0</v>
      </c>
      <c r="AH1304" s="86">
        <v>4.1662999999999999E-2</v>
      </c>
      <c r="AI1304" s="88">
        <v>2.3060480014800002</v>
      </c>
      <c r="AJ1304" s="151">
        <v>1.68</v>
      </c>
      <c r="AK1304" s="152">
        <v>0</v>
      </c>
    </row>
    <row r="1305" spans="1:37" x14ac:dyDescent="0.2">
      <c r="A1305" s="149" t="s">
        <v>2861</v>
      </c>
      <c r="B1305" s="66" t="s">
        <v>2862</v>
      </c>
      <c r="C1305" s="67">
        <v>51</v>
      </c>
      <c r="D1305" s="84" t="s">
        <v>340</v>
      </c>
      <c r="E1305" s="85">
        <v>41.732111190437799</v>
      </c>
      <c r="F1305" s="91">
        <v>41.732111190437799</v>
      </c>
      <c r="G1305" s="86">
        <v>32.860827710094199</v>
      </c>
      <c r="H1305" s="86">
        <v>32.860827710094199</v>
      </c>
      <c r="I1305" s="86">
        <v>17.670000000000002</v>
      </c>
      <c r="J1305" s="86">
        <v>19.649999999999999</v>
      </c>
      <c r="K1305" s="87">
        <v>0</v>
      </c>
      <c r="L1305" s="150">
        <v>9.5699999972099992</v>
      </c>
      <c r="M1305" s="86">
        <v>6.6077447322262402E-3</v>
      </c>
      <c r="N1305" s="86">
        <v>46.740223315870203</v>
      </c>
      <c r="O1305" s="86">
        <v>34.705384832252598</v>
      </c>
      <c r="P1305" s="86">
        <v>1.661</v>
      </c>
      <c r="Q1305" s="88">
        <v>0.98519999999999996</v>
      </c>
      <c r="R1305" s="85">
        <v>1.45243282498184E-2</v>
      </c>
      <c r="S1305" s="86">
        <v>5.3</v>
      </c>
      <c r="T1305" s="86">
        <v>1.56</v>
      </c>
      <c r="U1305" s="88">
        <v>6.0304921581723097</v>
      </c>
      <c r="V1305" s="89">
        <v>4.03</v>
      </c>
      <c r="W1305" s="85">
        <v>54.058222864266703</v>
      </c>
      <c r="X1305" s="88">
        <v>73.333333333300004</v>
      </c>
      <c r="Y1305" s="85">
        <v>-100</v>
      </c>
      <c r="Z1305" s="88"/>
      <c r="AA1305" s="85">
        <v>0.2</v>
      </c>
      <c r="AB1305" s="91">
        <v>0.2</v>
      </c>
      <c r="AC1305" s="86">
        <v>0.05</v>
      </c>
      <c r="AD1305" s="86">
        <v>0.05</v>
      </c>
      <c r="AE1305" s="86">
        <v>0</v>
      </c>
      <c r="AF1305" s="88">
        <v>0</v>
      </c>
      <c r="AG1305" s="85">
        <v>6.0433000004699998E-2</v>
      </c>
      <c r="AH1305" s="86">
        <v>6.3492999999999994E-2</v>
      </c>
      <c r="AI1305" s="88">
        <v>1.5869470001199999</v>
      </c>
      <c r="AJ1305" s="151">
        <v>1.76</v>
      </c>
      <c r="AK1305" s="152">
        <v>0</v>
      </c>
    </row>
    <row r="1306" spans="1:37" x14ac:dyDescent="0.2">
      <c r="A1306" s="149" t="s">
        <v>2863</v>
      </c>
      <c r="B1306" s="66" t="s">
        <v>2864</v>
      </c>
      <c r="C1306" s="67">
        <v>51</v>
      </c>
      <c r="D1306" s="84" t="s">
        <v>340</v>
      </c>
      <c r="E1306" s="85">
        <v>19.225650567227401</v>
      </c>
      <c r="F1306" s="91">
        <v>18.9342843114453</v>
      </c>
      <c r="G1306" s="86">
        <v>14.2679019045404</v>
      </c>
      <c r="H1306" s="86">
        <v>14.127710158410199</v>
      </c>
      <c r="I1306" s="86">
        <v>5.95</v>
      </c>
      <c r="J1306" s="86">
        <v>10.6</v>
      </c>
      <c r="K1306" s="87">
        <v>1.44E-2</v>
      </c>
      <c r="L1306" s="150">
        <v>23.840000006899999</v>
      </c>
      <c r="M1306" s="86">
        <v>0</v>
      </c>
      <c r="N1306" s="86">
        <v>18.5007444432628</v>
      </c>
      <c r="O1306" s="86">
        <v>28.686635944700502</v>
      </c>
      <c r="P1306" s="86">
        <v>1.014</v>
      </c>
      <c r="Q1306" s="88">
        <v>0.1507</v>
      </c>
      <c r="R1306" s="85">
        <v>0</v>
      </c>
      <c r="S1306" s="86">
        <v>1.3</v>
      </c>
      <c r="T1306" s="86">
        <v>1.1599999999999999</v>
      </c>
      <c r="U1306" s="88">
        <v>4.0054784608625997</v>
      </c>
      <c r="V1306" s="89">
        <v>2.99</v>
      </c>
      <c r="W1306" s="85">
        <v>36.312559568285103</v>
      </c>
      <c r="X1306" s="88">
        <v>43.8</v>
      </c>
      <c r="Y1306" s="85"/>
      <c r="Z1306" s="88"/>
      <c r="AA1306" s="85">
        <v>0</v>
      </c>
      <c r="AB1306" s="91">
        <v>0.13</v>
      </c>
      <c r="AC1306" s="86">
        <v>0</v>
      </c>
      <c r="AD1306" s="86">
        <v>0</v>
      </c>
      <c r="AE1306" s="86">
        <v>0.02</v>
      </c>
      <c r="AF1306" s="88">
        <v>1.0322999957200001</v>
      </c>
      <c r="AG1306" s="85">
        <v>8.9512199998300002</v>
      </c>
      <c r="AH1306" s="86">
        <v>7.2314000000000003E-2</v>
      </c>
      <c r="AI1306" s="88">
        <v>0.57856399998899999</v>
      </c>
      <c r="AJ1306" s="151">
        <v>1.8</v>
      </c>
      <c r="AK1306" s="152">
        <v>0</v>
      </c>
    </row>
    <row r="1307" spans="1:37" x14ac:dyDescent="0.2">
      <c r="A1307" s="149" t="s">
        <v>2823</v>
      </c>
      <c r="B1307" s="66" t="s">
        <v>2865</v>
      </c>
      <c r="C1307" s="67">
        <v>51</v>
      </c>
      <c r="D1307" s="84" t="s">
        <v>340</v>
      </c>
      <c r="E1307" s="85">
        <v>20.306413918462699</v>
      </c>
      <c r="F1307" s="91">
        <v>20.305047219450898</v>
      </c>
      <c r="G1307" s="86">
        <v>13.022591534666301</v>
      </c>
      <c r="H1307" s="86">
        <v>13.021224835654399</v>
      </c>
      <c r="I1307" s="86">
        <v>8.19</v>
      </c>
      <c r="J1307" s="86">
        <v>6.23</v>
      </c>
      <c r="K1307" s="87">
        <v>0</v>
      </c>
      <c r="L1307" s="150">
        <v>37.2799999844</v>
      </c>
      <c r="M1307" s="86">
        <v>0</v>
      </c>
      <c r="N1307" s="86">
        <v>21.8125174741383</v>
      </c>
      <c r="O1307" s="86">
        <v>22.7848101265823</v>
      </c>
      <c r="P1307" s="86">
        <v>0.73099999999999998</v>
      </c>
      <c r="Q1307" s="88">
        <v>0.27329999999999999</v>
      </c>
      <c r="R1307" s="85">
        <v>0</v>
      </c>
      <c r="S1307" s="86">
        <v>1.3</v>
      </c>
      <c r="T1307" s="86">
        <v>1.53</v>
      </c>
      <c r="U1307" s="88">
        <v>7.5701458267845698</v>
      </c>
      <c r="V1307" s="89">
        <v>2.75</v>
      </c>
      <c r="W1307" s="85">
        <v>31.003826673423799</v>
      </c>
      <c r="X1307" s="88">
        <v>42.4666666667</v>
      </c>
      <c r="Y1307" s="85"/>
      <c r="Z1307" s="88"/>
      <c r="AA1307" s="85">
        <v>0.02</v>
      </c>
      <c r="AB1307" s="91">
        <v>7.0000000000000007E-2</v>
      </c>
      <c r="AC1307" s="86">
        <v>0</v>
      </c>
      <c r="AD1307" s="86">
        <v>0.02</v>
      </c>
      <c r="AE1307" s="86">
        <v>0.01</v>
      </c>
      <c r="AF1307" s="88">
        <v>10.798000331200001</v>
      </c>
      <c r="AG1307" s="85">
        <v>7.7675359958500003</v>
      </c>
      <c r="AH1307" s="86">
        <v>4.0640999999999997E-2</v>
      </c>
      <c r="AI1307" s="88">
        <v>0</v>
      </c>
      <c r="AJ1307" s="151">
        <v>1.93</v>
      </c>
      <c r="AK1307" s="152">
        <v>1</v>
      </c>
    </row>
    <row r="1308" spans="1:37" x14ac:dyDescent="0.2">
      <c r="A1308" s="149" t="s">
        <v>2866</v>
      </c>
      <c r="B1308" s="66" t="s">
        <v>2867</v>
      </c>
      <c r="C1308" s="67">
        <v>51</v>
      </c>
      <c r="D1308" s="84" t="s">
        <v>340</v>
      </c>
      <c r="E1308" s="85">
        <v>48.254608183280702</v>
      </c>
      <c r="F1308" s="91">
        <v>48.254608183280702</v>
      </c>
      <c r="G1308" s="86">
        <v>45.919020022095999</v>
      </c>
      <c r="H1308" s="86">
        <v>45.919020022095999</v>
      </c>
      <c r="I1308" s="86">
        <v>196.73</v>
      </c>
      <c r="J1308" s="86">
        <v>175.96</v>
      </c>
      <c r="K1308" s="87">
        <v>0</v>
      </c>
      <c r="L1308" s="150">
        <v>3.9800000010700001</v>
      </c>
      <c r="M1308" s="86">
        <v>1.9764080650926899E-2</v>
      </c>
      <c r="N1308" s="86">
        <v>48.055736554558699</v>
      </c>
      <c r="O1308" s="86">
        <v>45.183425705990999</v>
      </c>
      <c r="P1308" s="86">
        <v>6.4249999999999998</v>
      </c>
      <c r="Q1308" s="88">
        <v>1.1414</v>
      </c>
      <c r="R1308" s="85">
        <v>2.4709661477637802E-2</v>
      </c>
      <c r="S1308" s="86">
        <v>1.9</v>
      </c>
      <c r="T1308" s="86">
        <v>3.86</v>
      </c>
      <c r="U1308" s="88">
        <v>1.9770123854011199</v>
      </c>
      <c r="V1308" s="89">
        <v>4.09</v>
      </c>
      <c r="W1308" s="85">
        <v>54.247617508628501</v>
      </c>
      <c r="X1308" s="88"/>
      <c r="Y1308" s="85"/>
      <c r="Z1308" s="88"/>
      <c r="AA1308" s="85">
        <v>2.5</v>
      </c>
      <c r="AB1308" s="91">
        <v>2.5</v>
      </c>
      <c r="AC1308" s="86">
        <v>0.44</v>
      </c>
      <c r="AD1308" s="86">
        <v>0.44</v>
      </c>
      <c r="AE1308" s="86">
        <v>0.01</v>
      </c>
      <c r="AF1308" s="88">
        <v>1.09439992934</v>
      </c>
      <c r="AG1308" s="85">
        <v>0.43462700049399999</v>
      </c>
      <c r="AH1308" s="86">
        <v>0.72143999999999997</v>
      </c>
      <c r="AI1308" s="88">
        <v>15.565824017700001</v>
      </c>
      <c r="AJ1308" s="151">
        <v>2.3199999999999998</v>
      </c>
      <c r="AK1308" s="152">
        <v>1</v>
      </c>
    </row>
    <row r="1309" spans="1:37" x14ac:dyDescent="0.2">
      <c r="A1309" s="149" t="s">
        <v>2868</v>
      </c>
      <c r="B1309" s="66" t="s">
        <v>2869</v>
      </c>
      <c r="C1309" s="67">
        <v>51</v>
      </c>
      <c r="D1309" s="84" t="s">
        <v>340</v>
      </c>
      <c r="E1309" s="85">
        <v>25.009883154621399</v>
      </c>
      <c r="F1309" s="91">
        <v>24.979316697029301</v>
      </c>
      <c r="G1309" s="86">
        <v>12.581561497674899</v>
      </c>
      <c r="H1309" s="86">
        <v>12.573410442317</v>
      </c>
      <c r="I1309" s="86">
        <v>14.8</v>
      </c>
      <c r="J1309" s="86">
        <v>8.3699999999999992</v>
      </c>
      <c r="K1309" s="87">
        <v>0</v>
      </c>
      <c r="L1309" s="150">
        <v>0.44999999991700002</v>
      </c>
      <c r="M1309" s="86">
        <v>0</v>
      </c>
      <c r="N1309" s="86">
        <v>31.638825893265999</v>
      </c>
      <c r="O1309" s="86">
        <v>100</v>
      </c>
      <c r="P1309" s="86">
        <v>0.76500000000000001</v>
      </c>
      <c r="Q1309" s="88">
        <v>0</v>
      </c>
      <c r="R1309" s="85">
        <v>0</v>
      </c>
      <c r="S1309" s="86">
        <v>3.1</v>
      </c>
      <c r="T1309" s="86">
        <v>1.73</v>
      </c>
      <c r="U1309" s="88">
        <v>2.0748511413515298</v>
      </c>
      <c r="V1309" s="89">
        <v>2.96</v>
      </c>
      <c r="W1309" s="85"/>
      <c r="X1309" s="88"/>
      <c r="Y1309" s="85"/>
      <c r="Z1309" s="88"/>
      <c r="AA1309" s="85">
        <v>0</v>
      </c>
      <c r="AB1309" s="91">
        <v>0.03</v>
      </c>
      <c r="AC1309" s="86">
        <v>0.01</v>
      </c>
      <c r="AD1309" s="86">
        <v>0.01</v>
      </c>
      <c r="AE1309" s="86">
        <v>0</v>
      </c>
      <c r="AF1309" s="88">
        <v>0.79790002093000001</v>
      </c>
      <c r="AG1309" s="85">
        <v>19.304886983700001</v>
      </c>
      <c r="AH1309" s="86">
        <v>8.3349999999999994E-2</v>
      </c>
      <c r="AI1309" s="88">
        <v>0.29860599974800001</v>
      </c>
      <c r="AJ1309" s="151">
        <v>1.93</v>
      </c>
      <c r="AK1309" s="152">
        <v>1</v>
      </c>
    </row>
    <row r="1310" spans="1:37" x14ac:dyDescent="0.2">
      <c r="A1310" s="149" t="s">
        <v>2870</v>
      </c>
      <c r="B1310" s="66" t="s">
        <v>2871</v>
      </c>
      <c r="C1310" s="67">
        <v>51</v>
      </c>
      <c r="D1310" s="84" t="s">
        <v>340</v>
      </c>
      <c r="E1310" s="85">
        <v>16.7390226682089</v>
      </c>
      <c r="F1310" s="91">
        <v>16.736018266760802</v>
      </c>
      <c r="G1310" s="86">
        <v>14.602893238594501</v>
      </c>
      <c r="H1310" s="86">
        <v>14.5998888371464</v>
      </c>
      <c r="I1310" s="86">
        <v>12.13</v>
      </c>
      <c r="J1310" s="86">
        <v>10.1</v>
      </c>
      <c r="K1310" s="87">
        <v>0</v>
      </c>
      <c r="L1310" s="150">
        <v>40.880000015500002</v>
      </c>
      <c r="M1310" s="86">
        <v>0</v>
      </c>
      <c r="N1310" s="86">
        <v>20.1192731656907</v>
      </c>
      <c r="O1310" s="86">
        <v>27.6315789473684</v>
      </c>
      <c r="P1310" s="86">
        <v>1.121</v>
      </c>
      <c r="Q1310" s="88">
        <v>2.27</v>
      </c>
      <c r="R1310" s="85">
        <v>0</v>
      </c>
      <c r="S1310" s="86">
        <v>1.6</v>
      </c>
      <c r="T1310" s="86">
        <v>2.4900000000000002</v>
      </c>
      <c r="U1310" s="88">
        <v>8.2455797743694497</v>
      </c>
      <c r="V1310" s="89">
        <v>3.1</v>
      </c>
      <c r="W1310" s="85">
        <v>31.263599345631299</v>
      </c>
      <c r="X1310" s="88">
        <v>30.5333333333</v>
      </c>
      <c r="Y1310" s="85"/>
      <c r="Z1310" s="88"/>
      <c r="AA1310" s="85">
        <v>0.3</v>
      </c>
      <c r="AB1310" s="91">
        <v>0.3</v>
      </c>
      <c r="AC1310" s="86">
        <v>0</v>
      </c>
      <c r="AD1310" s="86">
        <v>0</v>
      </c>
      <c r="AE1310" s="86">
        <v>0</v>
      </c>
      <c r="AF1310" s="88">
        <v>20.079099662800001</v>
      </c>
      <c r="AG1310" s="85">
        <v>1.25392899938</v>
      </c>
      <c r="AH1310" s="86">
        <v>2.9468000000000001E-2</v>
      </c>
      <c r="AI1310" s="88">
        <v>0.28928199985800002</v>
      </c>
      <c r="AJ1310" s="151">
        <v>2.09</v>
      </c>
      <c r="AK1310" s="152">
        <v>0</v>
      </c>
    </row>
    <row r="1311" spans="1:37" x14ac:dyDescent="0.2">
      <c r="A1311" s="149" t="s">
        <v>2872</v>
      </c>
      <c r="B1311" s="66" t="s">
        <v>2873</v>
      </c>
      <c r="C1311" s="67">
        <v>51</v>
      </c>
      <c r="D1311" s="84" t="s">
        <v>340</v>
      </c>
      <c r="E1311" s="85">
        <v>22.757535256130001</v>
      </c>
      <c r="F1311" s="91">
        <v>22.742545936020601</v>
      </c>
      <c r="G1311" s="86">
        <v>19.082653609303399</v>
      </c>
      <c r="H1311" s="86">
        <v>19.0676642891939</v>
      </c>
      <c r="I1311" s="86">
        <v>9.5500000000000007</v>
      </c>
      <c r="J1311" s="86">
        <v>5.74</v>
      </c>
      <c r="K1311" s="87">
        <v>0</v>
      </c>
      <c r="L1311" s="150">
        <v>19.1000000019</v>
      </c>
      <c r="M1311" s="86">
        <v>0</v>
      </c>
      <c r="N1311" s="86">
        <v>21.264450395140699</v>
      </c>
      <c r="O1311" s="86">
        <v>30.1315789473684</v>
      </c>
      <c r="P1311" s="86">
        <v>0.71299999999999997</v>
      </c>
      <c r="Q1311" s="88">
        <v>0.31919999999999998</v>
      </c>
      <c r="R1311" s="85">
        <v>0</v>
      </c>
      <c r="S1311" s="86">
        <v>2</v>
      </c>
      <c r="T1311" s="86">
        <v>2.2999999999999998</v>
      </c>
      <c r="U1311" s="88">
        <v>6.5028667074709299</v>
      </c>
      <c r="V1311" s="89">
        <v>3.06</v>
      </c>
      <c r="W1311" s="85">
        <v>31.732931285546499</v>
      </c>
      <c r="X1311" s="88">
        <v>33.200000000000003</v>
      </c>
      <c r="Y1311" s="85">
        <v>100</v>
      </c>
      <c r="Z1311" s="88"/>
      <c r="AA1311" s="85">
        <v>0</v>
      </c>
      <c r="AB1311" s="91">
        <v>0</v>
      </c>
      <c r="AC1311" s="86">
        <v>0</v>
      </c>
      <c r="AD1311" s="86">
        <v>0</v>
      </c>
      <c r="AE1311" s="86">
        <v>0</v>
      </c>
      <c r="AF1311" s="88">
        <v>3.55800008809</v>
      </c>
      <c r="AG1311" s="85">
        <v>4.3534060061900002</v>
      </c>
      <c r="AH1311" s="86">
        <v>1.8658000000000001E-2</v>
      </c>
      <c r="AI1311" s="88">
        <v>0.29239000041500002</v>
      </c>
      <c r="AJ1311" s="151">
        <v>2.15</v>
      </c>
      <c r="AK1311" s="152">
        <v>1</v>
      </c>
    </row>
    <row r="1312" spans="1:37" x14ac:dyDescent="0.2">
      <c r="A1312" s="149" t="s">
        <v>1604</v>
      </c>
      <c r="B1312" s="66" t="s">
        <v>2874</v>
      </c>
      <c r="C1312" s="67">
        <v>51</v>
      </c>
      <c r="D1312" s="84" t="s">
        <v>340</v>
      </c>
      <c r="E1312" s="85">
        <v>81.448392276339106</v>
      </c>
      <c r="F1312" s="91">
        <v>81.448392276339106</v>
      </c>
      <c r="G1312" s="86">
        <v>66.2563300259377</v>
      </c>
      <c r="H1312" s="86">
        <v>66.2563300259377</v>
      </c>
      <c r="I1312" s="86">
        <v>32.659999999999997</v>
      </c>
      <c r="J1312" s="86">
        <v>21.1</v>
      </c>
      <c r="K1312" s="87">
        <v>0</v>
      </c>
      <c r="L1312" s="150">
        <v>0.36000000019</v>
      </c>
      <c r="M1312" s="86">
        <v>1.0248949307234E-3</v>
      </c>
      <c r="N1312" s="86">
        <v>85.747574555802004</v>
      </c>
      <c r="O1312" s="86">
        <v>43.316062176165801</v>
      </c>
      <c r="P1312" s="86">
        <v>0.81699999999999995</v>
      </c>
      <c r="Q1312" s="88">
        <v>0.29730000000000001</v>
      </c>
      <c r="R1312" s="85">
        <v>5.3361792956243298E-2</v>
      </c>
      <c r="S1312" s="86">
        <v>1.6</v>
      </c>
      <c r="T1312" s="86">
        <v>1.66</v>
      </c>
      <c r="U1312" s="88">
        <v>1.88562723866771</v>
      </c>
      <c r="V1312" s="89">
        <v>3.4</v>
      </c>
      <c r="W1312" s="85">
        <v>62.3</v>
      </c>
      <c r="X1312" s="88">
        <v>62.3</v>
      </c>
      <c r="Y1312" s="85"/>
      <c r="Z1312" s="88"/>
      <c r="AA1312" s="85">
        <v>0</v>
      </c>
      <c r="AB1312" s="91">
        <v>0</v>
      </c>
      <c r="AC1312" s="86">
        <v>0</v>
      </c>
      <c r="AD1312" s="86">
        <v>0</v>
      </c>
      <c r="AE1312" s="86">
        <v>0</v>
      </c>
      <c r="AF1312" s="88">
        <v>3.83940005505</v>
      </c>
      <c r="AG1312" s="85">
        <v>4.6829999973499997E-3</v>
      </c>
      <c r="AH1312" s="86">
        <v>4.2807999999999999E-2</v>
      </c>
      <c r="AI1312" s="88">
        <v>2.45068899861</v>
      </c>
      <c r="AJ1312" s="151">
        <v>2.7</v>
      </c>
      <c r="AK1312" s="152">
        <v>21</v>
      </c>
    </row>
    <row r="1313" spans="1:37" x14ac:dyDescent="0.2">
      <c r="A1313" s="149" t="s">
        <v>2875</v>
      </c>
      <c r="B1313" s="66" t="s">
        <v>2876</v>
      </c>
      <c r="C1313" s="67">
        <v>51</v>
      </c>
      <c r="D1313" s="84" t="s">
        <v>340</v>
      </c>
      <c r="E1313" s="85">
        <v>25.284108210818601</v>
      </c>
      <c r="F1313" s="91">
        <v>25.27558191939</v>
      </c>
      <c r="G1313" s="86">
        <v>23.418068429578899</v>
      </c>
      <c r="H1313" s="86">
        <v>23.4095421381503</v>
      </c>
      <c r="I1313" s="86">
        <v>2.68</v>
      </c>
      <c r="J1313" s="86">
        <v>2.5299999999999998</v>
      </c>
      <c r="K1313" s="87">
        <v>0</v>
      </c>
      <c r="L1313" s="150">
        <v>34.310000004800003</v>
      </c>
      <c r="M1313" s="86">
        <v>1.56025587197737E-2</v>
      </c>
      <c r="N1313" s="86">
        <v>22.563399758006799</v>
      </c>
      <c r="O1313" s="86">
        <v>24.5985401459854</v>
      </c>
      <c r="P1313" s="86">
        <v>0.66100000000000003</v>
      </c>
      <c r="Q1313" s="88">
        <v>1.3669</v>
      </c>
      <c r="R1313" s="85">
        <v>5.9429477020602202E-2</v>
      </c>
      <c r="S1313" s="86">
        <v>6</v>
      </c>
      <c r="T1313" s="86">
        <v>1.56</v>
      </c>
      <c r="U1313" s="88">
        <v>15.695684478495499</v>
      </c>
      <c r="V1313" s="89">
        <v>3.14</v>
      </c>
      <c r="W1313" s="85">
        <v>31.108844340629201</v>
      </c>
      <c r="X1313" s="88"/>
      <c r="Y1313" s="85"/>
      <c r="Z1313" s="88">
        <v>100</v>
      </c>
      <c r="AA1313" s="85">
        <v>0.43</v>
      </c>
      <c r="AB1313" s="91">
        <v>0.43</v>
      </c>
      <c r="AC1313" s="86">
        <v>0.26</v>
      </c>
      <c r="AD1313" s="86">
        <v>0.26</v>
      </c>
      <c r="AE1313" s="86">
        <v>0</v>
      </c>
      <c r="AF1313" s="88">
        <v>10.5506000534</v>
      </c>
      <c r="AG1313" s="85">
        <v>4.1576119971600001</v>
      </c>
      <c r="AH1313" s="86">
        <v>6.8060000000000004E-3</v>
      </c>
      <c r="AI1313" s="88">
        <v>0</v>
      </c>
      <c r="AJ1313" s="151">
        <v>2.1800000000000002</v>
      </c>
      <c r="AK1313" s="152">
        <v>2</v>
      </c>
    </row>
    <row r="1314" spans="1:37" x14ac:dyDescent="0.2">
      <c r="A1314" s="149" t="s">
        <v>2877</v>
      </c>
      <c r="B1314" s="66" t="s">
        <v>2878</v>
      </c>
      <c r="C1314" s="67">
        <v>51</v>
      </c>
      <c r="D1314" s="84" t="s">
        <v>340</v>
      </c>
      <c r="E1314" s="85">
        <v>34.886735451228802</v>
      </c>
      <c r="F1314" s="91">
        <v>34.868964363742798</v>
      </c>
      <c r="G1314" s="86">
        <v>31.496639173748999</v>
      </c>
      <c r="H1314" s="86">
        <v>31.483049518612599</v>
      </c>
      <c r="I1314" s="86">
        <v>8.7899999999999991</v>
      </c>
      <c r="J1314" s="86">
        <v>17.38</v>
      </c>
      <c r="K1314" s="87">
        <v>0</v>
      </c>
      <c r="L1314" s="150">
        <v>12.3500000028</v>
      </c>
      <c r="M1314" s="86">
        <v>2.9979956312600098E-3</v>
      </c>
      <c r="N1314" s="86">
        <v>34.273357558463601</v>
      </c>
      <c r="O1314" s="86">
        <v>24.226044226044198</v>
      </c>
      <c r="P1314" s="86">
        <v>1.1970000000000001</v>
      </c>
      <c r="Q1314" s="88">
        <v>0.46460000000000001</v>
      </c>
      <c r="R1314" s="85">
        <v>2.1195421788893599E-2</v>
      </c>
      <c r="S1314" s="86">
        <v>3.7</v>
      </c>
      <c r="T1314" s="86">
        <v>1.31</v>
      </c>
      <c r="U1314" s="88">
        <v>7.4481763728165102</v>
      </c>
      <c r="V1314" s="89">
        <v>3.43</v>
      </c>
      <c r="W1314" s="85">
        <v>35.247691650460602</v>
      </c>
      <c r="X1314" s="88"/>
      <c r="Y1314" s="85">
        <v>100</v>
      </c>
      <c r="Z1314" s="88">
        <v>100</v>
      </c>
      <c r="AA1314" s="85">
        <v>0</v>
      </c>
      <c r="AB1314" s="91">
        <v>0</v>
      </c>
      <c r="AC1314" s="86">
        <v>0</v>
      </c>
      <c r="AD1314" s="86">
        <v>0</v>
      </c>
      <c r="AE1314" s="86">
        <v>0</v>
      </c>
      <c r="AF1314" s="88">
        <v>3.0486998564899999</v>
      </c>
      <c r="AG1314" s="85">
        <v>4.8212599959600002</v>
      </c>
      <c r="AH1314" s="86">
        <v>6.0564E-2</v>
      </c>
      <c r="AI1314" s="88">
        <v>9.3239999922000005E-3</v>
      </c>
      <c r="AJ1314" s="151">
        <v>2.0099999999999998</v>
      </c>
      <c r="AK1314" s="152">
        <v>2</v>
      </c>
    </row>
    <row r="1315" spans="1:37" x14ac:dyDescent="0.2">
      <c r="A1315" s="149" t="s">
        <v>2879</v>
      </c>
      <c r="B1315" s="66" t="s">
        <v>2880</v>
      </c>
      <c r="C1315" s="67">
        <v>51</v>
      </c>
      <c r="D1315" s="84" t="s">
        <v>340</v>
      </c>
      <c r="E1315" s="85">
        <v>64.329761705452299</v>
      </c>
      <c r="F1315" s="91">
        <v>64.329761705452299</v>
      </c>
      <c r="G1315" s="86">
        <v>52.966125341816003</v>
      </c>
      <c r="H1315" s="86">
        <v>52.966125341816003</v>
      </c>
      <c r="I1315" s="86">
        <v>98.79</v>
      </c>
      <c r="J1315" s="86">
        <v>30.99</v>
      </c>
      <c r="K1315" s="87">
        <v>0</v>
      </c>
      <c r="L1315" s="150">
        <v>0.45999999936800001</v>
      </c>
      <c r="M1315" s="86">
        <v>0.33389116454929002</v>
      </c>
      <c r="N1315" s="86">
        <v>67.046062407132197</v>
      </c>
      <c r="O1315" s="86">
        <v>50.940017905102998</v>
      </c>
      <c r="P1315" s="86">
        <v>2.3090000000000002</v>
      </c>
      <c r="Q1315" s="88">
        <v>0.29449999999999998</v>
      </c>
      <c r="R1315" s="85">
        <v>0.23291925465838501</v>
      </c>
      <c r="S1315" s="86">
        <v>1.5</v>
      </c>
      <c r="T1315" s="86">
        <v>2.89</v>
      </c>
      <c r="U1315" s="88">
        <v>0.68921256766560601</v>
      </c>
      <c r="V1315" s="89">
        <v>4.17</v>
      </c>
      <c r="W1315" s="85">
        <v>60.429810763826602</v>
      </c>
      <c r="X1315" s="88">
        <v>65.5</v>
      </c>
      <c r="Y1315" s="85">
        <v>100</v>
      </c>
      <c r="Z1315" s="88">
        <v>100</v>
      </c>
      <c r="AA1315" s="85">
        <v>0.34</v>
      </c>
      <c r="AB1315" s="91">
        <v>0.34</v>
      </c>
      <c r="AC1315" s="86">
        <v>0</v>
      </c>
      <c r="AD1315" s="86">
        <v>0</v>
      </c>
      <c r="AE1315" s="86">
        <v>0</v>
      </c>
      <c r="AF1315" s="88">
        <v>2.4059998955999999</v>
      </c>
      <c r="AG1315" s="85">
        <v>2.3638000008800002E-2</v>
      </c>
      <c r="AH1315" s="86">
        <v>7.6628000000000002E-2</v>
      </c>
      <c r="AI1315" s="88">
        <v>1.1250000004199999E-2</v>
      </c>
      <c r="AJ1315" s="151">
        <v>2.76</v>
      </c>
      <c r="AK1315" s="152">
        <v>22</v>
      </c>
    </row>
    <row r="1316" spans="1:37" x14ac:dyDescent="0.2">
      <c r="A1316" s="149" t="s">
        <v>2881</v>
      </c>
      <c r="B1316" s="66" t="s">
        <v>2882</v>
      </c>
      <c r="C1316" s="67">
        <v>51</v>
      </c>
      <c r="D1316" s="84" t="s">
        <v>340</v>
      </c>
      <c r="E1316" s="85">
        <v>47.668300418048098</v>
      </c>
      <c r="F1316" s="91">
        <v>47.652083033011401</v>
      </c>
      <c r="G1316" s="86">
        <v>44.531137379270596</v>
      </c>
      <c r="H1316" s="86">
        <v>44.5149199942338</v>
      </c>
      <c r="I1316" s="86">
        <v>98.93</v>
      </c>
      <c r="J1316" s="86">
        <v>81.44</v>
      </c>
      <c r="K1316" s="87">
        <v>0</v>
      </c>
      <c r="L1316" s="150">
        <v>12.6399999937</v>
      </c>
      <c r="M1316" s="86">
        <v>1.56957805927829E-3</v>
      </c>
      <c r="N1316" s="86">
        <v>48.048295128391601</v>
      </c>
      <c r="O1316" s="86">
        <v>36.854944642522</v>
      </c>
      <c r="P1316" s="86">
        <v>5.2160000000000002</v>
      </c>
      <c r="Q1316" s="88">
        <v>0.94099999999999995</v>
      </c>
      <c r="R1316" s="85">
        <v>2.8793550244745201E-2</v>
      </c>
      <c r="S1316" s="86">
        <v>5.8</v>
      </c>
      <c r="T1316" s="86">
        <v>2.4300000000000002</v>
      </c>
      <c r="U1316" s="88">
        <v>7.9194896929508403</v>
      </c>
      <c r="V1316" s="89">
        <v>4.01</v>
      </c>
      <c r="W1316" s="85">
        <v>52.180474982522703</v>
      </c>
      <c r="X1316" s="88">
        <v>75.566666666700002</v>
      </c>
      <c r="Y1316" s="85">
        <v>-100</v>
      </c>
      <c r="Z1316" s="88"/>
      <c r="AA1316" s="85">
        <v>0.63</v>
      </c>
      <c r="AB1316" s="91">
        <v>0.63</v>
      </c>
      <c r="AC1316" s="86">
        <v>0.28000000000000003</v>
      </c>
      <c r="AD1316" s="86">
        <v>0.28000000000000003</v>
      </c>
      <c r="AE1316" s="86">
        <v>0</v>
      </c>
      <c r="AF1316" s="88">
        <v>0</v>
      </c>
      <c r="AG1316" s="85">
        <v>0</v>
      </c>
      <c r="AH1316" s="86">
        <v>0.15947</v>
      </c>
      <c r="AI1316" s="88">
        <v>8.6476799955400008</v>
      </c>
      <c r="AJ1316" s="151">
        <v>1.94</v>
      </c>
      <c r="AK1316" s="152">
        <v>0</v>
      </c>
    </row>
    <row r="1317" spans="1:37" x14ac:dyDescent="0.2">
      <c r="A1317" s="149" t="s">
        <v>2883</v>
      </c>
      <c r="B1317" s="66" t="s">
        <v>2884</v>
      </c>
      <c r="C1317" s="67">
        <v>51</v>
      </c>
      <c r="D1317" s="84" t="s">
        <v>340</v>
      </c>
      <c r="E1317" s="85">
        <v>28.925056775170301</v>
      </c>
      <c r="F1317" s="91">
        <v>28.925056775170301</v>
      </c>
      <c r="G1317" s="86">
        <v>25.654806964420899</v>
      </c>
      <c r="H1317" s="86">
        <v>25.654806964420899</v>
      </c>
      <c r="I1317" s="86">
        <v>25.75</v>
      </c>
      <c r="J1317" s="86">
        <v>28.91</v>
      </c>
      <c r="K1317" s="87">
        <v>0</v>
      </c>
      <c r="L1317" s="150">
        <v>35.430000000100002</v>
      </c>
      <c r="M1317" s="86">
        <v>0</v>
      </c>
      <c r="N1317" s="86">
        <v>28.030326096885201</v>
      </c>
      <c r="O1317" s="86">
        <v>38.399503722084397</v>
      </c>
      <c r="P1317" s="86">
        <v>2.9580000000000002</v>
      </c>
      <c r="Q1317" s="88">
        <v>1.2785</v>
      </c>
      <c r="R1317" s="85">
        <v>0</v>
      </c>
      <c r="S1317" s="86">
        <v>11.6</v>
      </c>
      <c r="T1317" s="86">
        <v>1.49</v>
      </c>
      <c r="U1317" s="88">
        <v>9.9258137774413306</v>
      </c>
      <c r="V1317" s="89">
        <v>3.27</v>
      </c>
      <c r="W1317" s="85">
        <v>25.6261690379161</v>
      </c>
      <c r="X1317" s="88">
        <v>33.1</v>
      </c>
      <c r="Y1317" s="85"/>
      <c r="Z1317" s="88"/>
      <c r="AA1317" s="85">
        <v>0.35</v>
      </c>
      <c r="AB1317" s="91">
        <v>0.35</v>
      </c>
      <c r="AC1317" s="86">
        <v>0.12</v>
      </c>
      <c r="AD1317" s="86">
        <v>0.12</v>
      </c>
      <c r="AE1317" s="86">
        <v>0</v>
      </c>
      <c r="AF1317" s="88">
        <v>2.7283000946099998</v>
      </c>
      <c r="AG1317" s="85">
        <v>0</v>
      </c>
      <c r="AH1317" s="86">
        <v>7.8894000000000006E-2</v>
      </c>
      <c r="AI1317" s="88">
        <v>5.7651199971100002</v>
      </c>
      <c r="AJ1317" s="151">
        <v>1.85</v>
      </c>
      <c r="AK1317" s="152">
        <v>1</v>
      </c>
    </row>
    <row r="1318" spans="1:37" x14ac:dyDescent="0.2">
      <c r="A1318" s="149" t="s">
        <v>2885</v>
      </c>
      <c r="B1318" s="66" t="s">
        <v>2886</v>
      </c>
      <c r="C1318" s="67">
        <v>51</v>
      </c>
      <c r="D1318" s="84" t="s">
        <v>340</v>
      </c>
      <c r="E1318" s="85">
        <v>76.582189093762295</v>
      </c>
      <c r="F1318" s="91">
        <v>76.582189093762295</v>
      </c>
      <c r="G1318" s="86">
        <v>68.593173793644596</v>
      </c>
      <c r="H1318" s="86">
        <v>68.593173793644596</v>
      </c>
      <c r="I1318" s="86">
        <v>87.57</v>
      </c>
      <c r="J1318" s="86">
        <v>47.71</v>
      </c>
      <c r="K1318" s="87">
        <v>0</v>
      </c>
      <c r="L1318" s="150">
        <v>1.1499999990100001</v>
      </c>
      <c r="M1318" s="86">
        <v>0</v>
      </c>
      <c r="N1318" s="86">
        <v>83.5958379360724</v>
      </c>
      <c r="O1318" s="86">
        <v>13.704151551793601</v>
      </c>
      <c r="P1318" s="86">
        <v>1.3129999999999999</v>
      </c>
      <c r="Q1318" s="88">
        <v>0.78459999999999996</v>
      </c>
      <c r="R1318" s="85">
        <v>0</v>
      </c>
      <c r="S1318" s="86">
        <v>2.2000000000000002</v>
      </c>
      <c r="T1318" s="86">
        <v>2.27</v>
      </c>
      <c r="U1318" s="88">
        <v>3.7206747744213402</v>
      </c>
      <c r="V1318" s="89">
        <v>3.44</v>
      </c>
      <c r="W1318" s="85">
        <v>54.451812799982697</v>
      </c>
      <c r="X1318" s="88">
        <v>54.766666666699997</v>
      </c>
      <c r="Y1318" s="85"/>
      <c r="Z1318" s="88"/>
      <c r="AA1318" s="85">
        <v>0</v>
      </c>
      <c r="AB1318" s="91">
        <v>0</v>
      </c>
      <c r="AC1318" s="86">
        <v>0</v>
      </c>
      <c r="AD1318" s="86">
        <v>0</v>
      </c>
      <c r="AE1318" s="86">
        <v>0</v>
      </c>
      <c r="AF1318" s="88">
        <v>0</v>
      </c>
      <c r="AG1318" s="85">
        <v>4.9850999902000002E-2</v>
      </c>
      <c r="AH1318" s="86">
        <v>0.120849</v>
      </c>
      <c r="AI1318" s="88">
        <v>5.7651199886600004</v>
      </c>
      <c r="AJ1318" s="151">
        <v>2.4500000000000002</v>
      </c>
      <c r="AK1318" s="152">
        <v>11</v>
      </c>
    </row>
    <row r="1319" spans="1:37" x14ac:dyDescent="0.2">
      <c r="A1319" s="149" t="s">
        <v>2887</v>
      </c>
      <c r="B1319" s="66" t="s">
        <v>2888</v>
      </c>
      <c r="C1319" s="67">
        <v>51</v>
      </c>
      <c r="D1319" s="84" t="s">
        <v>340</v>
      </c>
      <c r="E1319" s="85">
        <v>55.9790070034583</v>
      </c>
      <c r="F1319" s="91">
        <v>55.975531341779202</v>
      </c>
      <c r="G1319" s="86">
        <v>51.226908572719502</v>
      </c>
      <c r="H1319" s="86">
        <v>51.223432911040398</v>
      </c>
      <c r="I1319" s="86">
        <v>93.18</v>
      </c>
      <c r="J1319" s="86">
        <v>211.71</v>
      </c>
      <c r="K1319" s="87">
        <v>0</v>
      </c>
      <c r="L1319" s="150">
        <v>3.7299999985499999</v>
      </c>
      <c r="M1319" s="86">
        <v>1.59714108649331E-3</v>
      </c>
      <c r="N1319" s="86">
        <v>62.119172886333097</v>
      </c>
      <c r="O1319" s="86">
        <v>22.014080965551901</v>
      </c>
      <c r="P1319" s="86">
        <v>6.9290000000000003</v>
      </c>
      <c r="Q1319" s="88">
        <v>0.97509999999999997</v>
      </c>
      <c r="R1319" s="85">
        <v>5.3583389149363697E-2</v>
      </c>
      <c r="S1319" s="86">
        <v>3.7</v>
      </c>
      <c r="T1319" s="86">
        <v>2.33</v>
      </c>
      <c r="U1319" s="88">
        <v>3.95095841370801</v>
      </c>
      <c r="V1319" s="89">
        <v>4.18</v>
      </c>
      <c r="W1319" s="85">
        <v>60.3904178778808</v>
      </c>
      <c r="X1319" s="88"/>
      <c r="Y1319" s="85">
        <v>-100</v>
      </c>
      <c r="Z1319" s="88">
        <v>-100</v>
      </c>
      <c r="AA1319" s="85">
        <v>2.2999999999999998</v>
      </c>
      <c r="AB1319" s="91">
        <v>2.2999999999999998</v>
      </c>
      <c r="AC1319" s="86">
        <v>0.88</v>
      </c>
      <c r="AD1319" s="86">
        <v>0.88</v>
      </c>
      <c r="AE1319" s="86">
        <v>0</v>
      </c>
      <c r="AF1319" s="88">
        <v>0.52610003927799998</v>
      </c>
      <c r="AG1319" s="85">
        <v>6.7259999966999995E-2</v>
      </c>
      <c r="AH1319" s="86">
        <v>0.78395099999999995</v>
      </c>
      <c r="AI1319" s="88">
        <v>20.8990729898</v>
      </c>
      <c r="AJ1319" s="151">
        <v>2.16</v>
      </c>
      <c r="AK1319" s="152">
        <v>2</v>
      </c>
    </row>
    <row r="1320" spans="1:37" x14ac:dyDescent="0.2">
      <c r="A1320" s="149" t="s">
        <v>2889</v>
      </c>
      <c r="B1320" s="66" t="s">
        <v>2890</v>
      </c>
      <c r="C1320" s="67">
        <v>51</v>
      </c>
      <c r="D1320" s="84" t="s">
        <v>340</v>
      </c>
      <c r="E1320" s="85">
        <v>49.218235632558901</v>
      </c>
      <c r="F1320" s="91">
        <v>49.216159627030798</v>
      </c>
      <c r="G1320" s="86">
        <v>36.608578054842098</v>
      </c>
      <c r="H1320" s="86">
        <v>36.606502049314003</v>
      </c>
      <c r="I1320" s="86">
        <v>10.39</v>
      </c>
      <c r="J1320" s="86">
        <v>9.3800000000000008</v>
      </c>
      <c r="K1320" s="87">
        <v>0</v>
      </c>
      <c r="L1320" s="150">
        <v>0.13999999999599999</v>
      </c>
      <c r="M1320" s="86">
        <v>0.15533916923933699</v>
      </c>
      <c r="N1320" s="86">
        <v>70.100200224813804</v>
      </c>
      <c r="O1320" s="86">
        <v>39.848062199537097</v>
      </c>
      <c r="P1320" s="86">
        <v>0.61499999999999999</v>
      </c>
      <c r="Q1320" s="88">
        <v>6.59E-2</v>
      </c>
      <c r="R1320" s="85">
        <v>7.5757575757575801E-2</v>
      </c>
      <c r="S1320" s="86">
        <v>3.3</v>
      </c>
      <c r="T1320" s="86">
        <v>0.64</v>
      </c>
      <c r="U1320" s="88">
        <v>1.5673841737201399</v>
      </c>
      <c r="V1320" s="89">
        <v>4.3499999999999996</v>
      </c>
      <c r="W1320" s="85">
        <v>54.693081453187503</v>
      </c>
      <c r="X1320" s="88"/>
      <c r="Y1320" s="85"/>
      <c r="Z1320" s="88">
        <v>-100</v>
      </c>
      <c r="AA1320" s="85">
        <v>7.0000000000000007E-2</v>
      </c>
      <c r="AB1320" s="91">
        <v>7.0000000000000007E-2</v>
      </c>
      <c r="AC1320" s="86">
        <v>0.01</v>
      </c>
      <c r="AD1320" s="86">
        <v>0.01</v>
      </c>
      <c r="AE1320" s="86">
        <v>0</v>
      </c>
      <c r="AF1320" s="88">
        <v>4.3699998407500003E-2</v>
      </c>
      <c r="AG1320" s="85">
        <v>2.0858999996600001</v>
      </c>
      <c r="AH1320" s="86">
        <v>7.4151999999999996E-2</v>
      </c>
      <c r="AI1320" s="88">
        <v>3.7499999994000002E-3</v>
      </c>
      <c r="AJ1320" s="151">
        <v>2.67</v>
      </c>
      <c r="AK1320" s="152">
        <v>11</v>
      </c>
    </row>
    <row r="1321" spans="1:37" x14ac:dyDescent="0.2">
      <c r="A1321" s="149" t="s">
        <v>2891</v>
      </c>
      <c r="B1321" s="66" t="s">
        <v>2892</v>
      </c>
      <c r="C1321" s="67">
        <v>51</v>
      </c>
      <c r="D1321" s="84" t="s">
        <v>340</v>
      </c>
      <c r="E1321" s="85">
        <v>35.930218943917602</v>
      </c>
      <c r="F1321" s="91">
        <v>35.924755102837302</v>
      </c>
      <c r="G1321" s="86">
        <v>30.2415798306209</v>
      </c>
      <c r="H1321" s="86">
        <v>30.2361159895406</v>
      </c>
      <c r="I1321" s="86">
        <v>4.5599999999999996</v>
      </c>
      <c r="J1321" s="86">
        <v>6.97</v>
      </c>
      <c r="K1321" s="87">
        <v>0</v>
      </c>
      <c r="L1321" s="150">
        <v>10.1500000016</v>
      </c>
      <c r="M1321" s="86">
        <v>0</v>
      </c>
      <c r="N1321" s="86">
        <v>35.674946521503102</v>
      </c>
      <c r="O1321" s="86">
        <v>48.306203255609297</v>
      </c>
      <c r="P1321" s="86">
        <v>1.0249999999999999</v>
      </c>
      <c r="Q1321" s="88">
        <v>0.72850000000000004</v>
      </c>
      <c r="R1321" s="85">
        <v>0</v>
      </c>
      <c r="S1321" s="86">
        <v>5.2</v>
      </c>
      <c r="T1321" s="86">
        <v>1.49</v>
      </c>
      <c r="U1321" s="88">
        <v>6.71818288256644</v>
      </c>
      <c r="V1321" s="89">
        <v>3.35</v>
      </c>
      <c r="W1321" s="85">
        <v>35.250049002967003</v>
      </c>
      <c r="X1321" s="88">
        <v>65.066666666700002</v>
      </c>
      <c r="Y1321" s="85"/>
      <c r="Z1321" s="88"/>
      <c r="AA1321" s="85">
        <v>0.05</v>
      </c>
      <c r="AB1321" s="91">
        <v>0.05</v>
      </c>
      <c r="AC1321" s="86">
        <v>0</v>
      </c>
      <c r="AD1321" s="86">
        <v>0</v>
      </c>
      <c r="AE1321" s="86">
        <v>0</v>
      </c>
      <c r="AF1321" s="88">
        <v>2.97970008896</v>
      </c>
      <c r="AG1321" s="85">
        <v>7.9020050069099996</v>
      </c>
      <c r="AH1321" s="86">
        <v>3.2302999999999998E-2</v>
      </c>
      <c r="AI1321" s="88">
        <v>6.2160000054300004E-3</v>
      </c>
      <c r="AJ1321" s="151">
        <v>1.89</v>
      </c>
      <c r="AK1321" s="152">
        <v>2</v>
      </c>
    </row>
    <row r="1322" spans="1:37" x14ac:dyDescent="0.2">
      <c r="A1322" s="149" t="s">
        <v>2893</v>
      </c>
      <c r="B1322" s="66" t="s">
        <v>2894</v>
      </c>
      <c r="C1322" s="67">
        <v>51</v>
      </c>
      <c r="D1322" s="84" t="s">
        <v>340</v>
      </c>
      <c r="E1322" s="85">
        <v>81.326399675828995</v>
      </c>
      <c r="F1322" s="91">
        <v>81.326399675828995</v>
      </c>
      <c r="G1322" s="86">
        <v>72.995880326872395</v>
      </c>
      <c r="H1322" s="86">
        <v>72.995880326872395</v>
      </c>
      <c r="I1322" s="86">
        <v>12.92</v>
      </c>
      <c r="J1322" s="86">
        <v>10.78</v>
      </c>
      <c r="K1322" s="87">
        <v>0</v>
      </c>
      <c r="L1322" s="150">
        <v>0.71000000065900004</v>
      </c>
      <c r="M1322" s="86">
        <v>0</v>
      </c>
      <c r="N1322" s="86">
        <v>75.917007144324501</v>
      </c>
      <c r="O1322" s="86">
        <v>17.8000411720305</v>
      </c>
      <c r="P1322" s="86">
        <v>1.345</v>
      </c>
      <c r="Q1322" s="88">
        <v>0.35020000000000001</v>
      </c>
      <c r="R1322" s="85">
        <v>0</v>
      </c>
      <c r="S1322" s="86">
        <v>1</v>
      </c>
      <c r="T1322" s="86">
        <v>1.1599999999999999</v>
      </c>
      <c r="U1322" s="88">
        <v>1.9315188762072</v>
      </c>
      <c r="V1322" s="89">
        <v>4.5599999999999996</v>
      </c>
      <c r="W1322" s="85">
        <v>60.701774226972098</v>
      </c>
      <c r="X1322" s="88">
        <v>68.633333333300001</v>
      </c>
      <c r="Y1322" s="85"/>
      <c r="Z1322" s="88"/>
      <c r="AA1322" s="85">
        <v>0.87</v>
      </c>
      <c r="AB1322" s="91">
        <v>0.87</v>
      </c>
      <c r="AC1322" s="86">
        <v>0.35</v>
      </c>
      <c r="AD1322" s="86">
        <v>0.35</v>
      </c>
      <c r="AE1322" s="86">
        <v>0</v>
      </c>
      <c r="AF1322" s="88">
        <v>0</v>
      </c>
      <c r="AG1322" s="85">
        <v>0.20337599995399999</v>
      </c>
      <c r="AH1322" s="86">
        <v>2.6668000000000001E-2</v>
      </c>
      <c r="AI1322" s="88">
        <v>1.24999999972E-3</v>
      </c>
      <c r="AJ1322" s="151">
        <v>2.74</v>
      </c>
      <c r="AK1322" s="152">
        <v>24</v>
      </c>
    </row>
    <row r="1323" spans="1:37" x14ac:dyDescent="0.2">
      <c r="A1323" s="149" t="s">
        <v>2895</v>
      </c>
      <c r="B1323" s="66" t="s">
        <v>2896</v>
      </c>
      <c r="C1323" s="67">
        <v>51</v>
      </c>
      <c r="D1323" s="84" t="s">
        <v>340</v>
      </c>
      <c r="E1323" s="85">
        <v>64.279553245604305</v>
      </c>
      <c r="F1323" s="91">
        <v>64.276235762468204</v>
      </c>
      <c r="G1323" s="86">
        <v>53.948910759703601</v>
      </c>
      <c r="H1323" s="86">
        <v>53.9455932765675</v>
      </c>
      <c r="I1323" s="86">
        <v>13.07</v>
      </c>
      <c r="J1323" s="86">
        <v>10.58</v>
      </c>
      <c r="K1323" s="87">
        <v>0</v>
      </c>
      <c r="L1323" s="150">
        <v>3.4300000037</v>
      </c>
      <c r="M1323" s="86">
        <v>3.8374604456840399E-2</v>
      </c>
      <c r="N1323" s="86">
        <v>61.018295753371</v>
      </c>
      <c r="O1323" s="86">
        <v>29.778672032193199</v>
      </c>
      <c r="P1323" s="86">
        <v>1.165</v>
      </c>
      <c r="Q1323" s="88">
        <v>1.155</v>
      </c>
      <c r="R1323" s="85">
        <v>1.48170099273967E-2</v>
      </c>
      <c r="S1323" s="86">
        <v>2.9</v>
      </c>
      <c r="T1323" s="86">
        <v>1.7</v>
      </c>
      <c r="U1323" s="88">
        <v>4.9308857679973501</v>
      </c>
      <c r="V1323" s="89">
        <v>4.1399999999999997</v>
      </c>
      <c r="W1323" s="85">
        <v>58.054371911068003</v>
      </c>
      <c r="X1323" s="88">
        <v>62.266666666699997</v>
      </c>
      <c r="Y1323" s="85"/>
      <c r="Z1323" s="88"/>
      <c r="AA1323" s="85">
        <v>0</v>
      </c>
      <c r="AB1323" s="91">
        <v>0</v>
      </c>
      <c r="AC1323" s="86">
        <v>0.17</v>
      </c>
      <c r="AD1323" s="86">
        <v>0.17</v>
      </c>
      <c r="AE1323" s="86">
        <v>0</v>
      </c>
      <c r="AF1323" s="88">
        <v>7.4801001629400004</v>
      </c>
      <c r="AG1323" s="85">
        <v>1.0217860025100001</v>
      </c>
      <c r="AH1323" s="86">
        <v>3.1355000000000001E-2</v>
      </c>
      <c r="AI1323" s="88">
        <v>6.8580000168599999E-3</v>
      </c>
      <c r="AJ1323" s="151">
        <v>2.66</v>
      </c>
      <c r="AK1323" s="152">
        <v>21</v>
      </c>
    </row>
    <row r="1324" spans="1:37" x14ac:dyDescent="0.2">
      <c r="A1324" s="149" t="s">
        <v>2897</v>
      </c>
      <c r="B1324" s="66" t="s">
        <v>2898</v>
      </c>
      <c r="C1324" s="67">
        <v>51</v>
      </c>
      <c r="D1324" s="84" t="s">
        <v>340</v>
      </c>
      <c r="E1324" s="85">
        <v>54.274235251998903</v>
      </c>
      <c r="F1324" s="91">
        <v>54.274235251998903</v>
      </c>
      <c r="G1324" s="86">
        <v>36.141055730140401</v>
      </c>
      <c r="H1324" s="86">
        <v>36.141055730140401</v>
      </c>
      <c r="I1324" s="86">
        <v>11.24</v>
      </c>
      <c r="J1324" s="86">
        <v>9.9700000000000006</v>
      </c>
      <c r="K1324" s="87">
        <v>0</v>
      </c>
      <c r="L1324" s="150">
        <v>0.209999999874</v>
      </c>
      <c r="M1324" s="86">
        <v>1.52849874006349E-3</v>
      </c>
      <c r="N1324" s="86">
        <v>52.7691750794353</v>
      </c>
      <c r="O1324" s="86">
        <v>71.309613928841799</v>
      </c>
      <c r="P1324" s="86">
        <v>0.83799999999999997</v>
      </c>
      <c r="Q1324" s="88">
        <v>0.1326</v>
      </c>
      <c r="R1324" s="85">
        <v>4.8567265662943199E-2</v>
      </c>
      <c r="S1324" s="86">
        <v>3.9</v>
      </c>
      <c r="T1324" s="86">
        <v>1.4</v>
      </c>
      <c r="U1324" s="88">
        <v>1.55336330005171</v>
      </c>
      <c r="V1324" s="89">
        <v>4.04</v>
      </c>
      <c r="W1324" s="85">
        <v>62.603774612396002</v>
      </c>
      <c r="X1324" s="88">
        <v>60.266666666699997</v>
      </c>
      <c r="Y1324" s="85"/>
      <c r="Z1324" s="88">
        <v>-100</v>
      </c>
      <c r="AA1324" s="85">
        <v>0</v>
      </c>
      <c r="AB1324" s="91">
        <v>0</v>
      </c>
      <c r="AC1324" s="86">
        <v>0</v>
      </c>
      <c r="AD1324" s="86">
        <v>0</v>
      </c>
      <c r="AE1324" s="86">
        <v>0</v>
      </c>
      <c r="AF1324" s="88">
        <v>0</v>
      </c>
      <c r="AG1324" s="85">
        <v>0</v>
      </c>
      <c r="AH1324" s="86">
        <v>1.8446000000000001E-2</v>
      </c>
      <c r="AI1324" s="88">
        <v>3.7500000016499999E-3</v>
      </c>
      <c r="AJ1324" s="151">
        <v>2.36</v>
      </c>
      <c r="AK1324" s="152">
        <v>13</v>
      </c>
    </row>
    <row r="1325" spans="1:37" x14ac:dyDescent="0.2">
      <c r="A1325" s="149" t="s">
        <v>2899</v>
      </c>
      <c r="B1325" s="66" t="s">
        <v>2900</v>
      </c>
      <c r="C1325" s="67">
        <v>51</v>
      </c>
      <c r="D1325" s="84" t="s">
        <v>340</v>
      </c>
      <c r="E1325" s="85">
        <v>53.198054984103202</v>
      </c>
      <c r="F1325" s="91">
        <v>53.1865460142999</v>
      </c>
      <c r="G1325" s="86">
        <v>41.178374645739503</v>
      </c>
      <c r="H1325" s="86">
        <v>41.170462228999703</v>
      </c>
      <c r="I1325" s="86">
        <v>4.1500000000000004</v>
      </c>
      <c r="J1325" s="86">
        <v>4.37</v>
      </c>
      <c r="K1325" s="87">
        <v>0</v>
      </c>
      <c r="L1325" s="150">
        <v>2.5500000036300001</v>
      </c>
      <c r="M1325" s="86">
        <v>0</v>
      </c>
      <c r="N1325" s="86">
        <v>53.988704014654303</v>
      </c>
      <c r="O1325" s="86">
        <v>59.242132305716098</v>
      </c>
      <c r="P1325" s="86">
        <v>0.59499999999999997</v>
      </c>
      <c r="Q1325" s="88">
        <v>0.20780000000000001</v>
      </c>
      <c r="R1325" s="85">
        <v>0</v>
      </c>
      <c r="S1325" s="86">
        <v>4.4000000000000004</v>
      </c>
      <c r="T1325" s="86">
        <v>1.32</v>
      </c>
      <c r="U1325" s="88">
        <v>4.43167268489879</v>
      </c>
      <c r="V1325" s="89">
        <v>4.2</v>
      </c>
      <c r="W1325" s="85">
        <v>47.083570945531697</v>
      </c>
      <c r="X1325" s="88">
        <v>62.766666666699997</v>
      </c>
      <c r="Y1325" s="85"/>
      <c r="Z1325" s="88"/>
      <c r="AA1325" s="85">
        <v>0.32</v>
      </c>
      <c r="AB1325" s="91">
        <v>0.32</v>
      </c>
      <c r="AC1325" s="86">
        <v>0.28000000000000003</v>
      </c>
      <c r="AD1325" s="86">
        <v>0.28000000000000003</v>
      </c>
      <c r="AE1325" s="86">
        <v>0</v>
      </c>
      <c r="AF1325" s="88">
        <v>1.0958000437099999</v>
      </c>
      <c r="AG1325" s="85">
        <v>3.9775940056099999</v>
      </c>
      <c r="AH1325" s="86">
        <v>2.1493999999999999E-2</v>
      </c>
      <c r="AI1325" s="88">
        <v>2.5000000035300001E-3</v>
      </c>
      <c r="AJ1325" s="151">
        <v>2.56</v>
      </c>
      <c r="AK1325" s="152">
        <v>18</v>
      </c>
    </row>
    <row r="1326" spans="1:37" x14ac:dyDescent="0.2">
      <c r="A1326" s="149" t="s">
        <v>2901</v>
      </c>
      <c r="B1326" s="66" t="s">
        <v>2902</v>
      </c>
      <c r="C1326" s="67">
        <v>51</v>
      </c>
      <c r="D1326" s="84" t="s">
        <v>340</v>
      </c>
      <c r="E1326" s="85">
        <v>62.9502166866965</v>
      </c>
      <c r="F1326" s="91">
        <v>62.9429331002586</v>
      </c>
      <c r="G1326" s="86">
        <v>54.883644706653598</v>
      </c>
      <c r="H1326" s="86">
        <v>54.8781820168251</v>
      </c>
      <c r="I1326" s="86">
        <v>5.09</v>
      </c>
      <c r="J1326" s="86">
        <v>4.37</v>
      </c>
      <c r="K1326" s="87">
        <v>0</v>
      </c>
      <c r="L1326" s="150">
        <v>1.07999999643</v>
      </c>
      <c r="M1326" s="86">
        <v>0</v>
      </c>
      <c r="N1326" s="86">
        <v>65.169228253760593</v>
      </c>
      <c r="O1326" s="86">
        <v>81.099110546378697</v>
      </c>
      <c r="P1326" s="86">
        <v>0.48899999999999999</v>
      </c>
      <c r="Q1326" s="88">
        <v>0.4451</v>
      </c>
      <c r="R1326" s="85">
        <v>0</v>
      </c>
      <c r="S1326" s="86">
        <v>2.8</v>
      </c>
      <c r="T1326" s="86">
        <v>0.94</v>
      </c>
      <c r="U1326" s="88">
        <v>2.2142102771404599</v>
      </c>
      <c r="V1326" s="89">
        <v>4.37</v>
      </c>
      <c r="W1326" s="85">
        <v>56.634037425260203</v>
      </c>
      <c r="X1326" s="88">
        <v>60.9666666667</v>
      </c>
      <c r="Y1326" s="85">
        <v>100</v>
      </c>
      <c r="Z1326" s="88"/>
      <c r="AA1326" s="85">
        <v>0</v>
      </c>
      <c r="AB1326" s="91">
        <v>0</v>
      </c>
      <c r="AC1326" s="86">
        <v>0</v>
      </c>
      <c r="AD1326" s="86">
        <v>0</v>
      </c>
      <c r="AE1326" s="86">
        <v>0</v>
      </c>
      <c r="AF1326" s="88">
        <v>0</v>
      </c>
      <c r="AG1326" s="85">
        <v>1.1453279997100001</v>
      </c>
      <c r="AH1326" s="86">
        <v>6.2870000000000001E-3</v>
      </c>
      <c r="AI1326" s="88">
        <v>0</v>
      </c>
      <c r="AJ1326" s="151">
        <v>2.57</v>
      </c>
      <c r="AK1326" s="152">
        <v>24</v>
      </c>
    </row>
    <row r="1327" spans="1:37" x14ac:dyDescent="0.2">
      <c r="A1327" s="149" t="s">
        <v>2903</v>
      </c>
      <c r="B1327" s="66" t="s">
        <v>2904</v>
      </c>
      <c r="C1327" s="67">
        <v>51</v>
      </c>
      <c r="D1327" s="84" t="s">
        <v>340</v>
      </c>
      <c r="E1327" s="85">
        <v>63.258398796590299</v>
      </c>
      <c r="F1327" s="91">
        <v>63.256309543707196</v>
      </c>
      <c r="G1327" s="86">
        <v>56.160510334837603</v>
      </c>
      <c r="H1327" s="86">
        <v>56.158421081954401</v>
      </c>
      <c r="I1327" s="86">
        <v>4.8600000000000003</v>
      </c>
      <c r="J1327" s="86">
        <v>7.4</v>
      </c>
      <c r="K1327" s="87">
        <v>0</v>
      </c>
      <c r="L1327" s="150">
        <v>2.4500000022899999</v>
      </c>
      <c r="M1327" s="86">
        <v>7.8958662402156597E-4</v>
      </c>
      <c r="N1327" s="86">
        <v>60.039864112841599</v>
      </c>
      <c r="O1327" s="86">
        <v>44.0824614841301</v>
      </c>
      <c r="P1327" s="86">
        <v>0.57999999999999996</v>
      </c>
      <c r="Q1327" s="88">
        <v>0.36370000000000002</v>
      </c>
      <c r="R1327" s="85">
        <v>1.8843037497644599E-2</v>
      </c>
      <c r="S1327" s="86">
        <v>2.9</v>
      </c>
      <c r="T1327" s="86">
        <v>0.89</v>
      </c>
      <c r="U1327" s="88">
        <v>2.8469552621315901</v>
      </c>
      <c r="V1327" s="89">
        <v>4.12</v>
      </c>
      <c r="W1327" s="85">
        <v>52.104934204655997</v>
      </c>
      <c r="X1327" s="88">
        <v>69.900000000000006</v>
      </c>
      <c r="Y1327" s="85"/>
      <c r="Z1327" s="88"/>
      <c r="AA1327" s="85">
        <v>0</v>
      </c>
      <c r="AB1327" s="91">
        <v>0</v>
      </c>
      <c r="AC1327" s="86">
        <v>0</v>
      </c>
      <c r="AD1327" s="86">
        <v>0</v>
      </c>
      <c r="AE1327" s="86">
        <v>0</v>
      </c>
      <c r="AF1327" s="88">
        <v>15.161499991299999</v>
      </c>
      <c r="AG1327" s="85">
        <v>3.3369719995499998</v>
      </c>
      <c r="AH1327" s="86">
        <v>3.0838000000000001E-2</v>
      </c>
      <c r="AI1327" s="88">
        <v>1.2499999998299999E-3</v>
      </c>
      <c r="AJ1327" s="151">
        <v>2.54</v>
      </c>
      <c r="AK1327" s="152">
        <v>21</v>
      </c>
    </row>
    <row r="1328" spans="1:37" x14ac:dyDescent="0.2">
      <c r="A1328" s="149" t="s">
        <v>2905</v>
      </c>
      <c r="B1328" s="66" t="s">
        <v>2906</v>
      </c>
      <c r="C1328" s="67">
        <v>51</v>
      </c>
      <c r="D1328" s="84" t="s">
        <v>340</v>
      </c>
      <c r="E1328" s="85">
        <v>59.489804772234301</v>
      </c>
      <c r="F1328" s="91">
        <v>59.489804772234301</v>
      </c>
      <c r="G1328" s="86">
        <v>43.224295010845999</v>
      </c>
      <c r="H1328" s="86">
        <v>43.224295010845999</v>
      </c>
      <c r="I1328" s="86">
        <v>29.56</v>
      </c>
      <c r="J1328" s="86">
        <v>31.95</v>
      </c>
      <c r="K1328" s="87">
        <v>0</v>
      </c>
      <c r="L1328" s="150">
        <v>0.81999999998399997</v>
      </c>
      <c r="M1328" s="86">
        <v>9.2864196979728208E-3</v>
      </c>
      <c r="N1328" s="86">
        <v>58.825097286635803</v>
      </c>
      <c r="O1328" s="86">
        <v>41.0978797560267</v>
      </c>
      <c r="P1328" s="86">
        <v>1.9970000000000001</v>
      </c>
      <c r="Q1328" s="88">
        <v>0.55920000000000003</v>
      </c>
      <c r="R1328" s="85">
        <v>5.0428643469490698E-2</v>
      </c>
      <c r="S1328" s="86">
        <v>2.8</v>
      </c>
      <c r="T1328" s="86">
        <v>1.82</v>
      </c>
      <c r="U1328" s="88">
        <v>3.1409978308026001</v>
      </c>
      <c r="V1328" s="89">
        <v>4.1399999999999997</v>
      </c>
      <c r="W1328" s="85">
        <v>62.664078410732301</v>
      </c>
      <c r="X1328" s="88"/>
      <c r="Y1328" s="85"/>
      <c r="Z1328" s="88">
        <v>-100</v>
      </c>
      <c r="AA1328" s="85">
        <v>1.5</v>
      </c>
      <c r="AB1328" s="91">
        <v>1.5</v>
      </c>
      <c r="AC1328" s="86">
        <v>0.71</v>
      </c>
      <c r="AD1328" s="86">
        <v>0.71</v>
      </c>
      <c r="AE1328" s="86">
        <v>0</v>
      </c>
      <c r="AF1328" s="88">
        <v>1.5568000077899999</v>
      </c>
      <c r="AG1328" s="85">
        <v>0.114622000051</v>
      </c>
      <c r="AH1328" s="86">
        <v>6.3270999999999994E-2</v>
      </c>
      <c r="AI1328" s="88">
        <v>2.5000000011100002E-3</v>
      </c>
      <c r="AJ1328" s="151">
        <v>2.4300000000000002</v>
      </c>
      <c r="AK1328" s="152">
        <v>17</v>
      </c>
    </row>
    <row r="1329" spans="1:37" x14ac:dyDescent="0.2">
      <c r="A1329" s="149" t="s">
        <v>2907</v>
      </c>
      <c r="B1329" s="66" t="s">
        <v>2908</v>
      </c>
      <c r="C1329" s="67">
        <v>51</v>
      </c>
      <c r="D1329" s="84" t="s">
        <v>340</v>
      </c>
      <c r="E1329" s="85">
        <v>33.586413586413599</v>
      </c>
      <c r="F1329" s="91">
        <v>33.586413586413599</v>
      </c>
      <c r="G1329" s="86">
        <v>26.5080374171283</v>
      </c>
      <c r="H1329" s="86">
        <v>26.5080374171283</v>
      </c>
      <c r="I1329" s="86">
        <v>5.77</v>
      </c>
      <c r="J1329" s="86">
        <v>7.94</v>
      </c>
      <c r="K1329" s="87">
        <v>0</v>
      </c>
      <c r="L1329" s="150">
        <v>22.3600000269</v>
      </c>
      <c r="M1329" s="86">
        <v>0</v>
      </c>
      <c r="N1329" s="86">
        <v>32.7815774155995</v>
      </c>
      <c r="O1329" s="86">
        <v>15.094339622641501</v>
      </c>
      <c r="P1329" s="86">
        <v>0.54300000000000004</v>
      </c>
      <c r="Q1329" s="88">
        <v>0.58530000000000004</v>
      </c>
      <c r="R1329" s="85">
        <v>0</v>
      </c>
      <c r="S1329" s="86">
        <v>11.3</v>
      </c>
      <c r="T1329" s="86">
        <v>0.95</v>
      </c>
      <c r="U1329" s="88">
        <v>7.9411497593315801</v>
      </c>
      <c r="V1329" s="89">
        <v>3.78</v>
      </c>
      <c r="W1329" s="85">
        <v>19.711862559608399</v>
      </c>
      <c r="X1329" s="88">
        <v>21.233333333299999</v>
      </c>
      <c r="Y1329" s="85"/>
      <c r="Z1329" s="88"/>
      <c r="AA1329" s="85">
        <v>0</v>
      </c>
      <c r="AB1329" s="91">
        <v>0</v>
      </c>
      <c r="AC1329" s="86">
        <v>0</v>
      </c>
      <c r="AD1329" s="86">
        <v>0</v>
      </c>
      <c r="AE1329" s="86">
        <v>0</v>
      </c>
      <c r="AF1329" s="88">
        <v>1.1313999904900001</v>
      </c>
      <c r="AG1329" s="85">
        <v>5.4948000050299997E-2</v>
      </c>
      <c r="AH1329" s="86">
        <v>1.8235999999999999E-2</v>
      </c>
      <c r="AI1329" s="88">
        <v>0</v>
      </c>
      <c r="AJ1329" s="151">
        <v>1.42</v>
      </c>
      <c r="AK1329" s="152">
        <v>0</v>
      </c>
    </row>
    <row r="1330" spans="1:37" x14ac:dyDescent="0.2">
      <c r="A1330" s="149" t="s">
        <v>2909</v>
      </c>
      <c r="B1330" s="66" t="s">
        <v>2910</v>
      </c>
      <c r="C1330" s="67">
        <v>51</v>
      </c>
      <c r="D1330" s="84" t="s">
        <v>340</v>
      </c>
      <c r="E1330" s="85">
        <v>27.309746432990298</v>
      </c>
      <c r="F1330" s="91">
        <v>27.309746432990298</v>
      </c>
      <c r="G1330" s="86">
        <v>20.4513774687153</v>
      </c>
      <c r="H1330" s="86">
        <v>20.4513774687153</v>
      </c>
      <c r="I1330" s="86">
        <v>10.85</v>
      </c>
      <c r="J1330" s="86">
        <v>17.78</v>
      </c>
      <c r="K1330" s="87">
        <v>0</v>
      </c>
      <c r="L1330" s="150">
        <v>28.700000052</v>
      </c>
      <c r="M1330" s="86">
        <v>0</v>
      </c>
      <c r="N1330" s="86">
        <v>26.931875156680899</v>
      </c>
      <c r="O1330" s="86">
        <v>39.3850658857979</v>
      </c>
      <c r="P1330" s="86">
        <v>0.76500000000000001</v>
      </c>
      <c r="Q1330" s="88">
        <v>0.78310000000000002</v>
      </c>
      <c r="R1330" s="85">
        <v>0</v>
      </c>
      <c r="S1330" s="86">
        <v>12.9</v>
      </c>
      <c r="T1330" s="86">
        <v>1.17</v>
      </c>
      <c r="U1330" s="88">
        <v>6.9680026312080097</v>
      </c>
      <c r="V1330" s="89">
        <v>3.2</v>
      </c>
      <c r="W1330" s="85">
        <v>15.5264815994903</v>
      </c>
      <c r="X1330" s="88">
        <v>25.2</v>
      </c>
      <c r="Y1330" s="85"/>
      <c r="Z1330" s="88"/>
      <c r="AA1330" s="85">
        <v>0</v>
      </c>
      <c r="AB1330" s="91">
        <v>0</v>
      </c>
      <c r="AC1330" s="86">
        <v>0</v>
      </c>
      <c r="AD1330" s="86">
        <v>0</v>
      </c>
      <c r="AE1330" s="86">
        <v>0</v>
      </c>
      <c r="AF1330" s="88">
        <v>0.46840000237500001</v>
      </c>
      <c r="AG1330" s="85">
        <v>0</v>
      </c>
      <c r="AH1330" s="86">
        <v>4.9376000000000003E-2</v>
      </c>
      <c r="AI1330" s="88">
        <v>1.72953600356</v>
      </c>
      <c r="AJ1330" s="151">
        <v>1.26</v>
      </c>
      <c r="AK1330" s="152">
        <v>0</v>
      </c>
    </row>
    <row r="1331" spans="1:37" x14ac:dyDescent="0.2">
      <c r="A1331" s="149" t="s">
        <v>2911</v>
      </c>
      <c r="B1331" s="66" t="s">
        <v>2912</v>
      </c>
      <c r="C1331" s="67">
        <v>51</v>
      </c>
      <c r="D1331" s="84" t="s">
        <v>340</v>
      </c>
      <c r="E1331" s="85">
        <v>37.441099839237197</v>
      </c>
      <c r="F1331" s="91">
        <v>37.441099839237197</v>
      </c>
      <c r="G1331" s="86">
        <v>28.2609900770553</v>
      </c>
      <c r="H1331" s="86">
        <v>28.2609900770553</v>
      </c>
      <c r="I1331" s="86">
        <v>8.2100000000000009</v>
      </c>
      <c r="J1331" s="86">
        <v>9.82</v>
      </c>
      <c r="K1331" s="87">
        <v>0</v>
      </c>
      <c r="L1331" s="150">
        <v>31.480000022900001</v>
      </c>
      <c r="M1331" s="86">
        <v>0</v>
      </c>
      <c r="N1331" s="86">
        <v>36.890582229784698</v>
      </c>
      <c r="O1331" s="86">
        <v>58.904109589041099</v>
      </c>
      <c r="P1331" s="86">
        <v>0.42799999999999999</v>
      </c>
      <c r="Q1331" s="88">
        <v>0.71860000000000002</v>
      </c>
      <c r="R1331" s="85">
        <v>0</v>
      </c>
      <c r="S1331" s="86">
        <v>11.9</v>
      </c>
      <c r="T1331" s="86">
        <v>1.07</v>
      </c>
      <c r="U1331" s="88">
        <v>8.8364100005543502</v>
      </c>
      <c r="V1331" s="89">
        <v>3.53</v>
      </c>
      <c r="W1331" s="85">
        <v>24.854091791424398</v>
      </c>
      <c r="X1331" s="88">
        <v>45.4</v>
      </c>
      <c r="Y1331" s="85"/>
      <c r="Z1331" s="88"/>
      <c r="AA1331" s="85">
        <v>0</v>
      </c>
      <c r="AB1331" s="91">
        <v>0</v>
      </c>
      <c r="AC1331" s="86">
        <v>0</v>
      </c>
      <c r="AD1331" s="86">
        <v>0</v>
      </c>
      <c r="AE1331" s="86">
        <v>0</v>
      </c>
      <c r="AF1331" s="88">
        <v>0</v>
      </c>
      <c r="AG1331" s="85">
        <v>0</v>
      </c>
      <c r="AH1331" s="86">
        <v>2.0098000000000001E-2</v>
      </c>
      <c r="AI1331" s="88">
        <v>1.15302399976</v>
      </c>
      <c r="AJ1331" s="151">
        <v>1.29</v>
      </c>
      <c r="AK1331" s="152">
        <v>0</v>
      </c>
    </row>
    <row r="1332" spans="1:37" x14ac:dyDescent="0.2">
      <c r="A1332" s="149" t="s">
        <v>2913</v>
      </c>
      <c r="B1332" s="66" t="s">
        <v>2914</v>
      </c>
      <c r="C1332" s="67">
        <v>51</v>
      </c>
      <c r="D1332" s="84" t="s">
        <v>340</v>
      </c>
      <c r="E1332" s="85">
        <v>46.898581644344397</v>
      </c>
      <c r="F1332" s="91">
        <v>46.898581644344397</v>
      </c>
      <c r="G1332" s="86">
        <v>34.716131326300797</v>
      </c>
      <c r="H1332" s="86">
        <v>34.716131326300797</v>
      </c>
      <c r="I1332" s="86">
        <v>26.63</v>
      </c>
      <c r="J1332" s="86">
        <v>20.91</v>
      </c>
      <c r="K1332" s="87">
        <v>0</v>
      </c>
      <c r="L1332" s="150">
        <v>20.4899999806</v>
      </c>
      <c r="M1332" s="86">
        <v>6.4119169411044603E-4</v>
      </c>
      <c r="N1332" s="86">
        <v>46.687003545748098</v>
      </c>
      <c r="O1332" s="86">
        <v>43.160127253446397</v>
      </c>
      <c r="P1332" s="86">
        <v>1.077</v>
      </c>
      <c r="Q1332" s="88">
        <v>1.734</v>
      </c>
      <c r="R1332" s="85">
        <v>2.0999580008399799E-2</v>
      </c>
      <c r="S1332" s="86">
        <v>8.6999999999999993</v>
      </c>
      <c r="T1332" s="86">
        <v>1.49</v>
      </c>
      <c r="U1332" s="88">
        <v>5.8571372130694197</v>
      </c>
      <c r="V1332" s="89">
        <v>3.86</v>
      </c>
      <c r="W1332" s="85">
        <v>28.2399944793484</v>
      </c>
      <c r="X1332" s="88">
        <v>48.4</v>
      </c>
      <c r="Y1332" s="85"/>
      <c r="Z1332" s="88"/>
      <c r="AA1332" s="85">
        <v>0</v>
      </c>
      <c r="AB1332" s="91">
        <v>0</v>
      </c>
      <c r="AC1332" s="86">
        <v>0</v>
      </c>
      <c r="AD1332" s="86">
        <v>0</v>
      </c>
      <c r="AE1332" s="86">
        <v>0</v>
      </c>
      <c r="AF1332" s="88">
        <v>0</v>
      </c>
      <c r="AG1332" s="85">
        <v>7.8659999873500003E-2</v>
      </c>
      <c r="AH1332" s="86">
        <v>4.4838000000000003E-2</v>
      </c>
      <c r="AI1332" s="88">
        <v>2.3060479962899998</v>
      </c>
      <c r="AJ1332" s="151">
        <v>1.47</v>
      </c>
      <c r="AK1332" s="152">
        <v>0</v>
      </c>
    </row>
    <row r="1333" spans="1:37" x14ac:dyDescent="0.2">
      <c r="A1333" s="149" t="s">
        <v>2915</v>
      </c>
      <c r="B1333" s="66" t="s">
        <v>2916</v>
      </c>
      <c r="C1333" s="67">
        <v>51</v>
      </c>
      <c r="D1333" s="84" t="s">
        <v>340</v>
      </c>
      <c r="E1333" s="85">
        <v>73.246112641862098</v>
      </c>
      <c r="F1333" s="91">
        <v>73.246112641862098</v>
      </c>
      <c r="G1333" s="86">
        <v>66.078344476772202</v>
      </c>
      <c r="H1333" s="86">
        <v>66.078344476772202</v>
      </c>
      <c r="I1333" s="86">
        <v>5.58</v>
      </c>
      <c r="J1333" s="86">
        <v>5.26</v>
      </c>
      <c r="K1333" s="87">
        <v>0</v>
      </c>
      <c r="L1333" s="150">
        <v>12.739999984800001</v>
      </c>
      <c r="M1333" s="86">
        <v>0</v>
      </c>
      <c r="N1333" s="86">
        <v>72.624992713211398</v>
      </c>
      <c r="O1333" s="86">
        <v>21.863303498779501</v>
      </c>
      <c r="P1333" s="86">
        <v>0.34499999999999997</v>
      </c>
      <c r="Q1333" s="88">
        <v>2.2480000000000002</v>
      </c>
      <c r="R1333" s="85">
        <v>0</v>
      </c>
      <c r="S1333" s="86">
        <v>3.6</v>
      </c>
      <c r="T1333" s="86">
        <v>0.97</v>
      </c>
      <c r="U1333" s="88">
        <v>6.0020424285631702</v>
      </c>
      <c r="V1333" s="89">
        <v>4.58</v>
      </c>
      <c r="W1333" s="85">
        <v>43.352236547537501</v>
      </c>
      <c r="X1333" s="88">
        <v>56.066666666700002</v>
      </c>
      <c r="Y1333" s="85"/>
      <c r="Z1333" s="88"/>
      <c r="AA1333" s="85">
        <v>0.01</v>
      </c>
      <c r="AB1333" s="91">
        <v>0.01</v>
      </c>
      <c r="AC1333" s="86">
        <v>0.01</v>
      </c>
      <c r="AD1333" s="86">
        <v>0.01</v>
      </c>
      <c r="AE1333" s="86">
        <v>0</v>
      </c>
      <c r="AF1333" s="88">
        <v>0</v>
      </c>
      <c r="AG1333" s="85">
        <v>0</v>
      </c>
      <c r="AH1333" s="86">
        <v>8.4010000000000005E-3</v>
      </c>
      <c r="AI1333" s="88">
        <v>0</v>
      </c>
      <c r="AJ1333" s="151">
        <v>1.86</v>
      </c>
      <c r="AK1333" s="152">
        <v>0</v>
      </c>
    </row>
    <row r="1334" spans="1:37" x14ac:dyDescent="0.2">
      <c r="A1334" s="149" t="s">
        <v>2917</v>
      </c>
      <c r="B1334" s="66" t="s">
        <v>2918</v>
      </c>
      <c r="C1334" s="67">
        <v>51</v>
      </c>
      <c r="D1334" s="84" t="s">
        <v>340</v>
      </c>
      <c r="E1334" s="85">
        <v>24.152014398449399</v>
      </c>
      <c r="F1334" s="91">
        <v>24.1510254939578</v>
      </c>
      <c r="G1334" s="86">
        <v>18.333300369850299</v>
      </c>
      <c r="H1334" s="86">
        <v>18.333300369850299</v>
      </c>
      <c r="I1334" s="86">
        <v>12.15</v>
      </c>
      <c r="J1334" s="86">
        <v>21.33</v>
      </c>
      <c r="K1334" s="87">
        <v>0</v>
      </c>
      <c r="L1334" s="150">
        <v>15.059999979700001</v>
      </c>
      <c r="M1334" s="86">
        <v>0</v>
      </c>
      <c r="N1334" s="86">
        <v>23.3247180218453</v>
      </c>
      <c r="O1334" s="86">
        <v>52.896081771720603</v>
      </c>
      <c r="P1334" s="86">
        <v>0.86499999999999999</v>
      </c>
      <c r="Q1334" s="88">
        <v>0.71419999999999995</v>
      </c>
      <c r="R1334" s="85">
        <v>0</v>
      </c>
      <c r="S1334" s="86">
        <v>2</v>
      </c>
      <c r="T1334" s="86">
        <v>1.07</v>
      </c>
      <c r="U1334" s="88">
        <v>9.3965704792231204</v>
      </c>
      <c r="V1334" s="89">
        <v>2.78</v>
      </c>
      <c r="W1334" s="85">
        <v>22.344764646954399</v>
      </c>
      <c r="X1334" s="88">
        <v>27.433333333299998</v>
      </c>
      <c r="Y1334" s="85">
        <v>100</v>
      </c>
      <c r="Z1334" s="88"/>
      <c r="AA1334" s="85">
        <v>0</v>
      </c>
      <c r="AB1334" s="91">
        <v>0</v>
      </c>
      <c r="AC1334" s="86">
        <v>0</v>
      </c>
      <c r="AD1334" s="86">
        <v>0</v>
      </c>
      <c r="AE1334" s="86">
        <v>0.01</v>
      </c>
      <c r="AF1334" s="88">
        <v>0</v>
      </c>
      <c r="AG1334" s="85">
        <v>0.42059999906599999</v>
      </c>
      <c r="AH1334" s="86">
        <v>8.0631999999999995E-2</v>
      </c>
      <c r="AI1334" s="88">
        <v>1.0985939975600001</v>
      </c>
      <c r="AJ1334" s="151">
        <v>1</v>
      </c>
      <c r="AK1334" s="152">
        <v>0</v>
      </c>
    </row>
    <row r="1335" spans="1:37" x14ac:dyDescent="0.2">
      <c r="A1335" s="149" t="s">
        <v>2919</v>
      </c>
      <c r="B1335" s="66" t="s">
        <v>2920</v>
      </c>
      <c r="C1335" s="67">
        <v>51</v>
      </c>
      <c r="D1335" s="84" t="s">
        <v>340</v>
      </c>
      <c r="E1335" s="85">
        <v>19.029343413401701</v>
      </c>
      <c r="F1335" s="91">
        <v>19.018736198567101</v>
      </c>
      <c r="G1335" s="86">
        <v>13.3795550755523</v>
      </c>
      <c r="H1335" s="86">
        <v>13.3795550755523</v>
      </c>
      <c r="I1335" s="86">
        <v>9.1999999999999993</v>
      </c>
      <c r="J1335" s="86">
        <v>13.56</v>
      </c>
      <c r="K1335" s="87">
        <v>0</v>
      </c>
      <c r="L1335" s="150">
        <v>13.6999999905</v>
      </c>
      <c r="M1335" s="86">
        <v>0</v>
      </c>
      <c r="N1335" s="86">
        <v>18.656190577311001</v>
      </c>
      <c r="O1335" s="86">
        <v>23.938679245283002</v>
      </c>
      <c r="P1335" s="86">
        <v>0.64200000000000002</v>
      </c>
      <c r="Q1335" s="88">
        <v>1.0392999999999999</v>
      </c>
      <c r="R1335" s="85">
        <v>0</v>
      </c>
      <c r="S1335" s="86">
        <v>6.1</v>
      </c>
      <c r="T1335" s="86">
        <v>1.39</v>
      </c>
      <c r="U1335" s="88">
        <v>10.8897524661774</v>
      </c>
      <c r="V1335" s="89">
        <v>2.74</v>
      </c>
      <c r="W1335" s="85">
        <v>22.067307748857001</v>
      </c>
      <c r="X1335" s="88">
        <v>25.8</v>
      </c>
      <c r="Y1335" s="85">
        <v>100</v>
      </c>
      <c r="Z1335" s="88"/>
      <c r="AA1335" s="85">
        <v>0.06</v>
      </c>
      <c r="AB1335" s="91">
        <v>7.0000000000000007E-2</v>
      </c>
      <c r="AC1335" s="86">
        <v>0</v>
      </c>
      <c r="AD1335" s="86">
        <v>0</v>
      </c>
      <c r="AE1335" s="86">
        <v>0</v>
      </c>
      <c r="AF1335" s="88">
        <v>0</v>
      </c>
      <c r="AG1335" s="85">
        <v>0.140868000095</v>
      </c>
      <c r="AH1335" s="86">
        <v>5.2893000000000003E-2</v>
      </c>
      <c r="AI1335" s="88">
        <v>0.58097600038999997</v>
      </c>
      <c r="AJ1335" s="151">
        <v>1</v>
      </c>
      <c r="AK1335" s="152">
        <v>0</v>
      </c>
    </row>
    <row r="1336" spans="1:37" x14ac:dyDescent="0.2">
      <c r="A1336" s="149" t="s">
        <v>2921</v>
      </c>
      <c r="B1336" s="66" t="s">
        <v>2922</v>
      </c>
      <c r="C1336" s="67">
        <v>51</v>
      </c>
      <c r="D1336" s="84" t="s">
        <v>340</v>
      </c>
      <c r="E1336" s="85">
        <v>20.8984086318175</v>
      </c>
      <c r="F1336" s="91">
        <v>20.895945213578401</v>
      </c>
      <c r="G1336" s="86">
        <v>13.133714342020999</v>
      </c>
      <c r="H1336" s="86">
        <v>13.133714342020999</v>
      </c>
      <c r="I1336" s="86">
        <v>43.8</v>
      </c>
      <c r="J1336" s="86">
        <v>76.099999999999994</v>
      </c>
      <c r="K1336" s="87">
        <v>0</v>
      </c>
      <c r="L1336" s="150">
        <v>19.879999981600001</v>
      </c>
      <c r="M1336" s="86">
        <v>0</v>
      </c>
      <c r="N1336" s="86">
        <v>20.437442944906401</v>
      </c>
      <c r="O1336" s="86">
        <v>47.703842549203401</v>
      </c>
      <c r="P1336" s="86">
        <v>2.3839999999999999</v>
      </c>
      <c r="Q1336" s="88">
        <v>1.1907000000000001</v>
      </c>
      <c r="R1336" s="85">
        <v>0</v>
      </c>
      <c r="S1336" s="86">
        <v>9.3000000000000007</v>
      </c>
      <c r="T1336" s="86">
        <v>1.75</v>
      </c>
      <c r="U1336" s="88">
        <v>9.6984776075282095</v>
      </c>
      <c r="V1336" s="89">
        <v>2.82</v>
      </c>
      <c r="W1336" s="85">
        <v>28.718574465210999</v>
      </c>
      <c r="X1336" s="88">
        <v>32.5333333333</v>
      </c>
      <c r="Y1336" s="85">
        <v>100</v>
      </c>
      <c r="Z1336" s="88"/>
      <c r="AA1336" s="85">
        <v>0.13</v>
      </c>
      <c r="AB1336" s="91">
        <v>0.13</v>
      </c>
      <c r="AC1336" s="86">
        <v>0.01</v>
      </c>
      <c r="AD1336" s="86">
        <v>0.01</v>
      </c>
      <c r="AE1336" s="86">
        <v>0.01</v>
      </c>
      <c r="AF1336" s="88">
        <v>0</v>
      </c>
      <c r="AG1336" s="85">
        <v>0</v>
      </c>
      <c r="AH1336" s="86">
        <v>0.25140899999999999</v>
      </c>
      <c r="AI1336" s="88">
        <v>3.9298980017799998</v>
      </c>
      <c r="AJ1336" s="151">
        <v>1</v>
      </c>
      <c r="AK1336" s="152">
        <v>0</v>
      </c>
    </row>
    <row r="1337" spans="1:37" x14ac:dyDescent="0.2">
      <c r="A1337" s="149" t="s">
        <v>2923</v>
      </c>
      <c r="B1337" s="66" t="s">
        <v>2924</v>
      </c>
      <c r="C1337" s="67">
        <v>51</v>
      </c>
      <c r="D1337" s="84" t="s">
        <v>340</v>
      </c>
      <c r="E1337" s="85">
        <v>48.634858930361098</v>
      </c>
      <c r="F1337" s="91">
        <v>48.587785100373601</v>
      </c>
      <c r="G1337" s="86">
        <v>28.757554590457701</v>
      </c>
      <c r="H1337" s="86">
        <v>28.7499620372339</v>
      </c>
      <c r="I1337" s="86">
        <v>9.92</v>
      </c>
      <c r="J1337" s="86">
        <v>9.69</v>
      </c>
      <c r="K1337" s="87">
        <v>0</v>
      </c>
      <c r="L1337" s="150">
        <v>17.740000000199998</v>
      </c>
      <c r="M1337" s="86">
        <v>0</v>
      </c>
      <c r="N1337" s="86">
        <v>48.1839087461736</v>
      </c>
      <c r="O1337" s="86">
        <v>61.303744798890399</v>
      </c>
      <c r="P1337" s="86">
        <v>0.504</v>
      </c>
      <c r="Q1337" s="88">
        <v>0.79300000000000004</v>
      </c>
      <c r="R1337" s="85">
        <v>0</v>
      </c>
      <c r="S1337" s="86">
        <v>8.6999999999999993</v>
      </c>
      <c r="T1337" s="86">
        <v>1.1200000000000001</v>
      </c>
      <c r="U1337" s="88">
        <v>7.6532936495884796</v>
      </c>
      <c r="V1337" s="89">
        <v>3.87</v>
      </c>
      <c r="W1337" s="85">
        <v>27.018002660655799</v>
      </c>
      <c r="X1337" s="88">
        <v>26.9666666667</v>
      </c>
      <c r="Y1337" s="85"/>
      <c r="Z1337" s="88"/>
      <c r="AA1337" s="85">
        <v>0</v>
      </c>
      <c r="AB1337" s="91">
        <v>0</v>
      </c>
      <c r="AC1337" s="86">
        <v>0</v>
      </c>
      <c r="AD1337" s="86">
        <v>0</v>
      </c>
      <c r="AE1337" s="86">
        <v>0</v>
      </c>
      <c r="AF1337" s="88">
        <v>0</v>
      </c>
      <c r="AG1337" s="85">
        <v>0</v>
      </c>
      <c r="AH1337" s="86">
        <v>2.7848999999999999E-2</v>
      </c>
      <c r="AI1337" s="88">
        <v>1.1530240002200001</v>
      </c>
      <c r="AJ1337" s="151">
        <v>1.05</v>
      </c>
      <c r="AK1337" s="152">
        <v>0</v>
      </c>
    </row>
    <row r="1338" spans="1:37" x14ac:dyDescent="0.2">
      <c r="A1338" s="149" t="s">
        <v>2925</v>
      </c>
      <c r="B1338" s="66" t="s">
        <v>2926</v>
      </c>
      <c r="C1338" s="67">
        <v>51</v>
      </c>
      <c r="D1338" s="84" t="s">
        <v>340</v>
      </c>
      <c r="E1338" s="85">
        <v>28.907713211981701</v>
      </c>
      <c r="F1338" s="91">
        <v>28.895471961415598</v>
      </c>
      <c r="G1338" s="86">
        <v>20.1741929955564</v>
      </c>
      <c r="H1338" s="86">
        <v>20.171744745443199</v>
      </c>
      <c r="I1338" s="86">
        <v>16.07</v>
      </c>
      <c r="J1338" s="86">
        <v>18.87</v>
      </c>
      <c r="K1338" s="87">
        <v>0</v>
      </c>
      <c r="L1338" s="150">
        <v>18.9699999891</v>
      </c>
      <c r="M1338" s="86">
        <v>2.13636352747901E-4</v>
      </c>
      <c r="N1338" s="86">
        <v>28.444935001226401</v>
      </c>
      <c r="O1338" s="86">
        <v>38.8888888888889</v>
      </c>
      <c r="P1338" s="86">
        <v>0.88400000000000001</v>
      </c>
      <c r="Q1338" s="88">
        <v>0.9113</v>
      </c>
      <c r="R1338" s="85">
        <v>8.9078923926599E-3</v>
      </c>
      <c r="S1338" s="86">
        <v>12.8</v>
      </c>
      <c r="T1338" s="86">
        <v>1.28</v>
      </c>
      <c r="U1338" s="88">
        <v>6.4725612368559604</v>
      </c>
      <c r="V1338" s="89">
        <v>2.86</v>
      </c>
      <c r="W1338" s="85">
        <v>25.6042785453396</v>
      </c>
      <c r="X1338" s="88">
        <v>39.733333333300003</v>
      </c>
      <c r="Y1338" s="85">
        <v>100</v>
      </c>
      <c r="Z1338" s="88">
        <v>100</v>
      </c>
      <c r="AA1338" s="85">
        <v>0</v>
      </c>
      <c r="AB1338" s="91">
        <v>0</v>
      </c>
      <c r="AC1338" s="86">
        <v>0</v>
      </c>
      <c r="AD1338" s="86">
        <v>0</v>
      </c>
      <c r="AE1338" s="86">
        <v>0</v>
      </c>
      <c r="AF1338" s="88">
        <v>0</v>
      </c>
      <c r="AG1338" s="85">
        <v>0.113087999927</v>
      </c>
      <c r="AH1338" s="86">
        <v>0.12979399999999999</v>
      </c>
      <c r="AI1338" s="88">
        <v>6.9181439955300004</v>
      </c>
      <c r="AJ1338" s="151">
        <v>1.07</v>
      </c>
      <c r="AK1338" s="152">
        <v>0</v>
      </c>
    </row>
    <row r="1339" spans="1:37" x14ac:dyDescent="0.2">
      <c r="A1339" s="149" t="s">
        <v>2927</v>
      </c>
      <c r="B1339" s="66" t="s">
        <v>2928</v>
      </c>
      <c r="C1339" s="67">
        <v>51</v>
      </c>
      <c r="D1339" s="84" t="s">
        <v>340</v>
      </c>
      <c r="E1339" s="85">
        <v>65.267256376506097</v>
      </c>
      <c r="F1339" s="91">
        <v>65.257131285610399</v>
      </c>
      <c r="G1339" s="86">
        <v>59.343157739711501</v>
      </c>
      <c r="H1339" s="86">
        <v>59.334873574433203</v>
      </c>
      <c r="I1339" s="86">
        <v>19.28</v>
      </c>
      <c r="J1339" s="86">
        <v>18.670000000000002</v>
      </c>
      <c r="K1339" s="87">
        <v>0</v>
      </c>
      <c r="L1339" s="150">
        <v>11.2600000002</v>
      </c>
      <c r="M1339" s="86">
        <v>1.4129260643506499E-2</v>
      </c>
      <c r="N1339" s="86">
        <v>64.121393780442105</v>
      </c>
      <c r="O1339" s="86">
        <v>21.321280500237901</v>
      </c>
      <c r="P1339" s="86">
        <v>1.4159999999999999</v>
      </c>
      <c r="Q1339" s="88">
        <v>0.74660000000000004</v>
      </c>
      <c r="R1339" s="85">
        <v>1.3444474321054001E-2</v>
      </c>
      <c r="S1339" s="86">
        <v>5.8</v>
      </c>
      <c r="T1339" s="86">
        <v>1.45</v>
      </c>
      <c r="U1339" s="88">
        <v>3.4848721937390099</v>
      </c>
      <c r="V1339" s="89">
        <v>4.17</v>
      </c>
      <c r="W1339" s="85">
        <v>44.666274662990801</v>
      </c>
      <c r="X1339" s="88">
        <v>51.866666666699999</v>
      </c>
      <c r="Y1339" s="85">
        <v>100</v>
      </c>
      <c r="Z1339" s="88">
        <v>-100</v>
      </c>
      <c r="AA1339" s="85">
        <v>0.28999999999999998</v>
      </c>
      <c r="AB1339" s="91">
        <v>0.3</v>
      </c>
      <c r="AC1339" s="86">
        <v>0.13</v>
      </c>
      <c r="AD1339" s="86">
        <v>0.13</v>
      </c>
      <c r="AE1339" s="86">
        <v>0</v>
      </c>
      <c r="AF1339" s="88">
        <v>7.4556999207999999</v>
      </c>
      <c r="AG1339" s="85">
        <v>2.2799999999000001E-4</v>
      </c>
      <c r="AH1339" s="86">
        <v>7.3634000000000005E-2</v>
      </c>
      <c r="AI1339" s="88">
        <v>3.4590719998499999</v>
      </c>
      <c r="AJ1339" s="151">
        <v>1.83</v>
      </c>
      <c r="AK1339" s="152">
        <v>1</v>
      </c>
    </row>
    <row r="1340" spans="1:37" x14ac:dyDescent="0.2">
      <c r="A1340" s="149" t="s">
        <v>2929</v>
      </c>
      <c r="B1340" s="66" t="s">
        <v>2930</v>
      </c>
      <c r="C1340" s="67">
        <v>51</v>
      </c>
      <c r="D1340" s="84" t="s">
        <v>340</v>
      </c>
      <c r="E1340" s="85">
        <v>69.536885316591096</v>
      </c>
      <c r="F1340" s="91">
        <v>69.525846456353406</v>
      </c>
      <c r="G1340" s="86">
        <v>66.566052055125297</v>
      </c>
      <c r="H1340" s="86">
        <v>66.559152767476803</v>
      </c>
      <c r="I1340" s="86">
        <v>6.4</v>
      </c>
      <c r="J1340" s="86">
        <v>10.61</v>
      </c>
      <c r="K1340" s="87">
        <v>0</v>
      </c>
      <c r="L1340" s="150">
        <v>12.6000000016</v>
      </c>
      <c r="M1340" s="86">
        <v>7.5818571485035601E-3</v>
      </c>
      <c r="N1340" s="86">
        <v>64.349867283003206</v>
      </c>
      <c r="O1340" s="86">
        <v>27.8243824041494</v>
      </c>
      <c r="P1340" s="86">
        <v>0.70299999999999996</v>
      </c>
      <c r="Q1340" s="88">
        <v>0.56730000000000003</v>
      </c>
      <c r="R1340" s="85">
        <v>1.81554103122731E-2</v>
      </c>
      <c r="S1340" s="86">
        <v>4.0999999999999996</v>
      </c>
      <c r="T1340" s="86">
        <v>1.3</v>
      </c>
      <c r="U1340" s="88">
        <v>6.7123169532745699</v>
      </c>
      <c r="V1340" s="89">
        <v>4.55</v>
      </c>
      <c r="W1340" s="85">
        <v>48.308730424877403</v>
      </c>
      <c r="X1340" s="88">
        <v>64.733333333299996</v>
      </c>
      <c r="Y1340" s="85"/>
      <c r="Z1340" s="88"/>
      <c r="AA1340" s="85">
        <v>0.46</v>
      </c>
      <c r="AB1340" s="91">
        <v>0.47</v>
      </c>
      <c r="AC1340" s="86">
        <v>0.13</v>
      </c>
      <c r="AD1340" s="86">
        <v>0.13</v>
      </c>
      <c r="AE1340" s="86">
        <v>0</v>
      </c>
      <c r="AF1340" s="88">
        <v>4.8770999914799997</v>
      </c>
      <c r="AG1340" s="85">
        <v>0.111719999985</v>
      </c>
      <c r="AH1340" s="86">
        <v>8.5878999999999997E-2</v>
      </c>
      <c r="AI1340" s="88">
        <v>4.03558399945</v>
      </c>
      <c r="AJ1340" s="151">
        <v>2.1</v>
      </c>
      <c r="AK1340" s="152">
        <v>1</v>
      </c>
    </row>
    <row r="1341" spans="1:37" x14ac:dyDescent="0.2">
      <c r="A1341" s="149" t="s">
        <v>2931</v>
      </c>
      <c r="B1341" s="66" t="s">
        <v>2932</v>
      </c>
      <c r="C1341" s="67">
        <v>51</v>
      </c>
      <c r="D1341" s="84" t="s">
        <v>340</v>
      </c>
      <c r="E1341" s="85">
        <v>74.726829141685499</v>
      </c>
      <c r="F1341" s="91">
        <v>74.713851903760798</v>
      </c>
      <c r="G1341" s="86">
        <v>72.083365776428096</v>
      </c>
      <c r="H1341" s="86">
        <v>72.070388538503494</v>
      </c>
      <c r="I1341" s="86">
        <v>7.11</v>
      </c>
      <c r="J1341" s="86">
        <v>6.45</v>
      </c>
      <c r="K1341" s="87">
        <v>0</v>
      </c>
      <c r="L1341" s="150">
        <v>2.6800000041500001</v>
      </c>
      <c r="M1341" s="86">
        <v>0</v>
      </c>
      <c r="N1341" s="86">
        <v>71.511741237930593</v>
      </c>
      <c r="O1341" s="86">
        <v>30.5649241146712</v>
      </c>
      <c r="P1341" s="86">
        <v>0.64800000000000002</v>
      </c>
      <c r="Q1341" s="88">
        <v>0.44700000000000001</v>
      </c>
      <c r="R1341" s="85">
        <v>0</v>
      </c>
      <c r="S1341" s="86">
        <v>3.9</v>
      </c>
      <c r="T1341" s="86">
        <v>1.45</v>
      </c>
      <c r="U1341" s="88">
        <v>3.3247683563030401</v>
      </c>
      <c r="V1341" s="89">
        <v>4.5599999999999996</v>
      </c>
      <c r="W1341" s="85">
        <v>57.566613522904099</v>
      </c>
      <c r="X1341" s="88">
        <v>68.066666666700002</v>
      </c>
      <c r="Y1341" s="85"/>
      <c r="Z1341" s="88"/>
      <c r="AA1341" s="85">
        <v>0.73</v>
      </c>
      <c r="AB1341" s="91">
        <v>0.74</v>
      </c>
      <c r="AC1341" s="86">
        <v>0.2</v>
      </c>
      <c r="AD1341" s="86">
        <v>0.2</v>
      </c>
      <c r="AE1341" s="86">
        <v>0</v>
      </c>
      <c r="AF1341" s="88">
        <v>27.004699748899998</v>
      </c>
      <c r="AG1341" s="85">
        <v>0.42567600052400001</v>
      </c>
      <c r="AH1341" s="86">
        <v>1.8158000000000001E-2</v>
      </c>
      <c r="AI1341" s="88">
        <v>0</v>
      </c>
      <c r="AJ1341" s="151">
        <v>2.14</v>
      </c>
      <c r="AK1341" s="152">
        <v>1</v>
      </c>
    </row>
    <row r="1342" spans="1:37" x14ac:dyDescent="0.2">
      <c r="A1342" s="149" t="s">
        <v>2933</v>
      </c>
      <c r="B1342" s="66" t="s">
        <v>2934</v>
      </c>
      <c r="C1342" s="67">
        <v>51</v>
      </c>
      <c r="D1342" s="84" t="s">
        <v>340</v>
      </c>
      <c r="E1342" s="85">
        <v>83.622259440152703</v>
      </c>
      <c r="F1342" s="91">
        <v>83.532673348356894</v>
      </c>
      <c r="G1342" s="86">
        <v>79.190743842234994</v>
      </c>
      <c r="H1342" s="86">
        <v>79.110218660212993</v>
      </c>
      <c r="I1342" s="86">
        <v>13.62</v>
      </c>
      <c r="J1342" s="86">
        <v>13.3</v>
      </c>
      <c r="K1342" s="87">
        <v>0</v>
      </c>
      <c r="L1342" s="150">
        <v>1.47000000013</v>
      </c>
      <c r="M1342" s="86">
        <v>4.0332641677410297E-2</v>
      </c>
      <c r="N1342" s="86">
        <v>79.276061518778107</v>
      </c>
      <c r="O1342" s="86">
        <v>19.800793765456799</v>
      </c>
      <c r="P1342" s="86">
        <v>0.52800000000000002</v>
      </c>
      <c r="Q1342" s="88">
        <v>0.42709999999999998</v>
      </c>
      <c r="R1342" s="85">
        <v>4.8855233061668599E-2</v>
      </c>
      <c r="S1342" s="86">
        <v>1.3</v>
      </c>
      <c r="T1342" s="86">
        <v>1.23</v>
      </c>
      <c r="U1342" s="88">
        <v>3.21486924522622</v>
      </c>
      <c r="V1342" s="89">
        <v>4.67</v>
      </c>
      <c r="W1342" s="85">
        <v>55.884856552827301</v>
      </c>
      <c r="X1342" s="88"/>
      <c r="Y1342" s="85">
        <v>100</v>
      </c>
      <c r="Z1342" s="88">
        <v>-89.08</v>
      </c>
      <c r="AA1342" s="85">
        <v>0.17</v>
      </c>
      <c r="AB1342" s="91">
        <v>0.25</v>
      </c>
      <c r="AC1342" s="86">
        <v>0.11</v>
      </c>
      <c r="AD1342" s="86">
        <v>0.17</v>
      </c>
      <c r="AE1342" s="86">
        <v>0</v>
      </c>
      <c r="AF1342" s="88">
        <v>50.279098515199998</v>
      </c>
      <c r="AG1342" s="85">
        <v>0.163744000088</v>
      </c>
      <c r="AH1342" s="86">
        <v>0.192001</v>
      </c>
      <c r="AI1342" s="88">
        <v>0.63792800034200003</v>
      </c>
      <c r="AJ1342" s="151">
        <v>2.2599999999999998</v>
      </c>
      <c r="AK1342" s="152">
        <v>3</v>
      </c>
    </row>
    <row r="1343" spans="1:37" x14ac:dyDescent="0.2">
      <c r="A1343" s="149" t="s">
        <v>2935</v>
      </c>
      <c r="B1343" s="66" t="s">
        <v>2936</v>
      </c>
      <c r="C1343" s="67">
        <v>51</v>
      </c>
      <c r="D1343" s="84" t="s">
        <v>340</v>
      </c>
      <c r="E1343" s="85">
        <v>87.068312368015199</v>
      </c>
      <c r="F1343" s="91">
        <v>87.007055308676499</v>
      </c>
      <c r="G1343" s="86">
        <v>77.137145958377403</v>
      </c>
      <c r="H1343" s="86">
        <v>77.087710436805807</v>
      </c>
      <c r="I1343" s="86">
        <v>1.56</v>
      </c>
      <c r="J1343" s="86">
        <v>1.1599999999999999</v>
      </c>
      <c r="K1343" s="87">
        <v>0</v>
      </c>
      <c r="L1343" s="150">
        <v>4.5199999989600004</v>
      </c>
      <c r="M1343" s="86">
        <v>5.4830921774199202E-2</v>
      </c>
      <c r="N1343" s="86">
        <v>74.715784618932304</v>
      </c>
      <c r="O1343" s="86">
        <v>33.6819828252818</v>
      </c>
      <c r="P1343" s="86">
        <v>0.17599999999999999</v>
      </c>
      <c r="Q1343" s="88">
        <v>0.40600000000000003</v>
      </c>
      <c r="R1343" s="85">
        <v>5.7471264367816098E-2</v>
      </c>
      <c r="S1343" s="86">
        <v>1.5</v>
      </c>
      <c r="T1343" s="86">
        <v>0.75</v>
      </c>
      <c r="U1343" s="88">
        <v>3.1456037313071898</v>
      </c>
      <c r="V1343" s="89">
        <v>4.92</v>
      </c>
      <c r="W1343" s="85">
        <v>43.938467217669299</v>
      </c>
      <c r="X1343" s="88">
        <v>65.333333333300004</v>
      </c>
      <c r="Y1343" s="85"/>
      <c r="Z1343" s="88"/>
      <c r="AA1343" s="85">
        <v>0</v>
      </c>
      <c r="AB1343" s="91">
        <v>0.02</v>
      </c>
      <c r="AC1343" s="86">
        <v>0</v>
      </c>
      <c r="AD1343" s="86">
        <v>0</v>
      </c>
      <c r="AE1343" s="86">
        <v>0</v>
      </c>
      <c r="AF1343" s="88">
        <v>26.7115993438</v>
      </c>
      <c r="AG1343" s="85">
        <v>0.157725000009</v>
      </c>
      <c r="AH1343" s="86">
        <v>4.2339999999999999E-3</v>
      </c>
      <c r="AI1343" s="88">
        <v>0</v>
      </c>
      <c r="AJ1343" s="151">
        <v>2.39</v>
      </c>
      <c r="AK1343" s="152">
        <v>4</v>
      </c>
    </row>
    <row r="1344" spans="1:37" x14ac:dyDescent="0.2">
      <c r="A1344" s="149" t="s">
        <v>2937</v>
      </c>
      <c r="B1344" s="66" t="s">
        <v>2938</v>
      </c>
      <c r="C1344" s="67">
        <v>51</v>
      </c>
      <c r="D1344" s="84" t="s">
        <v>340</v>
      </c>
      <c r="E1344" s="85">
        <v>89.337146071629505</v>
      </c>
      <c r="F1344" s="91">
        <v>89.309956872304497</v>
      </c>
      <c r="G1344" s="86">
        <v>78.854303393962098</v>
      </c>
      <c r="H1344" s="86">
        <v>78.832739546221603</v>
      </c>
      <c r="I1344" s="86">
        <v>4</v>
      </c>
      <c r="J1344" s="86">
        <v>4.8099999999999996</v>
      </c>
      <c r="K1344" s="87">
        <v>0</v>
      </c>
      <c r="L1344" s="150">
        <v>1.5499999985399999</v>
      </c>
      <c r="M1344" s="86">
        <v>1.9242943084260701E-2</v>
      </c>
      <c r="N1344" s="86">
        <v>86.529906317559494</v>
      </c>
      <c r="O1344" s="86">
        <v>27.827702193885202</v>
      </c>
      <c r="P1344" s="86">
        <v>0.27700000000000002</v>
      </c>
      <c r="Q1344" s="88">
        <v>0.78129999999999999</v>
      </c>
      <c r="R1344" s="85">
        <v>2.5412960609911099E-2</v>
      </c>
      <c r="S1344" s="86">
        <v>0.5</v>
      </c>
      <c r="T1344" s="86">
        <v>1.1299999999999999</v>
      </c>
      <c r="U1344" s="88">
        <v>1.33039564972811</v>
      </c>
      <c r="V1344" s="89">
        <v>4.83</v>
      </c>
      <c r="W1344" s="85">
        <v>44.552417630929597</v>
      </c>
      <c r="X1344" s="88">
        <v>58.2</v>
      </c>
      <c r="Y1344" s="85"/>
      <c r="Z1344" s="88">
        <v>100</v>
      </c>
      <c r="AA1344" s="85">
        <v>0.1</v>
      </c>
      <c r="AB1344" s="91">
        <v>0.14000000000000001</v>
      </c>
      <c r="AC1344" s="86">
        <v>0.08</v>
      </c>
      <c r="AD1344" s="86">
        <v>0.08</v>
      </c>
      <c r="AE1344" s="86">
        <v>0</v>
      </c>
      <c r="AF1344" s="88">
        <v>67.296195920700001</v>
      </c>
      <c r="AG1344" s="85">
        <v>0</v>
      </c>
      <c r="AH1344" s="86">
        <v>1.5148E-2</v>
      </c>
      <c r="AI1344" s="88">
        <v>4.73999999467E-3</v>
      </c>
      <c r="AJ1344" s="151">
        <v>2.29</v>
      </c>
      <c r="AK1344" s="152">
        <v>3</v>
      </c>
    </row>
    <row r="1345" spans="1:37" x14ac:dyDescent="0.2">
      <c r="A1345" s="149" t="s">
        <v>2939</v>
      </c>
      <c r="B1345" s="66" t="s">
        <v>2940</v>
      </c>
      <c r="C1345" s="67">
        <v>52</v>
      </c>
      <c r="D1345" s="84" t="s">
        <v>340</v>
      </c>
      <c r="E1345" s="85">
        <v>25.387894483533099</v>
      </c>
      <c r="F1345" s="91">
        <v>25.378727110214701</v>
      </c>
      <c r="G1345" s="86">
        <v>5.7605482089244404</v>
      </c>
      <c r="H1345" s="86">
        <v>5.7513808356060796</v>
      </c>
      <c r="I1345" s="86">
        <v>44.54</v>
      </c>
      <c r="J1345" s="86">
        <v>54.27</v>
      </c>
      <c r="K1345" s="87">
        <v>0</v>
      </c>
      <c r="L1345" s="150">
        <v>5.08999999116</v>
      </c>
      <c r="M1345" s="86">
        <v>0</v>
      </c>
      <c r="N1345" s="86">
        <v>24.330715999906801</v>
      </c>
      <c r="O1345" s="86">
        <v>22.243713733075399</v>
      </c>
      <c r="P1345" s="86">
        <v>2.0369999999999999</v>
      </c>
      <c r="Q1345" s="88">
        <v>1.7189000000000001</v>
      </c>
      <c r="R1345" s="85">
        <v>0</v>
      </c>
      <c r="S1345" s="86">
        <v>1.3</v>
      </c>
      <c r="T1345" s="86">
        <v>2.95</v>
      </c>
      <c r="U1345" s="88">
        <v>8.6608759425205708</v>
      </c>
      <c r="V1345" s="89">
        <v>3.85</v>
      </c>
      <c r="W1345" s="85">
        <v>24.787559616654701</v>
      </c>
      <c r="X1345" s="88"/>
      <c r="Y1345" s="85"/>
      <c r="Z1345" s="88">
        <v>-100</v>
      </c>
      <c r="AA1345" s="85">
        <v>0.04</v>
      </c>
      <c r="AB1345" s="91">
        <v>0.04</v>
      </c>
      <c r="AC1345" s="86">
        <v>0.01</v>
      </c>
      <c r="AD1345" s="86">
        <v>0.01</v>
      </c>
      <c r="AE1345" s="86">
        <v>0</v>
      </c>
      <c r="AF1345" s="88">
        <v>0.53109997418699995</v>
      </c>
      <c r="AG1345" s="85">
        <v>5.1755999915000003E-2</v>
      </c>
      <c r="AH1345" s="86">
        <v>0.184749</v>
      </c>
      <c r="AI1345" s="88">
        <v>1.89599999689E-2</v>
      </c>
      <c r="AJ1345" s="151">
        <v>1.46</v>
      </c>
      <c r="AK1345" s="152">
        <v>0</v>
      </c>
    </row>
    <row r="1346" spans="1:37" x14ac:dyDescent="0.2">
      <c r="A1346" s="149" t="s">
        <v>1270</v>
      </c>
      <c r="B1346" s="66" t="s">
        <v>2941</v>
      </c>
      <c r="C1346" s="67">
        <v>52</v>
      </c>
      <c r="D1346" s="84" t="s">
        <v>340</v>
      </c>
      <c r="E1346" s="85">
        <v>37.615875436414001</v>
      </c>
      <c r="F1346" s="91">
        <v>37.513543882178297</v>
      </c>
      <c r="G1346" s="86">
        <v>22.420642882940701</v>
      </c>
      <c r="H1346" s="86">
        <v>22.356434848910499</v>
      </c>
      <c r="I1346" s="86">
        <v>33.729999999999997</v>
      </c>
      <c r="J1346" s="86">
        <v>53.67</v>
      </c>
      <c r="K1346" s="87">
        <v>0</v>
      </c>
      <c r="L1346" s="150">
        <v>5.6600000107800001</v>
      </c>
      <c r="M1346" s="86">
        <v>0</v>
      </c>
      <c r="N1346" s="86">
        <v>35.823253197152297</v>
      </c>
      <c r="O1346" s="86">
        <v>38.951442646023899</v>
      </c>
      <c r="P1346" s="86">
        <v>3.4580000000000002</v>
      </c>
      <c r="Q1346" s="88">
        <v>0.78029999999999999</v>
      </c>
      <c r="R1346" s="85">
        <v>0</v>
      </c>
      <c r="S1346" s="86">
        <v>1.8</v>
      </c>
      <c r="T1346" s="86">
        <v>2.0499999999999998</v>
      </c>
      <c r="U1346" s="88">
        <v>8.5998635579276907</v>
      </c>
      <c r="V1346" s="89">
        <v>3.9</v>
      </c>
      <c r="W1346" s="85">
        <v>28.996445757955001</v>
      </c>
      <c r="X1346" s="88">
        <v>37.566666666700002</v>
      </c>
      <c r="Y1346" s="85"/>
      <c r="Z1346" s="88">
        <v>100</v>
      </c>
      <c r="AA1346" s="85">
        <v>0.12</v>
      </c>
      <c r="AB1346" s="91">
        <v>0.15</v>
      </c>
      <c r="AC1346" s="86">
        <v>0</v>
      </c>
      <c r="AD1346" s="86">
        <v>0</v>
      </c>
      <c r="AE1346" s="86">
        <v>0</v>
      </c>
      <c r="AF1346" s="88">
        <v>0</v>
      </c>
      <c r="AG1346" s="85">
        <v>0</v>
      </c>
      <c r="AH1346" s="86">
        <v>9.1650999999999996E-2</v>
      </c>
      <c r="AI1346" s="88">
        <v>1.42200000028E-2</v>
      </c>
      <c r="AJ1346" s="151">
        <v>1.84</v>
      </c>
      <c r="AK1346" s="152">
        <v>0</v>
      </c>
    </row>
    <row r="1347" spans="1:37" x14ac:dyDescent="0.2">
      <c r="A1347" s="149" t="s">
        <v>2942</v>
      </c>
      <c r="B1347" s="66" t="s">
        <v>2943</v>
      </c>
      <c r="C1347" s="67">
        <v>52</v>
      </c>
      <c r="D1347" s="84" t="s">
        <v>340</v>
      </c>
      <c r="E1347" s="85">
        <v>46.8960194067703</v>
      </c>
      <c r="F1347" s="91">
        <v>46.831238284265098</v>
      </c>
      <c r="G1347" s="86">
        <v>17.854780019847801</v>
      </c>
      <c r="H1347" s="86">
        <v>17.798268827875201</v>
      </c>
      <c r="I1347" s="86">
        <v>19.329999999999998</v>
      </c>
      <c r="J1347" s="86">
        <v>19.93</v>
      </c>
      <c r="K1347" s="87">
        <v>0</v>
      </c>
      <c r="L1347" s="150">
        <v>4.56999999605</v>
      </c>
      <c r="M1347" s="86">
        <v>5.9908689084461498E-3</v>
      </c>
      <c r="N1347" s="86">
        <v>43.177110125543997</v>
      </c>
      <c r="O1347" s="86">
        <v>22.517482517482499</v>
      </c>
      <c r="P1347" s="86">
        <v>0.94199999999999995</v>
      </c>
      <c r="Q1347" s="88">
        <v>2.4043999999999999</v>
      </c>
      <c r="R1347" s="85">
        <v>1.9466614755694001E-2</v>
      </c>
      <c r="S1347" s="86">
        <v>1.9</v>
      </c>
      <c r="T1347" s="86">
        <v>1.84</v>
      </c>
      <c r="U1347" s="88">
        <v>8.1817179402359699</v>
      </c>
      <c r="V1347" s="89">
        <v>4.21</v>
      </c>
      <c r="W1347" s="85">
        <v>33.020404250318897</v>
      </c>
      <c r="X1347" s="88">
        <v>48.566666666700002</v>
      </c>
      <c r="Y1347" s="85"/>
      <c r="Z1347" s="88">
        <v>100</v>
      </c>
      <c r="AA1347" s="85">
        <v>0</v>
      </c>
      <c r="AB1347" s="91">
        <v>0</v>
      </c>
      <c r="AC1347" s="86">
        <v>0</v>
      </c>
      <c r="AD1347" s="86">
        <v>0</v>
      </c>
      <c r="AE1347" s="86">
        <v>0</v>
      </c>
      <c r="AF1347" s="88">
        <v>0.67500001133800003</v>
      </c>
      <c r="AG1347" s="85">
        <v>0</v>
      </c>
      <c r="AH1347" s="86">
        <v>5.5424000000000001E-2</v>
      </c>
      <c r="AI1347" s="88">
        <v>2.3700000004899999E-2</v>
      </c>
      <c r="AJ1347" s="151">
        <v>1.64</v>
      </c>
      <c r="AK1347" s="152">
        <v>0</v>
      </c>
    </row>
    <row r="1348" spans="1:37" x14ac:dyDescent="0.2">
      <c r="A1348" s="149" t="s">
        <v>2944</v>
      </c>
      <c r="B1348" s="66" t="s">
        <v>2945</v>
      </c>
      <c r="C1348" s="67">
        <v>52</v>
      </c>
      <c r="D1348" s="84" t="s">
        <v>340</v>
      </c>
      <c r="E1348" s="85">
        <v>34.3330185945198</v>
      </c>
      <c r="F1348" s="91">
        <v>34.233922611646598</v>
      </c>
      <c r="G1348" s="86">
        <v>19.9884076397394</v>
      </c>
      <c r="H1348" s="86">
        <v>19.945403722643398</v>
      </c>
      <c r="I1348" s="86">
        <v>46.6</v>
      </c>
      <c r="J1348" s="86">
        <v>83.86</v>
      </c>
      <c r="K1348" s="87">
        <v>2.0799999999999999E-2</v>
      </c>
      <c r="L1348" s="150">
        <v>13.1700000212</v>
      </c>
      <c r="M1348" s="86">
        <v>1.7538201289131201E-2</v>
      </c>
      <c r="N1348" s="86">
        <v>31.549129199015699</v>
      </c>
      <c r="O1348" s="86">
        <v>17.686081995488902</v>
      </c>
      <c r="P1348" s="86">
        <v>4.3099999999999996</v>
      </c>
      <c r="Q1348" s="88">
        <v>1.4231</v>
      </c>
      <c r="R1348" s="85">
        <v>1.0862480990658299E-2</v>
      </c>
      <c r="S1348" s="86">
        <v>1.6</v>
      </c>
      <c r="T1348" s="86">
        <v>2.14</v>
      </c>
      <c r="U1348" s="88">
        <v>14.9906045789823</v>
      </c>
      <c r="V1348" s="89">
        <v>3.9</v>
      </c>
      <c r="W1348" s="85">
        <v>34.353896390025703</v>
      </c>
      <c r="X1348" s="88">
        <v>56.233333333300003</v>
      </c>
      <c r="Y1348" s="85"/>
      <c r="Z1348" s="88"/>
      <c r="AA1348" s="85">
        <v>0</v>
      </c>
      <c r="AB1348" s="91">
        <v>0.02</v>
      </c>
      <c r="AC1348" s="86">
        <v>0</v>
      </c>
      <c r="AD1348" s="86">
        <v>0</v>
      </c>
      <c r="AE1348" s="86">
        <v>0</v>
      </c>
      <c r="AF1348" s="88">
        <v>2.3600000926100002E-2</v>
      </c>
      <c r="AG1348" s="85">
        <v>0</v>
      </c>
      <c r="AH1348" s="86">
        <v>0.33036900000000002</v>
      </c>
      <c r="AI1348" s="88">
        <v>0.194340000214</v>
      </c>
      <c r="AJ1348" s="151">
        <v>1.69</v>
      </c>
      <c r="AK1348" s="152">
        <v>0</v>
      </c>
    </row>
    <row r="1349" spans="1:37" x14ac:dyDescent="0.2">
      <c r="A1349" s="149" t="s">
        <v>1441</v>
      </c>
      <c r="B1349" s="66" t="s">
        <v>2946</v>
      </c>
      <c r="C1349" s="67">
        <v>51</v>
      </c>
      <c r="D1349" s="84" t="s">
        <v>340</v>
      </c>
      <c r="E1349" s="85">
        <v>65.058429908354796</v>
      </c>
      <c r="F1349" s="91">
        <v>64.752945740192999</v>
      </c>
      <c r="G1349" s="86">
        <v>35.995409655885801</v>
      </c>
      <c r="H1349" s="86">
        <v>35.859638914480598</v>
      </c>
      <c r="I1349" s="86">
        <v>11.28</v>
      </c>
      <c r="J1349" s="86">
        <v>17.89</v>
      </c>
      <c r="K1349" s="87">
        <v>0</v>
      </c>
      <c r="L1349" s="150">
        <v>6.5500000013099999</v>
      </c>
      <c r="M1349" s="86">
        <v>4.0714209066342096E-3</v>
      </c>
      <c r="N1349" s="86">
        <v>62.7819358326716</v>
      </c>
      <c r="O1349" s="86">
        <v>51.869455006337098</v>
      </c>
      <c r="P1349" s="86">
        <v>1.3939999999999999</v>
      </c>
      <c r="Q1349" s="88">
        <v>1.2033</v>
      </c>
      <c r="R1349" s="85">
        <v>5.68504832291074E-2</v>
      </c>
      <c r="S1349" s="86">
        <v>1.1000000000000001</v>
      </c>
      <c r="T1349" s="86">
        <v>1.67</v>
      </c>
      <c r="U1349" s="88">
        <v>5.8995619777271298</v>
      </c>
      <c r="V1349" s="89">
        <v>4.59</v>
      </c>
      <c r="W1349" s="85">
        <v>52.4266321199242</v>
      </c>
      <c r="X1349" s="88">
        <v>58.0333333333</v>
      </c>
      <c r="Y1349" s="85"/>
      <c r="Z1349" s="88"/>
      <c r="AA1349" s="85">
        <v>0.57999999999999996</v>
      </c>
      <c r="AB1349" s="91">
        <v>0.7</v>
      </c>
      <c r="AC1349" s="86">
        <v>0</v>
      </c>
      <c r="AD1349" s="86">
        <v>0</v>
      </c>
      <c r="AE1349" s="86">
        <v>0</v>
      </c>
      <c r="AF1349" s="88">
        <v>0.70859998478700004</v>
      </c>
      <c r="AG1349" s="85">
        <v>0</v>
      </c>
      <c r="AH1349" s="86">
        <v>4.0724999999999997E-2</v>
      </c>
      <c r="AI1349" s="88">
        <v>9.4800000055300006E-3</v>
      </c>
      <c r="AJ1349" s="151">
        <v>2.13</v>
      </c>
      <c r="AK1349" s="152">
        <v>1</v>
      </c>
    </row>
    <row r="1350" spans="1:37" x14ac:dyDescent="0.2">
      <c r="A1350" s="149" t="s">
        <v>2947</v>
      </c>
      <c r="B1350" s="66" t="s">
        <v>2948</v>
      </c>
      <c r="C1350" s="67">
        <v>51</v>
      </c>
      <c r="D1350" s="84" t="s">
        <v>340</v>
      </c>
      <c r="E1350" s="85">
        <v>77.221021611002001</v>
      </c>
      <c r="F1350" s="91">
        <v>76.885068762279005</v>
      </c>
      <c r="G1350" s="86">
        <v>53.451866404715098</v>
      </c>
      <c r="H1350" s="86">
        <v>53.239685658153199</v>
      </c>
      <c r="I1350" s="86">
        <v>2.41</v>
      </c>
      <c r="J1350" s="86">
        <v>3.99</v>
      </c>
      <c r="K1350" s="87">
        <v>0</v>
      </c>
      <c r="L1350" s="150">
        <v>3.9899999994400002</v>
      </c>
      <c r="M1350" s="86">
        <v>1.1752785580719601E-2</v>
      </c>
      <c r="N1350" s="86">
        <v>75.144508670520196</v>
      </c>
      <c r="O1350" s="86">
        <v>71.670564079165004</v>
      </c>
      <c r="P1350" s="86">
        <v>0.36899999999999999</v>
      </c>
      <c r="Q1350" s="88">
        <v>0.40379999999999999</v>
      </c>
      <c r="R1350" s="85">
        <v>5.5370985603543699E-2</v>
      </c>
      <c r="S1350" s="86">
        <v>1.3</v>
      </c>
      <c r="T1350" s="86">
        <v>1.05</v>
      </c>
      <c r="U1350" s="88">
        <v>3.7622789783889998</v>
      </c>
      <c r="V1350" s="89">
        <v>4.8600000000000003</v>
      </c>
      <c r="W1350" s="85">
        <v>56.344761094737997</v>
      </c>
      <c r="X1350" s="88">
        <v>68.466666666699993</v>
      </c>
      <c r="Y1350" s="85"/>
      <c r="Z1350" s="88"/>
      <c r="AA1350" s="85">
        <v>0.37</v>
      </c>
      <c r="AB1350" s="91">
        <v>0.55000000000000004</v>
      </c>
      <c r="AC1350" s="86">
        <v>0.19</v>
      </c>
      <c r="AD1350" s="86">
        <v>0.26</v>
      </c>
      <c r="AE1350" s="86">
        <v>0</v>
      </c>
      <c r="AF1350" s="88">
        <v>2.1263999936000002</v>
      </c>
      <c r="AG1350" s="85">
        <v>0</v>
      </c>
      <c r="AH1350" s="86">
        <v>1.0822E-2</v>
      </c>
      <c r="AI1350" s="88">
        <v>5.17200000086E-3</v>
      </c>
      <c r="AJ1350" s="151">
        <v>2.4900000000000002</v>
      </c>
      <c r="AK1350" s="152">
        <v>5</v>
      </c>
    </row>
    <row r="1351" spans="1:37" x14ac:dyDescent="0.2">
      <c r="A1351" s="149" t="s">
        <v>2949</v>
      </c>
      <c r="B1351" s="66" t="s">
        <v>2950</v>
      </c>
      <c r="C1351" s="67">
        <v>51</v>
      </c>
      <c r="D1351" s="84" t="s">
        <v>340</v>
      </c>
      <c r="E1351" s="85">
        <v>79.652779166749994</v>
      </c>
      <c r="F1351" s="91">
        <v>79.398763925835596</v>
      </c>
      <c r="G1351" s="86">
        <v>66.463987839270402</v>
      </c>
      <c r="H1351" s="86">
        <v>66.266976018561095</v>
      </c>
      <c r="I1351" s="86">
        <v>7.87</v>
      </c>
      <c r="J1351" s="86">
        <v>5.91</v>
      </c>
      <c r="K1351" s="87">
        <v>0</v>
      </c>
      <c r="L1351" s="150">
        <v>5.6600000019000003</v>
      </c>
      <c r="M1351" s="86">
        <v>3.82764840488245E-3</v>
      </c>
      <c r="N1351" s="86">
        <v>76.745973260343206</v>
      </c>
      <c r="O1351" s="86">
        <v>29.308952468850901</v>
      </c>
      <c r="P1351" s="86">
        <v>0.32300000000000001</v>
      </c>
      <c r="Q1351" s="88">
        <v>0.67779999999999996</v>
      </c>
      <c r="R1351" s="85">
        <v>7.5429002451442601E-2</v>
      </c>
      <c r="S1351" s="86">
        <v>0.6</v>
      </c>
      <c r="T1351" s="86">
        <v>1.04</v>
      </c>
      <c r="U1351" s="88">
        <v>4.3112586755205298</v>
      </c>
      <c r="V1351" s="89">
        <v>4.68</v>
      </c>
      <c r="W1351" s="85">
        <v>46.9525863513391</v>
      </c>
      <c r="X1351" s="88">
        <v>61.266666666699997</v>
      </c>
      <c r="Y1351" s="85"/>
      <c r="Z1351" s="88">
        <v>100</v>
      </c>
      <c r="AA1351" s="85">
        <v>0.18</v>
      </c>
      <c r="AB1351" s="91">
        <v>0.3</v>
      </c>
      <c r="AC1351" s="86">
        <v>0</v>
      </c>
      <c r="AD1351" s="86">
        <v>0</v>
      </c>
      <c r="AE1351" s="86">
        <v>0</v>
      </c>
      <c r="AF1351" s="88">
        <v>33.884101878999999</v>
      </c>
      <c r="AG1351" s="85">
        <v>0</v>
      </c>
      <c r="AH1351" s="86">
        <v>1.7763000000000001E-2</v>
      </c>
      <c r="AI1351" s="88">
        <v>9.4799999898699996E-3</v>
      </c>
      <c r="AJ1351" s="151">
        <v>2.2400000000000002</v>
      </c>
      <c r="AK1351" s="152">
        <v>2</v>
      </c>
    </row>
    <row r="1352" spans="1:37" x14ac:dyDescent="0.2">
      <c r="A1352" s="149" t="s">
        <v>2951</v>
      </c>
      <c r="B1352" s="66" t="s">
        <v>2952</v>
      </c>
      <c r="C1352" s="67">
        <v>51</v>
      </c>
      <c r="D1352" s="84" t="s">
        <v>340</v>
      </c>
      <c r="E1352" s="85">
        <v>71.289505767607594</v>
      </c>
      <c r="F1352" s="91">
        <v>71.265122385820106</v>
      </c>
      <c r="G1352" s="86">
        <v>65.463753165150493</v>
      </c>
      <c r="H1352" s="86">
        <v>65.441245428115906</v>
      </c>
      <c r="I1352" s="86">
        <v>9.9499999999999993</v>
      </c>
      <c r="J1352" s="86">
        <v>11.23</v>
      </c>
      <c r="K1352" s="87">
        <v>0</v>
      </c>
      <c r="L1352" s="150">
        <v>9.6699999814699993</v>
      </c>
      <c r="M1352" s="86">
        <v>0</v>
      </c>
      <c r="N1352" s="86">
        <v>67.682001062779904</v>
      </c>
      <c r="O1352" s="86">
        <v>17.9833085629359</v>
      </c>
      <c r="P1352" s="86">
        <v>0.40400000000000003</v>
      </c>
      <c r="Q1352" s="88">
        <v>0.56269999999999998</v>
      </c>
      <c r="R1352" s="85">
        <v>0</v>
      </c>
      <c r="S1352" s="86">
        <v>1.2</v>
      </c>
      <c r="T1352" s="86">
        <v>1.34</v>
      </c>
      <c r="U1352" s="88">
        <v>7.7332833161399197</v>
      </c>
      <c r="V1352" s="89">
        <v>4.47</v>
      </c>
      <c r="W1352" s="85">
        <v>45.763352755025799</v>
      </c>
      <c r="X1352" s="88">
        <v>55.866666666699999</v>
      </c>
      <c r="Y1352" s="85"/>
      <c r="Z1352" s="88"/>
      <c r="AA1352" s="85">
        <v>0</v>
      </c>
      <c r="AB1352" s="91">
        <v>0</v>
      </c>
      <c r="AC1352" s="86">
        <v>0</v>
      </c>
      <c r="AD1352" s="86">
        <v>0</v>
      </c>
      <c r="AE1352" s="86">
        <v>0</v>
      </c>
      <c r="AF1352" s="88">
        <v>30.9661998156</v>
      </c>
      <c r="AG1352" s="85">
        <v>0</v>
      </c>
      <c r="AH1352" s="86">
        <v>1.8929999999999999E-2</v>
      </c>
      <c r="AI1352" s="88">
        <v>4.7400000030599996E-3</v>
      </c>
      <c r="AJ1352" s="151">
        <v>2.0099999999999998</v>
      </c>
      <c r="AK1352" s="152">
        <v>1</v>
      </c>
    </row>
    <row r="1353" spans="1:37" x14ac:dyDescent="0.2">
      <c r="A1353" s="149" t="s">
        <v>1140</v>
      </c>
      <c r="B1353" s="66" t="s">
        <v>2953</v>
      </c>
      <c r="C1353" s="67">
        <v>51</v>
      </c>
      <c r="D1353" s="84" t="s">
        <v>340</v>
      </c>
      <c r="E1353" s="85">
        <v>39.066248210340703</v>
      </c>
      <c r="F1353" s="91">
        <v>38.7950733404762</v>
      </c>
      <c r="G1353" s="86">
        <v>18.3811049901865</v>
      </c>
      <c r="H1353" s="86">
        <v>18.301459224212302</v>
      </c>
      <c r="I1353" s="86">
        <v>13.13</v>
      </c>
      <c r="J1353" s="86">
        <v>13.02</v>
      </c>
      <c r="K1353" s="87">
        <v>1.0500000000000001E-2</v>
      </c>
      <c r="L1353" s="150">
        <v>23.020000018499999</v>
      </c>
      <c r="M1353" s="86">
        <v>0</v>
      </c>
      <c r="N1353" s="86">
        <v>36.894021297155597</v>
      </c>
      <c r="O1353" s="86">
        <v>13.729405891163299</v>
      </c>
      <c r="P1353" s="86">
        <v>1.081</v>
      </c>
      <c r="Q1353" s="88">
        <v>1.5065</v>
      </c>
      <c r="R1353" s="85">
        <v>0</v>
      </c>
      <c r="S1353" s="86">
        <v>2.5</v>
      </c>
      <c r="T1353" s="86">
        <v>1.76</v>
      </c>
      <c r="U1353" s="88">
        <v>14.301155811770499</v>
      </c>
      <c r="V1353" s="89">
        <v>3.93</v>
      </c>
      <c r="W1353" s="85">
        <v>28.7036774292865</v>
      </c>
      <c r="X1353" s="88">
        <v>28.366666666699999</v>
      </c>
      <c r="Y1353" s="85">
        <v>100</v>
      </c>
      <c r="Z1353" s="88"/>
      <c r="AA1353" s="85">
        <v>0.01</v>
      </c>
      <c r="AB1353" s="91">
        <v>0.23</v>
      </c>
      <c r="AC1353" s="86">
        <v>0.01</v>
      </c>
      <c r="AD1353" s="86">
        <v>0.08</v>
      </c>
      <c r="AE1353" s="86">
        <v>0</v>
      </c>
      <c r="AF1353" s="88">
        <v>2.2804999369800001</v>
      </c>
      <c r="AG1353" s="85">
        <v>4.60560000474E-2</v>
      </c>
      <c r="AH1353" s="86">
        <v>5.3849000000000001E-2</v>
      </c>
      <c r="AI1353" s="88">
        <v>9.48000000975E-3</v>
      </c>
      <c r="AJ1353" s="151">
        <v>1.71</v>
      </c>
      <c r="AK1353" s="152">
        <v>0</v>
      </c>
    </row>
    <row r="1354" spans="1:37" x14ac:dyDescent="0.2">
      <c r="A1354" s="149" t="s">
        <v>2954</v>
      </c>
      <c r="B1354" s="66" t="s">
        <v>2955</v>
      </c>
      <c r="C1354" s="67">
        <v>51</v>
      </c>
      <c r="D1354" s="84" t="s">
        <v>340</v>
      </c>
      <c r="E1354" s="85">
        <v>70.122343850611699</v>
      </c>
      <c r="F1354" s="91">
        <v>70.120571607483598</v>
      </c>
      <c r="G1354" s="86">
        <v>59.090130378019502</v>
      </c>
      <c r="H1354" s="86">
        <v>59.090130378019502</v>
      </c>
      <c r="I1354" s="86">
        <v>6.04</v>
      </c>
      <c r="J1354" s="86">
        <v>5.88</v>
      </c>
      <c r="K1354" s="87">
        <v>0</v>
      </c>
      <c r="L1354" s="150">
        <v>12.3199999974</v>
      </c>
      <c r="M1354" s="86">
        <v>3.44377472974633E-5</v>
      </c>
      <c r="N1354" s="86">
        <v>64.575038842493697</v>
      </c>
      <c r="O1354" s="86">
        <v>29.073329773180799</v>
      </c>
      <c r="P1354" s="86">
        <v>0.498</v>
      </c>
      <c r="Q1354" s="88">
        <v>0.95179999999999998</v>
      </c>
      <c r="R1354" s="85">
        <v>7.1849403649949699E-3</v>
      </c>
      <c r="S1354" s="86">
        <v>3.7</v>
      </c>
      <c r="T1354" s="86">
        <v>1.08</v>
      </c>
      <c r="U1354" s="88">
        <v>6.61460210188035</v>
      </c>
      <c r="V1354" s="89">
        <v>4.42</v>
      </c>
      <c r="W1354" s="85">
        <v>46.353419534456897</v>
      </c>
      <c r="X1354" s="88">
        <v>62.266666666699997</v>
      </c>
      <c r="Y1354" s="85"/>
      <c r="Z1354" s="88">
        <v>100</v>
      </c>
      <c r="AA1354" s="85">
        <v>0</v>
      </c>
      <c r="AB1354" s="91">
        <v>0</v>
      </c>
      <c r="AC1354" s="86">
        <v>0</v>
      </c>
      <c r="AD1354" s="86">
        <v>0</v>
      </c>
      <c r="AE1354" s="86">
        <v>0</v>
      </c>
      <c r="AF1354" s="88">
        <v>22.137498850899998</v>
      </c>
      <c r="AG1354" s="85">
        <v>0.150907999904</v>
      </c>
      <c r="AH1354" s="86">
        <v>2.8627E-2</v>
      </c>
      <c r="AI1354" s="88">
        <v>1.02359999935E-2</v>
      </c>
      <c r="AJ1354" s="151">
        <v>2.21</v>
      </c>
      <c r="AK1354" s="152">
        <v>2</v>
      </c>
    </row>
    <row r="1355" spans="1:37" x14ac:dyDescent="0.2">
      <c r="A1355" s="149" t="s">
        <v>2956</v>
      </c>
      <c r="B1355" s="66" t="s">
        <v>2957</v>
      </c>
      <c r="C1355" s="67">
        <v>52</v>
      </c>
      <c r="D1355" s="84" t="s">
        <v>340</v>
      </c>
      <c r="E1355" s="85">
        <v>45.2636354471217</v>
      </c>
      <c r="F1355" s="91">
        <v>45.181973989313398</v>
      </c>
      <c r="G1355" s="86">
        <v>8.6258695433007393</v>
      </c>
      <c r="H1355" s="86">
        <v>8.6258695433007393</v>
      </c>
      <c r="I1355" s="86">
        <v>16.93</v>
      </c>
      <c r="J1355" s="86">
        <v>8.43</v>
      </c>
      <c r="K1355" s="87">
        <v>0</v>
      </c>
      <c r="L1355" s="150">
        <v>4.7900000054399996</v>
      </c>
      <c r="M1355" s="86">
        <v>0</v>
      </c>
      <c r="N1355" s="86">
        <v>42.104466313398902</v>
      </c>
      <c r="O1355" s="86">
        <v>54.189944134078203</v>
      </c>
      <c r="P1355" s="86">
        <v>0.68400000000000005</v>
      </c>
      <c r="Q1355" s="88">
        <v>2.9573</v>
      </c>
      <c r="R1355" s="85">
        <v>0</v>
      </c>
      <c r="S1355" s="86">
        <v>1.1000000000000001</v>
      </c>
      <c r="T1355" s="86">
        <v>3.75</v>
      </c>
      <c r="U1355" s="88">
        <v>7.7477568303256401</v>
      </c>
      <c r="V1355" s="89">
        <v>4.3499999999999996</v>
      </c>
      <c r="W1355" s="85">
        <v>31.971764417406099</v>
      </c>
      <c r="X1355" s="88">
        <v>23.366666666699999</v>
      </c>
      <c r="Y1355" s="85"/>
      <c r="Z1355" s="88"/>
      <c r="AA1355" s="85">
        <v>0</v>
      </c>
      <c r="AB1355" s="91">
        <v>0.08</v>
      </c>
      <c r="AC1355" s="86">
        <v>0</v>
      </c>
      <c r="AD1355" s="86">
        <v>0</v>
      </c>
      <c r="AE1355" s="86">
        <v>0</v>
      </c>
      <c r="AF1355" s="88">
        <v>2.3489999797799999</v>
      </c>
      <c r="AG1355" s="85">
        <v>0</v>
      </c>
      <c r="AH1355" s="86">
        <v>3.3572999999999999E-2</v>
      </c>
      <c r="AI1355" s="88">
        <v>4.7400000055400002E-3</v>
      </c>
      <c r="AJ1355" s="151">
        <v>1.44</v>
      </c>
      <c r="AK1355" s="152">
        <v>0</v>
      </c>
    </row>
    <row r="1356" spans="1:37" x14ac:dyDescent="0.2">
      <c r="A1356" s="149" t="s">
        <v>2958</v>
      </c>
      <c r="B1356" s="66" t="s">
        <v>2959</v>
      </c>
      <c r="C1356" s="67">
        <v>51</v>
      </c>
      <c r="D1356" s="84" t="s">
        <v>340</v>
      </c>
      <c r="E1356" s="85">
        <v>40.7965422115997</v>
      </c>
      <c r="F1356" s="91">
        <v>40.7730882205122</v>
      </c>
      <c r="G1356" s="86">
        <v>17.504495348291801</v>
      </c>
      <c r="H1356" s="86">
        <v>17.488859354233401</v>
      </c>
      <c r="I1356" s="86">
        <v>13.37</v>
      </c>
      <c r="J1356" s="86">
        <v>19.079999999999998</v>
      </c>
      <c r="K1356" s="87">
        <v>0</v>
      </c>
      <c r="L1356" s="150">
        <v>15.989999984000001</v>
      </c>
      <c r="M1356" s="86">
        <v>2.3745105301768799E-4</v>
      </c>
      <c r="N1356" s="86">
        <v>38.555788757161501</v>
      </c>
      <c r="O1356" s="86">
        <v>29.122414756847402</v>
      </c>
      <c r="P1356" s="86">
        <v>2.5510000000000002</v>
      </c>
      <c r="Q1356" s="88">
        <v>1.2782</v>
      </c>
      <c r="R1356" s="85">
        <v>1.40805406927626E-2</v>
      </c>
      <c r="S1356" s="86">
        <v>7.2</v>
      </c>
      <c r="T1356" s="86">
        <v>1.96</v>
      </c>
      <c r="U1356" s="88">
        <v>14.4766967845695</v>
      </c>
      <c r="V1356" s="89">
        <v>3.84</v>
      </c>
      <c r="W1356" s="85">
        <v>32.595628388495498</v>
      </c>
      <c r="X1356" s="88"/>
      <c r="Y1356" s="85"/>
      <c r="Z1356" s="88"/>
      <c r="AA1356" s="85">
        <v>0</v>
      </c>
      <c r="AB1356" s="91">
        <v>0</v>
      </c>
      <c r="AC1356" s="86">
        <v>0</v>
      </c>
      <c r="AD1356" s="86">
        <v>0</v>
      </c>
      <c r="AE1356" s="86">
        <v>0</v>
      </c>
      <c r="AF1356" s="88">
        <v>5.5208997671100004</v>
      </c>
      <c r="AG1356" s="85">
        <v>0.29344000000999998</v>
      </c>
      <c r="AH1356" s="86">
        <v>5.9430999999999998E-2</v>
      </c>
      <c r="AI1356" s="88">
        <v>6.8240000002400001E-3</v>
      </c>
      <c r="AJ1356" s="151">
        <v>1.63</v>
      </c>
      <c r="AK1356" s="152">
        <v>0</v>
      </c>
    </row>
    <row r="1357" spans="1:37" x14ac:dyDescent="0.2">
      <c r="A1357" s="149" t="s">
        <v>2960</v>
      </c>
      <c r="B1357" s="66" t="s">
        <v>2961</v>
      </c>
      <c r="C1357" s="67">
        <v>51</v>
      </c>
      <c r="D1357" s="84" t="s">
        <v>340</v>
      </c>
      <c r="E1357" s="85">
        <v>62.076508206849297</v>
      </c>
      <c r="F1357" s="91">
        <v>62.076508206849297</v>
      </c>
      <c r="G1357" s="86">
        <v>52.702499624304998</v>
      </c>
      <c r="H1357" s="86">
        <v>52.702499624304998</v>
      </c>
      <c r="I1357" s="86">
        <v>13.56</v>
      </c>
      <c r="J1357" s="86">
        <v>13.63</v>
      </c>
      <c r="K1357" s="87">
        <v>0</v>
      </c>
      <c r="L1357" s="150">
        <v>7.63000000088</v>
      </c>
      <c r="M1357" s="86">
        <v>7.1944670493703799E-4</v>
      </c>
      <c r="N1357" s="86">
        <v>60.1090618596089</v>
      </c>
      <c r="O1357" s="86">
        <v>43.320903706953303</v>
      </c>
      <c r="P1357" s="86">
        <v>0.873</v>
      </c>
      <c r="Q1357" s="88">
        <v>0.61219999999999997</v>
      </c>
      <c r="R1357" s="85">
        <v>2.4166263895601701E-2</v>
      </c>
      <c r="S1357" s="86">
        <v>5.6</v>
      </c>
      <c r="T1357" s="86">
        <v>1.29</v>
      </c>
      <c r="U1357" s="88">
        <v>9.1986842324967899</v>
      </c>
      <c r="V1357" s="89">
        <v>4.2</v>
      </c>
      <c r="W1357" s="85">
        <v>47.944814508515698</v>
      </c>
      <c r="X1357" s="88"/>
      <c r="Y1357" s="85"/>
      <c r="Z1357" s="88">
        <v>-100</v>
      </c>
      <c r="AA1357" s="85">
        <v>0.11</v>
      </c>
      <c r="AB1357" s="91">
        <v>0.11</v>
      </c>
      <c r="AC1357" s="86">
        <v>0</v>
      </c>
      <c r="AD1357" s="86">
        <v>0</v>
      </c>
      <c r="AE1357" s="86">
        <v>0</v>
      </c>
      <c r="AF1357" s="88">
        <v>0.70630002029899996</v>
      </c>
      <c r="AG1357" s="85">
        <v>0</v>
      </c>
      <c r="AH1357" s="86">
        <v>2.571E-2</v>
      </c>
      <c r="AI1357" s="88">
        <v>1.7059999972899999E-2</v>
      </c>
      <c r="AJ1357" s="151">
        <v>2.09</v>
      </c>
      <c r="AK1357" s="152">
        <v>0</v>
      </c>
    </row>
    <row r="1358" spans="1:37" x14ac:dyDescent="0.2">
      <c r="A1358" s="149" t="s">
        <v>2962</v>
      </c>
      <c r="B1358" s="66" t="s">
        <v>2963</v>
      </c>
      <c r="C1358" s="67">
        <v>52</v>
      </c>
      <c r="D1358" s="84" t="s">
        <v>340</v>
      </c>
      <c r="E1358" s="85">
        <v>30.776386009443701</v>
      </c>
      <c r="F1358" s="91">
        <v>30.760620225923699</v>
      </c>
      <c r="G1358" s="86">
        <v>7.99798197970944</v>
      </c>
      <c r="H1358" s="86">
        <v>7.9971936905334404</v>
      </c>
      <c r="I1358" s="86">
        <v>8.81</v>
      </c>
      <c r="J1358" s="86">
        <v>7.84</v>
      </c>
      <c r="K1358" s="87">
        <v>0</v>
      </c>
      <c r="L1358" s="150">
        <v>17.240000006300001</v>
      </c>
      <c r="M1358" s="86">
        <v>0</v>
      </c>
      <c r="N1358" s="86">
        <v>28.960619448007201</v>
      </c>
      <c r="O1358" s="86">
        <v>34.270414993306602</v>
      </c>
      <c r="P1358" s="86">
        <v>0.76600000000000001</v>
      </c>
      <c r="Q1358" s="88">
        <v>1.0510999999999999</v>
      </c>
      <c r="R1358" s="85">
        <v>0</v>
      </c>
      <c r="S1358" s="86">
        <v>8.4</v>
      </c>
      <c r="T1358" s="86">
        <v>1.65</v>
      </c>
      <c r="U1358" s="88">
        <v>16.499680742883701</v>
      </c>
      <c r="V1358" s="89">
        <v>3.46</v>
      </c>
      <c r="W1358" s="85">
        <v>25.733615173494002</v>
      </c>
      <c r="X1358" s="88">
        <v>30.6</v>
      </c>
      <c r="Y1358" s="85"/>
      <c r="Z1358" s="88"/>
      <c r="AA1358" s="85">
        <v>0</v>
      </c>
      <c r="AB1358" s="91">
        <v>0</v>
      </c>
      <c r="AC1358" s="86">
        <v>0</v>
      </c>
      <c r="AD1358" s="86">
        <v>0</v>
      </c>
      <c r="AE1358" s="86">
        <v>0</v>
      </c>
      <c r="AF1358" s="88">
        <v>0.95959997212299997</v>
      </c>
      <c r="AG1358" s="85">
        <v>1.3453439996700001</v>
      </c>
      <c r="AH1358" s="86">
        <v>3.6637999999999997E-2</v>
      </c>
      <c r="AI1358" s="88">
        <v>6.8239999983399999E-3</v>
      </c>
      <c r="AJ1358" s="151">
        <v>1.45</v>
      </c>
      <c r="AK1358" s="152">
        <v>0</v>
      </c>
    </row>
    <row r="1359" spans="1:37" x14ac:dyDescent="0.2">
      <c r="A1359" s="149" t="s">
        <v>2964</v>
      </c>
      <c r="B1359" s="66" t="s">
        <v>2965</v>
      </c>
      <c r="C1359" s="67">
        <v>51</v>
      </c>
      <c r="D1359" s="84" t="s">
        <v>340</v>
      </c>
      <c r="E1359" s="85">
        <v>39.263314069019501</v>
      </c>
      <c r="F1359" s="91">
        <v>39.253137369376702</v>
      </c>
      <c r="G1359" s="86">
        <v>20.034172286168801</v>
      </c>
      <c r="H1359" s="86">
        <v>20.0288161284621</v>
      </c>
      <c r="I1359" s="86">
        <v>61.91</v>
      </c>
      <c r="J1359" s="86">
        <v>55.47</v>
      </c>
      <c r="K1359" s="87">
        <v>0</v>
      </c>
      <c r="L1359" s="150">
        <v>11.739999999</v>
      </c>
      <c r="M1359" s="86">
        <v>3.8779205494516799E-3</v>
      </c>
      <c r="N1359" s="86">
        <v>37.407332637977603</v>
      </c>
      <c r="O1359" s="86">
        <v>45.273374684125898</v>
      </c>
      <c r="P1359" s="86">
        <v>2.5680000000000001</v>
      </c>
      <c r="Q1359" s="88">
        <v>1.5949</v>
      </c>
      <c r="R1359" s="85">
        <v>8.0147471347278999E-3</v>
      </c>
      <c r="S1359" s="86">
        <v>8.1</v>
      </c>
      <c r="T1359" s="86">
        <v>2.29</v>
      </c>
      <c r="U1359" s="88">
        <v>12.3186271096566</v>
      </c>
      <c r="V1359" s="89">
        <v>3.71</v>
      </c>
      <c r="W1359" s="85">
        <v>40.978947704994503</v>
      </c>
      <c r="X1359" s="88">
        <v>65.2</v>
      </c>
      <c r="Y1359" s="85"/>
      <c r="Z1359" s="88">
        <v>100</v>
      </c>
      <c r="AA1359" s="85">
        <v>0.04</v>
      </c>
      <c r="AB1359" s="91">
        <v>0.02</v>
      </c>
      <c r="AC1359" s="86">
        <v>0</v>
      </c>
      <c r="AD1359" s="86">
        <v>0</v>
      </c>
      <c r="AE1359" s="86">
        <v>0</v>
      </c>
      <c r="AF1359" s="88">
        <v>0.13689999281199999</v>
      </c>
      <c r="AG1359" s="85">
        <v>0.329279999923</v>
      </c>
      <c r="AH1359" s="86">
        <v>0.34494799999999998</v>
      </c>
      <c r="AI1359" s="88">
        <v>7.5063999982400001E-2</v>
      </c>
      <c r="AJ1359" s="151">
        <v>1.73</v>
      </c>
      <c r="AK1359" s="152">
        <v>0</v>
      </c>
    </row>
    <row r="1360" spans="1:37" x14ac:dyDescent="0.2">
      <c r="A1360" s="149" t="s">
        <v>2885</v>
      </c>
      <c r="B1360" s="66" t="s">
        <v>2966</v>
      </c>
      <c r="C1360" s="67">
        <v>52</v>
      </c>
      <c r="D1360" s="84" t="s">
        <v>340</v>
      </c>
      <c r="E1360" s="85">
        <v>40.873346128369299</v>
      </c>
      <c r="F1360" s="91">
        <v>40.873346128369299</v>
      </c>
      <c r="G1360" s="86">
        <v>16.8809552117126</v>
      </c>
      <c r="H1360" s="86">
        <v>16.8809552117126</v>
      </c>
      <c r="I1360" s="86">
        <v>4.38</v>
      </c>
      <c r="J1360" s="86">
        <v>4.3</v>
      </c>
      <c r="K1360" s="87">
        <v>0</v>
      </c>
      <c r="L1360" s="150">
        <v>15.259999973699999</v>
      </c>
      <c r="M1360" s="86">
        <v>0</v>
      </c>
      <c r="N1360" s="86">
        <v>37.5</v>
      </c>
      <c r="O1360" s="86">
        <v>50.591016548463401</v>
      </c>
      <c r="P1360" s="86">
        <v>0.58499999999999996</v>
      </c>
      <c r="Q1360" s="88">
        <v>0.98129999999999995</v>
      </c>
      <c r="R1360" s="85">
        <v>0</v>
      </c>
      <c r="S1360" s="86">
        <v>8.6999999999999993</v>
      </c>
      <c r="T1360" s="86">
        <v>1.42</v>
      </c>
      <c r="U1360" s="88">
        <v>10.7682116955687</v>
      </c>
      <c r="V1360" s="89">
        <v>3.72</v>
      </c>
      <c r="W1360" s="85">
        <v>34.9187016992067</v>
      </c>
      <c r="X1360" s="88">
        <v>27.4666666667</v>
      </c>
      <c r="Y1360" s="85"/>
      <c r="Z1360" s="88"/>
      <c r="AA1360" s="85">
        <v>0</v>
      </c>
      <c r="AB1360" s="91">
        <v>0</v>
      </c>
      <c r="AC1360" s="86">
        <v>0</v>
      </c>
      <c r="AD1360" s="86">
        <v>0</v>
      </c>
      <c r="AE1360" s="86">
        <v>0</v>
      </c>
      <c r="AF1360" s="88">
        <v>0</v>
      </c>
      <c r="AG1360" s="85">
        <v>0.72912000036400004</v>
      </c>
      <c r="AH1360" s="86">
        <v>8.9210000000000001E-3</v>
      </c>
      <c r="AI1360" s="88">
        <v>3.4120000017000001E-3</v>
      </c>
      <c r="AJ1360" s="151">
        <v>1.56</v>
      </c>
      <c r="AK1360" s="152">
        <v>0</v>
      </c>
    </row>
    <row r="1361" spans="1:37" x14ac:dyDescent="0.2">
      <c r="A1361" s="149" t="s">
        <v>2967</v>
      </c>
      <c r="B1361" s="66" t="s">
        <v>2968</v>
      </c>
      <c r="C1361" s="67">
        <v>51</v>
      </c>
      <c r="D1361" s="84" t="s">
        <v>340</v>
      </c>
      <c r="E1361" s="85">
        <v>59.754840187879502</v>
      </c>
      <c r="F1361" s="91">
        <v>59.754840187879502</v>
      </c>
      <c r="G1361" s="86">
        <v>39.329629205330903</v>
      </c>
      <c r="H1361" s="86">
        <v>39.329629205330903</v>
      </c>
      <c r="I1361" s="86">
        <v>20.350000000000001</v>
      </c>
      <c r="J1361" s="86">
        <v>19.18</v>
      </c>
      <c r="K1361" s="87">
        <v>0</v>
      </c>
      <c r="L1361" s="150">
        <v>5.9400000002100004</v>
      </c>
      <c r="M1361" s="86">
        <v>1.11632061365881E-4</v>
      </c>
      <c r="N1361" s="86">
        <v>56.159463310377603</v>
      </c>
      <c r="O1361" s="86">
        <v>46.2328350953943</v>
      </c>
      <c r="P1361" s="86">
        <v>1.32</v>
      </c>
      <c r="Q1361" s="88">
        <v>0.81679999999999997</v>
      </c>
      <c r="R1361" s="85">
        <v>1.39178844815588E-2</v>
      </c>
      <c r="S1361" s="86">
        <v>6.7</v>
      </c>
      <c r="T1361" s="86">
        <v>1.48</v>
      </c>
      <c r="U1361" s="88">
        <v>7.0282964829877397</v>
      </c>
      <c r="V1361" s="89">
        <v>4.1100000000000003</v>
      </c>
      <c r="W1361" s="85">
        <v>54.629561594186399</v>
      </c>
      <c r="X1361" s="88">
        <v>59.9</v>
      </c>
      <c r="Y1361" s="85"/>
      <c r="Z1361" s="88"/>
      <c r="AA1361" s="85">
        <v>0.21</v>
      </c>
      <c r="AB1361" s="91">
        <v>0.21</v>
      </c>
      <c r="AC1361" s="86">
        <v>0.03</v>
      </c>
      <c r="AD1361" s="86">
        <v>0.03</v>
      </c>
      <c r="AE1361" s="86">
        <v>0</v>
      </c>
      <c r="AF1361" s="88">
        <v>0</v>
      </c>
      <c r="AG1361" s="85">
        <v>6.4063999976500002E-2</v>
      </c>
      <c r="AH1361" s="86">
        <v>6.2335000000000002E-2</v>
      </c>
      <c r="AI1361" s="88">
        <v>1.70599999937E-2</v>
      </c>
      <c r="AJ1361" s="151">
        <v>2.09</v>
      </c>
      <c r="AK1361" s="152">
        <v>3</v>
      </c>
    </row>
    <row r="1362" spans="1:37" x14ac:dyDescent="0.2">
      <c r="A1362" s="149" t="s">
        <v>2969</v>
      </c>
      <c r="B1362" s="66" t="s">
        <v>2970</v>
      </c>
      <c r="C1362" s="67">
        <v>51</v>
      </c>
      <c r="D1362" s="84" t="s">
        <v>340</v>
      </c>
      <c r="E1362" s="85">
        <v>53.649516189058403</v>
      </c>
      <c r="F1362" s="91">
        <v>53.6425381466319</v>
      </c>
      <c r="G1362" s="86">
        <v>38.753721622627502</v>
      </c>
      <c r="H1362" s="86">
        <v>38.751395608485304</v>
      </c>
      <c r="I1362" s="86">
        <v>15.38</v>
      </c>
      <c r="J1362" s="86">
        <v>12.09</v>
      </c>
      <c r="K1362" s="87">
        <v>0</v>
      </c>
      <c r="L1362" s="150">
        <v>0.98000000003900001</v>
      </c>
      <c r="M1362" s="86">
        <v>0</v>
      </c>
      <c r="N1362" s="86">
        <v>51.349314745914398</v>
      </c>
      <c r="O1362" s="86">
        <v>100</v>
      </c>
      <c r="P1362" s="86">
        <v>1.125</v>
      </c>
      <c r="Q1362" s="88">
        <v>0</v>
      </c>
      <c r="R1362" s="85">
        <v>0</v>
      </c>
      <c r="S1362" s="86">
        <v>3.4</v>
      </c>
      <c r="T1362" s="86">
        <v>1.75</v>
      </c>
      <c r="U1362" s="88">
        <v>2.5283773725344201</v>
      </c>
      <c r="V1362" s="89">
        <v>4</v>
      </c>
      <c r="W1362" s="85"/>
      <c r="X1362" s="88"/>
      <c r="Y1362" s="85"/>
      <c r="Z1362" s="88"/>
      <c r="AA1362" s="85">
        <v>0</v>
      </c>
      <c r="AB1362" s="91">
        <v>0</v>
      </c>
      <c r="AC1362" s="86">
        <v>0</v>
      </c>
      <c r="AD1362" s="86">
        <v>0</v>
      </c>
      <c r="AE1362" s="86">
        <v>0</v>
      </c>
      <c r="AF1362" s="88">
        <v>0</v>
      </c>
      <c r="AG1362" s="85">
        <v>0</v>
      </c>
      <c r="AH1362" s="86">
        <v>1.9255000000000001E-2</v>
      </c>
      <c r="AI1362" s="88">
        <v>5.0000000043200002E-3</v>
      </c>
      <c r="AJ1362" s="151">
        <v>2.17</v>
      </c>
      <c r="AK1362" s="152">
        <v>11</v>
      </c>
    </row>
    <row r="1363" spans="1:37" x14ac:dyDescent="0.2">
      <c r="A1363" s="149" t="s">
        <v>2971</v>
      </c>
      <c r="B1363" s="66" t="s">
        <v>2972</v>
      </c>
      <c r="C1363" s="67">
        <v>51</v>
      </c>
      <c r="D1363" s="84" t="s">
        <v>340</v>
      </c>
      <c r="E1363" s="85">
        <v>64.153938739935299</v>
      </c>
      <c r="F1363" s="91">
        <v>64.153938739935299</v>
      </c>
      <c r="G1363" s="86">
        <v>52.577405163111102</v>
      </c>
      <c r="H1363" s="86">
        <v>52.577405163111102</v>
      </c>
      <c r="I1363" s="86">
        <v>13.19</v>
      </c>
      <c r="J1363" s="86">
        <v>35.840000000000003</v>
      </c>
      <c r="K1363" s="87">
        <v>0</v>
      </c>
      <c r="L1363" s="150">
        <v>1.5400000005100001</v>
      </c>
      <c r="M1363" s="86">
        <v>0</v>
      </c>
      <c r="N1363" s="86">
        <v>62.646939391730797</v>
      </c>
      <c r="O1363" s="86">
        <v>49.631384939441801</v>
      </c>
      <c r="P1363" s="86">
        <v>1.84</v>
      </c>
      <c r="Q1363" s="88">
        <v>0.3574</v>
      </c>
      <c r="R1363" s="85">
        <v>0</v>
      </c>
      <c r="S1363" s="86">
        <v>3.6</v>
      </c>
      <c r="T1363" s="86">
        <v>1.26</v>
      </c>
      <c r="U1363" s="88">
        <v>4.09438034365402</v>
      </c>
      <c r="V1363" s="89">
        <v>4.29</v>
      </c>
      <c r="W1363" s="85">
        <v>49.699366791633999</v>
      </c>
      <c r="X1363" s="88">
        <v>62.1</v>
      </c>
      <c r="Y1363" s="85"/>
      <c r="Z1363" s="88"/>
      <c r="AA1363" s="85">
        <v>0.18</v>
      </c>
      <c r="AB1363" s="91">
        <v>0.18</v>
      </c>
      <c r="AC1363" s="86">
        <v>0.01</v>
      </c>
      <c r="AD1363" s="86">
        <v>0.01</v>
      </c>
      <c r="AE1363" s="86">
        <v>0</v>
      </c>
      <c r="AF1363" s="88">
        <v>0.44190001502499998</v>
      </c>
      <c r="AG1363" s="85">
        <v>2.1631000000200001E-2</v>
      </c>
      <c r="AH1363" s="86">
        <v>0.119074</v>
      </c>
      <c r="AI1363" s="88">
        <v>1.5000000000199999E-2</v>
      </c>
      <c r="AJ1363" s="151">
        <v>2.59</v>
      </c>
      <c r="AK1363" s="152">
        <v>23</v>
      </c>
    </row>
    <row r="1364" spans="1:37" x14ac:dyDescent="0.2">
      <c r="A1364" s="149" t="s">
        <v>2889</v>
      </c>
      <c r="B1364" s="66" t="s">
        <v>2973</v>
      </c>
      <c r="C1364" s="67">
        <v>51</v>
      </c>
      <c r="D1364" s="84" t="s">
        <v>340</v>
      </c>
      <c r="E1364" s="85">
        <v>48.954180246055799</v>
      </c>
      <c r="F1364" s="91">
        <v>48.954180246055799</v>
      </c>
      <c r="G1364" s="86">
        <v>43.262141490341399</v>
      </c>
      <c r="H1364" s="86">
        <v>43.262141490341399</v>
      </c>
      <c r="I1364" s="86">
        <v>6.02</v>
      </c>
      <c r="J1364" s="86">
        <v>15.09</v>
      </c>
      <c r="K1364" s="87">
        <v>0</v>
      </c>
      <c r="L1364" s="150">
        <v>0.52999999985599999</v>
      </c>
      <c r="M1364" s="86">
        <v>0</v>
      </c>
      <c r="N1364" s="86">
        <v>63.295070367167199</v>
      </c>
      <c r="O1364" s="86">
        <v>36.406450692165002</v>
      </c>
      <c r="P1364" s="86">
        <v>0.879</v>
      </c>
      <c r="Q1364" s="88">
        <v>0.1348</v>
      </c>
      <c r="R1364" s="85">
        <v>0</v>
      </c>
      <c r="S1364" s="86">
        <v>2.9</v>
      </c>
      <c r="T1364" s="86">
        <v>1.1499999999999999</v>
      </c>
      <c r="U1364" s="88">
        <v>2.83609332693654</v>
      </c>
      <c r="V1364" s="89">
        <v>4.34</v>
      </c>
      <c r="W1364" s="85">
        <v>58.262370133760903</v>
      </c>
      <c r="X1364" s="88"/>
      <c r="Y1364" s="85">
        <v>38.02000000000001</v>
      </c>
      <c r="Z1364" s="88">
        <v>-100</v>
      </c>
      <c r="AA1364" s="85">
        <v>0.6</v>
      </c>
      <c r="AB1364" s="91">
        <v>0.6</v>
      </c>
      <c r="AC1364" s="86">
        <v>0.24</v>
      </c>
      <c r="AD1364" s="86">
        <v>0.24</v>
      </c>
      <c r="AE1364" s="86">
        <v>0</v>
      </c>
      <c r="AF1364" s="88">
        <v>6.1750998480200003</v>
      </c>
      <c r="AG1364" s="85">
        <v>1.01046399951</v>
      </c>
      <c r="AH1364" s="86">
        <v>6.0220999999999997E-2</v>
      </c>
      <c r="AI1364" s="88">
        <v>1.2499999993999999E-3</v>
      </c>
      <c r="AJ1364" s="151">
        <v>2.4500000000000002</v>
      </c>
      <c r="AK1364" s="152">
        <v>6</v>
      </c>
    </row>
    <row r="1365" spans="1:37" x14ac:dyDescent="0.2">
      <c r="A1365" s="149" t="s">
        <v>2974</v>
      </c>
      <c r="B1365" s="66" t="s">
        <v>2975</v>
      </c>
      <c r="C1365" s="67">
        <v>51</v>
      </c>
      <c r="D1365" s="84" t="s">
        <v>340</v>
      </c>
      <c r="E1365" s="85">
        <v>86.128625472887805</v>
      </c>
      <c r="F1365" s="91">
        <v>86.098095174885501</v>
      </c>
      <c r="G1365" s="86">
        <v>76.405389261299504</v>
      </c>
      <c r="H1365" s="86">
        <v>76.374858963297299</v>
      </c>
      <c r="I1365" s="86">
        <v>10.71</v>
      </c>
      <c r="J1365" s="86">
        <v>16.010000000000002</v>
      </c>
      <c r="K1365" s="87">
        <v>0</v>
      </c>
      <c r="L1365" s="150">
        <v>2.02999999758</v>
      </c>
      <c r="M1365" s="86">
        <v>0</v>
      </c>
      <c r="N1365" s="86">
        <v>71.1980186154276</v>
      </c>
      <c r="O1365" s="86">
        <v>44.783659125851102</v>
      </c>
      <c r="P1365" s="86">
        <v>0.50600000000000001</v>
      </c>
      <c r="Q1365" s="88">
        <v>0.42770000000000002</v>
      </c>
      <c r="R1365" s="85">
        <v>0</v>
      </c>
      <c r="S1365" s="86">
        <v>1.8</v>
      </c>
      <c r="T1365" s="86">
        <v>1.19</v>
      </c>
      <c r="U1365" s="88">
        <v>2.9295812039556601</v>
      </c>
      <c r="V1365" s="89">
        <v>4.5599999999999996</v>
      </c>
      <c r="W1365" s="85">
        <v>54.596562364960597</v>
      </c>
      <c r="X1365" s="88">
        <v>58.633333333300001</v>
      </c>
      <c r="Y1365" s="85"/>
      <c r="Z1365" s="88"/>
      <c r="AA1365" s="85">
        <v>0</v>
      </c>
      <c r="AB1365" s="91">
        <v>0.01</v>
      </c>
      <c r="AC1365" s="86">
        <v>0</v>
      </c>
      <c r="AD1365" s="86">
        <v>0.04</v>
      </c>
      <c r="AE1365" s="86">
        <v>0</v>
      </c>
      <c r="AF1365" s="88">
        <v>0</v>
      </c>
      <c r="AG1365" s="85">
        <v>0</v>
      </c>
      <c r="AH1365" s="86">
        <v>2.8317999999999999E-2</v>
      </c>
      <c r="AI1365" s="88">
        <v>3.4120000004999999E-3</v>
      </c>
      <c r="AJ1365" s="151">
        <v>2.2000000000000002</v>
      </c>
      <c r="AK1365" s="152">
        <v>1</v>
      </c>
    </row>
    <row r="1366" spans="1:37" x14ac:dyDescent="0.2">
      <c r="A1366" s="149" t="s">
        <v>2976</v>
      </c>
      <c r="B1366" s="66" t="s">
        <v>2977</v>
      </c>
      <c r="C1366" s="67">
        <v>51</v>
      </c>
      <c r="D1366" s="84" t="s">
        <v>340</v>
      </c>
      <c r="E1366" s="85">
        <v>66.1032278811754</v>
      </c>
      <c r="F1366" s="91">
        <v>66.030871889697295</v>
      </c>
      <c r="G1366" s="86">
        <v>53.930337259315799</v>
      </c>
      <c r="H1366" s="86">
        <v>53.863005989468199</v>
      </c>
      <c r="I1366" s="86">
        <v>5.28</v>
      </c>
      <c r="J1366" s="86">
        <v>4.1100000000000003</v>
      </c>
      <c r="K1366" s="87">
        <v>0</v>
      </c>
      <c r="L1366" s="150">
        <v>2.38999999808</v>
      </c>
      <c r="M1366" s="86">
        <v>2.3114503840643802E-3</v>
      </c>
      <c r="N1366" s="86">
        <v>71.348836143169905</v>
      </c>
      <c r="O1366" s="86">
        <v>48.135039477266503</v>
      </c>
      <c r="P1366" s="86">
        <v>0.34799999999999998</v>
      </c>
      <c r="Q1366" s="88">
        <v>0.2903</v>
      </c>
      <c r="R1366" s="85">
        <v>3.3512064343163499E-2</v>
      </c>
      <c r="S1366" s="86">
        <v>3.9</v>
      </c>
      <c r="T1366" s="86">
        <v>1.0900000000000001</v>
      </c>
      <c r="U1366" s="88">
        <v>3.5062507537082399</v>
      </c>
      <c r="V1366" s="89">
        <v>4.33</v>
      </c>
      <c r="W1366" s="85">
        <v>55.935513816971103</v>
      </c>
      <c r="X1366" s="88">
        <v>56.1</v>
      </c>
      <c r="Y1366" s="85"/>
      <c r="Z1366" s="88"/>
      <c r="AA1366" s="85">
        <v>0</v>
      </c>
      <c r="AB1366" s="91">
        <v>0.02</v>
      </c>
      <c r="AC1366" s="86">
        <v>0</v>
      </c>
      <c r="AD1366" s="86">
        <v>0</v>
      </c>
      <c r="AE1366" s="86">
        <v>0</v>
      </c>
      <c r="AF1366" s="88">
        <v>3.8877000777499999</v>
      </c>
      <c r="AG1366" s="85">
        <v>1.0289219993100001</v>
      </c>
      <c r="AH1366" s="86">
        <v>1.4749999999999999E-2</v>
      </c>
      <c r="AI1366" s="88">
        <v>2.4999999983200002E-3</v>
      </c>
      <c r="AJ1366" s="151">
        <v>2.6</v>
      </c>
      <c r="AK1366" s="152">
        <v>23</v>
      </c>
    </row>
    <row r="1367" spans="1:37" x14ac:dyDescent="0.2">
      <c r="A1367" s="149" t="s">
        <v>2978</v>
      </c>
      <c r="B1367" s="66" t="s">
        <v>2979</v>
      </c>
      <c r="C1367" s="67">
        <v>51</v>
      </c>
      <c r="D1367" s="84" t="s">
        <v>340</v>
      </c>
      <c r="E1367" s="85">
        <v>53.676858732285702</v>
      </c>
      <c r="F1367" s="91">
        <v>53.666707272505803</v>
      </c>
      <c r="G1367" s="86">
        <v>36.487730268946002</v>
      </c>
      <c r="H1367" s="86">
        <v>36.477578809166097</v>
      </c>
      <c r="I1367" s="86">
        <v>18.489999999999998</v>
      </c>
      <c r="J1367" s="86">
        <v>13.5</v>
      </c>
      <c r="K1367" s="87">
        <v>0</v>
      </c>
      <c r="L1367" s="150">
        <v>0.81000000100199998</v>
      </c>
      <c r="M1367" s="86">
        <v>6.6156037404650602E-3</v>
      </c>
      <c r="N1367" s="86">
        <v>53.539031205693298</v>
      </c>
      <c r="O1367" s="86">
        <v>44.128440366972498</v>
      </c>
      <c r="P1367" s="86">
        <v>0.72099999999999997</v>
      </c>
      <c r="Q1367" s="88">
        <v>0.70679999999999998</v>
      </c>
      <c r="R1367" s="85">
        <v>1.8294914013904099E-2</v>
      </c>
      <c r="S1367" s="86">
        <v>4.9000000000000004</v>
      </c>
      <c r="T1367" s="86">
        <v>2.16</v>
      </c>
      <c r="U1367" s="88">
        <v>4.74343877316225</v>
      </c>
      <c r="V1367" s="89">
        <v>4.12</v>
      </c>
      <c r="W1367" s="85">
        <v>50.421900028589199</v>
      </c>
      <c r="X1367" s="88">
        <v>52</v>
      </c>
      <c r="Y1367" s="85"/>
      <c r="Z1367" s="88"/>
      <c r="AA1367" s="85">
        <v>0.14000000000000001</v>
      </c>
      <c r="AB1367" s="91">
        <v>0.14000000000000001</v>
      </c>
      <c r="AC1367" s="86">
        <v>0</v>
      </c>
      <c r="AD1367" s="86">
        <v>0</v>
      </c>
      <c r="AE1367" s="86">
        <v>0</v>
      </c>
      <c r="AF1367" s="88">
        <v>0.117799997475</v>
      </c>
      <c r="AG1367" s="85">
        <v>1.2173570013899999</v>
      </c>
      <c r="AH1367" s="86">
        <v>7.1598999999999996E-2</v>
      </c>
      <c r="AI1367" s="88">
        <v>6.2500000071600004E-3</v>
      </c>
      <c r="AJ1367" s="151">
        <v>2.44</v>
      </c>
      <c r="AK1367" s="152">
        <v>17</v>
      </c>
    </row>
    <row r="1368" spans="1:37" x14ac:dyDescent="0.2">
      <c r="A1368" s="149" t="s">
        <v>2980</v>
      </c>
      <c r="B1368" s="66" t="s">
        <v>2981</v>
      </c>
      <c r="C1368" s="67">
        <v>51</v>
      </c>
      <c r="D1368" s="84" t="s">
        <v>340</v>
      </c>
      <c r="E1368" s="85">
        <v>72.532524699207698</v>
      </c>
      <c r="F1368" s="91">
        <v>72.529264077733202</v>
      </c>
      <c r="G1368" s="86">
        <v>53.555707717891003</v>
      </c>
      <c r="H1368" s="86">
        <v>53.5524470964166</v>
      </c>
      <c r="I1368" s="86">
        <v>15.43</v>
      </c>
      <c r="J1368" s="86">
        <v>14.92</v>
      </c>
      <c r="K1368" s="87">
        <v>0</v>
      </c>
      <c r="L1368" s="150">
        <v>2.2099999919100002</v>
      </c>
      <c r="M1368" s="86">
        <v>3.4147188027618702E-3</v>
      </c>
      <c r="N1368" s="86">
        <v>66.653325328530499</v>
      </c>
      <c r="O1368" s="86">
        <v>54.854174990011998</v>
      </c>
      <c r="P1368" s="86">
        <v>0.48799999999999999</v>
      </c>
      <c r="Q1368" s="88">
        <v>0.47099999999999997</v>
      </c>
      <c r="R1368" s="85">
        <v>3.9714058776806997E-2</v>
      </c>
      <c r="S1368" s="86">
        <v>2.8</v>
      </c>
      <c r="T1368" s="86">
        <v>1.1299999999999999</v>
      </c>
      <c r="U1368" s="88">
        <v>3.6698294694968898</v>
      </c>
      <c r="V1368" s="89">
        <v>4.5199999999999996</v>
      </c>
      <c r="W1368" s="85">
        <v>58.068130202230599</v>
      </c>
      <c r="X1368" s="88">
        <v>53.7</v>
      </c>
      <c r="Y1368" s="85">
        <v>100</v>
      </c>
      <c r="Z1368" s="88"/>
      <c r="AA1368" s="85">
        <v>0</v>
      </c>
      <c r="AB1368" s="91">
        <v>0</v>
      </c>
      <c r="AC1368" s="86">
        <v>0</v>
      </c>
      <c r="AD1368" s="86">
        <v>0</v>
      </c>
      <c r="AE1368" s="86">
        <v>0</v>
      </c>
      <c r="AF1368" s="88">
        <v>7.25680014815</v>
      </c>
      <c r="AG1368" s="85">
        <v>4.6829999999100001E-2</v>
      </c>
      <c r="AH1368" s="86">
        <v>2.8726999999999999E-2</v>
      </c>
      <c r="AI1368" s="88">
        <v>6.24999999988E-3</v>
      </c>
      <c r="AJ1368" s="151">
        <v>2.59</v>
      </c>
      <c r="AK1368" s="152">
        <v>26</v>
      </c>
    </row>
    <row r="1369" spans="1:37" x14ac:dyDescent="0.2">
      <c r="A1369" s="149" t="s">
        <v>2982</v>
      </c>
      <c r="B1369" s="66" t="s">
        <v>2983</v>
      </c>
      <c r="C1369" s="67">
        <v>51</v>
      </c>
      <c r="D1369" s="84" t="s">
        <v>340</v>
      </c>
      <c r="E1369" s="85">
        <v>44.914871892289803</v>
      </c>
      <c r="F1369" s="91">
        <v>44.8650060551374</v>
      </c>
      <c r="G1369" s="86">
        <v>25.113385415429899</v>
      </c>
      <c r="H1369" s="86">
        <v>25.101512597060299</v>
      </c>
      <c r="I1369" s="86">
        <v>11.67</v>
      </c>
      <c r="J1369" s="86">
        <v>10.6</v>
      </c>
      <c r="K1369" s="87">
        <v>0</v>
      </c>
      <c r="L1369" s="150">
        <v>0.460000001509</v>
      </c>
      <c r="M1369" s="86">
        <v>0</v>
      </c>
      <c r="N1369" s="86">
        <v>45.479853128224804</v>
      </c>
      <c r="O1369" s="86">
        <v>52.657601977750303</v>
      </c>
      <c r="P1369" s="86">
        <v>1.2010000000000001</v>
      </c>
      <c r="Q1369" s="88">
        <v>0.65959999999999996</v>
      </c>
      <c r="R1369" s="85">
        <v>0</v>
      </c>
      <c r="S1369" s="86">
        <v>6</v>
      </c>
      <c r="T1369" s="86">
        <v>1.63</v>
      </c>
      <c r="U1369" s="88">
        <v>5.8058081827464196</v>
      </c>
      <c r="V1369" s="89">
        <v>3.84</v>
      </c>
      <c r="W1369" s="85">
        <v>50.771457584835403</v>
      </c>
      <c r="X1369" s="88">
        <v>42.9</v>
      </c>
      <c r="Y1369" s="85"/>
      <c r="Z1369" s="88"/>
      <c r="AA1369" s="85">
        <v>0.03</v>
      </c>
      <c r="AB1369" s="91">
        <v>0.03</v>
      </c>
      <c r="AC1369" s="86">
        <v>0</v>
      </c>
      <c r="AD1369" s="86">
        <v>0</v>
      </c>
      <c r="AE1369" s="86">
        <v>0</v>
      </c>
      <c r="AF1369" s="88">
        <v>0</v>
      </c>
      <c r="AG1369" s="85">
        <v>0.314429999274</v>
      </c>
      <c r="AH1369" s="86">
        <v>1.5207999999999999E-2</v>
      </c>
      <c r="AI1369" s="88">
        <v>1.24999999712E-3</v>
      </c>
      <c r="AJ1369" s="151">
        <v>2.5099999999999998</v>
      </c>
      <c r="AK1369" s="152">
        <v>16</v>
      </c>
    </row>
    <row r="1370" spans="1:37" x14ac:dyDescent="0.2">
      <c r="A1370" s="149" t="s">
        <v>2984</v>
      </c>
      <c r="B1370" s="66" t="s">
        <v>2985</v>
      </c>
      <c r="C1370" s="67">
        <v>51</v>
      </c>
      <c r="D1370" s="84" t="s">
        <v>340</v>
      </c>
      <c r="E1370" s="85">
        <v>65.562879467477899</v>
      </c>
      <c r="F1370" s="91">
        <v>65.516075769985804</v>
      </c>
      <c r="G1370" s="86">
        <v>51.001729136601803</v>
      </c>
      <c r="H1370" s="86">
        <v>50.954925439109701</v>
      </c>
      <c r="I1370" s="86">
        <v>15.57</v>
      </c>
      <c r="J1370" s="86">
        <v>11.77</v>
      </c>
      <c r="K1370" s="87">
        <v>0</v>
      </c>
      <c r="L1370" s="150">
        <v>3.3100000065200001</v>
      </c>
      <c r="M1370" s="86">
        <v>3.6315615248681599E-2</v>
      </c>
      <c r="N1370" s="86">
        <v>63.260259710211997</v>
      </c>
      <c r="O1370" s="86">
        <v>41.149797570850197</v>
      </c>
      <c r="P1370" s="86">
        <v>0.65700000000000003</v>
      </c>
      <c r="Q1370" s="88">
        <v>0.72230000000000005</v>
      </c>
      <c r="R1370" s="85">
        <v>2.60824204486176E-2</v>
      </c>
      <c r="S1370" s="86">
        <v>4.0999999999999996</v>
      </c>
      <c r="T1370" s="86">
        <v>1.51</v>
      </c>
      <c r="U1370" s="88">
        <v>6.2898969018552497</v>
      </c>
      <c r="V1370" s="89">
        <v>4.4000000000000004</v>
      </c>
      <c r="W1370" s="85">
        <v>54.021458794489199</v>
      </c>
      <c r="X1370" s="88">
        <v>64.333333333300004</v>
      </c>
      <c r="Y1370" s="85">
        <v>-85.14</v>
      </c>
      <c r="Z1370" s="88"/>
      <c r="AA1370" s="85">
        <v>0.04</v>
      </c>
      <c r="AB1370" s="91">
        <v>0.09</v>
      </c>
      <c r="AC1370" s="86">
        <v>0.05</v>
      </c>
      <c r="AD1370" s="86">
        <v>0.09</v>
      </c>
      <c r="AE1370" s="86">
        <v>0</v>
      </c>
      <c r="AF1370" s="88">
        <v>0.23530000494600001</v>
      </c>
      <c r="AG1370" s="85">
        <v>0</v>
      </c>
      <c r="AH1370" s="86">
        <v>2.4202999999999999E-2</v>
      </c>
      <c r="AI1370" s="88">
        <v>4.6620000050700003E-3</v>
      </c>
      <c r="AJ1370" s="151">
        <v>2.37</v>
      </c>
      <c r="AK1370" s="152">
        <v>14</v>
      </c>
    </row>
    <row r="1371" spans="1:37" x14ac:dyDescent="0.2">
      <c r="A1371" s="149" t="s">
        <v>2986</v>
      </c>
      <c r="B1371" s="66" t="s">
        <v>2987</v>
      </c>
      <c r="C1371" s="67">
        <v>51</v>
      </c>
      <c r="D1371" s="84" t="s">
        <v>340</v>
      </c>
      <c r="E1371" s="85">
        <v>66.480620155038807</v>
      </c>
      <c r="F1371" s="91">
        <v>66.480620155038807</v>
      </c>
      <c r="G1371" s="86">
        <v>33.874776386404299</v>
      </c>
      <c r="H1371" s="86">
        <v>33.874776386404299</v>
      </c>
      <c r="I1371" s="86">
        <v>14.61</v>
      </c>
      <c r="J1371" s="86">
        <v>7.99</v>
      </c>
      <c r="K1371" s="87">
        <v>0</v>
      </c>
      <c r="L1371" s="150">
        <v>0.86999999888299995</v>
      </c>
      <c r="M1371" s="86">
        <v>0</v>
      </c>
      <c r="N1371" s="86">
        <v>66.532615200478702</v>
      </c>
      <c r="O1371" s="86">
        <v>95.202020202020194</v>
      </c>
      <c r="P1371" s="86">
        <v>0.49199999999999999</v>
      </c>
      <c r="Q1371" s="88">
        <v>0.92759999999999998</v>
      </c>
      <c r="R1371" s="85">
        <v>0</v>
      </c>
      <c r="S1371" s="86">
        <v>3.3</v>
      </c>
      <c r="T1371" s="86">
        <v>1.46</v>
      </c>
      <c r="U1371" s="88">
        <v>5.4859868813357204</v>
      </c>
      <c r="V1371" s="89">
        <v>4.4800000000000004</v>
      </c>
      <c r="W1371" s="85">
        <v>53.839851851827397</v>
      </c>
      <c r="X1371" s="88">
        <v>57.766666666699997</v>
      </c>
      <c r="Y1371" s="85"/>
      <c r="Z1371" s="88"/>
      <c r="AA1371" s="85">
        <v>0.24</v>
      </c>
      <c r="AB1371" s="91">
        <v>0.24</v>
      </c>
      <c r="AC1371" s="86">
        <v>0</v>
      </c>
      <c r="AD1371" s="86">
        <v>0</v>
      </c>
      <c r="AE1371" s="86">
        <v>0</v>
      </c>
      <c r="AF1371" s="88">
        <v>0</v>
      </c>
      <c r="AG1371" s="85">
        <v>0.28120299961599998</v>
      </c>
      <c r="AH1371" s="86">
        <v>1.2799E-2</v>
      </c>
      <c r="AI1371" s="88">
        <v>0</v>
      </c>
      <c r="AJ1371" s="151">
        <v>2.67</v>
      </c>
      <c r="AK1371" s="152">
        <v>27</v>
      </c>
    </row>
    <row r="1372" spans="1:37" x14ac:dyDescent="0.2">
      <c r="A1372" s="149" t="s">
        <v>2988</v>
      </c>
      <c r="B1372" s="66" t="s">
        <v>2989</v>
      </c>
      <c r="C1372" s="67">
        <v>51</v>
      </c>
      <c r="D1372" s="84" t="s">
        <v>340</v>
      </c>
      <c r="E1372" s="85">
        <v>50.052832768747898</v>
      </c>
      <c r="F1372" s="91">
        <v>50.040401529042498</v>
      </c>
      <c r="G1372" s="86">
        <v>27.681263013954101</v>
      </c>
      <c r="H1372" s="86">
        <v>27.673493489138199</v>
      </c>
      <c r="I1372" s="86">
        <v>17.68</v>
      </c>
      <c r="J1372" s="86">
        <v>20.149999999999999</v>
      </c>
      <c r="K1372" s="87">
        <v>0</v>
      </c>
      <c r="L1372" s="150">
        <v>6.8900000056200001</v>
      </c>
      <c r="M1372" s="86">
        <v>0</v>
      </c>
      <c r="N1372" s="86">
        <v>46.452300363545199</v>
      </c>
      <c r="O1372" s="86">
        <v>36.646661665416403</v>
      </c>
      <c r="P1372" s="86">
        <v>1.3859999999999999</v>
      </c>
      <c r="Q1372" s="88">
        <v>1.8302</v>
      </c>
      <c r="R1372" s="85">
        <v>0</v>
      </c>
      <c r="S1372" s="86">
        <v>6.9</v>
      </c>
      <c r="T1372" s="86">
        <v>2.57</v>
      </c>
      <c r="U1372" s="88">
        <v>10.6830966218106</v>
      </c>
      <c r="V1372" s="89">
        <v>4.2300000000000004</v>
      </c>
      <c r="W1372" s="85">
        <v>37.290839185265298</v>
      </c>
      <c r="X1372" s="88"/>
      <c r="Y1372" s="85">
        <v>100</v>
      </c>
      <c r="Z1372" s="88"/>
      <c r="AA1372" s="85">
        <v>0.05</v>
      </c>
      <c r="AB1372" s="91">
        <v>0.05</v>
      </c>
      <c r="AC1372" s="86">
        <v>0.05</v>
      </c>
      <c r="AD1372" s="86">
        <v>0.05</v>
      </c>
      <c r="AE1372" s="86">
        <v>0</v>
      </c>
      <c r="AF1372" s="88">
        <v>0</v>
      </c>
      <c r="AG1372" s="85">
        <v>0.297920000578</v>
      </c>
      <c r="AH1372" s="86">
        <v>4.3809000000000001E-2</v>
      </c>
      <c r="AI1372" s="88">
        <v>2.0472000039700001E-2</v>
      </c>
      <c r="AJ1372" s="151">
        <v>1.76</v>
      </c>
      <c r="AK1372" s="152">
        <v>1</v>
      </c>
    </row>
    <row r="1373" spans="1:37" x14ac:dyDescent="0.2">
      <c r="A1373" s="149" t="s">
        <v>2990</v>
      </c>
      <c r="B1373" s="66" t="s">
        <v>2991</v>
      </c>
      <c r="C1373" s="67">
        <v>51</v>
      </c>
      <c r="D1373" s="84" t="s">
        <v>340</v>
      </c>
      <c r="E1373" s="85">
        <v>57.907767028565601</v>
      </c>
      <c r="F1373" s="91">
        <v>57.907767028565601</v>
      </c>
      <c r="G1373" s="86">
        <v>29.712767383368401</v>
      </c>
      <c r="H1373" s="86">
        <v>29.712767383368401</v>
      </c>
      <c r="I1373" s="86">
        <v>25.74</v>
      </c>
      <c r="J1373" s="86">
        <v>21.25</v>
      </c>
      <c r="K1373" s="87">
        <v>0</v>
      </c>
      <c r="L1373" s="150">
        <v>0.39999999997699998</v>
      </c>
      <c r="M1373" s="86">
        <v>9.7142023694757595E-6</v>
      </c>
      <c r="N1373" s="86">
        <v>62.288554624473001</v>
      </c>
      <c r="O1373" s="86">
        <v>67.469364491308099</v>
      </c>
      <c r="P1373" s="86">
        <v>1.0589999999999999</v>
      </c>
      <c r="Q1373" s="88">
        <v>0.92859999999999998</v>
      </c>
      <c r="R1373" s="85">
        <v>1.1706860220089E-2</v>
      </c>
      <c r="S1373" s="86">
        <v>3.3</v>
      </c>
      <c r="T1373" s="86">
        <v>1.87</v>
      </c>
      <c r="U1373" s="88">
        <v>5.0326812845440001</v>
      </c>
      <c r="V1373" s="89">
        <v>4.1900000000000004</v>
      </c>
      <c r="W1373" s="85">
        <v>56.367639209743302</v>
      </c>
      <c r="X1373" s="88">
        <v>53.266666666699997</v>
      </c>
      <c r="Y1373" s="85">
        <v>-8.64</v>
      </c>
      <c r="Z1373" s="88"/>
      <c r="AA1373" s="85">
        <v>0.02</v>
      </c>
      <c r="AB1373" s="91">
        <v>0.02</v>
      </c>
      <c r="AC1373" s="86">
        <v>0</v>
      </c>
      <c r="AD1373" s="86">
        <v>0</v>
      </c>
      <c r="AE1373" s="86">
        <v>0</v>
      </c>
      <c r="AF1373" s="88">
        <v>0</v>
      </c>
      <c r="AG1373" s="85">
        <v>0.38913500003200002</v>
      </c>
      <c r="AH1373" s="86">
        <v>8.7683999999999998E-2</v>
      </c>
      <c r="AI1373" s="88">
        <v>1.43240000012E-2</v>
      </c>
      <c r="AJ1373" s="151">
        <v>2.37</v>
      </c>
      <c r="AK1373" s="152">
        <v>16</v>
      </c>
    </row>
    <row r="1374" spans="1:37" x14ac:dyDescent="0.2">
      <c r="A1374" s="149" t="s">
        <v>2992</v>
      </c>
      <c r="B1374" s="66" t="s">
        <v>2993</v>
      </c>
      <c r="C1374" s="67">
        <v>52</v>
      </c>
      <c r="D1374" s="84" t="s">
        <v>340</v>
      </c>
      <c r="E1374" s="85">
        <v>47.262857453940299</v>
      </c>
      <c r="F1374" s="91">
        <v>47.262857453940299</v>
      </c>
      <c r="G1374" s="86">
        <v>16.1934314800557</v>
      </c>
      <c r="H1374" s="86">
        <v>16.1934314800557</v>
      </c>
      <c r="I1374" s="86">
        <v>14.39</v>
      </c>
      <c r="J1374" s="86">
        <v>11.33</v>
      </c>
      <c r="K1374" s="87">
        <v>0</v>
      </c>
      <c r="L1374" s="150">
        <v>2.0900000006199999</v>
      </c>
      <c r="M1374" s="86">
        <v>1.79177133286963E-3</v>
      </c>
      <c r="N1374" s="86">
        <v>44.701739076232599</v>
      </c>
      <c r="O1374" s="86">
        <v>46.427891026862298</v>
      </c>
      <c r="P1374" s="86">
        <v>0.35299999999999998</v>
      </c>
      <c r="Q1374" s="88">
        <v>1.1493</v>
      </c>
      <c r="R1374" s="85">
        <v>1.23243776189302E-2</v>
      </c>
      <c r="S1374" s="86">
        <v>1.7</v>
      </c>
      <c r="T1374" s="86">
        <v>1.43</v>
      </c>
      <c r="U1374" s="88">
        <v>7.2389040541906802</v>
      </c>
      <c r="V1374" s="89">
        <v>4.0999999999999996</v>
      </c>
      <c r="W1374" s="85">
        <v>36.099607572899103</v>
      </c>
      <c r="X1374" s="88">
        <v>49.166666666700003</v>
      </c>
      <c r="Y1374" s="85">
        <v>100</v>
      </c>
      <c r="Z1374" s="88"/>
      <c r="AA1374" s="85">
        <v>0.05</v>
      </c>
      <c r="AB1374" s="91">
        <v>0.05</v>
      </c>
      <c r="AC1374" s="86">
        <v>0</v>
      </c>
      <c r="AD1374" s="86">
        <v>0</v>
      </c>
      <c r="AE1374" s="86">
        <v>0</v>
      </c>
      <c r="AF1374" s="88">
        <v>7.3467001936700003</v>
      </c>
      <c r="AG1374" s="85">
        <v>0.16639100011499999</v>
      </c>
      <c r="AH1374" s="86">
        <v>6.3284000000000007E-2</v>
      </c>
      <c r="AI1374" s="88">
        <v>3.4516000023800002E-2</v>
      </c>
      <c r="AJ1374" s="151">
        <v>1.59</v>
      </c>
      <c r="AK1374" s="152">
        <v>0</v>
      </c>
    </row>
    <row r="1375" spans="1:37" x14ac:dyDescent="0.2">
      <c r="A1375" s="149" t="s">
        <v>2994</v>
      </c>
      <c r="B1375" s="66" t="s">
        <v>2995</v>
      </c>
      <c r="C1375" s="67">
        <v>52</v>
      </c>
      <c r="D1375" s="84" t="s">
        <v>340</v>
      </c>
      <c r="E1375" s="85">
        <v>45.657647617278599</v>
      </c>
      <c r="F1375" s="91">
        <v>45.629785565393298</v>
      </c>
      <c r="G1375" s="86">
        <v>20.9295606051225</v>
      </c>
      <c r="H1375" s="86">
        <v>20.918209398798801</v>
      </c>
      <c r="I1375" s="86">
        <v>45.92</v>
      </c>
      <c r="J1375" s="86">
        <v>63.7</v>
      </c>
      <c r="K1375" s="87">
        <v>1.15E-2</v>
      </c>
      <c r="L1375" s="150">
        <v>0.95000000082299996</v>
      </c>
      <c r="M1375" s="86">
        <v>5.1662276319375103E-2</v>
      </c>
      <c r="N1375" s="86">
        <v>44.928705359089498</v>
      </c>
      <c r="O1375" s="86">
        <v>53.286064903190599</v>
      </c>
      <c r="P1375" s="86">
        <v>5.1050000000000004</v>
      </c>
      <c r="Q1375" s="88">
        <v>1.8689</v>
      </c>
      <c r="R1375" s="85">
        <v>4.4078754040552497E-2</v>
      </c>
      <c r="S1375" s="86">
        <v>1.1000000000000001</v>
      </c>
      <c r="T1375" s="86">
        <v>3.21</v>
      </c>
      <c r="U1375" s="88">
        <v>6.48360266650156</v>
      </c>
      <c r="V1375" s="89">
        <v>4.07</v>
      </c>
      <c r="W1375" s="85">
        <v>44.654467995494301</v>
      </c>
      <c r="X1375" s="88">
        <v>64.5</v>
      </c>
      <c r="Y1375" s="85">
        <v>100</v>
      </c>
      <c r="Z1375" s="88">
        <v>100</v>
      </c>
      <c r="AA1375" s="85">
        <v>1.29</v>
      </c>
      <c r="AB1375" s="91">
        <v>1.29</v>
      </c>
      <c r="AC1375" s="86">
        <v>0.27</v>
      </c>
      <c r="AD1375" s="86">
        <v>0.27</v>
      </c>
      <c r="AE1375" s="86">
        <v>0.01</v>
      </c>
      <c r="AF1375" s="88">
        <v>11.2526998617</v>
      </c>
      <c r="AG1375" s="85">
        <v>6.24250000407E-2</v>
      </c>
      <c r="AH1375" s="86">
        <v>0.248917</v>
      </c>
      <c r="AI1375" s="88">
        <v>0.13806400009</v>
      </c>
      <c r="AJ1375" s="151">
        <v>1.72</v>
      </c>
      <c r="AK1375" s="152">
        <v>0</v>
      </c>
    </row>
    <row r="1376" spans="1:37" x14ac:dyDescent="0.2">
      <c r="A1376" s="149" t="s">
        <v>2996</v>
      </c>
      <c r="B1376" s="66" t="s">
        <v>2997</v>
      </c>
      <c r="C1376" s="67">
        <v>51</v>
      </c>
      <c r="D1376" s="84" t="s">
        <v>340</v>
      </c>
      <c r="E1376" s="85">
        <v>54.466036941218903</v>
      </c>
      <c r="F1376" s="91">
        <v>54.458817159015702</v>
      </c>
      <c r="G1376" s="86">
        <v>23.317489922387299</v>
      </c>
      <c r="H1376" s="86">
        <v>23.315083328319599</v>
      </c>
      <c r="I1376" s="86">
        <v>25.12</v>
      </c>
      <c r="J1376" s="86">
        <v>51.82</v>
      </c>
      <c r="K1376" s="87">
        <v>0</v>
      </c>
      <c r="L1376" s="150">
        <v>0.44999999968400001</v>
      </c>
      <c r="M1376" s="86">
        <v>4.4777376009486397E-3</v>
      </c>
      <c r="N1376" s="86">
        <v>53.345074759218697</v>
      </c>
      <c r="O1376" s="86">
        <v>31.652542372881399</v>
      </c>
      <c r="P1376" s="86">
        <v>4.2359999999999998</v>
      </c>
      <c r="Q1376" s="88">
        <v>1.2033</v>
      </c>
      <c r="R1376" s="85">
        <v>1.7173278378842499E-2</v>
      </c>
      <c r="S1376" s="86">
        <v>2</v>
      </c>
      <c r="T1376" s="86">
        <v>2.6</v>
      </c>
      <c r="U1376" s="88">
        <v>4.9250947596414196</v>
      </c>
      <c r="V1376" s="89">
        <v>4.2699999999999996</v>
      </c>
      <c r="W1376" s="85">
        <v>51.0799864090027</v>
      </c>
      <c r="X1376" s="88">
        <v>65.099999999999994</v>
      </c>
      <c r="Y1376" s="85">
        <v>2.2800000000000011</v>
      </c>
      <c r="Z1376" s="88"/>
      <c r="AA1376" s="85">
        <v>0.2</v>
      </c>
      <c r="AB1376" s="91">
        <v>0.19</v>
      </c>
      <c r="AC1376" s="86">
        <v>0.12</v>
      </c>
      <c r="AD1376" s="86">
        <v>0.12</v>
      </c>
      <c r="AE1376" s="86">
        <v>0.01</v>
      </c>
      <c r="AF1376" s="88">
        <v>4.4892001120499998</v>
      </c>
      <c r="AG1376" s="85">
        <v>0</v>
      </c>
      <c r="AH1376" s="86">
        <v>0.16647500000000001</v>
      </c>
      <c r="AI1376" s="88">
        <v>8.7880999894199993E-2</v>
      </c>
      <c r="AJ1376" s="151">
        <v>1.93</v>
      </c>
      <c r="AK1376" s="152">
        <v>7</v>
      </c>
    </row>
    <row r="1377" spans="1:37" x14ac:dyDescent="0.2">
      <c r="A1377" s="149" t="s">
        <v>2998</v>
      </c>
      <c r="B1377" s="66" t="s">
        <v>2999</v>
      </c>
      <c r="C1377" s="67">
        <v>51</v>
      </c>
      <c r="D1377" s="84" t="s">
        <v>340</v>
      </c>
      <c r="E1377" s="85">
        <v>34.374672836533399</v>
      </c>
      <c r="F1377" s="91">
        <v>34.374672836533399</v>
      </c>
      <c r="G1377" s="86">
        <v>23.9954772922381</v>
      </c>
      <c r="H1377" s="86">
        <v>23.9954772922381</v>
      </c>
      <c r="I1377" s="86">
        <v>2.77</v>
      </c>
      <c r="J1377" s="86">
        <v>4.12</v>
      </c>
      <c r="K1377" s="87">
        <v>0</v>
      </c>
      <c r="L1377" s="150">
        <v>26.4899999979</v>
      </c>
      <c r="M1377" s="86">
        <v>0</v>
      </c>
      <c r="N1377" s="86">
        <v>27.2635527961212</v>
      </c>
      <c r="O1377" s="86">
        <v>76.669431771049403</v>
      </c>
      <c r="P1377" s="86">
        <v>0.64800000000000002</v>
      </c>
      <c r="Q1377" s="88">
        <v>0.55840000000000001</v>
      </c>
      <c r="R1377" s="85">
        <v>0</v>
      </c>
      <c r="S1377" s="86">
        <v>3.9</v>
      </c>
      <c r="T1377" s="86">
        <v>0.65</v>
      </c>
      <c r="U1377" s="88">
        <v>12.5295755773781</v>
      </c>
      <c r="V1377" s="89">
        <v>3.72</v>
      </c>
      <c r="W1377" s="85">
        <v>31.439546928962599</v>
      </c>
      <c r="X1377" s="88">
        <v>34.4</v>
      </c>
      <c r="Y1377" s="85"/>
      <c r="Z1377" s="88"/>
      <c r="AA1377" s="85">
        <v>0</v>
      </c>
      <c r="AB1377" s="91">
        <v>0</v>
      </c>
      <c r="AC1377" s="86">
        <v>0</v>
      </c>
      <c r="AD1377" s="86">
        <v>0</v>
      </c>
      <c r="AE1377" s="86">
        <v>0</v>
      </c>
      <c r="AF1377" s="88">
        <v>0</v>
      </c>
      <c r="AG1377" s="85">
        <v>2.4400000004800001E-4</v>
      </c>
      <c r="AH1377" s="86">
        <v>7.1729999999999997E-3</v>
      </c>
      <c r="AI1377" s="88">
        <v>1.2500000002499999E-3</v>
      </c>
      <c r="AJ1377" s="151">
        <v>2.5099999999999998</v>
      </c>
      <c r="AK1377" s="152">
        <v>19</v>
      </c>
    </row>
    <row r="1378" spans="1:37" x14ac:dyDescent="0.2">
      <c r="A1378" s="149" t="s">
        <v>3000</v>
      </c>
      <c r="B1378" s="66" t="s">
        <v>3001</v>
      </c>
      <c r="C1378" s="67">
        <v>51</v>
      </c>
      <c r="D1378" s="84" t="s">
        <v>340</v>
      </c>
      <c r="E1378" s="85">
        <v>48.1721813554107</v>
      </c>
      <c r="F1378" s="91">
        <v>48.149805610717998</v>
      </c>
      <c r="G1378" s="86">
        <v>38.513551310379597</v>
      </c>
      <c r="H1378" s="86">
        <v>38.491175565686802</v>
      </c>
      <c r="I1378" s="86">
        <v>51</v>
      </c>
      <c r="J1378" s="86">
        <v>73.67</v>
      </c>
      <c r="K1378" s="87">
        <v>7.7999999999999996E-3</v>
      </c>
      <c r="L1378" s="150">
        <v>6.5899999919600001</v>
      </c>
      <c r="M1378" s="86">
        <v>0</v>
      </c>
      <c r="N1378" s="86">
        <v>46.3623876018641</v>
      </c>
      <c r="O1378" s="86">
        <v>44.662664591516602</v>
      </c>
      <c r="P1378" s="86">
        <v>2.052</v>
      </c>
      <c r="Q1378" s="88">
        <v>0.43509999999999999</v>
      </c>
      <c r="R1378" s="85">
        <v>0</v>
      </c>
      <c r="S1378" s="86">
        <v>2</v>
      </c>
      <c r="T1378" s="86">
        <v>1.82</v>
      </c>
      <c r="U1378" s="88">
        <v>7.6483092327916502</v>
      </c>
      <c r="V1378" s="89">
        <v>3.95</v>
      </c>
      <c r="W1378" s="85">
        <v>48.898066931739798</v>
      </c>
      <c r="X1378" s="88">
        <v>55.133333333300001</v>
      </c>
      <c r="Y1378" s="85">
        <v>-100</v>
      </c>
      <c r="Z1378" s="88">
        <v>100</v>
      </c>
      <c r="AA1378" s="85">
        <v>0</v>
      </c>
      <c r="AB1378" s="91">
        <v>0</v>
      </c>
      <c r="AC1378" s="86">
        <v>0</v>
      </c>
      <c r="AD1378" s="86">
        <v>0</v>
      </c>
      <c r="AE1378" s="86">
        <v>0.01</v>
      </c>
      <c r="AF1378" s="88">
        <v>10.209800707799999</v>
      </c>
      <c r="AG1378" s="85">
        <v>9.6556000112499998E-2</v>
      </c>
      <c r="AH1378" s="86">
        <v>0.27027899999999999</v>
      </c>
      <c r="AI1378" s="88">
        <v>5.6689000066099997E-2</v>
      </c>
      <c r="AJ1378" s="151">
        <v>2.21</v>
      </c>
      <c r="AK1378" s="152">
        <v>5</v>
      </c>
    </row>
    <row r="1379" spans="1:37" x14ac:dyDescent="0.2">
      <c r="A1379" s="149" t="s">
        <v>3002</v>
      </c>
      <c r="B1379" s="66" t="s">
        <v>3003</v>
      </c>
      <c r="C1379" s="67">
        <v>52</v>
      </c>
      <c r="D1379" s="84" t="s">
        <v>340</v>
      </c>
      <c r="E1379" s="85">
        <v>32.718524458700898</v>
      </c>
      <c r="F1379" s="91">
        <v>32.718524458700898</v>
      </c>
      <c r="G1379" s="86">
        <v>7.14142513460878</v>
      </c>
      <c r="H1379" s="86">
        <v>7.14142513460878</v>
      </c>
      <c r="I1379" s="86">
        <v>16.91</v>
      </c>
      <c r="J1379" s="86">
        <v>8.52</v>
      </c>
      <c r="K1379" s="87">
        <v>0</v>
      </c>
      <c r="L1379" s="150">
        <v>2.07999999916</v>
      </c>
      <c r="M1379" s="86">
        <v>0</v>
      </c>
      <c r="N1379" s="86">
        <v>30.4312730627306</v>
      </c>
      <c r="O1379" s="86">
        <v>53.615960099750602</v>
      </c>
      <c r="P1379" s="86">
        <v>0.79600000000000004</v>
      </c>
      <c r="Q1379" s="88">
        <v>4.1528</v>
      </c>
      <c r="R1379" s="85">
        <v>0</v>
      </c>
      <c r="S1379" s="86">
        <v>5</v>
      </c>
      <c r="T1379" s="86">
        <v>3.81</v>
      </c>
      <c r="U1379" s="88">
        <v>9.2722534081796297</v>
      </c>
      <c r="V1379" s="89">
        <v>3.92</v>
      </c>
      <c r="W1379" s="85">
        <v>32.094680687719602</v>
      </c>
      <c r="X1379" s="88">
        <v>34.333333333299997</v>
      </c>
      <c r="Y1379" s="85"/>
      <c r="Z1379" s="88"/>
      <c r="AA1379" s="85">
        <v>0</v>
      </c>
      <c r="AB1379" s="91">
        <v>0</v>
      </c>
      <c r="AC1379" s="86">
        <v>0</v>
      </c>
      <c r="AD1379" s="86">
        <v>0</v>
      </c>
      <c r="AE1379" s="86">
        <v>0</v>
      </c>
      <c r="AF1379" s="88">
        <v>1.1500000017699999E-2</v>
      </c>
      <c r="AG1379" s="85">
        <v>0</v>
      </c>
      <c r="AH1379" s="86">
        <v>2.1877000000000001E-2</v>
      </c>
      <c r="AI1379" s="88">
        <v>0</v>
      </c>
      <c r="AJ1379" s="151">
        <v>1.56</v>
      </c>
      <c r="AK1379" s="152">
        <v>0</v>
      </c>
    </row>
    <row r="1380" spans="1:37" x14ac:dyDescent="0.2">
      <c r="A1380" s="149" t="s">
        <v>3004</v>
      </c>
      <c r="B1380" s="66" t="s">
        <v>3005</v>
      </c>
      <c r="C1380" s="67">
        <v>52</v>
      </c>
      <c r="D1380" s="84" t="s">
        <v>340</v>
      </c>
      <c r="E1380" s="85">
        <v>34.0204638881387</v>
      </c>
      <c r="F1380" s="91">
        <v>34.002460467488802</v>
      </c>
      <c r="G1380" s="86">
        <v>6.1291645412628402</v>
      </c>
      <c r="H1380" s="86">
        <v>6.1291645412628402</v>
      </c>
      <c r="I1380" s="86">
        <v>37.14</v>
      </c>
      <c r="J1380" s="86">
        <v>19.989999999999998</v>
      </c>
      <c r="K1380" s="87">
        <v>0</v>
      </c>
      <c r="L1380" s="150">
        <v>4.1300000032000002</v>
      </c>
      <c r="M1380" s="86">
        <v>0</v>
      </c>
      <c r="N1380" s="86">
        <v>31.425132885367599</v>
      </c>
      <c r="O1380" s="86"/>
      <c r="P1380" s="86">
        <v>1.159</v>
      </c>
      <c r="Q1380" s="88">
        <v>2.8782999999999999</v>
      </c>
      <c r="R1380" s="85">
        <v>0</v>
      </c>
      <c r="S1380" s="86">
        <v>1.5</v>
      </c>
      <c r="T1380" s="86">
        <v>3.42</v>
      </c>
      <c r="U1380" s="88">
        <v>8.4406037147057908</v>
      </c>
      <c r="V1380" s="89">
        <v>4.1399999999999997</v>
      </c>
      <c r="W1380" s="85">
        <v>28.819307606012199</v>
      </c>
      <c r="X1380" s="88">
        <v>32.4666666667</v>
      </c>
      <c r="Y1380" s="85">
        <v>100</v>
      </c>
      <c r="Z1380" s="88"/>
      <c r="AA1380" s="85">
        <v>0</v>
      </c>
      <c r="AB1380" s="91">
        <v>0</v>
      </c>
      <c r="AC1380" s="86">
        <v>0</v>
      </c>
      <c r="AD1380" s="86">
        <v>0</v>
      </c>
      <c r="AE1380" s="86">
        <v>0</v>
      </c>
      <c r="AF1380" s="88">
        <v>0.94260001255600001</v>
      </c>
      <c r="AG1380" s="85">
        <v>0</v>
      </c>
      <c r="AH1380" s="86">
        <v>7.8084000000000001E-2</v>
      </c>
      <c r="AI1380" s="88">
        <v>4.2843999935299998E-2</v>
      </c>
      <c r="AJ1380" s="151">
        <v>1.45</v>
      </c>
      <c r="AK1380" s="152">
        <v>0</v>
      </c>
    </row>
    <row r="1381" spans="1:37" x14ac:dyDescent="0.2">
      <c r="A1381" s="149" t="s">
        <v>3006</v>
      </c>
      <c r="B1381" s="66" t="s">
        <v>3007</v>
      </c>
      <c r="C1381" s="67">
        <v>52</v>
      </c>
      <c r="D1381" s="84" t="s">
        <v>340</v>
      </c>
      <c r="E1381" s="85">
        <v>25.9320803420182</v>
      </c>
      <c r="F1381" s="91">
        <v>25.9320803420182</v>
      </c>
      <c r="G1381" s="86">
        <v>6.9613616197467101</v>
      </c>
      <c r="H1381" s="86">
        <v>6.9613616197467101</v>
      </c>
      <c r="I1381" s="86">
        <v>12.12</v>
      </c>
      <c r="J1381" s="86">
        <v>7.38</v>
      </c>
      <c r="K1381" s="87">
        <v>0</v>
      </c>
      <c r="L1381" s="150">
        <v>4.1999999893100002</v>
      </c>
      <c r="M1381" s="86">
        <v>0</v>
      </c>
      <c r="N1381" s="86">
        <v>23.708024950712598</v>
      </c>
      <c r="O1381" s="86">
        <v>51.5822784810127</v>
      </c>
      <c r="P1381" s="86">
        <v>0.56000000000000005</v>
      </c>
      <c r="Q1381" s="88">
        <v>2.5453999999999999</v>
      </c>
      <c r="R1381" s="85">
        <v>0</v>
      </c>
      <c r="S1381" s="86">
        <v>1.3</v>
      </c>
      <c r="T1381" s="86">
        <v>2.16</v>
      </c>
      <c r="U1381" s="88">
        <v>14.6067596999274</v>
      </c>
      <c r="V1381" s="89">
        <v>3.82</v>
      </c>
      <c r="W1381" s="85">
        <v>30.2904669859496</v>
      </c>
      <c r="X1381" s="88">
        <v>27.933333333299998</v>
      </c>
      <c r="Y1381" s="85"/>
      <c r="Z1381" s="88"/>
      <c r="AA1381" s="85">
        <v>0</v>
      </c>
      <c r="AB1381" s="91">
        <v>0</v>
      </c>
      <c r="AC1381" s="86">
        <v>0</v>
      </c>
      <c r="AD1381" s="86">
        <v>0</v>
      </c>
      <c r="AE1381" s="86">
        <v>0</v>
      </c>
      <c r="AF1381" s="88">
        <v>0</v>
      </c>
      <c r="AG1381" s="85">
        <v>0</v>
      </c>
      <c r="AH1381" s="86">
        <v>1.7242E-2</v>
      </c>
      <c r="AI1381" s="88">
        <v>0</v>
      </c>
      <c r="AJ1381" s="151">
        <v>1.24</v>
      </c>
      <c r="AK1381" s="152">
        <v>0</v>
      </c>
    </row>
    <row r="1382" spans="1:37" x14ac:dyDescent="0.2">
      <c r="A1382" s="149" t="s">
        <v>3008</v>
      </c>
      <c r="B1382" s="66" t="s">
        <v>3009</v>
      </c>
      <c r="C1382" s="67">
        <v>52</v>
      </c>
      <c r="D1382" s="84" t="s">
        <v>340</v>
      </c>
      <c r="E1382" s="85">
        <v>31.061198786329001</v>
      </c>
      <c r="F1382" s="91">
        <v>31.061198786329001</v>
      </c>
      <c r="G1382" s="86">
        <v>5.4748773925157002</v>
      </c>
      <c r="H1382" s="86">
        <v>5.4748773925157002</v>
      </c>
      <c r="I1382" s="86">
        <v>19.77</v>
      </c>
      <c r="J1382" s="86">
        <v>10.57</v>
      </c>
      <c r="K1382" s="87">
        <v>0</v>
      </c>
      <c r="L1382" s="150">
        <v>2.9600000026400002</v>
      </c>
      <c r="M1382" s="86">
        <v>0</v>
      </c>
      <c r="N1382" s="86">
        <v>29.3790493664354</v>
      </c>
      <c r="O1382" s="86"/>
      <c r="P1382" s="86">
        <v>0.56899999999999995</v>
      </c>
      <c r="Q1382" s="88">
        <v>2.2475000000000001</v>
      </c>
      <c r="R1382" s="85">
        <v>0</v>
      </c>
      <c r="S1382" s="86">
        <v>0</v>
      </c>
      <c r="T1382" s="86">
        <v>3.04</v>
      </c>
      <c r="U1382" s="88">
        <v>12.1844169226953</v>
      </c>
      <c r="V1382" s="89">
        <v>3.73</v>
      </c>
      <c r="W1382" s="85">
        <v>34.177653190820102</v>
      </c>
      <c r="X1382" s="88">
        <v>33.166666666700003</v>
      </c>
      <c r="Y1382" s="85"/>
      <c r="Z1382" s="88"/>
      <c r="AA1382" s="85">
        <v>0</v>
      </c>
      <c r="AB1382" s="91">
        <v>0</v>
      </c>
      <c r="AC1382" s="86">
        <v>0</v>
      </c>
      <c r="AD1382" s="86">
        <v>0</v>
      </c>
      <c r="AE1382" s="86">
        <v>0</v>
      </c>
      <c r="AF1382" s="88">
        <v>0</v>
      </c>
      <c r="AG1382" s="85">
        <v>0</v>
      </c>
      <c r="AH1382" s="86">
        <v>2.0978E-2</v>
      </c>
      <c r="AI1382" s="88">
        <v>7.5999999957199996E-4</v>
      </c>
      <c r="AJ1382" s="151">
        <v>1.03</v>
      </c>
      <c r="AK1382" s="152">
        <v>0</v>
      </c>
    </row>
    <row r="1383" spans="1:37" x14ac:dyDescent="0.2">
      <c r="A1383" s="149" t="s">
        <v>3010</v>
      </c>
      <c r="B1383" s="66" t="s">
        <v>3011</v>
      </c>
      <c r="C1383" s="67">
        <v>52</v>
      </c>
      <c r="D1383" s="84" t="s">
        <v>340</v>
      </c>
      <c r="E1383" s="85">
        <v>34.850137264487998</v>
      </c>
      <c r="F1383" s="91">
        <v>34.838855251776899</v>
      </c>
      <c r="G1383" s="86">
        <v>6.7560452784776803</v>
      </c>
      <c r="H1383" s="86">
        <v>6.7447632657666103</v>
      </c>
      <c r="I1383" s="86">
        <v>36.869999999999997</v>
      </c>
      <c r="J1383" s="86">
        <v>28.26</v>
      </c>
      <c r="K1383" s="87">
        <v>0</v>
      </c>
      <c r="L1383" s="150">
        <v>4.1400000048800001</v>
      </c>
      <c r="M1383" s="86">
        <v>0</v>
      </c>
      <c r="N1383" s="86">
        <v>32.285055908129301</v>
      </c>
      <c r="O1383" s="86"/>
      <c r="P1383" s="86">
        <v>1.2589999999999999</v>
      </c>
      <c r="Q1383" s="88">
        <v>1.7132000000000001</v>
      </c>
      <c r="R1383" s="85">
        <v>0</v>
      </c>
      <c r="S1383" s="86">
        <v>0</v>
      </c>
      <c r="T1383" s="86">
        <v>2.6</v>
      </c>
      <c r="U1383" s="88">
        <v>10.595690271144401</v>
      </c>
      <c r="V1383" s="89">
        <v>4.04</v>
      </c>
      <c r="W1383" s="85">
        <v>36.395994917761698</v>
      </c>
      <c r="X1383" s="88"/>
      <c r="Y1383" s="85"/>
      <c r="Z1383" s="88">
        <v>100</v>
      </c>
      <c r="AA1383" s="85">
        <v>0</v>
      </c>
      <c r="AB1383" s="91">
        <v>0</v>
      </c>
      <c r="AC1383" s="86">
        <v>0</v>
      </c>
      <c r="AD1383" s="86">
        <v>0</v>
      </c>
      <c r="AE1383" s="86">
        <v>0</v>
      </c>
      <c r="AF1383" s="88">
        <v>0</v>
      </c>
      <c r="AG1383" s="85">
        <v>0</v>
      </c>
      <c r="AH1383" s="86">
        <v>5.3412000000000001E-2</v>
      </c>
      <c r="AI1383" s="88">
        <v>1.5199999990899999E-3</v>
      </c>
      <c r="AJ1383" s="151">
        <v>1.04</v>
      </c>
      <c r="AK1383" s="152">
        <v>0</v>
      </c>
    </row>
    <row r="1384" spans="1:37" x14ac:dyDescent="0.2">
      <c r="A1384" s="149" t="s">
        <v>3012</v>
      </c>
      <c r="B1384" s="66" t="s">
        <v>3013</v>
      </c>
      <c r="C1384" s="67">
        <v>52</v>
      </c>
      <c r="D1384" s="84" t="s">
        <v>340</v>
      </c>
      <c r="E1384" s="85">
        <v>29.502860724177701</v>
      </c>
      <c r="F1384" s="91">
        <v>29.472535026181198</v>
      </c>
      <c r="G1384" s="86">
        <v>5.5940804237510902</v>
      </c>
      <c r="H1384" s="86">
        <v>5.5940804237510902</v>
      </c>
      <c r="I1384" s="86">
        <v>12.96</v>
      </c>
      <c r="J1384" s="86">
        <v>8.43</v>
      </c>
      <c r="K1384" s="87">
        <v>0</v>
      </c>
      <c r="L1384" s="150">
        <v>4.7900000041800004</v>
      </c>
      <c r="M1384" s="86">
        <v>0</v>
      </c>
      <c r="N1384" s="86">
        <v>27.054871679331502</v>
      </c>
      <c r="O1384" s="86">
        <v>36.553524804177499</v>
      </c>
      <c r="P1384" s="86">
        <v>0.71099999999999997</v>
      </c>
      <c r="Q1384" s="88">
        <v>1.3927</v>
      </c>
      <c r="R1384" s="85">
        <v>0</v>
      </c>
      <c r="S1384" s="86">
        <v>0.2</v>
      </c>
      <c r="T1384" s="86">
        <v>2.59</v>
      </c>
      <c r="U1384" s="88">
        <v>10.911186139134299</v>
      </c>
      <c r="V1384" s="89">
        <v>3.71</v>
      </c>
      <c r="W1384" s="85">
        <v>36.337885541504299</v>
      </c>
      <c r="X1384" s="88">
        <v>31.833333333300001</v>
      </c>
      <c r="Y1384" s="85"/>
      <c r="Z1384" s="88"/>
      <c r="AA1384" s="85">
        <v>0</v>
      </c>
      <c r="AB1384" s="91">
        <v>0</v>
      </c>
      <c r="AC1384" s="86">
        <v>0</v>
      </c>
      <c r="AD1384" s="86">
        <v>0</v>
      </c>
      <c r="AE1384" s="86">
        <v>0</v>
      </c>
      <c r="AF1384" s="88">
        <v>0</v>
      </c>
      <c r="AG1384" s="85">
        <v>0</v>
      </c>
      <c r="AH1384" s="86">
        <v>1.5520000000000001E-2</v>
      </c>
      <c r="AI1384" s="88">
        <v>0</v>
      </c>
      <c r="AJ1384" s="151">
        <v>1.06</v>
      </c>
      <c r="AK1384" s="152">
        <v>0</v>
      </c>
    </row>
    <row r="1385" spans="1:37" x14ac:dyDescent="0.2">
      <c r="A1385" s="149" t="s">
        <v>3014</v>
      </c>
      <c r="B1385" s="66" t="s">
        <v>3015</v>
      </c>
      <c r="C1385" s="67">
        <v>52</v>
      </c>
      <c r="D1385" s="84" t="s">
        <v>340</v>
      </c>
      <c r="E1385" s="85">
        <v>22.885166583396899</v>
      </c>
      <c r="F1385" s="91">
        <v>22.869389150385199</v>
      </c>
      <c r="G1385" s="86">
        <v>7.1892503089747297</v>
      </c>
      <c r="H1385" s="86">
        <v>7.1813615924689103</v>
      </c>
      <c r="I1385" s="86">
        <v>11.12</v>
      </c>
      <c r="J1385" s="86">
        <v>26.28</v>
      </c>
      <c r="K1385" s="87">
        <v>0</v>
      </c>
      <c r="L1385" s="150">
        <v>8.9499999911200003</v>
      </c>
      <c r="M1385" s="86">
        <v>3.7669037545844698E-3</v>
      </c>
      <c r="N1385" s="86">
        <v>20.814264172905499</v>
      </c>
      <c r="O1385" s="86">
        <v>47.595682041216897</v>
      </c>
      <c r="P1385" s="86">
        <v>1.5649999999999999</v>
      </c>
      <c r="Q1385" s="88">
        <v>1.3148</v>
      </c>
      <c r="R1385" s="85">
        <v>3.2594524119947801E-2</v>
      </c>
      <c r="S1385" s="86">
        <v>3</v>
      </c>
      <c r="T1385" s="86">
        <v>2.2999999999999998</v>
      </c>
      <c r="U1385" s="88">
        <v>13.550185384837899</v>
      </c>
      <c r="V1385" s="89">
        <v>3.33</v>
      </c>
      <c r="W1385" s="85">
        <v>35.010689789148699</v>
      </c>
      <c r="X1385" s="88">
        <v>38.566666666700002</v>
      </c>
      <c r="Y1385" s="85"/>
      <c r="Z1385" s="88"/>
      <c r="AA1385" s="85">
        <v>0</v>
      </c>
      <c r="AB1385" s="91">
        <v>0</v>
      </c>
      <c r="AC1385" s="86">
        <v>0</v>
      </c>
      <c r="AD1385" s="86">
        <v>0</v>
      </c>
      <c r="AE1385" s="86">
        <v>0</v>
      </c>
      <c r="AF1385" s="88">
        <v>0.53380000538299999</v>
      </c>
      <c r="AG1385" s="85">
        <v>0</v>
      </c>
      <c r="AH1385" s="86">
        <v>3.6596999999999998E-2</v>
      </c>
      <c r="AI1385" s="88">
        <v>3.42000000683E-3</v>
      </c>
      <c r="AJ1385" s="151">
        <v>1.32</v>
      </c>
      <c r="AK1385" s="152">
        <v>0</v>
      </c>
    </row>
    <row r="1386" spans="1:37" x14ac:dyDescent="0.2">
      <c r="A1386" s="149" t="s">
        <v>3016</v>
      </c>
      <c r="B1386" s="66" t="s">
        <v>3017</v>
      </c>
      <c r="C1386" s="67">
        <v>52</v>
      </c>
      <c r="D1386" s="84" t="s">
        <v>340</v>
      </c>
      <c r="E1386" s="85">
        <v>37.2780355143177</v>
      </c>
      <c r="F1386" s="91">
        <v>37.268037114061798</v>
      </c>
      <c r="G1386" s="86">
        <v>10.1243800991841</v>
      </c>
      <c r="H1386" s="86">
        <v>10.1183810590306</v>
      </c>
      <c r="I1386" s="86">
        <v>32.840000000000003</v>
      </c>
      <c r="J1386" s="86">
        <v>27.53</v>
      </c>
      <c r="K1386" s="87">
        <v>0</v>
      </c>
      <c r="L1386" s="150">
        <v>6.7399999961399999</v>
      </c>
      <c r="M1386" s="86">
        <v>1.6368550713497399E-4</v>
      </c>
      <c r="N1386" s="86">
        <v>34.706769942661701</v>
      </c>
      <c r="O1386" s="86">
        <v>43.936092955700801</v>
      </c>
      <c r="P1386" s="86">
        <v>1.3640000000000001</v>
      </c>
      <c r="Q1386" s="88">
        <v>1.8664000000000001</v>
      </c>
      <c r="R1386" s="85">
        <v>2.3860653781913599E-2</v>
      </c>
      <c r="S1386" s="86">
        <v>4.8</v>
      </c>
      <c r="T1386" s="86">
        <v>2.82</v>
      </c>
      <c r="U1386" s="88">
        <v>12.0020796672532</v>
      </c>
      <c r="V1386" s="89">
        <v>3.79</v>
      </c>
      <c r="W1386" s="85">
        <v>35.364261491163802</v>
      </c>
      <c r="X1386" s="88">
        <v>41.133333333300001</v>
      </c>
      <c r="Y1386" s="85"/>
      <c r="Z1386" s="88"/>
      <c r="AA1386" s="85">
        <v>0.12</v>
      </c>
      <c r="AB1386" s="91">
        <v>0.12</v>
      </c>
      <c r="AC1386" s="86">
        <v>0.03</v>
      </c>
      <c r="AD1386" s="86">
        <v>0.03</v>
      </c>
      <c r="AE1386" s="86">
        <v>0</v>
      </c>
      <c r="AF1386" s="88">
        <v>0.57580000129200004</v>
      </c>
      <c r="AG1386" s="85">
        <v>0</v>
      </c>
      <c r="AH1386" s="86">
        <v>4.9098000000000003E-2</v>
      </c>
      <c r="AI1386" s="88">
        <v>2.0472000038699999E-2</v>
      </c>
      <c r="AJ1386" s="151">
        <v>1.5</v>
      </c>
      <c r="AK1386" s="152">
        <v>0</v>
      </c>
    </row>
    <row r="1387" spans="1:37" x14ac:dyDescent="0.2">
      <c r="A1387" s="149" t="s">
        <v>1274</v>
      </c>
      <c r="B1387" s="66" t="s">
        <v>3018</v>
      </c>
      <c r="C1387" s="67">
        <v>52</v>
      </c>
      <c r="D1387" s="84" t="s">
        <v>340</v>
      </c>
      <c r="E1387" s="85">
        <v>28.0035925661516</v>
      </c>
      <c r="F1387" s="91">
        <v>27.996683785090799</v>
      </c>
      <c r="G1387" s="86">
        <v>6.1994795384934296</v>
      </c>
      <c r="H1387" s="86">
        <v>6.1994795384934296</v>
      </c>
      <c r="I1387" s="86">
        <v>13.49</v>
      </c>
      <c r="J1387" s="86">
        <v>6.46</v>
      </c>
      <c r="K1387" s="87">
        <v>0</v>
      </c>
      <c r="L1387" s="150">
        <v>1.2700000007300001</v>
      </c>
      <c r="M1387" s="86">
        <v>1.89810279614534E-3</v>
      </c>
      <c r="N1387" s="86">
        <v>25.8710498900336</v>
      </c>
      <c r="O1387" s="86"/>
      <c r="P1387" s="86">
        <v>0.59099999999999997</v>
      </c>
      <c r="Q1387" s="88">
        <v>2.4820000000000002</v>
      </c>
      <c r="R1387" s="85">
        <v>2.92825768667643E-2</v>
      </c>
      <c r="S1387" s="86">
        <v>0.7</v>
      </c>
      <c r="T1387" s="86">
        <v>3.47</v>
      </c>
      <c r="U1387" s="88">
        <v>10.860603827464701</v>
      </c>
      <c r="V1387" s="89">
        <v>3.57</v>
      </c>
      <c r="W1387" s="85">
        <v>32.670342319534299</v>
      </c>
      <c r="X1387" s="88">
        <v>35.4</v>
      </c>
      <c r="Y1387" s="85">
        <v>100</v>
      </c>
      <c r="Z1387" s="88">
        <v>100</v>
      </c>
      <c r="AA1387" s="85">
        <v>0</v>
      </c>
      <c r="AB1387" s="91">
        <v>0</v>
      </c>
      <c r="AC1387" s="86">
        <v>0</v>
      </c>
      <c r="AD1387" s="86">
        <v>0</v>
      </c>
      <c r="AE1387" s="86">
        <v>0</v>
      </c>
      <c r="AF1387" s="88">
        <v>0</v>
      </c>
      <c r="AG1387" s="85">
        <v>0</v>
      </c>
      <c r="AH1387" s="86">
        <v>1.1436E-2</v>
      </c>
      <c r="AI1387" s="88">
        <v>3.4120000026899998E-3</v>
      </c>
      <c r="AJ1387" s="151">
        <v>1.48</v>
      </c>
      <c r="AK1387" s="152">
        <v>0</v>
      </c>
    </row>
    <row r="1388" spans="1:37" x14ac:dyDescent="0.2">
      <c r="A1388" s="149" t="s">
        <v>3019</v>
      </c>
      <c r="B1388" s="66" t="s">
        <v>3020</v>
      </c>
      <c r="C1388" s="67">
        <v>52</v>
      </c>
      <c r="D1388" s="84" t="s">
        <v>340</v>
      </c>
      <c r="E1388" s="85">
        <v>34.7722839453821</v>
      </c>
      <c r="F1388" s="91">
        <v>34.7722839453821</v>
      </c>
      <c r="G1388" s="86">
        <v>9.7515053854634903</v>
      </c>
      <c r="H1388" s="86">
        <v>9.7515053854634903</v>
      </c>
      <c r="I1388" s="86">
        <v>4.5</v>
      </c>
      <c r="J1388" s="86">
        <v>6.58</v>
      </c>
      <c r="K1388" s="87">
        <v>0</v>
      </c>
      <c r="L1388" s="150">
        <v>1.8199999951300001</v>
      </c>
      <c r="M1388" s="86">
        <v>0</v>
      </c>
      <c r="N1388" s="86">
        <v>32.860499965942402</v>
      </c>
      <c r="O1388" s="86">
        <v>54.681139755766601</v>
      </c>
      <c r="P1388" s="86">
        <v>0.40799999999999997</v>
      </c>
      <c r="Q1388" s="88">
        <v>0.73499999999999999</v>
      </c>
      <c r="R1388" s="85">
        <v>0</v>
      </c>
      <c r="S1388" s="86">
        <v>3.7</v>
      </c>
      <c r="T1388" s="86">
        <v>1.34</v>
      </c>
      <c r="U1388" s="88">
        <v>6.3981002459502996</v>
      </c>
      <c r="V1388" s="89">
        <v>4.07</v>
      </c>
      <c r="W1388" s="85">
        <v>30.960178030301201</v>
      </c>
      <c r="X1388" s="88">
        <v>30.833333333300001</v>
      </c>
      <c r="Y1388" s="85">
        <v>-27.560000000000002</v>
      </c>
      <c r="Z1388" s="88"/>
      <c r="AA1388" s="85">
        <v>0</v>
      </c>
      <c r="AB1388" s="91">
        <v>0</v>
      </c>
      <c r="AC1388" s="86">
        <v>0</v>
      </c>
      <c r="AD1388" s="86">
        <v>0</v>
      </c>
      <c r="AE1388" s="86">
        <v>0</v>
      </c>
      <c r="AF1388" s="88">
        <v>9.8000000900199998E-3</v>
      </c>
      <c r="AG1388" s="85">
        <v>0</v>
      </c>
      <c r="AH1388" s="86">
        <v>1.4807000000000001E-2</v>
      </c>
      <c r="AI1388" s="88">
        <v>0</v>
      </c>
      <c r="AJ1388" s="151">
        <v>1.52</v>
      </c>
      <c r="AK1388" s="152">
        <v>0</v>
      </c>
    </row>
    <row r="1389" spans="1:37" x14ac:dyDescent="0.2">
      <c r="A1389" s="149" t="s">
        <v>3021</v>
      </c>
      <c r="B1389" s="66" t="s">
        <v>3022</v>
      </c>
      <c r="C1389" s="67">
        <v>52</v>
      </c>
      <c r="D1389" s="84" t="s">
        <v>340</v>
      </c>
      <c r="E1389" s="85">
        <v>28.907845604769701</v>
      </c>
      <c r="F1389" s="91">
        <v>28.8882470653766</v>
      </c>
      <c r="G1389" s="86">
        <v>5.56804819177687</v>
      </c>
      <c r="H1389" s="86">
        <v>5.56804819177687</v>
      </c>
      <c r="I1389" s="86">
        <v>23.94</v>
      </c>
      <c r="J1389" s="86">
        <v>10.46</v>
      </c>
      <c r="K1389" s="87">
        <v>0</v>
      </c>
      <c r="L1389" s="150">
        <v>0.78999999920800001</v>
      </c>
      <c r="M1389" s="86">
        <v>7.1584004050410897E-3</v>
      </c>
      <c r="N1389" s="86">
        <v>27.179593315051498</v>
      </c>
      <c r="O1389" s="86"/>
      <c r="P1389" s="86">
        <v>0.55200000000000005</v>
      </c>
      <c r="Q1389" s="88">
        <v>1.2836000000000001</v>
      </c>
      <c r="R1389" s="85">
        <v>1.4536996656490799E-2</v>
      </c>
      <c r="S1389" s="86">
        <v>0.3</v>
      </c>
      <c r="T1389" s="86">
        <v>2.7</v>
      </c>
      <c r="U1389" s="88">
        <v>10.2407525839127</v>
      </c>
      <c r="V1389" s="89">
        <v>3.64</v>
      </c>
      <c r="W1389" s="85">
        <v>33.052900351895801</v>
      </c>
      <c r="X1389" s="88">
        <v>35.4666666667</v>
      </c>
      <c r="Y1389" s="85">
        <v>100</v>
      </c>
      <c r="Z1389" s="88"/>
      <c r="AA1389" s="85">
        <v>0</v>
      </c>
      <c r="AB1389" s="91">
        <v>0</v>
      </c>
      <c r="AC1389" s="86">
        <v>0</v>
      </c>
      <c r="AD1389" s="86">
        <v>0</v>
      </c>
      <c r="AE1389" s="86">
        <v>0</v>
      </c>
      <c r="AF1389" s="88">
        <v>0</v>
      </c>
      <c r="AG1389" s="85">
        <v>0</v>
      </c>
      <c r="AH1389" s="86">
        <v>4.0358999999999999E-2</v>
      </c>
      <c r="AI1389" s="88">
        <v>8.6289999778799992E-3</v>
      </c>
      <c r="AJ1389" s="151">
        <v>1.56</v>
      </c>
      <c r="AK1389" s="152">
        <v>0</v>
      </c>
    </row>
    <row r="1390" spans="1:37" x14ac:dyDescent="0.2">
      <c r="A1390" s="149" t="s">
        <v>3023</v>
      </c>
      <c r="B1390" s="66" t="s">
        <v>3024</v>
      </c>
      <c r="C1390" s="67">
        <v>52</v>
      </c>
      <c r="D1390" s="84" t="s">
        <v>340</v>
      </c>
      <c r="E1390" s="85">
        <v>27.7694162873774</v>
      </c>
      <c r="F1390" s="91">
        <v>27.7630696139409</v>
      </c>
      <c r="G1390" s="86">
        <v>5.8334995557328604</v>
      </c>
      <c r="H1390" s="86">
        <v>5.8334995557328604</v>
      </c>
      <c r="I1390" s="86">
        <v>13.64</v>
      </c>
      <c r="J1390" s="86">
        <v>11.57</v>
      </c>
      <c r="K1390" s="87">
        <v>0</v>
      </c>
      <c r="L1390" s="150">
        <v>2.8800000034300002</v>
      </c>
      <c r="M1390" s="86">
        <v>4.2251208874011801E-4</v>
      </c>
      <c r="N1390" s="86">
        <v>25.935902118334599</v>
      </c>
      <c r="O1390" s="86">
        <v>38.522727272727302</v>
      </c>
      <c r="P1390" s="86">
        <v>0.55100000000000005</v>
      </c>
      <c r="Q1390" s="88">
        <v>1.4809000000000001</v>
      </c>
      <c r="R1390" s="85">
        <v>1.1368804001819E-2</v>
      </c>
      <c r="S1390" s="86">
        <v>0.8</v>
      </c>
      <c r="T1390" s="86">
        <v>2.39</v>
      </c>
      <c r="U1390" s="88">
        <v>11.4693455673019</v>
      </c>
      <c r="V1390" s="89">
        <v>3.55</v>
      </c>
      <c r="W1390" s="85">
        <v>32.147674888755603</v>
      </c>
      <c r="X1390" s="88">
        <v>37.1</v>
      </c>
      <c r="Y1390" s="85">
        <v>100</v>
      </c>
      <c r="Z1390" s="88">
        <v>100</v>
      </c>
      <c r="AA1390" s="85">
        <v>0</v>
      </c>
      <c r="AB1390" s="91">
        <v>0</v>
      </c>
      <c r="AC1390" s="86">
        <v>0</v>
      </c>
      <c r="AD1390" s="86">
        <v>0</v>
      </c>
      <c r="AE1390" s="86">
        <v>0</v>
      </c>
      <c r="AF1390" s="88">
        <v>0</v>
      </c>
      <c r="AG1390" s="85">
        <v>0</v>
      </c>
      <c r="AH1390" s="86">
        <v>5.3657000000000003E-2</v>
      </c>
      <c r="AI1390" s="88">
        <v>1.72580000097E-2</v>
      </c>
      <c r="AJ1390" s="151">
        <v>1.5</v>
      </c>
      <c r="AK1390" s="152">
        <v>0</v>
      </c>
    </row>
    <row r="1391" spans="1:37" x14ac:dyDescent="0.2">
      <c r="A1391" s="149" t="s">
        <v>3025</v>
      </c>
      <c r="B1391" s="66" t="s">
        <v>3026</v>
      </c>
      <c r="C1391" s="67">
        <v>52</v>
      </c>
      <c r="D1391" s="84" t="s">
        <v>340</v>
      </c>
      <c r="E1391" s="85">
        <v>46.053707087219898</v>
      </c>
      <c r="F1391" s="91">
        <v>46.053707087219898</v>
      </c>
      <c r="G1391" s="86">
        <v>13.6948264256178</v>
      </c>
      <c r="H1391" s="86">
        <v>13.6948264256178</v>
      </c>
      <c r="I1391" s="86">
        <v>21.94</v>
      </c>
      <c r="J1391" s="86">
        <v>11.71</v>
      </c>
      <c r="K1391" s="87">
        <v>0</v>
      </c>
      <c r="L1391" s="150">
        <v>0.49000000082400003</v>
      </c>
      <c r="M1391" s="86">
        <v>0.43542780395775599</v>
      </c>
      <c r="N1391" s="86">
        <v>45.446368338205502</v>
      </c>
      <c r="O1391" s="86">
        <v>54.1858325666973</v>
      </c>
      <c r="P1391" s="86">
        <v>0.54700000000000004</v>
      </c>
      <c r="Q1391" s="88">
        <v>0.74790000000000001</v>
      </c>
      <c r="R1391" s="85">
        <v>6.8088969586926895E-2</v>
      </c>
      <c r="S1391" s="86">
        <v>2.2000000000000002</v>
      </c>
      <c r="T1391" s="86">
        <v>2.06</v>
      </c>
      <c r="U1391" s="88">
        <v>3.02072314645639</v>
      </c>
      <c r="V1391" s="89">
        <v>4.45</v>
      </c>
      <c r="W1391" s="85">
        <v>38.0237582854148</v>
      </c>
      <c r="X1391" s="88">
        <v>41.3</v>
      </c>
      <c r="Y1391" s="85">
        <v>100</v>
      </c>
      <c r="Z1391" s="88">
        <v>100</v>
      </c>
      <c r="AA1391" s="85">
        <v>0</v>
      </c>
      <c r="AB1391" s="91">
        <v>0</v>
      </c>
      <c r="AC1391" s="86">
        <v>0</v>
      </c>
      <c r="AD1391" s="86">
        <v>0</v>
      </c>
      <c r="AE1391" s="86">
        <v>0</v>
      </c>
      <c r="AF1391" s="88">
        <v>0</v>
      </c>
      <c r="AG1391" s="85">
        <v>0</v>
      </c>
      <c r="AH1391" s="86">
        <v>3.9556000000000001E-2</v>
      </c>
      <c r="AI1391" s="88">
        <v>1.72579999995E-2</v>
      </c>
      <c r="AJ1391" s="151">
        <v>1.47</v>
      </c>
      <c r="AK1391" s="152">
        <v>0</v>
      </c>
    </row>
    <row r="1392" spans="1:37" x14ac:dyDescent="0.2">
      <c r="A1392" s="149" t="s">
        <v>3027</v>
      </c>
      <c r="B1392" s="66" t="s">
        <v>3028</v>
      </c>
      <c r="C1392" s="67">
        <v>52</v>
      </c>
      <c r="D1392" s="84" t="s">
        <v>340</v>
      </c>
      <c r="E1392" s="85">
        <v>33.403326820895799</v>
      </c>
      <c r="F1392" s="91">
        <v>33.391458359961298</v>
      </c>
      <c r="G1392" s="86">
        <v>13.805758942428801</v>
      </c>
      <c r="H1392" s="86">
        <v>13.805758942428801</v>
      </c>
      <c r="I1392" s="86">
        <v>25.08</v>
      </c>
      <c r="J1392" s="86">
        <v>25.01</v>
      </c>
      <c r="K1392" s="87">
        <v>0</v>
      </c>
      <c r="L1392" s="150">
        <v>4.0399999950799996</v>
      </c>
      <c r="M1392" s="86">
        <v>7.0267651429754196E-3</v>
      </c>
      <c r="N1392" s="86">
        <v>29.7456457930166</v>
      </c>
      <c r="O1392" s="86">
        <v>64.565334773218098</v>
      </c>
      <c r="P1392" s="86">
        <v>1.0469999999999999</v>
      </c>
      <c r="Q1392" s="88">
        <v>0.9738</v>
      </c>
      <c r="R1392" s="85">
        <v>1.4336917562724E-2</v>
      </c>
      <c r="S1392" s="86">
        <v>2.6</v>
      </c>
      <c r="T1392" s="86">
        <v>1.69</v>
      </c>
      <c r="U1392" s="88">
        <v>9.2254459802435793</v>
      </c>
      <c r="V1392" s="89">
        <v>3.69</v>
      </c>
      <c r="W1392" s="85">
        <v>36.856279795186801</v>
      </c>
      <c r="X1392" s="88">
        <v>46.833333333299997</v>
      </c>
      <c r="Y1392" s="85">
        <v>99.18</v>
      </c>
      <c r="Z1392" s="88">
        <v>-100</v>
      </c>
      <c r="AA1392" s="85">
        <v>0</v>
      </c>
      <c r="AB1392" s="91">
        <v>0</v>
      </c>
      <c r="AC1392" s="86">
        <v>0</v>
      </c>
      <c r="AD1392" s="86">
        <v>0</v>
      </c>
      <c r="AE1392" s="86">
        <v>0</v>
      </c>
      <c r="AF1392" s="88">
        <v>1.2817000135100001</v>
      </c>
      <c r="AG1392" s="85">
        <v>0</v>
      </c>
      <c r="AH1392" s="86">
        <v>0.101095</v>
      </c>
      <c r="AI1392" s="88">
        <v>1.54529999519E-2</v>
      </c>
      <c r="AJ1392" s="151">
        <v>1.68</v>
      </c>
      <c r="AK1392" s="152">
        <v>0</v>
      </c>
    </row>
    <row r="1393" spans="1:37" x14ac:dyDescent="0.2">
      <c r="A1393" s="149" t="s">
        <v>3029</v>
      </c>
      <c r="B1393" s="66" t="s">
        <v>3030</v>
      </c>
      <c r="C1393" s="67">
        <v>52</v>
      </c>
      <c r="D1393" s="84" t="s">
        <v>340</v>
      </c>
      <c r="E1393" s="85">
        <v>34.716167018742397</v>
      </c>
      <c r="F1393" s="91">
        <v>34.696690487962002</v>
      </c>
      <c r="G1393" s="86">
        <v>13.2597719747704</v>
      </c>
      <c r="H1393" s="86">
        <v>13.2597719747704</v>
      </c>
      <c r="I1393" s="86">
        <v>18.170000000000002</v>
      </c>
      <c r="J1393" s="86">
        <v>36.42</v>
      </c>
      <c r="K1393" s="87">
        <v>0</v>
      </c>
      <c r="L1393" s="150">
        <v>4.1400000031799999</v>
      </c>
      <c r="M1393" s="86">
        <v>0</v>
      </c>
      <c r="N1393" s="86">
        <v>32.263781793071701</v>
      </c>
      <c r="O1393" s="86">
        <v>38.790931989924403</v>
      </c>
      <c r="P1393" s="86">
        <v>1.016</v>
      </c>
      <c r="Q1393" s="88">
        <v>1.6479999999999999</v>
      </c>
      <c r="R1393" s="85">
        <v>0</v>
      </c>
      <c r="S1393" s="86">
        <v>1.1000000000000001</v>
      </c>
      <c r="T1393" s="86">
        <v>1.6</v>
      </c>
      <c r="U1393" s="88">
        <v>9.4371282604461602</v>
      </c>
      <c r="V1393" s="89">
        <v>3.83</v>
      </c>
      <c r="W1393" s="85">
        <v>33.3881817110885</v>
      </c>
      <c r="X1393" s="88">
        <v>44.766666666699997</v>
      </c>
      <c r="Y1393" s="85">
        <v>18.78</v>
      </c>
      <c r="Z1393" s="88"/>
      <c r="AA1393" s="85">
        <v>0</v>
      </c>
      <c r="AB1393" s="91">
        <v>0</v>
      </c>
      <c r="AC1393" s="86">
        <v>0</v>
      </c>
      <c r="AD1393" s="86">
        <v>0</v>
      </c>
      <c r="AE1393" s="86">
        <v>0.01</v>
      </c>
      <c r="AF1393" s="88">
        <v>0.24830000121599999</v>
      </c>
      <c r="AG1393" s="85">
        <v>9.1026999959299998E-2</v>
      </c>
      <c r="AH1393" s="86">
        <v>0.19947899999999999</v>
      </c>
      <c r="AI1393" s="88">
        <v>3.4515999984599997E-2</v>
      </c>
      <c r="AJ1393" s="151">
        <v>1.64</v>
      </c>
      <c r="AK1393" s="152">
        <v>0</v>
      </c>
    </row>
    <row r="1394" spans="1:37" x14ac:dyDescent="0.2">
      <c r="A1394" s="149" t="s">
        <v>3031</v>
      </c>
      <c r="B1394" s="66" t="s">
        <v>3032</v>
      </c>
      <c r="C1394" s="67">
        <v>52</v>
      </c>
      <c r="D1394" s="84" t="s">
        <v>340</v>
      </c>
      <c r="E1394" s="85">
        <v>16.445632461515999</v>
      </c>
      <c r="F1394" s="91">
        <v>16.430161499651899</v>
      </c>
      <c r="G1394" s="86">
        <v>3.8531290020370101</v>
      </c>
      <c r="H1394" s="86">
        <v>3.8531290020370101</v>
      </c>
      <c r="I1394" s="86">
        <v>26.11</v>
      </c>
      <c r="J1394" s="86">
        <v>15.36</v>
      </c>
      <c r="K1394" s="87">
        <v>0</v>
      </c>
      <c r="L1394" s="150">
        <v>3.6299999984000002</v>
      </c>
      <c r="M1394" s="86">
        <v>0</v>
      </c>
      <c r="N1394" s="86">
        <v>14.8087610330173</v>
      </c>
      <c r="O1394" s="86"/>
      <c r="P1394" s="86">
        <v>0.79400000000000004</v>
      </c>
      <c r="Q1394" s="88">
        <v>1.2033</v>
      </c>
      <c r="R1394" s="85">
        <v>0</v>
      </c>
      <c r="S1394" s="86">
        <v>1</v>
      </c>
      <c r="T1394" s="86">
        <v>2.3199999999999998</v>
      </c>
      <c r="U1394" s="88">
        <v>11.6934686755997</v>
      </c>
      <c r="V1394" s="89">
        <v>3.57</v>
      </c>
      <c r="W1394" s="85">
        <v>27.666368282061701</v>
      </c>
      <c r="X1394" s="88">
        <v>30.333333333300001</v>
      </c>
      <c r="Y1394" s="85">
        <v>100</v>
      </c>
      <c r="Z1394" s="88"/>
      <c r="AA1394" s="85">
        <v>0</v>
      </c>
      <c r="AB1394" s="91">
        <v>0</v>
      </c>
      <c r="AC1394" s="86">
        <v>0</v>
      </c>
      <c r="AD1394" s="86">
        <v>0</v>
      </c>
      <c r="AE1394" s="86">
        <v>0</v>
      </c>
      <c r="AF1394" s="88">
        <v>0.155399992993</v>
      </c>
      <c r="AG1394" s="85">
        <v>8.1039000052999993E-2</v>
      </c>
      <c r="AH1394" s="86">
        <v>7.5868000000000005E-2</v>
      </c>
      <c r="AI1394" s="88">
        <v>1.7258000011300002E-2</v>
      </c>
      <c r="AJ1394" s="151">
        <v>1.75</v>
      </c>
      <c r="AK1394" s="152">
        <v>0</v>
      </c>
    </row>
    <row r="1395" spans="1:37" x14ac:dyDescent="0.2">
      <c r="A1395" s="149" t="s">
        <v>3033</v>
      </c>
      <c r="B1395" s="66" t="s">
        <v>3034</v>
      </c>
      <c r="C1395" s="67">
        <v>52</v>
      </c>
      <c r="D1395" s="84" t="s">
        <v>340</v>
      </c>
      <c r="E1395" s="85">
        <v>25.638651208158901</v>
      </c>
      <c r="F1395" s="91">
        <v>25.632477682705499</v>
      </c>
      <c r="G1395" s="86">
        <v>6.8439703176896201</v>
      </c>
      <c r="H1395" s="86">
        <v>6.8439703176896201</v>
      </c>
      <c r="I1395" s="86">
        <v>16.760000000000002</v>
      </c>
      <c r="J1395" s="86">
        <v>10.58</v>
      </c>
      <c r="K1395" s="87">
        <v>0</v>
      </c>
      <c r="L1395" s="150">
        <v>3.9899999939200002</v>
      </c>
      <c r="M1395" s="86">
        <v>7.1548015200281203E-4</v>
      </c>
      <c r="N1395" s="86">
        <v>23.822862313002702</v>
      </c>
      <c r="O1395" s="86">
        <v>31.2992125984252</v>
      </c>
      <c r="P1395" s="86">
        <v>0.74099999999999999</v>
      </c>
      <c r="Q1395" s="88">
        <v>1.3582000000000001</v>
      </c>
      <c r="R1395" s="85">
        <v>1.5520720161415501E-2</v>
      </c>
      <c r="S1395" s="86">
        <v>1</v>
      </c>
      <c r="T1395" s="86">
        <v>2.04</v>
      </c>
      <c r="U1395" s="88">
        <v>11.933424701510001</v>
      </c>
      <c r="V1395" s="89">
        <v>3.53</v>
      </c>
      <c r="W1395" s="85">
        <v>33.583463531747697</v>
      </c>
      <c r="X1395" s="88">
        <v>38.799999999999997</v>
      </c>
      <c r="Y1395" s="85"/>
      <c r="Z1395" s="88"/>
      <c r="AA1395" s="85">
        <v>0</v>
      </c>
      <c r="AB1395" s="91">
        <v>0</v>
      </c>
      <c r="AC1395" s="86">
        <v>0</v>
      </c>
      <c r="AD1395" s="86">
        <v>0</v>
      </c>
      <c r="AE1395" s="86">
        <v>0</v>
      </c>
      <c r="AF1395" s="88">
        <v>0.72420000919600003</v>
      </c>
      <c r="AG1395" s="85">
        <v>4.9939999925700002E-2</v>
      </c>
      <c r="AH1395" s="86">
        <v>3.6193000000000003E-2</v>
      </c>
      <c r="AI1395" s="88">
        <v>8.6289999871700003E-3</v>
      </c>
      <c r="AJ1395" s="151">
        <v>1.64</v>
      </c>
      <c r="AK1395" s="152">
        <v>0</v>
      </c>
    </row>
    <row r="1396" spans="1:37" x14ac:dyDescent="0.2">
      <c r="A1396" s="149" t="s">
        <v>3035</v>
      </c>
      <c r="B1396" s="66" t="s">
        <v>3036</v>
      </c>
      <c r="C1396" s="67">
        <v>52</v>
      </c>
      <c r="D1396" s="84" t="s">
        <v>340</v>
      </c>
      <c r="E1396" s="85">
        <v>45.959183673469397</v>
      </c>
      <c r="F1396" s="91">
        <v>45.959183673469397</v>
      </c>
      <c r="G1396" s="86">
        <v>16.585034013605402</v>
      </c>
      <c r="H1396" s="86">
        <v>16.585034013605402</v>
      </c>
      <c r="I1396" s="86">
        <v>5.1100000000000003</v>
      </c>
      <c r="J1396" s="86">
        <v>5.3</v>
      </c>
      <c r="K1396" s="87">
        <v>0</v>
      </c>
      <c r="L1396" s="150">
        <v>11.4700000157</v>
      </c>
      <c r="M1396" s="86">
        <v>9.3010801285284793E-3</v>
      </c>
      <c r="N1396" s="86">
        <v>43.2411067193676</v>
      </c>
      <c r="O1396" s="86">
        <v>39.074667888227196</v>
      </c>
      <c r="P1396" s="86">
        <v>0.49399999999999999</v>
      </c>
      <c r="Q1396" s="88">
        <v>1.1512</v>
      </c>
      <c r="R1396" s="85">
        <v>2.2331397945511401E-2</v>
      </c>
      <c r="S1396" s="86">
        <v>1</v>
      </c>
      <c r="T1396" s="86">
        <v>1.41</v>
      </c>
      <c r="U1396" s="88">
        <v>13.5091575091575</v>
      </c>
      <c r="V1396" s="89">
        <v>4.16</v>
      </c>
      <c r="W1396" s="85">
        <v>27.7362801878126</v>
      </c>
      <c r="X1396" s="88">
        <v>35.799999999999997</v>
      </c>
      <c r="Y1396" s="85">
        <v>100</v>
      </c>
      <c r="Z1396" s="88"/>
      <c r="AA1396" s="85">
        <v>0</v>
      </c>
      <c r="AB1396" s="91">
        <v>0</v>
      </c>
      <c r="AC1396" s="86">
        <v>0</v>
      </c>
      <c r="AD1396" s="86">
        <v>0</v>
      </c>
      <c r="AE1396" s="86">
        <v>0</v>
      </c>
      <c r="AF1396" s="88">
        <v>2.9484000246200002</v>
      </c>
      <c r="AG1396" s="85">
        <v>9.2388999977899997E-2</v>
      </c>
      <c r="AH1396" s="86">
        <v>2.0341999999999999E-2</v>
      </c>
      <c r="AI1396" s="88">
        <v>3.4515999991699998E-2</v>
      </c>
      <c r="AJ1396" s="151">
        <v>1.55</v>
      </c>
      <c r="AK1396" s="152">
        <v>0</v>
      </c>
    </row>
    <row r="1397" spans="1:37" x14ac:dyDescent="0.2">
      <c r="A1397" s="149" t="s">
        <v>3037</v>
      </c>
      <c r="B1397" s="66" t="s">
        <v>3038</v>
      </c>
      <c r="C1397" s="67">
        <v>52</v>
      </c>
      <c r="D1397" s="84" t="s">
        <v>340</v>
      </c>
      <c r="E1397" s="85">
        <v>32.848234797693301</v>
      </c>
      <c r="F1397" s="91">
        <v>32.805101036148002</v>
      </c>
      <c r="G1397" s="86">
        <v>15.693187678747201</v>
      </c>
      <c r="H1397" s="86">
        <v>15.668807726569501</v>
      </c>
      <c r="I1397" s="86">
        <v>45.64</v>
      </c>
      <c r="J1397" s="86">
        <v>103.54</v>
      </c>
      <c r="K1397" s="87">
        <v>1.04E-2</v>
      </c>
      <c r="L1397" s="150">
        <v>5.2400000001700002</v>
      </c>
      <c r="M1397" s="86">
        <v>7.2285784138995102E-4</v>
      </c>
      <c r="N1397" s="86">
        <v>27.964845605700699</v>
      </c>
      <c r="O1397" s="86">
        <v>55.508145849495698</v>
      </c>
      <c r="P1397" s="86">
        <v>4.1859999999999999</v>
      </c>
      <c r="Q1397" s="88">
        <v>0.78139999999999998</v>
      </c>
      <c r="R1397" s="85">
        <v>1.18105586394236E-2</v>
      </c>
      <c r="S1397" s="86">
        <v>1.1000000000000001</v>
      </c>
      <c r="T1397" s="86">
        <v>1.89</v>
      </c>
      <c r="U1397" s="88">
        <v>11.407942238267101</v>
      </c>
      <c r="V1397" s="89">
        <v>3.72</v>
      </c>
      <c r="W1397" s="85">
        <v>44.290371920236097</v>
      </c>
      <c r="X1397" s="88">
        <v>46.433333333299998</v>
      </c>
      <c r="Y1397" s="85">
        <v>100</v>
      </c>
      <c r="Z1397" s="88">
        <v>100</v>
      </c>
      <c r="AA1397" s="85">
        <v>0.01</v>
      </c>
      <c r="AB1397" s="91">
        <v>0.01</v>
      </c>
      <c r="AC1397" s="86">
        <v>0</v>
      </c>
      <c r="AD1397" s="86">
        <v>0</v>
      </c>
      <c r="AE1397" s="86">
        <v>0.06</v>
      </c>
      <c r="AF1397" s="88">
        <v>0.35659998656500003</v>
      </c>
      <c r="AG1397" s="85">
        <v>7.6499000026499994E-2</v>
      </c>
      <c r="AH1397" s="86">
        <v>0.43480000000000002</v>
      </c>
      <c r="AI1397" s="88">
        <v>0.293386000102</v>
      </c>
      <c r="AJ1397" s="151">
        <v>1.79</v>
      </c>
      <c r="AK1397" s="152">
        <v>0</v>
      </c>
    </row>
    <row r="1398" spans="1:37" x14ac:dyDescent="0.2">
      <c r="A1398" s="149" t="s">
        <v>3039</v>
      </c>
      <c r="B1398" s="66" t="s">
        <v>3040</v>
      </c>
      <c r="C1398" s="67">
        <v>52</v>
      </c>
      <c r="D1398" s="84" t="s">
        <v>340</v>
      </c>
      <c r="E1398" s="85">
        <v>27.420380973766001</v>
      </c>
      <c r="F1398" s="91">
        <v>27.416638598854799</v>
      </c>
      <c r="G1398" s="86">
        <v>10.471165001309799</v>
      </c>
      <c r="H1398" s="86">
        <v>10.467422626398699</v>
      </c>
      <c r="I1398" s="86">
        <v>14.56</v>
      </c>
      <c r="J1398" s="86">
        <v>15.37</v>
      </c>
      <c r="K1398" s="87">
        <v>0</v>
      </c>
      <c r="L1398" s="150">
        <v>5.9899999921899996</v>
      </c>
      <c r="M1398" s="86">
        <v>0</v>
      </c>
      <c r="N1398" s="86">
        <v>25.5476578886041</v>
      </c>
      <c r="O1398" s="86">
        <v>46.661101836394003</v>
      </c>
      <c r="P1398" s="86">
        <v>0.90900000000000003</v>
      </c>
      <c r="Q1398" s="88">
        <v>1.393</v>
      </c>
      <c r="R1398" s="85">
        <v>0</v>
      </c>
      <c r="S1398" s="86">
        <v>1.9</v>
      </c>
      <c r="T1398" s="86">
        <v>1.67</v>
      </c>
      <c r="U1398" s="88">
        <v>13.717675236705199</v>
      </c>
      <c r="V1398" s="89">
        <v>3.33</v>
      </c>
      <c r="W1398" s="85">
        <v>40.053874334284302</v>
      </c>
      <c r="X1398" s="88">
        <v>48.4666666667</v>
      </c>
      <c r="Y1398" s="85"/>
      <c r="Z1398" s="88"/>
      <c r="AA1398" s="85">
        <v>0</v>
      </c>
      <c r="AB1398" s="91">
        <v>0</v>
      </c>
      <c r="AC1398" s="86">
        <v>0</v>
      </c>
      <c r="AD1398" s="86">
        <v>0</v>
      </c>
      <c r="AE1398" s="86">
        <v>0</v>
      </c>
      <c r="AF1398" s="88">
        <v>1.74699997674</v>
      </c>
      <c r="AG1398" s="85">
        <v>1.2257999989900001E-2</v>
      </c>
      <c r="AH1398" s="86">
        <v>3.4983E-2</v>
      </c>
      <c r="AI1398" s="88">
        <v>2.58869999787E-2</v>
      </c>
      <c r="AJ1398" s="151">
        <v>1.66</v>
      </c>
      <c r="AK1398" s="152">
        <v>0</v>
      </c>
    </row>
    <row r="1399" spans="1:37" x14ac:dyDescent="0.2">
      <c r="A1399" s="149" t="s">
        <v>553</v>
      </c>
      <c r="B1399" s="66" t="s">
        <v>3041</v>
      </c>
      <c r="C1399" s="67">
        <v>52</v>
      </c>
      <c r="D1399" s="84" t="s">
        <v>340</v>
      </c>
      <c r="E1399" s="85">
        <v>59.648150713395196</v>
      </c>
      <c r="F1399" s="91">
        <v>59.648150713395196</v>
      </c>
      <c r="G1399" s="86">
        <v>13.7253543888812</v>
      </c>
      <c r="H1399" s="86">
        <v>13.7253543888812</v>
      </c>
      <c r="I1399" s="86">
        <v>6.92</v>
      </c>
      <c r="J1399" s="86">
        <v>6.86</v>
      </c>
      <c r="K1399" s="87">
        <v>0</v>
      </c>
      <c r="L1399" s="150">
        <v>1.4300000017100001</v>
      </c>
      <c r="M1399" s="86">
        <v>0</v>
      </c>
      <c r="N1399" s="86">
        <v>57.1073823945787</v>
      </c>
      <c r="O1399" s="86">
        <v>66.355932203389798</v>
      </c>
      <c r="P1399" s="86">
        <v>0.753</v>
      </c>
      <c r="Q1399" s="88">
        <v>1.0518000000000001</v>
      </c>
      <c r="R1399" s="85">
        <v>0</v>
      </c>
      <c r="S1399" s="86">
        <v>0.9</v>
      </c>
      <c r="T1399" s="86">
        <v>1.44</v>
      </c>
      <c r="U1399" s="88">
        <v>7.0669991226855098</v>
      </c>
      <c r="V1399" s="89">
        <v>4.49</v>
      </c>
      <c r="W1399" s="85">
        <v>26.760251864415501</v>
      </c>
      <c r="X1399" s="88">
        <v>24.333333333300001</v>
      </c>
      <c r="Y1399" s="85">
        <v>100</v>
      </c>
      <c r="Z1399" s="88"/>
      <c r="AA1399" s="85">
        <v>0.08</v>
      </c>
      <c r="AB1399" s="91">
        <v>0.08</v>
      </c>
      <c r="AC1399" s="86">
        <v>0.04</v>
      </c>
      <c r="AD1399" s="86">
        <v>0.04</v>
      </c>
      <c r="AE1399" s="86">
        <v>0.01</v>
      </c>
      <c r="AF1399" s="88">
        <v>31.306100882799999</v>
      </c>
      <c r="AG1399" s="85">
        <v>4.9032000241199997E-2</v>
      </c>
      <c r="AH1399" s="86">
        <v>1.316E-2</v>
      </c>
      <c r="AI1399" s="88">
        <v>0</v>
      </c>
      <c r="AJ1399" s="151">
        <v>1.59</v>
      </c>
      <c r="AK1399" s="152">
        <v>0</v>
      </c>
    </row>
    <row r="1400" spans="1:37" x14ac:dyDescent="0.2">
      <c r="A1400" s="149" t="s">
        <v>3042</v>
      </c>
      <c r="B1400" s="66" t="s">
        <v>3043</v>
      </c>
      <c r="C1400" s="67">
        <v>52</v>
      </c>
      <c r="D1400" s="84" t="s">
        <v>340</v>
      </c>
      <c r="E1400" s="85">
        <v>39.718421574459597</v>
      </c>
      <c r="F1400" s="91">
        <v>39.6413069821755</v>
      </c>
      <c r="G1400" s="86">
        <v>11.027386696631201</v>
      </c>
      <c r="H1400" s="86">
        <v>11.003150681913301</v>
      </c>
      <c r="I1400" s="86">
        <v>185.21</v>
      </c>
      <c r="J1400" s="86">
        <v>323.01</v>
      </c>
      <c r="K1400" s="87">
        <v>2.4500000000000001E-2</v>
      </c>
      <c r="L1400" s="150">
        <v>0.98999999858700005</v>
      </c>
      <c r="M1400" s="86">
        <v>0</v>
      </c>
      <c r="N1400" s="86">
        <v>39.150339200151798</v>
      </c>
      <c r="O1400" s="86">
        <v>64.342453662842004</v>
      </c>
      <c r="P1400" s="86">
        <v>11.510999999999999</v>
      </c>
      <c r="Q1400" s="88">
        <v>1.8605</v>
      </c>
      <c r="R1400" s="85">
        <v>0</v>
      </c>
      <c r="S1400" s="86">
        <v>1.1000000000000001</v>
      </c>
      <c r="T1400" s="86">
        <v>3.32</v>
      </c>
      <c r="U1400" s="88">
        <v>4.4638332562187397</v>
      </c>
      <c r="V1400" s="89">
        <v>4.0599999999999996</v>
      </c>
      <c r="W1400" s="85">
        <v>52.421360557686903</v>
      </c>
      <c r="X1400" s="88">
        <v>53.6</v>
      </c>
      <c r="Y1400" s="85"/>
      <c r="Z1400" s="88">
        <v>100</v>
      </c>
      <c r="AA1400" s="85">
        <v>0.49</v>
      </c>
      <c r="AB1400" s="91">
        <v>0.61</v>
      </c>
      <c r="AC1400" s="86">
        <v>0.21</v>
      </c>
      <c r="AD1400" s="86">
        <v>0.21</v>
      </c>
      <c r="AE1400" s="86">
        <v>0</v>
      </c>
      <c r="AF1400" s="88">
        <v>31.256299927899999</v>
      </c>
      <c r="AG1400" s="85">
        <v>0.155721999907</v>
      </c>
      <c r="AH1400" s="86">
        <v>0.59843800000000003</v>
      </c>
      <c r="AI1400" s="88">
        <v>0.36241799978400002</v>
      </c>
      <c r="AJ1400" s="151">
        <v>1.68</v>
      </c>
      <c r="AK1400" s="152">
        <v>0</v>
      </c>
    </row>
    <row r="1401" spans="1:37" x14ac:dyDescent="0.2">
      <c r="A1401" s="149" t="s">
        <v>3044</v>
      </c>
      <c r="B1401" s="66" t="s">
        <v>3045</v>
      </c>
      <c r="C1401" s="67">
        <v>52</v>
      </c>
      <c r="D1401" s="84" t="s">
        <v>340</v>
      </c>
      <c r="E1401" s="85">
        <v>48.152338827885899</v>
      </c>
      <c r="F1401" s="91">
        <v>48.152338827885899</v>
      </c>
      <c r="G1401" s="86">
        <v>13.4517962301026</v>
      </c>
      <c r="H1401" s="86">
        <v>13.4517962301026</v>
      </c>
      <c r="I1401" s="86">
        <v>9.07</v>
      </c>
      <c r="J1401" s="86">
        <v>6.81</v>
      </c>
      <c r="K1401" s="87">
        <v>0</v>
      </c>
      <c r="L1401" s="150">
        <v>3.3200000148600002</v>
      </c>
      <c r="M1401" s="86">
        <v>0</v>
      </c>
      <c r="N1401" s="86">
        <v>45.871964679911699</v>
      </c>
      <c r="O1401" s="86">
        <v>85.950413223140501</v>
      </c>
      <c r="P1401" s="86">
        <v>0.39500000000000002</v>
      </c>
      <c r="Q1401" s="88">
        <v>1.5714999999999999</v>
      </c>
      <c r="R1401" s="85">
        <v>0</v>
      </c>
      <c r="S1401" s="86">
        <v>2.2000000000000002</v>
      </c>
      <c r="T1401" s="86">
        <v>1.64</v>
      </c>
      <c r="U1401" s="88">
        <v>8.4861264689999203</v>
      </c>
      <c r="V1401" s="89">
        <v>4.25</v>
      </c>
      <c r="W1401" s="85">
        <v>22.686569166104999</v>
      </c>
      <c r="X1401" s="88">
        <v>22.733333333299999</v>
      </c>
      <c r="Y1401" s="85"/>
      <c r="Z1401" s="88"/>
      <c r="AA1401" s="85">
        <v>0</v>
      </c>
      <c r="AB1401" s="91">
        <v>0</v>
      </c>
      <c r="AC1401" s="86">
        <v>0</v>
      </c>
      <c r="AD1401" s="86">
        <v>0</v>
      </c>
      <c r="AE1401" s="86">
        <v>0</v>
      </c>
      <c r="AF1401" s="88">
        <v>1.03000002443E-2</v>
      </c>
      <c r="AG1401" s="85">
        <v>0</v>
      </c>
      <c r="AH1401" s="86">
        <v>1.1258000000000001E-2</v>
      </c>
      <c r="AI1401" s="88">
        <v>8.0100000148799998E-3</v>
      </c>
      <c r="AJ1401" s="151">
        <v>1.57</v>
      </c>
      <c r="AK1401" s="152">
        <v>0</v>
      </c>
    </row>
    <row r="1402" spans="1:37" x14ac:dyDescent="0.2">
      <c r="A1402" s="149" t="s">
        <v>3046</v>
      </c>
      <c r="B1402" s="66" t="s">
        <v>3047</v>
      </c>
      <c r="C1402" s="67">
        <v>52</v>
      </c>
      <c r="D1402" s="84" t="s">
        <v>340</v>
      </c>
      <c r="E1402" s="85">
        <v>44.735429510223298</v>
      </c>
      <c r="F1402" s="91">
        <v>44.735429510223298</v>
      </c>
      <c r="G1402" s="86">
        <v>12.407892382517</v>
      </c>
      <c r="H1402" s="86">
        <v>12.407892382517</v>
      </c>
      <c r="I1402" s="86">
        <v>21.49</v>
      </c>
      <c r="J1402" s="86">
        <v>55.41</v>
      </c>
      <c r="K1402" s="87">
        <v>0</v>
      </c>
      <c r="L1402" s="150">
        <v>7.8600000102200003</v>
      </c>
      <c r="M1402" s="86">
        <v>0</v>
      </c>
      <c r="N1402" s="86">
        <v>46.974592310780601</v>
      </c>
      <c r="O1402" s="86">
        <v>62.243502051983597</v>
      </c>
      <c r="P1402" s="86">
        <v>1.89</v>
      </c>
      <c r="Q1402" s="88">
        <v>0.65059999999999996</v>
      </c>
      <c r="R1402" s="85">
        <v>0</v>
      </c>
      <c r="S1402" s="86">
        <v>2.5</v>
      </c>
      <c r="T1402" s="86">
        <v>1.34</v>
      </c>
      <c r="U1402" s="88">
        <v>12.5949542105178</v>
      </c>
      <c r="V1402" s="89">
        <v>3.96</v>
      </c>
      <c r="W1402" s="85">
        <v>38.803781773744298</v>
      </c>
      <c r="X1402" s="88">
        <v>50.233333333300003</v>
      </c>
      <c r="Y1402" s="85"/>
      <c r="Z1402" s="88"/>
      <c r="AA1402" s="85">
        <v>0</v>
      </c>
      <c r="AB1402" s="91">
        <v>0</v>
      </c>
      <c r="AC1402" s="86">
        <v>0</v>
      </c>
      <c r="AD1402" s="86">
        <v>0</v>
      </c>
      <c r="AE1402" s="86">
        <v>0.17</v>
      </c>
      <c r="AF1402" s="88">
        <v>15.3760996065</v>
      </c>
      <c r="AG1402" s="85">
        <v>0.14936599991999999</v>
      </c>
      <c r="AH1402" s="86">
        <v>0.13963500000000001</v>
      </c>
      <c r="AI1402" s="88">
        <v>3.4515999981400002E-2</v>
      </c>
      <c r="AJ1402" s="151">
        <v>1.64</v>
      </c>
      <c r="AK1402" s="152">
        <v>0</v>
      </c>
    </row>
    <row r="1403" spans="1:37" x14ac:dyDescent="0.2">
      <c r="A1403" s="149" t="s">
        <v>3048</v>
      </c>
      <c r="B1403" s="66" t="s">
        <v>3049</v>
      </c>
      <c r="C1403" s="67">
        <v>51</v>
      </c>
      <c r="D1403" s="84" t="s">
        <v>340</v>
      </c>
      <c r="E1403" s="85">
        <v>33.260025267886398</v>
      </c>
      <c r="F1403" s="91">
        <v>33.249107045373002</v>
      </c>
      <c r="G1403" s="86">
        <v>11.1974170605026</v>
      </c>
      <c r="H1403" s="86">
        <v>11.1974170605026</v>
      </c>
      <c r="I1403" s="86">
        <v>7.13</v>
      </c>
      <c r="J1403" s="86">
        <v>14.99</v>
      </c>
      <c r="K1403" s="87">
        <v>0</v>
      </c>
      <c r="L1403" s="150">
        <v>25.460000025999999</v>
      </c>
      <c r="M1403" s="86">
        <v>0</v>
      </c>
      <c r="N1403" s="86">
        <v>28.551617630836599</v>
      </c>
      <c r="O1403" s="86">
        <v>65.946760421898503</v>
      </c>
      <c r="P1403" s="86">
        <v>0.499</v>
      </c>
      <c r="Q1403" s="88">
        <v>0.34660000000000002</v>
      </c>
      <c r="R1403" s="85">
        <v>0</v>
      </c>
      <c r="S1403" s="86">
        <v>3.1</v>
      </c>
      <c r="T1403" s="86">
        <v>0.99</v>
      </c>
      <c r="U1403" s="88">
        <v>13.365464102444101</v>
      </c>
      <c r="V1403" s="89">
        <v>3.64</v>
      </c>
      <c r="W1403" s="85"/>
      <c r="X1403" s="88">
        <v>27.3</v>
      </c>
      <c r="Y1403" s="85">
        <v>100</v>
      </c>
      <c r="Z1403" s="88">
        <v>100</v>
      </c>
      <c r="AA1403" s="85">
        <v>0</v>
      </c>
      <c r="AB1403" s="91">
        <v>0</v>
      </c>
      <c r="AC1403" s="86">
        <v>0</v>
      </c>
      <c r="AD1403" s="86">
        <v>0</v>
      </c>
      <c r="AE1403" s="86">
        <v>0</v>
      </c>
      <c r="AF1403" s="88">
        <v>2.1886999629399999</v>
      </c>
      <c r="AG1403" s="85">
        <v>9.0256999821399994E-2</v>
      </c>
      <c r="AH1403" s="86">
        <v>4.2061000000000001E-2</v>
      </c>
      <c r="AI1403" s="88">
        <v>8.6289999829200006E-3</v>
      </c>
      <c r="AJ1403" s="151">
        <v>1.78</v>
      </c>
      <c r="AK1403" s="152">
        <v>0</v>
      </c>
    </row>
    <row r="1404" spans="1:37" x14ac:dyDescent="0.2">
      <c r="A1404" s="149" t="s">
        <v>3050</v>
      </c>
      <c r="B1404" s="66" t="s">
        <v>3051</v>
      </c>
      <c r="C1404" s="67">
        <v>53</v>
      </c>
      <c r="D1404" s="84" t="s">
        <v>340</v>
      </c>
      <c r="E1404" s="85">
        <v>47.001752175738901</v>
      </c>
      <c r="F1404" s="91">
        <v>46.968446355908902</v>
      </c>
      <c r="G1404" s="86">
        <v>31.714380873770899</v>
      </c>
      <c r="H1404" s="86">
        <v>31.7013481616635</v>
      </c>
      <c r="I1404" s="86">
        <v>12.96</v>
      </c>
      <c r="J1404" s="86">
        <v>11.32</v>
      </c>
      <c r="K1404" s="87">
        <v>0</v>
      </c>
      <c r="L1404" s="150">
        <v>14.779999995900001</v>
      </c>
      <c r="M1404" s="86">
        <v>8.7875758065862305E-4</v>
      </c>
      <c r="N1404" s="86">
        <v>41.912783020387103</v>
      </c>
      <c r="O1404" s="86">
        <v>57.598757978264601</v>
      </c>
      <c r="P1404" s="86">
        <v>2.032</v>
      </c>
      <c r="Q1404" s="88">
        <v>1.6733</v>
      </c>
      <c r="R1404" s="85">
        <v>1.5220700152207001E-2</v>
      </c>
      <c r="S1404" s="86">
        <v>2.8</v>
      </c>
      <c r="T1404" s="86">
        <v>2.35</v>
      </c>
      <c r="U1404" s="88">
        <v>18.1545679655936</v>
      </c>
      <c r="V1404" s="89">
        <v>3.92</v>
      </c>
      <c r="W1404" s="85">
        <v>58.455418901329899</v>
      </c>
      <c r="X1404" s="88">
        <v>64.766666666700004</v>
      </c>
      <c r="Y1404" s="85"/>
      <c r="Z1404" s="88"/>
      <c r="AA1404" s="85">
        <v>0</v>
      </c>
      <c r="AB1404" s="91">
        <v>0</v>
      </c>
      <c r="AC1404" s="86">
        <v>0</v>
      </c>
      <c r="AD1404" s="86">
        <v>0</v>
      </c>
      <c r="AE1404" s="86">
        <v>0</v>
      </c>
      <c r="AF1404" s="88">
        <v>17.2842006636</v>
      </c>
      <c r="AG1404" s="85">
        <v>6.4239999952900001E-2</v>
      </c>
      <c r="AH1404" s="86">
        <v>2.2790999999999999E-2</v>
      </c>
      <c r="AI1404" s="88">
        <v>1.6019999988200001E-2</v>
      </c>
      <c r="AJ1404" s="151">
        <v>2.0299999999999998</v>
      </c>
      <c r="AK1404" s="152">
        <v>2</v>
      </c>
    </row>
    <row r="1405" spans="1:37" x14ac:dyDescent="0.2">
      <c r="A1405" s="149" t="s">
        <v>3052</v>
      </c>
      <c r="B1405" s="66" t="s">
        <v>3053</v>
      </c>
      <c r="C1405" s="67">
        <v>53</v>
      </c>
      <c r="D1405" s="84" t="s">
        <v>340</v>
      </c>
      <c r="E1405" s="85">
        <v>32.299253249746499</v>
      </c>
      <c r="F1405" s="91">
        <v>32.2082142527888</v>
      </c>
      <c r="G1405" s="86">
        <v>19.771595832949199</v>
      </c>
      <c r="H1405" s="86">
        <v>19.7692910482161</v>
      </c>
      <c r="I1405" s="86">
        <v>7.18</v>
      </c>
      <c r="J1405" s="86">
        <v>8.15</v>
      </c>
      <c r="K1405" s="87">
        <v>0</v>
      </c>
      <c r="L1405" s="150">
        <v>6.9500000058799998</v>
      </c>
      <c r="M1405" s="86">
        <v>2.2072543220920698E-2</v>
      </c>
      <c r="N1405" s="86">
        <v>30.8905773358942</v>
      </c>
      <c r="O1405" s="86">
        <v>66.198257080610006</v>
      </c>
      <c r="P1405" s="86">
        <v>0.64500000000000002</v>
      </c>
      <c r="Q1405" s="88">
        <v>0.66579999999999995</v>
      </c>
      <c r="R1405" s="85">
        <v>7.6190476190476197E-2</v>
      </c>
      <c r="S1405" s="86">
        <v>4.4000000000000004</v>
      </c>
      <c r="T1405" s="86">
        <v>1.51</v>
      </c>
      <c r="U1405" s="88">
        <v>12.660182538950901</v>
      </c>
      <c r="V1405" s="89">
        <v>3.85</v>
      </c>
      <c r="W1405" s="85">
        <v>44.061123317692797</v>
      </c>
      <c r="X1405" s="88"/>
      <c r="Y1405" s="85">
        <v>100</v>
      </c>
      <c r="Z1405" s="88"/>
      <c r="AA1405" s="85">
        <v>0</v>
      </c>
      <c r="AB1405" s="91">
        <v>0</v>
      </c>
      <c r="AC1405" s="86">
        <v>0</v>
      </c>
      <c r="AD1405" s="86">
        <v>0</v>
      </c>
      <c r="AE1405" s="86">
        <v>0</v>
      </c>
      <c r="AF1405" s="88">
        <v>2.96700001014</v>
      </c>
      <c r="AG1405" s="85">
        <v>0</v>
      </c>
      <c r="AH1405" s="86">
        <v>2.7061000000000002E-2</v>
      </c>
      <c r="AI1405" s="88">
        <v>1.6019999998900001E-2</v>
      </c>
      <c r="AJ1405" s="151">
        <v>1.8</v>
      </c>
      <c r="AK1405" s="152">
        <v>0</v>
      </c>
    </row>
    <row r="1406" spans="1:37" x14ac:dyDescent="0.2">
      <c r="A1406" s="149" t="s">
        <v>3054</v>
      </c>
      <c r="B1406" s="66" t="s">
        <v>3055</v>
      </c>
      <c r="C1406" s="67">
        <v>53</v>
      </c>
      <c r="D1406" s="84" t="s">
        <v>340</v>
      </c>
      <c r="E1406" s="85">
        <v>26.402745174752202</v>
      </c>
      <c r="F1406" s="91">
        <v>26.393779342723001</v>
      </c>
      <c r="G1406" s="86">
        <v>21.791862284819999</v>
      </c>
      <c r="H1406" s="86">
        <v>21.791862284819999</v>
      </c>
      <c r="I1406" s="86">
        <v>16.39</v>
      </c>
      <c r="J1406" s="86">
        <v>14.9</v>
      </c>
      <c r="K1406" s="87">
        <v>0</v>
      </c>
      <c r="L1406" s="150">
        <v>10.350000017199999</v>
      </c>
      <c r="M1406" s="86">
        <v>3.9315270982235098E-3</v>
      </c>
      <c r="N1406" s="86">
        <v>20.284938092316899</v>
      </c>
      <c r="O1406" s="86">
        <v>72.139992360580607</v>
      </c>
      <c r="P1406" s="86">
        <v>0.98499999999999999</v>
      </c>
      <c r="Q1406" s="88">
        <v>0.72450000000000003</v>
      </c>
      <c r="R1406" s="85">
        <v>1.20540019286403E-2</v>
      </c>
      <c r="S1406" s="86">
        <v>4.4000000000000004</v>
      </c>
      <c r="T1406" s="86">
        <v>0.98</v>
      </c>
      <c r="U1406" s="88">
        <v>15.3087506520605</v>
      </c>
      <c r="V1406" s="89">
        <v>3.77</v>
      </c>
      <c r="W1406" s="85">
        <v>51.2904472781076</v>
      </c>
      <c r="X1406" s="88"/>
      <c r="Y1406" s="85">
        <v>100</v>
      </c>
      <c r="Z1406" s="88"/>
      <c r="AA1406" s="85">
        <v>0.02</v>
      </c>
      <c r="AB1406" s="91">
        <v>0.02</v>
      </c>
      <c r="AC1406" s="86">
        <v>0.02</v>
      </c>
      <c r="AD1406" s="86">
        <v>0.02</v>
      </c>
      <c r="AE1406" s="86">
        <v>0</v>
      </c>
      <c r="AF1406" s="88">
        <v>12.272899648099999</v>
      </c>
      <c r="AG1406" s="85">
        <v>1.1529000015799999</v>
      </c>
      <c r="AH1406" s="86">
        <v>6.6309000000000007E-2</v>
      </c>
      <c r="AI1406" s="88">
        <v>8.0100000109899996E-2</v>
      </c>
      <c r="AJ1406" s="151">
        <v>2.08</v>
      </c>
      <c r="AK1406" s="152">
        <v>0</v>
      </c>
    </row>
    <row r="1407" spans="1:37" x14ac:dyDescent="0.2">
      <c r="A1407" s="149" t="s">
        <v>3056</v>
      </c>
      <c r="B1407" s="66" t="s">
        <v>3057</v>
      </c>
      <c r="C1407" s="67">
        <v>53</v>
      </c>
      <c r="D1407" s="84" t="s">
        <v>340</v>
      </c>
      <c r="E1407" s="85">
        <v>31.0733124861809</v>
      </c>
      <c r="F1407" s="91">
        <v>31.033829242869299</v>
      </c>
      <c r="G1407" s="86">
        <v>18.260210366720401</v>
      </c>
      <c r="H1407" s="86">
        <v>18.245996399128199</v>
      </c>
      <c r="I1407" s="86">
        <v>21.47</v>
      </c>
      <c r="J1407" s="86">
        <v>32.409999999999997</v>
      </c>
      <c r="K1407" s="87">
        <v>0</v>
      </c>
      <c r="L1407" s="150">
        <v>4.9799999940799999</v>
      </c>
      <c r="M1407" s="86">
        <v>2.1869482591975798E-3</v>
      </c>
      <c r="N1407" s="86">
        <v>31.6656433274756</v>
      </c>
      <c r="O1407" s="86">
        <v>74.057649667405798</v>
      </c>
      <c r="P1407" s="86">
        <v>1.3260000000000001</v>
      </c>
      <c r="Q1407" s="88">
        <v>0.5615</v>
      </c>
      <c r="R1407" s="85">
        <v>4.5085662759242598E-2</v>
      </c>
      <c r="S1407" s="86">
        <v>4.0999999999999996</v>
      </c>
      <c r="T1407" s="86">
        <v>1.41</v>
      </c>
      <c r="U1407" s="88">
        <v>8.9469029343946396</v>
      </c>
      <c r="V1407" s="89">
        <v>3.78</v>
      </c>
      <c r="W1407" s="85">
        <v>42.128648760530197</v>
      </c>
      <c r="X1407" s="88">
        <v>53.2</v>
      </c>
      <c r="Y1407" s="85"/>
      <c r="Z1407" s="88"/>
      <c r="AA1407" s="85">
        <v>0.01</v>
      </c>
      <c r="AB1407" s="91">
        <v>0.05</v>
      </c>
      <c r="AC1407" s="86">
        <v>7.0000000000000007E-2</v>
      </c>
      <c r="AD1407" s="86">
        <v>7.0000000000000007E-2</v>
      </c>
      <c r="AE1407" s="86">
        <v>0</v>
      </c>
      <c r="AF1407" s="88">
        <v>16.045299511</v>
      </c>
      <c r="AG1407" s="85">
        <v>0</v>
      </c>
      <c r="AH1407" s="86">
        <v>7.7826999999999993E-2</v>
      </c>
      <c r="AI1407" s="88">
        <v>3.2040000009400001E-2</v>
      </c>
      <c r="AJ1407" s="151">
        <v>1.9</v>
      </c>
      <c r="AK1407" s="152">
        <v>0</v>
      </c>
    </row>
    <row r="1408" spans="1:37" x14ac:dyDescent="0.2">
      <c r="A1408" s="149" t="s">
        <v>1820</v>
      </c>
      <c r="B1408" s="66" t="s">
        <v>3058</v>
      </c>
      <c r="C1408" s="67">
        <v>53</v>
      </c>
      <c r="D1408" s="84" t="s">
        <v>340</v>
      </c>
      <c r="E1408" s="85">
        <v>40.728813316730403</v>
      </c>
      <c r="F1408" s="91">
        <v>40.711637826155403</v>
      </c>
      <c r="G1408" s="86">
        <v>23.660669557874201</v>
      </c>
      <c r="H1408" s="86">
        <v>23.659238266993</v>
      </c>
      <c r="I1408" s="86">
        <v>19.899999999999999</v>
      </c>
      <c r="J1408" s="86">
        <v>22.27</v>
      </c>
      <c r="K1408" s="87">
        <v>0</v>
      </c>
      <c r="L1408" s="150">
        <v>4.7000000101300001</v>
      </c>
      <c r="M1408" s="86">
        <v>0</v>
      </c>
      <c r="N1408" s="86">
        <v>33.124911630245201</v>
      </c>
      <c r="O1408" s="86">
        <v>77.313213874043797</v>
      </c>
      <c r="P1408" s="86">
        <v>1.1379999999999999</v>
      </c>
      <c r="Q1408" s="88">
        <v>0.60429999999999995</v>
      </c>
      <c r="R1408" s="85">
        <v>0</v>
      </c>
      <c r="S1408" s="86">
        <v>3.3</v>
      </c>
      <c r="T1408" s="86">
        <v>1.58</v>
      </c>
      <c r="U1408" s="88">
        <v>8.7323056664806007</v>
      </c>
      <c r="V1408" s="89">
        <v>4.07</v>
      </c>
      <c r="W1408" s="85">
        <v>52.622724926484501</v>
      </c>
      <c r="X1408" s="88">
        <v>55.933333333299998</v>
      </c>
      <c r="Y1408" s="85"/>
      <c r="Z1408" s="88"/>
      <c r="AA1408" s="85">
        <v>0</v>
      </c>
      <c r="AB1408" s="91">
        <v>0</v>
      </c>
      <c r="AC1408" s="86">
        <v>0</v>
      </c>
      <c r="AD1408" s="86">
        <v>0</v>
      </c>
      <c r="AE1408" s="86">
        <v>0</v>
      </c>
      <c r="AF1408" s="88">
        <v>5.0652003397399996</v>
      </c>
      <c r="AG1408" s="85">
        <v>1.48840000292E-2</v>
      </c>
      <c r="AH1408" s="86">
        <v>5.6906999999999999E-2</v>
      </c>
      <c r="AI1408" s="88">
        <v>0</v>
      </c>
      <c r="AJ1408" s="151">
        <v>1.95</v>
      </c>
      <c r="AK1408" s="152">
        <v>0</v>
      </c>
    </row>
    <row r="1409" spans="1:37" x14ac:dyDescent="0.2">
      <c r="A1409" s="149" t="s">
        <v>3059</v>
      </c>
      <c r="B1409" s="66" t="s">
        <v>3060</v>
      </c>
      <c r="C1409" s="67">
        <v>53</v>
      </c>
      <c r="D1409" s="84" t="s">
        <v>340</v>
      </c>
      <c r="E1409" s="85">
        <v>48.679066790946102</v>
      </c>
      <c r="F1409" s="91">
        <v>48.245016068223897</v>
      </c>
      <c r="G1409" s="86">
        <v>41.410108373561897</v>
      </c>
      <c r="H1409" s="86">
        <v>41.092917460803299</v>
      </c>
      <c r="I1409" s="86">
        <v>38.340000000000003</v>
      </c>
      <c r="J1409" s="86">
        <v>59.14</v>
      </c>
      <c r="K1409" s="87">
        <v>0</v>
      </c>
      <c r="L1409" s="150">
        <v>3.849999999</v>
      </c>
      <c r="M1409" s="86">
        <v>8.68886655634714E-5</v>
      </c>
      <c r="N1409" s="86">
        <v>38.762954490312303</v>
      </c>
      <c r="O1409" s="86">
        <v>75.4306517492452</v>
      </c>
      <c r="P1409" s="86">
        <v>1.496</v>
      </c>
      <c r="Q1409" s="88">
        <v>0.38640000000000002</v>
      </c>
      <c r="R1409" s="85">
        <v>4.1322314049586799E-2</v>
      </c>
      <c r="S1409" s="86">
        <v>2.8</v>
      </c>
      <c r="T1409" s="86">
        <v>1.51</v>
      </c>
      <c r="U1409" s="88">
        <v>10.1556739611302</v>
      </c>
      <c r="V1409" s="89">
        <v>4.18</v>
      </c>
      <c r="W1409" s="85">
        <v>51.952169695583997</v>
      </c>
      <c r="X1409" s="88">
        <v>51.066666666700002</v>
      </c>
      <c r="Y1409" s="85">
        <v>-86.62</v>
      </c>
      <c r="Z1409" s="88"/>
      <c r="AA1409" s="85">
        <v>0</v>
      </c>
      <c r="AB1409" s="91">
        <v>0</v>
      </c>
      <c r="AC1409" s="86">
        <v>0</v>
      </c>
      <c r="AD1409" s="86">
        <v>0</v>
      </c>
      <c r="AE1409" s="86">
        <v>0</v>
      </c>
      <c r="AF1409" s="88">
        <v>2.1473999017800001</v>
      </c>
      <c r="AG1409" s="85">
        <v>0</v>
      </c>
      <c r="AH1409" s="86">
        <v>0.115929</v>
      </c>
      <c r="AI1409" s="88">
        <v>4.0049999959599999E-2</v>
      </c>
      <c r="AJ1409" s="151">
        <v>2.15</v>
      </c>
      <c r="AK1409" s="152">
        <v>0</v>
      </c>
    </row>
    <row r="1410" spans="1:37" x14ac:dyDescent="0.2">
      <c r="A1410" s="149" t="s">
        <v>3061</v>
      </c>
      <c r="B1410" s="66" t="s">
        <v>3062</v>
      </c>
      <c r="C1410" s="67">
        <v>53</v>
      </c>
      <c r="D1410" s="84" t="s">
        <v>340</v>
      </c>
      <c r="E1410" s="85">
        <v>33.988235294117601</v>
      </c>
      <c r="F1410" s="91">
        <v>33.988235294117601</v>
      </c>
      <c r="G1410" s="86">
        <v>14.6607843137255</v>
      </c>
      <c r="H1410" s="86">
        <v>14.6607843137255</v>
      </c>
      <c r="I1410" s="86">
        <v>31.52</v>
      </c>
      <c r="J1410" s="86">
        <v>40.340000000000003</v>
      </c>
      <c r="K1410" s="87">
        <v>0</v>
      </c>
      <c r="L1410" s="150">
        <v>3.1499999990399998</v>
      </c>
      <c r="M1410" s="86">
        <v>0</v>
      </c>
      <c r="N1410" s="86">
        <v>28.636835358036699</v>
      </c>
      <c r="O1410" s="86">
        <v>77.115987460815006</v>
      </c>
      <c r="P1410" s="86">
        <v>1.7370000000000001</v>
      </c>
      <c r="Q1410" s="88">
        <v>1.329</v>
      </c>
      <c r="R1410" s="85">
        <v>0</v>
      </c>
      <c r="S1410" s="86">
        <v>3.7</v>
      </c>
      <c r="T1410" s="86">
        <v>2.0699999999999998</v>
      </c>
      <c r="U1410" s="88">
        <v>10.3274509803922</v>
      </c>
      <c r="V1410" s="89">
        <v>3.96</v>
      </c>
      <c r="W1410" s="85">
        <v>46.427331822249698</v>
      </c>
      <c r="X1410" s="88">
        <v>49.2</v>
      </c>
      <c r="Y1410" s="85">
        <v>100</v>
      </c>
      <c r="Z1410" s="88"/>
      <c r="AA1410" s="85">
        <v>0</v>
      </c>
      <c r="AB1410" s="91">
        <v>0</v>
      </c>
      <c r="AC1410" s="86">
        <v>0</v>
      </c>
      <c r="AD1410" s="86">
        <v>0</v>
      </c>
      <c r="AE1410" s="86">
        <v>0</v>
      </c>
      <c r="AF1410" s="88">
        <v>11.6645994151</v>
      </c>
      <c r="AG1410" s="85">
        <v>0</v>
      </c>
      <c r="AH1410" s="86">
        <v>8.1573999999999994E-2</v>
      </c>
      <c r="AI1410" s="88">
        <v>4.8060000029800001E-2</v>
      </c>
      <c r="AJ1410" s="151">
        <v>1.85</v>
      </c>
      <c r="AK1410" s="152">
        <v>0</v>
      </c>
    </row>
    <row r="1411" spans="1:37" x14ac:dyDescent="0.2">
      <c r="A1411" s="149" t="s">
        <v>3063</v>
      </c>
      <c r="B1411" s="66" t="s">
        <v>3064</v>
      </c>
      <c r="C1411" s="67">
        <v>53</v>
      </c>
      <c r="D1411" s="84" t="s">
        <v>340</v>
      </c>
      <c r="E1411" s="85">
        <v>26.684805931174299</v>
      </c>
      <c r="F1411" s="91">
        <v>26.629109867333799</v>
      </c>
      <c r="G1411" s="86">
        <v>13.2428804908558</v>
      </c>
      <c r="H1411" s="86">
        <v>13.236489139267601</v>
      </c>
      <c r="I1411" s="86">
        <v>26.46</v>
      </c>
      <c r="J1411" s="86">
        <v>27.83</v>
      </c>
      <c r="K1411" s="87">
        <v>0</v>
      </c>
      <c r="L1411" s="150">
        <v>1.7699999981500001</v>
      </c>
      <c r="M1411" s="86">
        <v>0</v>
      </c>
      <c r="N1411" s="86">
        <v>30.801748508009599</v>
      </c>
      <c r="O1411" s="86">
        <v>79.479114242576799</v>
      </c>
      <c r="P1411" s="86">
        <v>1.657</v>
      </c>
      <c r="Q1411" s="88">
        <v>0.92320000000000002</v>
      </c>
      <c r="R1411" s="85">
        <v>0</v>
      </c>
      <c r="S1411" s="86">
        <v>4.4000000000000004</v>
      </c>
      <c r="T1411" s="86">
        <v>2.19</v>
      </c>
      <c r="U1411" s="88">
        <v>7.9964938871287297</v>
      </c>
      <c r="V1411" s="89">
        <v>3.63</v>
      </c>
      <c r="W1411" s="85">
        <v>48.671292637187797</v>
      </c>
      <c r="X1411" s="88">
        <v>58.9</v>
      </c>
      <c r="Y1411" s="85">
        <v>100</v>
      </c>
      <c r="Z1411" s="88"/>
      <c r="AA1411" s="85">
        <v>0</v>
      </c>
      <c r="AB1411" s="91">
        <v>0.02</v>
      </c>
      <c r="AC1411" s="86">
        <v>0.01</v>
      </c>
      <c r="AD1411" s="86">
        <v>0.01</v>
      </c>
      <c r="AE1411" s="86">
        <v>0</v>
      </c>
      <c r="AF1411" s="88">
        <v>2.8399000138099999</v>
      </c>
      <c r="AG1411" s="85">
        <v>0.39308399946</v>
      </c>
      <c r="AH1411" s="86">
        <v>0.121528</v>
      </c>
      <c r="AI1411" s="88">
        <v>8.8109999879000006E-2</v>
      </c>
      <c r="AJ1411" s="151">
        <v>1.9</v>
      </c>
      <c r="AK1411" s="152">
        <v>0</v>
      </c>
    </row>
    <row r="1412" spans="1:37" x14ac:dyDescent="0.2">
      <c r="A1412" s="149" t="s">
        <v>3065</v>
      </c>
      <c r="B1412" s="66" t="s">
        <v>3066</v>
      </c>
      <c r="C1412" s="67">
        <v>53</v>
      </c>
      <c r="D1412" s="84" t="s">
        <v>340</v>
      </c>
      <c r="E1412" s="85">
        <v>35.288946818023398</v>
      </c>
      <c r="F1412" s="91">
        <v>35.226807717373198</v>
      </c>
      <c r="G1412" s="86">
        <v>13.619072157136101</v>
      </c>
      <c r="H1412" s="86">
        <v>13.619072157136101</v>
      </c>
      <c r="I1412" s="86">
        <v>74.37</v>
      </c>
      <c r="J1412" s="86">
        <v>28.84</v>
      </c>
      <c r="K1412" s="87">
        <v>0</v>
      </c>
      <c r="L1412" s="150">
        <v>1.4199999995499999</v>
      </c>
      <c r="M1412" s="86">
        <v>0</v>
      </c>
      <c r="N1412" s="86">
        <v>35.517905135468901</v>
      </c>
      <c r="O1412" s="86">
        <v>83.228466044695196</v>
      </c>
      <c r="P1412" s="86">
        <v>1.1240000000000001</v>
      </c>
      <c r="Q1412" s="88">
        <v>0.90939999999999999</v>
      </c>
      <c r="R1412" s="85">
        <v>0</v>
      </c>
      <c r="S1412" s="86">
        <v>2.7</v>
      </c>
      <c r="T1412" s="86">
        <v>2.06</v>
      </c>
      <c r="U1412" s="88">
        <v>6.89289340870857</v>
      </c>
      <c r="V1412" s="89">
        <v>3.86</v>
      </c>
      <c r="W1412" s="85">
        <v>47.080747171925701</v>
      </c>
      <c r="X1412" s="88"/>
      <c r="Y1412" s="85">
        <v>-100</v>
      </c>
      <c r="Z1412" s="88">
        <v>-100</v>
      </c>
      <c r="AA1412" s="85">
        <v>0</v>
      </c>
      <c r="AB1412" s="91">
        <v>0</v>
      </c>
      <c r="AC1412" s="86">
        <v>0</v>
      </c>
      <c r="AD1412" s="86">
        <v>0</v>
      </c>
      <c r="AE1412" s="86">
        <v>0</v>
      </c>
      <c r="AF1412" s="88">
        <v>1.36979997115</v>
      </c>
      <c r="AG1412" s="85">
        <v>9.17440000289E-2</v>
      </c>
      <c r="AH1412" s="86">
        <v>6.5498000000000001E-2</v>
      </c>
      <c r="AI1412" s="88">
        <v>1.60200000051E-2</v>
      </c>
      <c r="AJ1412" s="151">
        <v>1.76</v>
      </c>
      <c r="AK1412" s="152">
        <v>0</v>
      </c>
    </row>
    <row r="1413" spans="1:37" x14ac:dyDescent="0.2">
      <c r="A1413" s="149" t="s">
        <v>545</v>
      </c>
      <c r="B1413" s="66" t="s">
        <v>3067</v>
      </c>
      <c r="C1413" s="67">
        <v>53</v>
      </c>
      <c r="D1413" s="84" t="s">
        <v>340</v>
      </c>
      <c r="E1413" s="85">
        <v>21.758922878453099</v>
      </c>
      <c r="F1413" s="91">
        <v>21.727042215928499</v>
      </c>
      <c r="G1413" s="86">
        <v>7.3770370260531699</v>
      </c>
      <c r="H1413" s="86">
        <v>7.3770370260531699</v>
      </c>
      <c r="I1413" s="86">
        <v>47.03</v>
      </c>
      <c r="J1413" s="86">
        <v>44.88</v>
      </c>
      <c r="K1413" s="87">
        <v>0</v>
      </c>
      <c r="L1413" s="150">
        <v>3.38999999897</v>
      </c>
      <c r="M1413" s="86">
        <v>0</v>
      </c>
      <c r="N1413" s="86">
        <v>26.732777719168698</v>
      </c>
      <c r="O1413" s="86">
        <v>75.799418604651194</v>
      </c>
      <c r="P1413" s="86">
        <v>1.706</v>
      </c>
      <c r="Q1413" s="88">
        <v>1.0873999999999999</v>
      </c>
      <c r="R1413" s="85">
        <v>0</v>
      </c>
      <c r="S1413" s="86">
        <v>3.7</v>
      </c>
      <c r="T1413" s="86">
        <v>2.33</v>
      </c>
      <c r="U1413" s="88">
        <v>8.7983214460475399</v>
      </c>
      <c r="V1413" s="89">
        <v>3.66</v>
      </c>
      <c r="W1413" s="85">
        <v>45.873951835170502</v>
      </c>
      <c r="X1413" s="88">
        <v>35.9</v>
      </c>
      <c r="Y1413" s="85">
        <v>100</v>
      </c>
      <c r="Z1413" s="88"/>
      <c r="AA1413" s="85">
        <v>0</v>
      </c>
      <c r="AB1413" s="91">
        <v>0.01</v>
      </c>
      <c r="AC1413" s="86">
        <v>0</v>
      </c>
      <c r="AD1413" s="86">
        <v>0</v>
      </c>
      <c r="AE1413" s="86">
        <v>0</v>
      </c>
      <c r="AF1413" s="88">
        <v>3.80229997519</v>
      </c>
      <c r="AG1413" s="85">
        <v>0.41229600021700002</v>
      </c>
      <c r="AH1413" s="86">
        <v>0.25728699999999999</v>
      </c>
      <c r="AI1413" s="88">
        <v>0.19224000010100001</v>
      </c>
      <c r="AJ1413" s="151">
        <v>1.73</v>
      </c>
      <c r="AK1413" s="152">
        <v>0</v>
      </c>
    </row>
    <row r="1414" spans="1:37" x14ac:dyDescent="0.2">
      <c r="A1414" s="149" t="s">
        <v>3068</v>
      </c>
      <c r="B1414" s="66" t="s">
        <v>3069</v>
      </c>
      <c r="C1414" s="67">
        <v>53</v>
      </c>
      <c r="D1414" s="84" t="s">
        <v>340</v>
      </c>
      <c r="E1414" s="85">
        <v>39.278085008684499</v>
      </c>
      <c r="F1414" s="91">
        <v>39.263111661243002</v>
      </c>
      <c r="G1414" s="86">
        <v>12.583601189882</v>
      </c>
      <c r="H1414" s="86">
        <v>12.5776118509054</v>
      </c>
      <c r="I1414" s="86">
        <v>107.77</v>
      </c>
      <c r="J1414" s="86">
        <v>50.75</v>
      </c>
      <c r="K1414" s="87">
        <v>0</v>
      </c>
      <c r="L1414" s="150">
        <v>1.0099999984700001</v>
      </c>
      <c r="M1414" s="86">
        <v>0</v>
      </c>
      <c r="N1414" s="86">
        <v>45.424308037461202</v>
      </c>
      <c r="O1414" s="86">
        <v>76.342240745280705</v>
      </c>
      <c r="P1414" s="86">
        <v>0.95199999999999996</v>
      </c>
      <c r="Q1414" s="88">
        <v>0.98709999999999998</v>
      </c>
      <c r="R1414" s="85">
        <v>0</v>
      </c>
      <c r="S1414" s="86">
        <v>2.2000000000000002</v>
      </c>
      <c r="T1414" s="86">
        <v>1.66</v>
      </c>
      <c r="U1414" s="88">
        <v>6.5503403940984999</v>
      </c>
      <c r="V1414" s="89">
        <v>4.16</v>
      </c>
      <c r="W1414" s="85">
        <v>37.866179937792602</v>
      </c>
      <c r="X1414" s="88"/>
      <c r="Y1414" s="85">
        <v>100</v>
      </c>
      <c r="Z1414" s="88">
        <v>-100</v>
      </c>
      <c r="AA1414" s="85">
        <v>0</v>
      </c>
      <c r="AB1414" s="91">
        <v>0</v>
      </c>
      <c r="AC1414" s="86">
        <v>0</v>
      </c>
      <c r="AD1414" s="86">
        <v>0</v>
      </c>
      <c r="AE1414" s="86">
        <v>0</v>
      </c>
      <c r="AF1414" s="88">
        <v>2.68059992384</v>
      </c>
      <c r="AG1414" s="85">
        <v>0</v>
      </c>
      <c r="AH1414" s="86">
        <v>0.167652</v>
      </c>
      <c r="AI1414" s="88">
        <v>5.6688999938699997E-2</v>
      </c>
      <c r="AJ1414" s="151">
        <v>1.71</v>
      </c>
      <c r="AK1414" s="152">
        <v>0</v>
      </c>
    </row>
    <row r="1415" spans="1:37" x14ac:dyDescent="0.2">
      <c r="A1415" s="149" t="s">
        <v>3070</v>
      </c>
      <c r="B1415" s="66" t="s">
        <v>3071</v>
      </c>
      <c r="C1415" s="67">
        <v>52</v>
      </c>
      <c r="D1415" s="84" t="s">
        <v>340</v>
      </c>
      <c r="E1415" s="85">
        <v>32.800822241114602</v>
      </c>
      <c r="F1415" s="91">
        <v>32.790036670938598</v>
      </c>
      <c r="G1415" s="86">
        <v>8.94758212894466</v>
      </c>
      <c r="H1415" s="86">
        <v>8.9418721212044296</v>
      </c>
      <c r="I1415" s="86">
        <v>48.12</v>
      </c>
      <c r="J1415" s="86">
        <v>19.71</v>
      </c>
      <c r="K1415" s="87">
        <v>7.0000000000000001E-3</v>
      </c>
      <c r="L1415" s="150">
        <v>1.8399999999400001</v>
      </c>
      <c r="M1415" s="86">
        <v>0</v>
      </c>
      <c r="N1415" s="86">
        <v>34.975224724454499</v>
      </c>
      <c r="O1415" s="86">
        <v>81.724728726441995</v>
      </c>
      <c r="P1415" s="86">
        <v>1.2989999999999999</v>
      </c>
      <c r="Q1415" s="88">
        <v>0.54279999999999995</v>
      </c>
      <c r="R1415" s="85">
        <v>0</v>
      </c>
      <c r="S1415" s="86">
        <v>2.7</v>
      </c>
      <c r="T1415" s="86">
        <v>2.08</v>
      </c>
      <c r="U1415" s="88">
        <v>4.7589742288317298</v>
      </c>
      <c r="V1415" s="89">
        <v>4.07</v>
      </c>
      <c r="W1415" s="85">
        <v>45.281744442970897</v>
      </c>
      <c r="X1415" s="88"/>
      <c r="Y1415" s="85">
        <v>99.82</v>
      </c>
      <c r="Z1415" s="88">
        <v>-100</v>
      </c>
      <c r="AA1415" s="85">
        <v>0</v>
      </c>
      <c r="AB1415" s="91">
        <v>0</v>
      </c>
      <c r="AC1415" s="86">
        <v>0</v>
      </c>
      <c r="AD1415" s="86">
        <v>0</v>
      </c>
      <c r="AE1415" s="86">
        <v>0</v>
      </c>
      <c r="AF1415" s="88">
        <v>22.0526008599</v>
      </c>
      <c r="AG1415" s="85">
        <v>0.30110099991900002</v>
      </c>
      <c r="AH1415" s="86">
        <v>0.12336900000000001</v>
      </c>
      <c r="AI1415" s="88">
        <v>2.4648999993299999E-2</v>
      </c>
      <c r="AJ1415" s="151">
        <v>1.73</v>
      </c>
      <c r="AK1415" s="152">
        <v>0</v>
      </c>
    </row>
    <row r="1416" spans="1:37" x14ac:dyDescent="0.2">
      <c r="A1416" s="149" t="s">
        <v>3072</v>
      </c>
      <c r="B1416" s="66" t="s">
        <v>3073</v>
      </c>
      <c r="C1416" s="67">
        <v>52</v>
      </c>
      <c r="D1416" s="84" t="s">
        <v>340</v>
      </c>
      <c r="E1416" s="85">
        <v>28.4118742039777</v>
      </c>
      <c r="F1416" s="91">
        <v>28.331863753633101</v>
      </c>
      <c r="G1416" s="86">
        <v>6.8972273929656103</v>
      </c>
      <c r="H1416" s="86">
        <v>6.8841644622971199</v>
      </c>
      <c r="I1416" s="86">
        <v>27.47</v>
      </c>
      <c r="J1416" s="86">
        <v>21.05</v>
      </c>
      <c r="K1416" s="87">
        <v>0</v>
      </c>
      <c r="L1416" s="150">
        <v>5.7799999894900003</v>
      </c>
      <c r="M1416" s="86">
        <v>0</v>
      </c>
      <c r="N1416" s="86">
        <v>24.816884958705302</v>
      </c>
      <c r="O1416" s="86">
        <v>65.936739659367404</v>
      </c>
      <c r="P1416" s="86">
        <v>1.274</v>
      </c>
      <c r="Q1416" s="88">
        <v>1.5422</v>
      </c>
      <c r="R1416" s="85">
        <v>0</v>
      </c>
      <c r="S1416" s="86">
        <v>2.2000000000000002</v>
      </c>
      <c r="T1416" s="86">
        <v>2.2599999999999998</v>
      </c>
      <c r="U1416" s="88">
        <v>11.9852388883446</v>
      </c>
      <c r="V1416" s="89">
        <v>4.0599999999999996</v>
      </c>
      <c r="W1416" s="85"/>
      <c r="X1416" s="88"/>
      <c r="Y1416" s="85">
        <v>100</v>
      </c>
      <c r="Z1416" s="88"/>
      <c r="AA1416" s="85">
        <v>0.19</v>
      </c>
      <c r="AB1416" s="91">
        <v>0.22</v>
      </c>
      <c r="AC1416" s="86">
        <v>0.06</v>
      </c>
      <c r="AD1416" s="86">
        <v>0.06</v>
      </c>
      <c r="AE1416" s="86">
        <v>0.61</v>
      </c>
      <c r="AF1416" s="88">
        <v>0</v>
      </c>
      <c r="AG1416" s="85">
        <v>0.33383999904099998</v>
      </c>
      <c r="AH1416" s="86">
        <v>5.8902999999999997E-2</v>
      </c>
      <c r="AI1416" s="88">
        <v>5.4499999843399998E-3</v>
      </c>
      <c r="AJ1416" s="151">
        <v>1.62</v>
      </c>
      <c r="AK1416" s="152">
        <v>0</v>
      </c>
    </row>
    <row r="1417" spans="1:37" x14ac:dyDescent="0.2">
      <c r="A1417" s="149" t="s">
        <v>774</v>
      </c>
      <c r="B1417" s="66" t="s">
        <v>3074</v>
      </c>
      <c r="C1417" s="67">
        <v>52</v>
      </c>
      <c r="D1417" s="84" t="s">
        <v>340</v>
      </c>
      <c r="E1417" s="85">
        <v>41.116507398543</v>
      </c>
      <c r="F1417" s="91">
        <v>41.115633898778803</v>
      </c>
      <c r="G1417" s="86">
        <v>10.461906675285199</v>
      </c>
      <c r="H1417" s="86">
        <v>10.461906675285199</v>
      </c>
      <c r="I1417" s="86">
        <v>24.85</v>
      </c>
      <c r="J1417" s="86">
        <v>15.27</v>
      </c>
      <c r="K1417" s="87">
        <v>0</v>
      </c>
      <c r="L1417" s="150">
        <v>6.1999999959799998</v>
      </c>
      <c r="M1417" s="86">
        <v>0</v>
      </c>
      <c r="N1417" s="86">
        <v>48.7303440073999</v>
      </c>
      <c r="O1417" s="86">
        <v>70.226714012564898</v>
      </c>
      <c r="P1417" s="86">
        <v>1.3380000000000001</v>
      </c>
      <c r="Q1417" s="88">
        <v>1.3005</v>
      </c>
      <c r="R1417" s="85">
        <v>0</v>
      </c>
      <c r="S1417" s="86">
        <v>2.1</v>
      </c>
      <c r="T1417" s="86">
        <v>1.87</v>
      </c>
      <c r="U1417" s="88">
        <v>11.041037018919999</v>
      </c>
      <c r="V1417" s="89">
        <v>3.9</v>
      </c>
      <c r="W1417" s="85">
        <v>26.053367962936001</v>
      </c>
      <c r="X1417" s="88">
        <v>42</v>
      </c>
      <c r="Y1417" s="85">
        <v>100</v>
      </c>
      <c r="Z1417" s="88">
        <v>100</v>
      </c>
      <c r="AA1417" s="85">
        <v>0</v>
      </c>
      <c r="AB1417" s="91">
        <v>0</v>
      </c>
      <c r="AC1417" s="86">
        <v>0</v>
      </c>
      <c r="AD1417" s="86">
        <v>0</v>
      </c>
      <c r="AE1417" s="86">
        <v>0</v>
      </c>
      <c r="AF1417" s="88">
        <v>25.541700346599999</v>
      </c>
      <c r="AG1417" s="85">
        <v>0.72503799886300002</v>
      </c>
      <c r="AH1417" s="86">
        <v>7.5385999999999995E-2</v>
      </c>
      <c r="AI1417" s="88">
        <v>5.1773999918800002E-2</v>
      </c>
      <c r="AJ1417" s="151">
        <v>1.63</v>
      </c>
      <c r="AK1417" s="152">
        <v>0</v>
      </c>
    </row>
    <row r="1418" spans="1:37" x14ac:dyDescent="0.2">
      <c r="A1418" s="149" t="s">
        <v>3075</v>
      </c>
      <c r="B1418" s="66" t="s">
        <v>3076</v>
      </c>
      <c r="C1418" s="67">
        <v>52</v>
      </c>
      <c r="D1418" s="84" t="s">
        <v>340</v>
      </c>
      <c r="E1418" s="85">
        <v>33.736274076915798</v>
      </c>
      <c r="F1418" s="91">
        <v>33.631316458078501</v>
      </c>
      <c r="G1418" s="86">
        <v>13.952124848897199</v>
      </c>
      <c r="H1418" s="86">
        <v>13.9000079623021</v>
      </c>
      <c r="I1418" s="86">
        <v>38.15</v>
      </c>
      <c r="J1418" s="86">
        <v>86.9</v>
      </c>
      <c r="K1418" s="87">
        <v>8.0000000000000002E-3</v>
      </c>
      <c r="L1418" s="150">
        <v>11.7700000006</v>
      </c>
      <c r="M1418" s="86">
        <v>2.5475527562346899E-2</v>
      </c>
      <c r="N1418" s="86">
        <v>33.055777245721401</v>
      </c>
      <c r="O1418" s="86">
        <v>61.158916147931201</v>
      </c>
      <c r="P1418" s="86">
        <v>2.93</v>
      </c>
      <c r="Q1418" s="88">
        <v>0.63539999999999996</v>
      </c>
      <c r="R1418" s="85">
        <v>1.1385631333257399E-2</v>
      </c>
      <c r="S1418" s="86">
        <v>2.6</v>
      </c>
      <c r="T1418" s="86">
        <v>2.14</v>
      </c>
      <c r="U1418" s="88">
        <v>9.6828832219817507</v>
      </c>
      <c r="V1418" s="89">
        <v>3.68</v>
      </c>
      <c r="W1418" s="85">
        <v>51.830096036355897</v>
      </c>
      <c r="X1418" s="88">
        <v>66.133333333300001</v>
      </c>
      <c r="Y1418" s="85">
        <v>-18.760000000000005</v>
      </c>
      <c r="Z1418" s="88">
        <v>100</v>
      </c>
      <c r="AA1418" s="85">
        <v>0</v>
      </c>
      <c r="AB1418" s="91">
        <v>0</v>
      </c>
      <c r="AC1418" s="86">
        <v>0</v>
      </c>
      <c r="AD1418" s="86">
        <v>0</v>
      </c>
      <c r="AE1418" s="86">
        <v>0.89</v>
      </c>
      <c r="AF1418" s="88">
        <v>0.23449999095099999</v>
      </c>
      <c r="AG1418" s="85">
        <v>0</v>
      </c>
      <c r="AH1418" s="86">
        <v>0.46715699999999999</v>
      </c>
      <c r="AI1418" s="88">
        <v>0.15424900017500001</v>
      </c>
      <c r="AJ1418" s="151">
        <v>1.69</v>
      </c>
      <c r="AK1418" s="152">
        <v>0</v>
      </c>
    </row>
    <row r="1419" spans="1:37" x14ac:dyDescent="0.2">
      <c r="A1419" s="149" t="s">
        <v>3077</v>
      </c>
      <c r="B1419" s="66" t="s">
        <v>3078</v>
      </c>
      <c r="C1419" s="67">
        <v>52</v>
      </c>
      <c r="D1419" s="84" t="s">
        <v>340</v>
      </c>
      <c r="E1419" s="85">
        <v>40.917663927645698</v>
      </c>
      <c r="F1419" s="91">
        <v>40.872442508134299</v>
      </c>
      <c r="G1419" s="86">
        <v>6.2449677383775404</v>
      </c>
      <c r="H1419" s="86">
        <v>6.2328351624110701</v>
      </c>
      <c r="I1419" s="86">
        <v>14.36</v>
      </c>
      <c r="J1419" s="86">
        <v>6.41</v>
      </c>
      <c r="K1419" s="87">
        <v>0</v>
      </c>
      <c r="L1419" s="150">
        <v>8.42000001137</v>
      </c>
      <c r="M1419" s="86">
        <v>9.0990773471922096E-2</v>
      </c>
      <c r="N1419" s="86">
        <v>38.619617840092097</v>
      </c>
      <c r="O1419" s="86">
        <v>26.952141057934501</v>
      </c>
      <c r="P1419" s="86">
        <v>0.57399999999999995</v>
      </c>
      <c r="Q1419" s="88">
        <v>1.5074000000000001</v>
      </c>
      <c r="R1419" s="85">
        <v>4.9333991119881598E-2</v>
      </c>
      <c r="S1419" s="86">
        <v>0.7</v>
      </c>
      <c r="T1419" s="86">
        <v>2.82</v>
      </c>
      <c r="U1419" s="88">
        <v>10.869685104505599</v>
      </c>
      <c r="V1419" s="89">
        <v>4.3099999999999996</v>
      </c>
      <c r="W1419" s="85">
        <v>36.169382665675101</v>
      </c>
      <c r="X1419" s="88">
        <v>37.1</v>
      </c>
      <c r="Y1419" s="85">
        <v>57.72</v>
      </c>
      <c r="Z1419" s="88"/>
      <c r="AA1419" s="85">
        <v>0</v>
      </c>
      <c r="AB1419" s="91">
        <v>0</v>
      </c>
      <c r="AC1419" s="86">
        <v>0</v>
      </c>
      <c r="AD1419" s="86">
        <v>0</v>
      </c>
      <c r="AE1419" s="86">
        <v>0</v>
      </c>
      <c r="AF1419" s="88">
        <v>5.4061999394000004</v>
      </c>
      <c r="AG1419" s="85">
        <v>0</v>
      </c>
      <c r="AH1419" s="86">
        <v>2.299E-2</v>
      </c>
      <c r="AI1419" s="88">
        <v>1.72580000366E-2</v>
      </c>
      <c r="AJ1419" s="151">
        <v>1.53</v>
      </c>
      <c r="AK1419" s="152">
        <v>0</v>
      </c>
    </row>
    <row r="1420" spans="1:37" x14ac:dyDescent="0.2">
      <c r="A1420" s="149" t="s">
        <v>3079</v>
      </c>
      <c r="B1420" s="66" t="s">
        <v>3080</v>
      </c>
      <c r="C1420" s="67">
        <v>52</v>
      </c>
      <c r="D1420" s="84" t="s">
        <v>340</v>
      </c>
      <c r="E1420" s="85">
        <v>43.943604810178002</v>
      </c>
      <c r="F1420" s="91">
        <v>43.943604810178002</v>
      </c>
      <c r="G1420" s="86">
        <v>9.8126924468207104</v>
      </c>
      <c r="H1420" s="86">
        <v>9.8126924468207104</v>
      </c>
      <c r="I1420" s="86">
        <v>9.5500000000000007</v>
      </c>
      <c r="J1420" s="86">
        <v>4.72</v>
      </c>
      <c r="K1420" s="87">
        <v>0</v>
      </c>
      <c r="L1420" s="150">
        <v>7.0599999908099997</v>
      </c>
      <c r="M1420" s="86">
        <v>2.22195209604954E-3</v>
      </c>
      <c r="N1420" s="86">
        <v>41.469976325417903</v>
      </c>
      <c r="O1420" s="86">
        <v>45.880938063740203</v>
      </c>
      <c r="P1420" s="86">
        <v>0.36599999999999999</v>
      </c>
      <c r="Q1420" s="88">
        <v>1.0488999999999999</v>
      </c>
      <c r="R1420" s="85">
        <v>2.1413276231263399E-2</v>
      </c>
      <c r="S1420" s="86">
        <v>0.9</v>
      </c>
      <c r="T1420" s="86">
        <v>1.55</v>
      </c>
      <c r="U1420" s="88">
        <v>11.7581147490361</v>
      </c>
      <c r="V1420" s="89">
        <v>4.33</v>
      </c>
      <c r="W1420" s="85">
        <v>33.903955860831303</v>
      </c>
      <c r="X1420" s="88">
        <v>35.9666666667</v>
      </c>
      <c r="Y1420" s="85">
        <v>100</v>
      </c>
      <c r="Z1420" s="88">
        <v>100</v>
      </c>
      <c r="AA1420" s="85">
        <v>0</v>
      </c>
      <c r="AB1420" s="91">
        <v>0</v>
      </c>
      <c r="AC1420" s="86">
        <v>0</v>
      </c>
      <c r="AD1420" s="86">
        <v>0</v>
      </c>
      <c r="AE1420" s="86">
        <v>0</v>
      </c>
      <c r="AF1420" s="88">
        <v>10.8070001462</v>
      </c>
      <c r="AG1420" s="85">
        <v>0</v>
      </c>
      <c r="AH1420" s="86">
        <v>2.1212000000000002E-2</v>
      </c>
      <c r="AI1420" s="88">
        <v>8.6289999914800006E-3</v>
      </c>
      <c r="AJ1420" s="151">
        <v>1.53</v>
      </c>
      <c r="AK1420" s="152">
        <v>0</v>
      </c>
    </row>
    <row r="1421" spans="1:37" x14ac:dyDescent="0.2">
      <c r="A1421" s="149" t="s">
        <v>3081</v>
      </c>
      <c r="B1421" s="66" t="s">
        <v>3082</v>
      </c>
      <c r="C1421" s="67">
        <v>52</v>
      </c>
      <c r="D1421" s="84" t="s">
        <v>340</v>
      </c>
      <c r="E1421" s="85">
        <v>36.055136437324002</v>
      </c>
      <c r="F1421" s="91">
        <v>36.0415515726745</v>
      </c>
      <c r="G1421" s="86">
        <v>5.6241339648785997</v>
      </c>
      <c r="H1421" s="86">
        <v>5.6241339648785997</v>
      </c>
      <c r="I1421" s="86">
        <v>6.55</v>
      </c>
      <c r="J1421" s="86">
        <v>15.59</v>
      </c>
      <c r="K1421" s="87">
        <v>4.02E-2</v>
      </c>
      <c r="L1421" s="150">
        <v>10.119999998200001</v>
      </c>
      <c r="M1421" s="86">
        <v>0</v>
      </c>
      <c r="N1421" s="86">
        <v>32.657935919611198</v>
      </c>
      <c r="O1421" s="86">
        <v>21.525129982669</v>
      </c>
      <c r="P1421" s="86">
        <v>0.81200000000000006</v>
      </c>
      <c r="Q1421" s="88">
        <v>1.8515999999999999</v>
      </c>
      <c r="R1421" s="85">
        <v>0</v>
      </c>
      <c r="S1421" s="86">
        <v>1</v>
      </c>
      <c r="T1421" s="86">
        <v>2.48</v>
      </c>
      <c r="U1421" s="88">
        <v>14.6426727768369</v>
      </c>
      <c r="V1421" s="89">
        <v>3.96</v>
      </c>
      <c r="W1421" s="85">
        <v>37.362930291830402</v>
      </c>
      <c r="X1421" s="88">
        <v>41.1</v>
      </c>
      <c r="Y1421" s="85"/>
      <c r="Z1421" s="88"/>
      <c r="AA1421" s="85">
        <v>0</v>
      </c>
      <c r="AB1421" s="91">
        <v>0</v>
      </c>
      <c r="AC1421" s="86">
        <v>0</v>
      </c>
      <c r="AD1421" s="86">
        <v>0</v>
      </c>
      <c r="AE1421" s="86">
        <v>0</v>
      </c>
      <c r="AF1421" s="88">
        <v>0</v>
      </c>
      <c r="AG1421" s="85">
        <v>0</v>
      </c>
      <c r="AH1421" s="86">
        <v>7.1161000000000002E-2</v>
      </c>
      <c r="AI1421" s="88">
        <v>9.4918999971300003E-2</v>
      </c>
      <c r="AJ1421" s="151">
        <v>1.59</v>
      </c>
      <c r="AK1421" s="152">
        <v>0</v>
      </c>
    </row>
    <row r="1422" spans="1:37" x14ac:dyDescent="0.2">
      <c r="A1422" s="149" t="s">
        <v>3083</v>
      </c>
      <c r="B1422" s="66" t="s">
        <v>3084</v>
      </c>
      <c r="C1422" s="67">
        <v>52</v>
      </c>
      <c r="D1422" s="84" t="s">
        <v>340</v>
      </c>
      <c r="E1422" s="85">
        <v>37.199584957514197</v>
      </c>
      <c r="F1422" s="91">
        <v>37.157519840713398</v>
      </c>
      <c r="G1422" s="86">
        <v>7.8016769959897898</v>
      </c>
      <c r="H1422" s="86">
        <v>7.8016769959897898</v>
      </c>
      <c r="I1422" s="86">
        <v>6.3</v>
      </c>
      <c r="J1422" s="86">
        <v>8.09</v>
      </c>
      <c r="K1422" s="87">
        <v>0</v>
      </c>
      <c r="L1422" s="150">
        <v>10.250000013399999</v>
      </c>
      <c r="M1422" s="86">
        <v>0</v>
      </c>
      <c r="N1422" s="86">
        <v>35.706974053139902</v>
      </c>
      <c r="O1422" s="86">
        <v>49.199573105656398</v>
      </c>
      <c r="P1422" s="86">
        <v>0.52300000000000002</v>
      </c>
      <c r="Q1422" s="88">
        <v>1.1840999999999999</v>
      </c>
      <c r="R1422" s="85">
        <v>0</v>
      </c>
      <c r="S1422" s="86">
        <v>1.7</v>
      </c>
      <c r="T1422" s="86">
        <v>1.23</v>
      </c>
      <c r="U1422" s="88">
        <v>15.125213831010401</v>
      </c>
      <c r="V1422" s="89">
        <v>4.08</v>
      </c>
      <c r="W1422" s="85">
        <v>26.091051166061799</v>
      </c>
      <c r="X1422" s="88">
        <v>28.4666666667</v>
      </c>
      <c r="Y1422" s="85">
        <v>100</v>
      </c>
      <c r="Z1422" s="88"/>
      <c r="AA1422" s="85">
        <v>0</v>
      </c>
      <c r="AB1422" s="91">
        <v>0</v>
      </c>
      <c r="AC1422" s="86">
        <v>0</v>
      </c>
      <c r="AD1422" s="86">
        <v>0</v>
      </c>
      <c r="AE1422" s="86">
        <v>0</v>
      </c>
      <c r="AF1422" s="88">
        <v>5.6609997823300002</v>
      </c>
      <c r="AG1422" s="85">
        <v>0.191588000018</v>
      </c>
      <c r="AH1422" s="86">
        <v>2.5481E-2</v>
      </c>
      <c r="AI1422" s="88">
        <v>8.6290000008300005E-3</v>
      </c>
      <c r="AJ1422" s="151">
        <v>1.59</v>
      </c>
      <c r="AK1422" s="152">
        <v>0</v>
      </c>
    </row>
    <row r="1423" spans="1:37" x14ac:dyDescent="0.2">
      <c r="A1423" s="149" t="s">
        <v>3085</v>
      </c>
      <c r="B1423" s="66" t="s">
        <v>3086</v>
      </c>
      <c r="C1423" s="67">
        <v>52</v>
      </c>
      <c r="D1423" s="84" t="s">
        <v>340</v>
      </c>
      <c r="E1423" s="85">
        <v>39.632155615951298</v>
      </c>
      <c r="F1423" s="91">
        <v>39.618481103533199</v>
      </c>
      <c r="G1423" s="86">
        <v>13.8642462779687</v>
      </c>
      <c r="H1423" s="86">
        <v>13.860827649864101</v>
      </c>
      <c r="I1423" s="86">
        <v>11.69</v>
      </c>
      <c r="J1423" s="86">
        <v>10.86</v>
      </c>
      <c r="K1423" s="87">
        <v>0</v>
      </c>
      <c r="L1423" s="150">
        <v>6.6800000120099998</v>
      </c>
      <c r="M1423" s="86">
        <v>0</v>
      </c>
      <c r="N1423" s="86">
        <v>39.524863625583102</v>
      </c>
      <c r="O1423" s="86">
        <v>68.308466654682704</v>
      </c>
      <c r="P1423" s="86">
        <v>0.57299999999999995</v>
      </c>
      <c r="Q1423" s="88">
        <v>0.77869999999999995</v>
      </c>
      <c r="R1423" s="85">
        <v>0</v>
      </c>
      <c r="S1423" s="86">
        <v>1.5</v>
      </c>
      <c r="T1423" s="86">
        <v>1.23</v>
      </c>
      <c r="U1423" s="88">
        <v>11.4438575799532</v>
      </c>
      <c r="V1423" s="89">
        <v>4.01</v>
      </c>
      <c r="W1423" s="85">
        <v>40.618616642678496</v>
      </c>
      <c r="X1423" s="88">
        <v>59.2</v>
      </c>
      <c r="Y1423" s="85"/>
      <c r="Z1423" s="88"/>
      <c r="AA1423" s="85">
        <v>0</v>
      </c>
      <c r="AB1423" s="91">
        <v>0</v>
      </c>
      <c r="AC1423" s="86">
        <v>0</v>
      </c>
      <c r="AD1423" s="86">
        <v>0</v>
      </c>
      <c r="AE1423" s="86">
        <v>0</v>
      </c>
      <c r="AF1423" s="88">
        <v>0</v>
      </c>
      <c r="AG1423" s="85">
        <v>0.103285000233</v>
      </c>
      <c r="AH1423" s="86">
        <v>2.3337E-2</v>
      </c>
      <c r="AI1423" s="88">
        <v>8.6290000195000001E-3</v>
      </c>
      <c r="AJ1423" s="151">
        <v>1.77</v>
      </c>
      <c r="AK1423" s="152">
        <v>0</v>
      </c>
    </row>
    <row r="1424" spans="1:37" x14ac:dyDescent="0.2">
      <c r="A1424" s="149" t="s">
        <v>3087</v>
      </c>
      <c r="B1424" s="66" t="s">
        <v>3088</v>
      </c>
      <c r="C1424" s="67">
        <v>52</v>
      </c>
      <c r="D1424" s="84" t="s">
        <v>340</v>
      </c>
      <c r="E1424" s="85">
        <v>32.092232610424098</v>
      </c>
      <c r="F1424" s="91">
        <v>32.018205247717503</v>
      </c>
      <c r="G1424" s="86">
        <v>6.6556082581635696</v>
      </c>
      <c r="H1424" s="86">
        <v>6.6391577331176501</v>
      </c>
      <c r="I1424" s="86">
        <v>94.6</v>
      </c>
      <c r="J1424" s="86">
        <v>75.010000000000005</v>
      </c>
      <c r="K1424" s="87">
        <v>1.52E-2</v>
      </c>
      <c r="L1424" s="150">
        <v>4.2300000144299998</v>
      </c>
      <c r="M1424" s="86">
        <v>0</v>
      </c>
      <c r="N1424" s="86">
        <v>28.127431424974201</v>
      </c>
      <c r="O1424" s="86">
        <v>62.696629213483099</v>
      </c>
      <c r="P1424" s="86">
        <v>2.75</v>
      </c>
      <c r="Q1424" s="88">
        <v>2.1476999999999999</v>
      </c>
      <c r="R1424" s="85">
        <v>0</v>
      </c>
      <c r="S1424" s="86">
        <v>1.8</v>
      </c>
      <c r="T1424" s="86">
        <v>3.3</v>
      </c>
      <c r="U1424" s="88">
        <v>9.1711677131028395</v>
      </c>
      <c r="V1424" s="89">
        <v>4.04</v>
      </c>
      <c r="W1424" s="85"/>
      <c r="X1424" s="88">
        <v>42.1</v>
      </c>
      <c r="Y1424" s="85">
        <v>100</v>
      </c>
      <c r="Z1424" s="88"/>
      <c r="AA1424" s="85">
        <v>0.02</v>
      </c>
      <c r="AB1424" s="91">
        <v>0.01</v>
      </c>
      <c r="AC1424" s="86">
        <v>0.02</v>
      </c>
      <c r="AD1424" s="86">
        <v>0.02</v>
      </c>
      <c r="AE1424" s="86">
        <v>2.37</v>
      </c>
      <c r="AF1424" s="88">
        <v>5.2431001842000002</v>
      </c>
      <c r="AG1424" s="85">
        <v>2.86000000804E-2</v>
      </c>
      <c r="AH1424" s="86">
        <v>0.25956000000000001</v>
      </c>
      <c r="AI1424" s="88">
        <v>7.6300000214599997E-2</v>
      </c>
      <c r="AJ1424" s="151">
        <v>1.07</v>
      </c>
      <c r="AK1424" s="152">
        <v>0</v>
      </c>
    </row>
    <row r="1425" spans="1:37" x14ac:dyDescent="0.2">
      <c r="A1425" s="149" t="s">
        <v>3089</v>
      </c>
      <c r="B1425" s="66" t="s">
        <v>3090</v>
      </c>
      <c r="C1425" s="67">
        <v>52</v>
      </c>
      <c r="D1425" s="84" t="s">
        <v>340</v>
      </c>
      <c r="E1425" s="85">
        <v>42.171180415582498</v>
      </c>
      <c r="F1425" s="91">
        <v>42.166599479605701</v>
      </c>
      <c r="G1425" s="86">
        <v>7.9873199692161103</v>
      </c>
      <c r="H1425" s="86">
        <v>7.9873199692161103</v>
      </c>
      <c r="I1425" s="86">
        <v>25.38</v>
      </c>
      <c r="J1425" s="86">
        <v>40.79</v>
      </c>
      <c r="K1425" s="87">
        <v>0</v>
      </c>
      <c r="L1425" s="150">
        <v>5.6699999955599996</v>
      </c>
      <c r="M1425" s="86">
        <v>0</v>
      </c>
      <c r="N1425" s="86">
        <v>41.8613683285297</v>
      </c>
      <c r="O1425" s="86">
        <v>67.0399221032132</v>
      </c>
      <c r="P1425" s="86">
        <v>1.321</v>
      </c>
      <c r="Q1425" s="88">
        <v>2.5348000000000002</v>
      </c>
      <c r="R1425" s="85">
        <v>0</v>
      </c>
      <c r="S1425" s="86">
        <v>1.3</v>
      </c>
      <c r="T1425" s="86">
        <v>3.46</v>
      </c>
      <c r="U1425" s="88">
        <v>10.2072415435922</v>
      </c>
      <c r="V1425" s="89">
        <v>4.13</v>
      </c>
      <c r="W1425" s="85">
        <v>34.585897368785503</v>
      </c>
      <c r="X1425" s="88">
        <v>39.799999999999997</v>
      </c>
      <c r="Y1425" s="85">
        <v>68.139999999999986</v>
      </c>
      <c r="Z1425" s="88"/>
      <c r="AA1425" s="85">
        <v>0.08</v>
      </c>
      <c r="AB1425" s="91">
        <v>0.08</v>
      </c>
      <c r="AC1425" s="86">
        <v>0.08</v>
      </c>
      <c r="AD1425" s="86">
        <v>0.08</v>
      </c>
      <c r="AE1425" s="86">
        <v>0.85</v>
      </c>
      <c r="AF1425" s="88">
        <v>1.54170000432</v>
      </c>
      <c r="AG1425" s="85">
        <v>1.5600000006800001E-3</v>
      </c>
      <c r="AH1425" s="86">
        <v>0.211702</v>
      </c>
      <c r="AI1425" s="88">
        <v>1.3625000006000001E-2</v>
      </c>
      <c r="AJ1425" s="151">
        <v>1.1100000000000001</v>
      </c>
      <c r="AK1425" s="152">
        <v>0</v>
      </c>
    </row>
    <row r="1426" spans="1:37" x14ac:dyDescent="0.2">
      <c r="A1426" s="149" t="s">
        <v>3091</v>
      </c>
      <c r="B1426" s="66" t="s">
        <v>3092</v>
      </c>
      <c r="C1426" s="67">
        <v>52</v>
      </c>
      <c r="D1426" s="84" t="s">
        <v>340</v>
      </c>
      <c r="E1426" s="85">
        <v>32.033833630119602</v>
      </c>
      <c r="F1426" s="91">
        <v>32.030017807173699</v>
      </c>
      <c r="G1426" s="86">
        <v>5.9247010938692402</v>
      </c>
      <c r="H1426" s="86">
        <v>5.9208852709234296</v>
      </c>
      <c r="I1426" s="86">
        <v>18.88</v>
      </c>
      <c r="J1426" s="86">
        <v>10.37</v>
      </c>
      <c r="K1426" s="87">
        <v>0</v>
      </c>
      <c r="L1426" s="150">
        <v>8.1399999973499995</v>
      </c>
      <c r="M1426" s="86">
        <v>0</v>
      </c>
      <c r="N1426" s="86">
        <v>29.987878457703999</v>
      </c>
      <c r="O1426" s="86">
        <v>53.964023984010701</v>
      </c>
      <c r="P1426" s="86">
        <v>0.58399999999999996</v>
      </c>
      <c r="Q1426" s="88">
        <v>1.5405</v>
      </c>
      <c r="R1426" s="85">
        <v>0</v>
      </c>
      <c r="S1426" s="86">
        <v>1.8</v>
      </c>
      <c r="T1426" s="86">
        <v>2.29</v>
      </c>
      <c r="U1426" s="88">
        <v>11.472907657084701</v>
      </c>
      <c r="V1426" s="89">
        <v>4.13</v>
      </c>
      <c r="W1426" s="85">
        <v>25.308831104635701</v>
      </c>
      <c r="X1426" s="88">
        <v>29.366666666699999</v>
      </c>
      <c r="Y1426" s="85">
        <v>-73.08</v>
      </c>
      <c r="Z1426" s="88">
        <v>100</v>
      </c>
      <c r="AA1426" s="85">
        <v>0</v>
      </c>
      <c r="AB1426" s="91">
        <v>0</v>
      </c>
      <c r="AC1426" s="86">
        <v>0</v>
      </c>
      <c r="AD1426" s="86">
        <v>0</v>
      </c>
      <c r="AE1426" s="86">
        <v>0.22</v>
      </c>
      <c r="AF1426" s="88">
        <v>0.34279999125799998</v>
      </c>
      <c r="AG1426" s="85">
        <v>5.7459999995400003E-2</v>
      </c>
      <c r="AH1426" s="86">
        <v>3.9114000000000003E-2</v>
      </c>
      <c r="AI1426" s="88">
        <v>2.7249999997800002E-3</v>
      </c>
      <c r="AJ1426" s="151">
        <v>1.49</v>
      </c>
      <c r="AK1426" s="152">
        <v>0</v>
      </c>
    </row>
    <row r="1427" spans="1:37" x14ac:dyDescent="0.2">
      <c r="A1427" s="149" t="s">
        <v>3093</v>
      </c>
      <c r="B1427" s="66" t="s">
        <v>3094</v>
      </c>
      <c r="C1427" s="67">
        <v>52</v>
      </c>
      <c r="D1427" s="84" t="s">
        <v>340</v>
      </c>
      <c r="E1427" s="85">
        <v>32.283671663916998</v>
      </c>
      <c r="F1427" s="91">
        <v>32.228678000143503</v>
      </c>
      <c r="G1427" s="86">
        <v>4.1269158118738503</v>
      </c>
      <c r="H1427" s="86">
        <v>4.07909523467948</v>
      </c>
      <c r="I1427" s="86">
        <v>77.27</v>
      </c>
      <c r="J1427" s="86">
        <v>64.260000000000005</v>
      </c>
      <c r="K1427" s="87">
        <v>0</v>
      </c>
      <c r="L1427" s="150">
        <v>6.10999999568</v>
      </c>
      <c r="M1427" s="86">
        <v>0</v>
      </c>
      <c r="N1427" s="86">
        <v>32.893604817895003</v>
      </c>
      <c r="O1427" s="86">
        <v>52.259164535379398</v>
      </c>
      <c r="P1427" s="86">
        <v>2.6150000000000002</v>
      </c>
      <c r="Q1427" s="88">
        <v>0.98299999999999998</v>
      </c>
      <c r="R1427" s="85">
        <v>0</v>
      </c>
      <c r="S1427" s="86">
        <v>1.8</v>
      </c>
      <c r="T1427" s="86">
        <v>3.23</v>
      </c>
      <c r="U1427" s="88">
        <v>10.565956531095299</v>
      </c>
      <c r="V1427" s="89">
        <v>3.52</v>
      </c>
      <c r="W1427" s="85">
        <v>38.906900087750401</v>
      </c>
      <c r="X1427" s="88">
        <v>37.566666666700002</v>
      </c>
      <c r="Y1427" s="85">
        <v>99.6</v>
      </c>
      <c r="Z1427" s="88"/>
      <c r="AA1427" s="85">
        <v>0.04</v>
      </c>
      <c r="AB1427" s="91">
        <v>0.04</v>
      </c>
      <c r="AC1427" s="86">
        <v>0</v>
      </c>
      <c r="AD1427" s="86">
        <v>0</v>
      </c>
      <c r="AE1427" s="86">
        <v>2.0499999999999998</v>
      </c>
      <c r="AF1427" s="88">
        <v>0.42280000418300001</v>
      </c>
      <c r="AG1427" s="85">
        <v>0.12895999994400001</v>
      </c>
      <c r="AH1427" s="86">
        <v>0.126251</v>
      </c>
      <c r="AI1427" s="88">
        <v>1.0899999995299999E-2</v>
      </c>
      <c r="AJ1427" s="151">
        <v>1.55</v>
      </c>
      <c r="AK1427" s="152">
        <v>0</v>
      </c>
    </row>
    <row r="1428" spans="1:37" x14ac:dyDescent="0.2">
      <c r="A1428" s="149" t="s">
        <v>3095</v>
      </c>
      <c r="B1428" s="66" t="s">
        <v>3096</v>
      </c>
      <c r="C1428" s="67">
        <v>52</v>
      </c>
      <c r="D1428" s="84" t="s">
        <v>340</v>
      </c>
      <c r="E1428" s="85">
        <v>54.807055029626802</v>
      </c>
      <c r="F1428" s="91">
        <v>54.799141367678601</v>
      </c>
      <c r="G1428" s="86">
        <v>13.727235856802301</v>
      </c>
      <c r="H1428" s="86">
        <v>13.727235856802301</v>
      </c>
      <c r="I1428" s="86">
        <v>13.47</v>
      </c>
      <c r="J1428" s="86">
        <v>27.69</v>
      </c>
      <c r="K1428" s="87">
        <v>0</v>
      </c>
      <c r="L1428" s="150">
        <v>2.70000000318</v>
      </c>
      <c r="M1428" s="86">
        <v>1.19680844545043E-3</v>
      </c>
      <c r="N1428" s="86">
        <v>49.4418255948897</v>
      </c>
      <c r="O1428" s="86">
        <v>64.569031273836799</v>
      </c>
      <c r="P1428" s="86">
        <v>0.86099999999999999</v>
      </c>
      <c r="Q1428" s="88">
        <v>2.5169999999999999</v>
      </c>
      <c r="R1428" s="85">
        <v>1.14995400183993E-2</v>
      </c>
      <c r="S1428" s="86">
        <v>0.9</v>
      </c>
      <c r="T1428" s="86">
        <v>3.38</v>
      </c>
      <c r="U1428" s="88">
        <v>5.9916313024898402</v>
      </c>
      <c r="V1428" s="89">
        <v>4.4000000000000004</v>
      </c>
      <c r="W1428" s="85">
        <v>40.402913742446302</v>
      </c>
      <c r="X1428" s="88">
        <v>46.5</v>
      </c>
      <c r="Y1428" s="85">
        <v>100</v>
      </c>
      <c r="Z1428" s="88"/>
      <c r="AA1428" s="85">
        <v>0</v>
      </c>
      <c r="AB1428" s="91">
        <v>0</v>
      </c>
      <c r="AC1428" s="86">
        <v>0</v>
      </c>
      <c r="AD1428" s="86">
        <v>0</v>
      </c>
      <c r="AE1428" s="86">
        <v>0.56000000000000005</v>
      </c>
      <c r="AF1428" s="88">
        <v>1.6902000924</v>
      </c>
      <c r="AG1428" s="85">
        <v>7.3320000018000001E-2</v>
      </c>
      <c r="AH1428" s="86">
        <v>0.133413</v>
      </c>
      <c r="AI1428" s="88">
        <v>3.2700000008000003E-2</v>
      </c>
      <c r="AJ1428" s="151">
        <v>1.1299999999999999</v>
      </c>
      <c r="AK1428" s="152">
        <v>0</v>
      </c>
    </row>
    <row r="1429" spans="1:37" x14ac:dyDescent="0.2">
      <c r="A1429" s="149" t="s">
        <v>3097</v>
      </c>
      <c r="B1429" s="66" t="s">
        <v>3098</v>
      </c>
      <c r="C1429" s="67">
        <v>52</v>
      </c>
      <c r="D1429" s="84" t="s">
        <v>340</v>
      </c>
      <c r="E1429" s="85">
        <v>61.283768943553703</v>
      </c>
      <c r="F1429" s="91">
        <v>61.283768943553703</v>
      </c>
      <c r="G1429" s="86">
        <v>13.5752983380921</v>
      </c>
      <c r="H1429" s="86">
        <v>13.5752983380921</v>
      </c>
      <c r="I1429" s="86">
        <v>8.7799999999999994</v>
      </c>
      <c r="J1429" s="86">
        <v>6.18</v>
      </c>
      <c r="K1429" s="87">
        <v>0</v>
      </c>
      <c r="L1429" s="150">
        <v>1.9700000018999999</v>
      </c>
      <c r="M1429" s="86">
        <v>0</v>
      </c>
      <c r="N1429" s="86">
        <v>55.894652714532597</v>
      </c>
      <c r="O1429" s="86">
        <v>75.897435897435898</v>
      </c>
      <c r="P1429" s="86">
        <v>0.38100000000000001</v>
      </c>
      <c r="Q1429" s="88">
        <v>1.5048999999999999</v>
      </c>
      <c r="R1429" s="85">
        <v>0</v>
      </c>
      <c r="S1429" s="86">
        <v>0.3</v>
      </c>
      <c r="T1429" s="86">
        <v>2.59</v>
      </c>
      <c r="U1429" s="88">
        <v>7.1125265392781296</v>
      </c>
      <c r="V1429" s="89">
        <v>4.51</v>
      </c>
      <c r="W1429" s="85">
        <v>35.484674983340803</v>
      </c>
      <c r="X1429" s="88">
        <v>34.5</v>
      </c>
      <c r="Y1429" s="85">
        <v>100</v>
      </c>
      <c r="Z1429" s="88"/>
      <c r="AA1429" s="85">
        <v>0</v>
      </c>
      <c r="AB1429" s="91">
        <v>0</v>
      </c>
      <c r="AC1429" s="86">
        <v>0</v>
      </c>
      <c r="AD1429" s="86">
        <v>0</v>
      </c>
      <c r="AE1429" s="86">
        <v>0</v>
      </c>
      <c r="AF1429" s="88">
        <v>3.9611001052999999</v>
      </c>
      <c r="AG1429" s="85">
        <v>0</v>
      </c>
      <c r="AH1429" s="86">
        <v>1.2762000000000001E-2</v>
      </c>
      <c r="AI1429" s="88">
        <v>2.0930000026300002E-3</v>
      </c>
      <c r="AJ1429" s="151">
        <v>1.19</v>
      </c>
      <c r="AK1429" s="152">
        <v>0</v>
      </c>
    </row>
    <row r="1430" spans="1:37" x14ac:dyDescent="0.2">
      <c r="A1430" s="149" t="s">
        <v>3099</v>
      </c>
      <c r="B1430" s="66" t="s">
        <v>3100</v>
      </c>
      <c r="C1430" s="67">
        <v>52</v>
      </c>
      <c r="D1430" s="84" t="s">
        <v>340</v>
      </c>
      <c r="E1430" s="85">
        <v>41.717977955150097</v>
      </c>
      <c r="F1430" s="91">
        <v>41.717977955150097</v>
      </c>
      <c r="G1430" s="86">
        <v>11.425313568985199</v>
      </c>
      <c r="H1430" s="86">
        <v>11.425313568985199</v>
      </c>
      <c r="I1430" s="86">
        <v>11.88</v>
      </c>
      <c r="J1430" s="86">
        <v>12.66</v>
      </c>
      <c r="K1430" s="87">
        <v>0</v>
      </c>
      <c r="L1430" s="150">
        <v>6.0199999881600004</v>
      </c>
      <c r="M1430" s="86">
        <v>0</v>
      </c>
      <c r="N1430" s="86">
        <v>35.2394253790902</v>
      </c>
      <c r="O1430" s="86">
        <v>60.375586854460103</v>
      </c>
      <c r="P1430" s="86">
        <v>0.84099999999999997</v>
      </c>
      <c r="Q1430" s="88">
        <v>1.0136000000000001</v>
      </c>
      <c r="R1430" s="85">
        <v>0</v>
      </c>
      <c r="S1430" s="86">
        <v>0.7</v>
      </c>
      <c r="T1430" s="86">
        <v>1.99</v>
      </c>
      <c r="U1430" s="88">
        <v>11.5659445077917</v>
      </c>
      <c r="V1430" s="89">
        <v>3.76</v>
      </c>
      <c r="W1430" s="85">
        <v>38.650278754662402</v>
      </c>
      <c r="X1430" s="88">
        <v>53.0333333333</v>
      </c>
      <c r="Y1430" s="85">
        <v>100</v>
      </c>
      <c r="Z1430" s="88"/>
      <c r="AA1430" s="85">
        <v>0</v>
      </c>
      <c r="AB1430" s="91">
        <v>0</v>
      </c>
      <c r="AC1430" s="86">
        <v>0</v>
      </c>
      <c r="AD1430" s="86">
        <v>0</v>
      </c>
      <c r="AE1430" s="86">
        <v>0.11</v>
      </c>
      <c r="AF1430" s="88">
        <v>0</v>
      </c>
      <c r="AG1430" s="85">
        <v>0</v>
      </c>
      <c r="AH1430" s="86">
        <v>1.2658000000000001E-2</v>
      </c>
      <c r="AI1430" s="88">
        <v>4.1859999918499998E-3</v>
      </c>
      <c r="AJ1430" s="151">
        <v>1.66</v>
      </c>
      <c r="AK1430" s="152">
        <v>0</v>
      </c>
    </row>
    <row r="1431" spans="1:37" x14ac:dyDescent="0.2">
      <c r="A1431" s="149" t="s">
        <v>3101</v>
      </c>
      <c r="B1431" s="66" t="s">
        <v>3102</v>
      </c>
      <c r="C1431" s="67">
        <v>52</v>
      </c>
      <c r="D1431" s="84" t="s">
        <v>340</v>
      </c>
      <c r="E1431" s="85">
        <v>46.184960724491603</v>
      </c>
      <c r="F1431" s="91">
        <v>46.1808191946105</v>
      </c>
      <c r="G1431" s="86">
        <v>14.226155141709301</v>
      </c>
      <c r="H1431" s="86">
        <v>14.226155141709301</v>
      </c>
      <c r="I1431" s="86">
        <v>5.19</v>
      </c>
      <c r="J1431" s="86">
        <v>6.64</v>
      </c>
      <c r="K1431" s="87">
        <v>0</v>
      </c>
      <c r="L1431" s="150">
        <v>0.26999999976599998</v>
      </c>
      <c r="M1431" s="86">
        <v>0.20381398911392001</v>
      </c>
      <c r="N1431" s="86">
        <v>45.383661425740897</v>
      </c>
      <c r="O1431" s="86">
        <v>62.125340599455001</v>
      </c>
      <c r="P1431" s="86">
        <v>0.49</v>
      </c>
      <c r="Q1431" s="88">
        <v>0.93569999999999998</v>
      </c>
      <c r="R1431" s="85">
        <v>3.8138825324179997E-2</v>
      </c>
      <c r="S1431" s="86">
        <v>0.3</v>
      </c>
      <c r="T1431" s="86">
        <v>1.7</v>
      </c>
      <c r="U1431" s="88">
        <v>5.3453345665888996</v>
      </c>
      <c r="V1431" s="89">
        <v>4.17</v>
      </c>
      <c r="W1431" s="85">
        <v>38.012167081560499</v>
      </c>
      <c r="X1431" s="88">
        <v>43.5</v>
      </c>
      <c r="Y1431" s="85">
        <v>100</v>
      </c>
      <c r="Z1431" s="88"/>
      <c r="AA1431" s="85">
        <v>0</v>
      </c>
      <c r="AB1431" s="91">
        <v>0</v>
      </c>
      <c r="AC1431" s="86">
        <v>0</v>
      </c>
      <c r="AD1431" s="86">
        <v>0</v>
      </c>
      <c r="AE1431" s="86">
        <v>0</v>
      </c>
      <c r="AF1431" s="88">
        <v>34.101001709999998</v>
      </c>
      <c r="AG1431" s="85">
        <v>0</v>
      </c>
      <c r="AH1431" s="86">
        <v>1.7547E-2</v>
      </c>
      <c r="AI1431" s="88">
        <v>6.2789999879599998E-3</v>
      </c>
      <c r="AJ1431" s="151">
        <v>1.08</v>
      </c>
      <c r="AK1431" s="152">
        <v>0</v>
      </c>
    </row>
    <row r="1432" spans="1:37" x14ac:dyDescent="0.2">
      <c r="A1432" s="149" t="s">
        <v>829</v>
      </c>
      <c r="B1432" s="66" t="s">
        <v>3103</v>
      </c>
      <c r="C1432" s="67">
        <v>52</v>
      </c>
      <c r="D1432" s="84" t="s">
        <v>340</v>
      </c>
      <c r="E1432" s="85">
        <v>56.916690407390803</v>
      </c>
      <c r="F1432" s="91">
        <v>56.8800618615441</v>
      </c>
      <c r="G1432" s="86">
        <v>17.3558259737088</v>
      </c>
      <c r="H1432" s="86">
        <v>17.3558259737088</v>
      </c>
      <c r="I1432" s="86">
        <v>4.6500000000000004</v>
      </c>
      <c r="J1432" s="86">
        <v>11.32</v>
      </c>
      <c r="K1432" s="87">
        <v>0</v>
      </c>
      <c r="L1432" s="150">
        <v>0.14999999983199999</v>
      </c>
      <c r="M1432" s="86">
        <v>8.1870944401831999E-2</v>
      </c>
      <c r="N1432" s="86">
        <v>52.169316556456103</v>
      </c>
      <c r="O1432" s="86">
        <v>93.632567849686794</v>
      </c>
      <c r="P1432" s="86">
        <v>0.47</v>
      </c>
      <c r="Q1432" s="88">
        <v>2.0575000000000001</v>
      </c>
      <c r="R1432" s="85">
        <v>6.2932662051604804E-2</v>
      </c>
      <c r="S1432" s="86">
        <v>0.2</v>
      </c>
      <c r="T1432" s="86">
        <v>2.8</v>
      </c>
      <c r="U1432" s="88">
        <v>2.72272190794025</v>
      </c>
      <c r="V1432" s="89">
        <v>4.41</v>
      </c>
      <c r="W1432" s="85">
        <v>38.597737827645197</v>
      </c>
      <c r="X1432" s="88">
        <v>41.733333333300003</v>
      </c>
      <c r="Y1432" s="85">
        <v>100</v>
      </c>
      <c r="Z1432" s="88"/>
      <c r="AA1432" s="85">
        <v>0</v>
      </c>
      <c r="AB1432" s="91">
        <v>0</v>
      </c>
      <c r="AC1432" s="86">
        <v>0</v>
      </c>
      <c r="AD1432" s="86">
        <v>0</v>
      </c>
      <c r="AE1432" s="86">
        <v>0</v>
      </c>
      <c r="AF1432" s="88">
        <v>8.8177003761500004</v>
      </c>
      <c r="AG1432" s="85">
        <v>0</v>
      </c>
      <c r="AH1432" s="86">
        <v>2.1883E-2</v>
      </c>
      <c r="AI1432" s="88">
        <v>4.1859999946899998E-3</v>
      </c>
      <c r="AJ1432" s="151">
        <v>1.1599999999999999</v>
      </c>
      <c r="AK1432" s="152">
        <v>0</v>
      </c>
    </row>
    <row r="1433" spans="1:37" x14ac:dyDescent="0.2">
      <c r="A1433" s="149" t="s">
        <v>3104</v>
      </c>
      <c r="B1433" s="66" t="s">
        <v>3105</v>
      </c>
      <c r="C1433" s="67">
        <v>52</v>
      </c>
      <c r="D1433" s="84" t="s">
        <v>340</v>
      </c>
      <c r="E1433" s="85">
        <v>53.720553963989403</v>
      </c>
      <c r="F1433" s="91">
        <v>53.720553963989403</v>
      </c>
      <c r="G1433" s="86">
        <v>13.7778503465986</v>
      </c>
      <c r="H1433" s="86">
        <v>13.7778503465986</v>
      </c>
      <c r="I1433" s="86">
        <v>3.59</v>
      </c>
      <c r="J1433" s="86">
        <v>7.17</v>
      </c>
      <c r="K1433" s="87">
        <v>0</v>
      </c>
      <c r="L1433" s="150">
        <v>0.91000000029700001</v>
      </c>
      <c r="M1433" s="86">
        <v>5.7881957501404603E-2</v>
      </c>
      <c r="N1433" s="86">
        <v>49.770827716365602</v>
      </c>
      <c r="O1433" s="86">
        <v>69.928400954653895</v>
      </c>
      <c r="P1433" s="86">
        <v>0.49199999999999999</v>
      </c>
      <c r="Q1433" s="88">
        <v>0.75870000000000004</v>
      </c>
      <c r="R1433" s="85">
        <v>7.30994152046784E-2</v>
      </c>
      <c r="S1433" s="86">
        <v>0.2</v>
      </c>
      <c r="T1433" s="86">
        <v>1.84</v>
      </c>
      <c r="U1433" s="88">
        <v>5.6450296130267601</v>
      </c>
      <c r="V1433" s="89">
        <v>4.26</v>
      </c>
      <c r="W1433" s="85">
        <v>41.696601203386102</v>
      </c>
      <c r="X1433" s="88">
        <v>47.733333333300003</v>
      </c>
      <c r="Y1433" s="85">
        <v>100</v>
      </c>
      <c r="Z1433" s="88"/>
      <c r="AA1433" s="85">
        <v>0</v>
      </c>
      <c r="AB1433" s="91">
        <v>0</v>
      </c>
      <c r="AC1433" s="86">
        <v>0</v>
      </c>
      <c r="AD1433" s="86">
        <v>0</v>
      </c>
      <c r="AE1433" s="86">
        <v>0</v>
      </c>
      <c r="AF1433" s="88">
        <v>4.6005001083100003</v>
      </c>
      <c r="AG1433" s="85">
        <v>0</v>
      </c>
      <c r="AH1433" s="86">
        <v>1.9716000000000001E-2</v>
      </c>
      <c r="AI1433" s="88">
        <v>4.1860000001600001E-3</v>
      </c>
      <c r="AJ1433" s="151">
        <v>1.1499999999999999</v>
      </c>
      <c r="AK1433" s="152">
        <v>0</v>
      </c>
    </row>
    <row r="1434" spans="1:37" x14ac:dyDescent="0.2">
      <c r="A1434" s="149" t="s">
        <v>3106</v>
      </c>
      <c r="B1434" s="66" t="s">
        <v>3107</v>
      </c>
      <c r="C1434" s="67">
        <v>52</v>
      </c>
      <c r="D1434" s="84" t="s">
        <v>340</v>
      </c>
      <c r="E1434" s="85">
        <v>60.146234462588403</v>
      </c>
      <c r="F1434" s="91">
        <v>60.146234462588403</v>
      </c>
      <c r="G1434" s="86">
        <v>11.7377528637582</v>
      </c>
      <c r="H1434" s="86">
        <v>11.7377528637582</v>
      </c>
      <c r="I1434" s="86">
        <v>5.52</v>
      </c>
      <c r="J1434" s="86">
        <v>3.95</v>
      </c>
      <c r="K1434" s="87">
        <v>0</v>
      </c>
      <c r="L1434" s="150">
        <v>2.6699999997599999</v>
      </c>
      <c r="M1434" s="86">
        <v>3.6273017870514499E-3</v>
      </c>
      <c r="N1434" s="86">
        <v>55.917125897339503</v>
      </c>
      <c r="O1434" s="86">
        <v>59.4449418084154</v>
      </c>
      <c r="P1434" s="86">
        <v>0.32600000000000001</v>
      </c>
      <c r="Q1434" s="88">
        <v>1.2818000000000001</v>
      </c>
      <c r="R1434" s="85">
        <v>1.7652250661959398E-2</v>
      </c>
      <c r="S1434" s="86">
        <v>0.2</v>
      </c>
      <c r="T1434" s="86">
        <v>2.12</v>
      </c>
      <c r="U1434" s="88">
        <v>8.7350718986107694</v>
      </c>
      <c r="V1434" s="89">
        <v>4.33</v>
      </c>
      <c r="W1434" s="85">
        <v>38.466940542606302</v>
      </c>
      <c r="X1434" s="88">
        <v>44.1</v>
      </c>
      <c r="Y1434" s="85">
        <v>100</v>
      </c>
      <c r="Z1434" s="88"/>
      <c r="AA1434" s="85">
        <v>0</v>
      </c>
      <c r="AB1434" s="91">
        <v>0</v>
      </c>
      <c r="AC1434" s="86">
        <v>0</v>
      </c>
      <c r="AD1434" s="86">
        <v>0</v>
      </c>
      <c r="AE1434" s="86">
        <v>0</v>
      </c>
      <c r="AF1434" s="88">
        <v>0.52539998288300005</v>
      </c>
      <c r="AG1434" s="85">
        <v>0</v>
      </c>
      <c r="AH1434" s="86">
        <v>9.7359999999999999E-3</v>
      </c>
      <c r="AI1434" s="88">
        <v>2.09299999841E-3</v>
      </c>
      <c r="AJ1434" s="151">
        <v>1.37</v>
      </c>
      <c r="AK1434" s="152">
        <v>0</v>
      </c>
    </row>
    <row r="1435" spans="1:37" x14ac:dyDescent="0.2">
      <c r="A1435" s="149" t="s">
        <v>3108</v>
      </c>
      <c r="B1435" s="66" t="s">
        <v>3109</v>
      </c>
      <c r="C1435" s="67">
        <v>52</v>
      </c>
      <c r="D1435" s="84" t="s">
        <v>340</v>
      </c>
      <c r="E1435" s="85">
        <v>51.570380559376403</v>
      </c>
      <c r="F1435" s="91">
        <v>51.570380559376403</v>
      </c>
      <c r="G1435" s="86">
        <v>22.466758367721201</v>
      </c>
      <c r="H1435" s="86">
        <v>22.466758367721201</v>
      </c>
      <c r="I1435" s="86">
        <v>22.27</v>
      </c>
      <c r="J1435" s="86">
        <v>15.33</v>
      </c>
      <c r="K1435" s="87">
        <v>0</v>
      </c>
      <c r="L1435" s="150">
        <v>4.4400000029199997</v>
      </c>
      <c r="M1435" s="86">
        <v>0</v>
      </c>
      <c r="N1435" s="86">
        <v>52.853076714556799</v>
      </c>
      <c r="O1435" s="86">
        <v>77.019748653500898</v>
      </c>
      <c r="P1435" s="86">
        <v>0.84099999999999997</v>
      </c>
      <c r="Q1435" s="88">
        <v>1.6769000000000001</v>
      </c>
      <c r="R1435" s="85">
        <v>0</v>
      </c>
      <c r="S1435" s="86">
        <v>0.6</v>
      </c>
      <c r="T1435" s="86">
        <v>1.6</v>
      </c>
      <c r="U1435" s="88">
        <v>11.6517652453003</v>
      </c>
      <c r="V1435" s="89">
        <v>3.82</v>
      </c>
      <c r="W1435" s="85">
        <v>36.416087726375999</v>
      </c>
      <c r="X1435" s="88">
        <v>58.4</v>
      </c>
      <c r="Y1435" s="85"/>
      <c r="Z1435" s="88"/>
      <c r="AA1435" s="85">
        <v>0</v>
      </c>
      <c r="AB1435" s="91">
        <v>0</v>
      </c>
      <c r="AC1435" s="86">
        <v>0</v>
      </c>
      <c r="AD1435" s="86">
        <v>0</v>
      </c>
      <c r="AE1435" s="86">
        <v>0</v>
      </c>
      <c r="AF1435" s="88">
        <v>0.70270001934500004</v>
      </c>
      <c r="AG1435" s="85">
        <v>6.84000000888E-4</v>
      </c>
      <c r="AH1435" s="86">
        <v>2.8582E-2</v>
      </c>
      <c r="AI1435" s="88">
        <v>8.3720000108700003E-3</v>
      </c>
      <c r="AJ1435" s="151">
        <v>1.7</v>
      </c>
      <c r="AK1435" s="152">
        <v>0</v>
      </c>
    </row>
    <row r="1436" spans="1:37" x14ac:dyDescent="0.2">
      <c r="A1436" s="149" t="s">
        <v>3110</v>
      </c>
      <c r="B1436" s="66" t="s">
        <v>3111</v>
      </c>
      <c r="C1436" s="67">
        <v>52</v>
      </c>
      <c r="D1436" s="84" t="s">
        <v>340</v>
      </c>
      <c r="E1436" s="85">
        <v>44.931134638808203</v>
      </c>
      <c r="F1436" s="91">
        <v>44.918251663074997</v>
      </c>
      <c r="G1436" s="86">
        <v>15.199569005902701</v>
      </c>
      <c r="H1436" s="86">
        <v>15.1937131078422</v>
      </c>
      <c r="I1436" s="86">
        <v>6.86</v>
      </c>
      <c r="J1436" s="86">
        <v>7.24</v>
      </c>
      <c r="K1436" s="87">
        <v>0</v>
      </c>
      <c r="L1436" s="150">
        <v>0.45000000062899997</v>
      </c>
      <c r="M1436" s="86">
        <v>0.21859791740665899</v>
      </c>
      <c r="N1436" s="86">
        <v>43.8567413706132</v>
      </c>
      <c r="O1436" s="86"/>
      <c r="P1436" s="86">
        <v>0.41499999999999998</v>
      </c>
      <c r="Q1436" s="88">
        <v>1.1972</v>
      </c>
      <c r="R1436" s="85">
        <v>1.3629548861932701E-2</v>
      </c>
      <c r="S1436" s="86">
        <v>0.1</v>
      </c>
      <c r="T1436" s="86">
        <v>1.43</v>
      </c>
      <c r="U1436" s="88">
        <v>4.6870608076454596</v>
      </c>
      <c r="V1436" s="89">
        <v>4.1399999999999997</v>
      </c>
      <c r="W1436" s="85">
        <v>36.824421312654998</v>
      </c>
      <c r="X1436" s="88">
        <v>42.0333333333</v>
      </c>
      <c r="Y1436" s="85">
        <v>99.84</v>
      </c>
      <c r="Z1436" s="88"/>
      <c r="AA1436" s="85">
        <v>0</v>
      </c>
      <c r="AB1436" s="91">
        <v>0</v>
      </c>
      <c r="AC1436" s="86">
        <v>0</v>
      </c>
      <c r="AD1436" s="86">
        <v>0</v>
      </c>
      <c r="AE1436" s="86">
        <v>0</v>
      </c>
      <c r="AF1436" s="88">
        <v>0.91119998820699999</v>
      </c>
      <c r="AG1436" s="85">
        <v>0</v>
      </c>
      <c r="AH1436" s="86">
        <v>2.5204000000000001E-2</v>
      </c>
      <c r="AI1436" s="88">
        <v>2.0930000018299999E-3</v>
      </c>
      <c r="AJ1436" s="151">
        <v>1.03</v>
      </c>
      <c r="AK1436" s="152">
        <v>0</v>
      </c>
    </row>
    <row r="1437" spans="1:37" x14ac:dyDescent="0.2">
      <c r="A1437" s="149" t="s">
        <v>3112</v>
      </c>
      <c r="B1437" s="66" t="s">
        <v>3113</v>
      </c>
      <c r="C1437" s="67">
        <v>52</v>
      </c>
      <c r="D1437" s="84" t="s">
        <v>340</v>
      </c>
      <c r="E1437" s="85">
        <v>33.4493636462526</v>
      </c>
      <c r="F1437" s="91">
        <v>33.4131041734653</v>
      </c>
      <c r="G1437" s="86">
        <v>12.9101852859059</v>
      </c>
      <c r="H1437" s="86">
        <v>12.9083723122666</v>
      </c>
      <c r="I1437" s="86">
        <v>4.2300000000000004</v>
      </c>
      <c r="J1437" s="86">
        <v>3.34</v>
      </c>
      <c r="K1437" s="87">
        <v>2.01E-2</v>
      </c>
      <c r="L1437" s="150">
        <v>0.14999999966899999</v>
      </c>
      <c r="M1437" s="86">
        <v>0</v>
      </c>
      <c r="N1437" s="86">
        <v>36.071240383602102</v>
      </c>
      <c r="O1437" s="86"/>
      <c r="P1437" s="86">
        <v>0.37</v>
      </c>
      <c r="Q1437" s="88">
        <v>0.88629999999999998</v>
      </c>
      <c r="R1437" s="85">
        <v>0</v>
      </c>
      <c r="S1437" s="86">
        <v>0.2</v>
      </c>
      <c r="T1437" s="86">
        <v>1.31</v>
      </c>
      <c r="U1437" s="88">
        <v>7.8918742521483702</v>
      </c>
      <c r="V1437" s="89">
        <v>3.73</v>
      </c>
      <c r="W1437" s="85">
        <v>31.887140018923699</v>
      </c>
      <c r="X1437" s="88">
        <v>41.133333333300001</v>
      </c>
      <c r="Y1437" s="85">
        <v>26.5</v>
      </c>
      <c r="Z1437" s="88"/>
      <c r="AA1437" s="85">
        <v>0</v>
      </c>
      <c r="AB1437" s="91">
        <v>0</v>
      </c>
      <c r="AC1437" s="86">
        <v>0</v>
      </c>
      <c r="AD1437" s="86">
        <v>0</v>
      </c>
      <c r="AE1437" s="86">
        <v>0</v>
      </c>
      <c r="AF1437" s="88">
        <v>16.6135005585</v>
      </c>
      <c r="AG1437" s="85">
        <v>3.6479999981000001E-3</v>
      </c>
      <c r="AH1437" s="86">
        <v>7.6429999999999996E-3</v>
      </c>
      <c r="AI1437" s="88">
        <v>0</v>
      </c>
      <c r="AJ1437" s="151">
        <v>1.04</v>
      </c>
      <c r="AK1437" s="152">
        <v>0</v>
      </c>
    </row>
    <row r="1438" spans="1:37" x14ac:dyDescent="0.2">
      <c r="A1438" s="149" t="s">
        <v>3114</v>
      </c>
      <c r="B1438" s="66" t="s">
        <v>3115</v>
      </c>
      <c r="C1438" s="67">
        <v>52</v>
      </c>
      <c r="D1438" s="84" t="s">
        <v>340</v>
      </c>
      <c r="E1438" s="85">
        <v>38.807465204555001</v>
      </c>
      <c r="F1438" s="91">
        <v>38.7846197103894</v>
      </c>
      <c r="G1438" s="86">
        <v>11.758400112470101</v>
      </c>
      <c r="H1438" s="86">
        <v>11.754885421059999</v>
      </c>
      <c r="I1438" s="86">
        <v>3.56</v>
      </c>
      <c r="J1438" s="86">
        <v>3.42</v>
      </c>
      <c r="K1438" s="87">
        <v>0</v>
      </c>
      <c r="L1438" s="150">
        <v>0.36999999994999999</v>
      </c>
      <c r="M1438" s="86">
        <v>0</v>
      </c>
      <c r="N1438" s="86">
        <v>36.917633182622403</v>
      </c>
      <c r="O1438" s="86"/>
      <c r="P1438" s="86">
        <v>0.436</v>
      </c>
      <c r="Q1438" s="88">
        <v>2.0306999999999999</v>
      </c>
      <c r="R1438" s="85">
        <v>0</v>
      </c>
      <c r="S1438" s="86">
        <v>0.1</v>
      </c>
      <c r="T1438" s="86">
        <v>3.37</v>
      </c>
      <c r="U1438" s="88">
        <v>5.5022494025024598</v>
      </c>
      <c r="V1438" s="89">
        <v>4.28</v>
      </c>
      <c r="W1438" s="85">
        <v>33.232247197822701</v>
      </c>
      <c r="X1438" s="88">
        <v>34.366666666699999</v>
      </c>
      <c r="Y1438" s="85">
        <v>99.28</v>
      </c>
      <c r="Z1438" s="88"/>
      <c r="AA1438" s="85">
        <v>0</v>
      </c>
      <c r="AB1438" s="91">
        <v>0</v>
      </c>
      <c r="AC1438" s="86">
        <v>0</v>
      </c>
      <c r="AD1438" s="86">
        <v>0</v>
      </c>
      <c r="AE1438" s="86">
        <v>0</v>
      </c>
      <c r="AF1438" s="88">
        <v>0.75349998463900003</v>
      </c>
      <c r="AG1438" s="85">
        <v>0</v>
      </c>
      <c r="AH1438" s="86">
        <v>7.7739999999999997E-3</v>
      </c>
      <c r="AI1438" s="88">
        <v>0</v>
      </c>
      <c r="AJ1438" s="151">
        <v>1.24</v>
      </c>
      <c r="AK1438" s="152">
        <v>0</v>
      </c>
    </row>
    <row r="1439" spans="1:37" x14ac:dyDescent="0.2">
      <c r="A1439" s="149" t="s">
        <v>774</v>
      </c>
      <c r="B1439" s="66" t="s">
        <v>3116</v>
      </c>
      <c r="C1439" s="67">
        <v>52</v>
      </c>
      <c r="D1439" s="84" t="s">
        <v>340</v>
      </c>
      <c r="E1439" s="85">
        <v>52.155821572189403</v>
      </c>
      <c r="F1439" s="91">
        <v>52.155821572189403</v>
      </c>
      <c r="G1439" s="86">
        <v>11.8449857934697</v>
      </c>
      <c r="H1439" s="86">
        <v>11.8449857934697</v>
      </c>
      <c r="I1439" s="86">
        <v>6.04</v>
      </c>
      <c r="J1439" s="86">
        <v>4.3099999999999996</v>
      </c>
      <c r="K1439" s="87">
        <v>0</v>
      </c>
      <c r="L1439" s="150">
        <v>1.55999999971</v>
      </c>
      <c r="M1439" s="86">
        <v>0</v>
      </c>
      <c r="N1439" s="86">
        <v>48.831488314883103</v>
      </c>
      <c r="O1439" s="86">
        <v>72.424242424242394</v>
      </c>
      <c r="P1439" s="86">
        <v>0.37</v>
      </c>
      <c r="Q1439" s="88">
        <v>1.6648000000000001</v>
      </c>
      <c r="R1439" s="85">
        <v>0</v>
      </c>
      <c r="S1439" s="86">
        <v>0.2</v>
      </c>
      <c r="T1439" s="86">
        <v>2.69</v>
      </c>
      <c r="U1439" s="88">
        <v>7.4347508811154102</v>
      </c>
      <c r="V1439" s="89">
        <v>4.16</v>
      </c>
      <c r="W1439" s="85">
        <v>40.410829575652301</v>
      </c>
      <c r="X1439" s="88">
        <v>49.066666666700002</v>
      </c>
      <c r="Y1439" s="85">
        <v>-12.86</v>
      </c>
      <c r="Z1439" s="88"/>
      <c r="AA1439" s="85">
        <v>0</v>
      </c>
      <c r="AB1439" s="91">
        <v>0</v>
      </c>
      <c r="AC1439" s="86">
        <v>0</v>
      </c>
      <c r="AD1439" s="86">
        <v>0</v>
      </c>
      <c r="AE1439" s="86">
        <v>0</v>
      </c>
      <c r="AF1439" s="88">
        <v>0.15469999608500001</v>
      </c>
      <c r="AG1439" s="85">
        <v>0</v>
      </c>
      <c r="AH1439" s="86">
        <v>2.2428E-2</v>
      </c>
      <c r="AI1439" s="88">
        <v>6.27899999813E-3</v>
      </c>
      <c r="AJ1439" s="151">
        <v>1.31</v>
      </c>
      <c r="AK1439" s="152">
        <v>0</v>
      </c>
    </row>
    <row r="1440" spans="1:37" x14ac:dyDescent="0.2">
      <c r="A1440" s="149" t="s">
        <v>3117</v>
      </c>
      <c r="B1440" s="66" t="s">
        <v>3118</v>
      </c>
      <c r="C1440" s="67">
        <v>52</v>
      </c>
      <c r="D1440" s="84" t="s">
        <v>340</v>
      </c>
      <c r="E1440" s="85">
        <v>51.169614642754503</v>
      </c>
      <c r="F1440" s="91">
        <v>51.169614642754503</v>
      </c>
      <c r="G1440" s="86">
        <v>11.0908195510321</v>
      </c>
      <c r="H1440" s="86">
        <v>11.0908195510321</v>
      </c>
      <c r="I1440" s="86">
        <v>3.29</v>
      </c>
      <c r="J1440" s="86">
        <v>5.77</v>
      </c>
      <c r="K1440" s="87">
        <v>0</v>
      </c>
      <c r="L1440" s="150">
        <v>2.5700000039600002</v>
      </c>
      <c r="M1440" s="86">
        <v>0</v>
      </c>
      <c r="N1440" s="86">
        <v>49.094016390067097</v>
      </c>
      <c r="O1440" s="86">
        <v>66.106442577030805</v>
      </c>
      <c r="P1440" s="86">
        <v>0.435</v>
      </c>
      <c r="Q1440" s="88">
        <v>0.66120000000000001</v>
      </c>
      <c r="R1440" s="85">
        <v>0</v>
      </c>
      <c r="S1440" s="86">
        <v>0.5</v>
      </c>
      <c r="T1440" s="86">
        <v>2.1800000000000002</v>
      </c>
      <c r="U1440" s="88">
        <v>6.8042844831124096</v>
      </c>
      <c r="V1440" s="89">
        <v>4.43</v>
      </c>
      <c r="W1440" s="85">
        <v>36.663636313598801</v>
      </c>
      <c r="X1440" s="88">
        <v>40.433333333299998</v>
      </c>
      <c r="Y1440" s="85">
        <v>100</v>
      </c>
      <c r="Z1440" s="88">
        <v>100</v>
      </c>
      <c r="AA1440" s="85">
        <v>0</v>
      </c>
      <c r="AB1440" s="91">
        <v>0</v>
      </c>
      <c r="AC1440" s="86">
        <v>0</v>
      </c>
      <c r="AD1440" s="86">
        <v>0</v>
      </c>
      <c r="AE1440" s="86">
        <v>0</v>
      </c>
      <c r="AF1440" s="88">
        <v>0.125699997142</v>
      </c>
      <c r="AG1440" s="85">
        <v>0</v>
      </c>
      <c r="AH1440" s="86">
        <v>1.2468E-2</v>
      </c>
      <c r="AI1440" s="88">
        <v>0</v>
      </c>
      <c r="AJ1440" s="151">
        <v>1.5</v>
      </c>
      <c r="AK1440" s="152">
        <v>0</v>
      </c>
    </row>
    <row r="1441" spans="1:37" x14ac:dyDescent="0.2">
      <c r="A1441" s="149" t="s">
        <v>3119</v>
      </c>
      <c r="B1441" s="66" t="s">
        <v>3120</v>
      </c>
      <c r="C1441" s="67">
        <v>52</v>
      </c>
      <c r="D1441" s="84" t="s">
        <v>340</v>
      </c>
      <c r="E1441" s="85">
        <v>54.697336146417598</v>
      </c>
      <c r="F1441" s="91">
        <v>54.690474965265302</v>
      </c>
      <c r="G1441" s="86">
        <v>8.2162644299216101</v>
      </c>
      <c r="H1441" s="86">
        <v>8.2162644299216101</v>
      </c>
      <c r="I1441" s="86">
        <v>6.35</v>
      </c>
      <c r="J1441" s="86">
        <v>5.12</v>
      </c>
      <c r="K1441" s="87">
        <v>0</v>
      </c>
      <c r="L1441" s="150">
        <v>7.0899999948200003</v>
      </c>
      <c r="M1441" s="86">
        <v>0</v>
      </c>
      <c r="N1441" s="86">
        <v>51.747674638515903</v>
      </c>
      <c r="O1441" s="86"/>
      <c r="P1441" s="86">
        <v>0.39600000000000002</v>
      </c>
      <c r="Q1441" s="88">
        <v>1.5246999999999999</v>
      </c>
      <c r="R1441" s="85">
        <v>0</v>
      </c>
      <c r="S1441" s="86">
        <v>0.5</v>
      </c>
      <c r="T1441" s="86">
        <v>2.5</v>
      </c>
      <c r="U1441" s="88">
        <v>9.6245218614384491</v>
      </c>
      <c r="V1441" s="89">
        <v>4.33</v>
      </c>
      <c r="W1441" s="85">
        <v>38.112370226847098</v>
      </c>
      <c r="X1441" s="88">
        <v>40.799999999999997</v>
      </c>
      <c r="Y1441" s="85">
        <v>100</v>
      </c>
      <c r="Z1441" s="88"/>
      <c r="AA1441" s="85">
        <v>0</v>
      </c>
      <c r="AB1441" s="91">
        <v>0</v>
      </c>
      <c r="AC1441" s="86">
        <v>0</v>
      </c>
      <c r="AD1441" s="86">
        <v>0</v>
      </c>
      <c r="AE1441" s="86">
        <v>0</v>
      </c>
      <c r="AF1441" s="88">
        <v>5.3407998045999996</v>
      </c>
      <c r="AG1441" s="85">
        <v>0</v>
      </c>
      <c r="AH1441" s="86">
        <v>1.2671999999999999E-2</v>
      </c>
      <c r="AI1441" s="88">
        <v>0</v>
      </c>
      <c r="AJ1441" s="151">
        <v>1.44</v>
      </c>
      <c r="AK1441" s="152">
        <v>0</v>
      </c>
    </row>
    <row r="1442" spans="1:37" x14ac:dyDescent="0.2">
      <c r="A1442" s="149" t="s">
        <v>3121</v>
      </c>
      <c r="B1442" s="66" t="s">
        <v>3122</v>
      </c>
      <c r="C1442" s="67">
        <v>52</v>
      </c>
      <c r="D1442" s="84" t="s">
        <v>340</v>
      </c>
      <c r="E1442" s="85">
        <v>53.4868175071663</v>
      </c>
      <c r="F1442" s="91">
        <v>53.483418497411101</v>
      </c>
      <c r="G1442" s="86">
        <v>7.8981656677354701</v>
      </c>
      <c r="H1442" s="86">
        <v>7.8970326644837501</v>
      </c>
      <c r="I1442" s="86">
        <v>11.97</v>
      </c>
      <c r="J1442" s="86">
        <v>5.82</v>
      </c>
      <c r="K1442" s="87">
        <v>0</v>
      </c>
      <c r="L1442" s="150">
        <v>4.3200000001600003</v>
      </c>
      <c r="M1442" s="86">
        <v>0</v>
      </c>
      <c r="N1442" s="86">
        <v>51.827484521305998</v>
      </c>
      <c r="O1442" s="86">
        <v>45.167064439140802</v>
      </c>
      <c r="P1442" s="86">
        <v>0.41199999999999998</v>
      </c>
      <c r="Q1442" s="88">
        <v>1.0197000000000001</v>
      </c>
      <c r="R1442" s="85">
        <v>0</v>
      </c>
      <c r="S1442" s="86">
        <v>0.2</v>
      </c>
      <c r="T1442" s="86">
        <v>2.17</v>
      </c>
      <c r="U1442" s="88">
        <v>11.987174403190499</v>
      </c>
      <c r="V1442" s="89">
        <v>4.1100000000000003</v>
      </c>
      <c r="W1442" s="85">
        <v>35.457396325140003</v>
      </c>
      <c r="X1442" s="88">
        <v>33.9666666667</v>
      </c>
      <c r="Y1442" s="85">
        <v>100</v>
      </c>
      <c r="Z1442" s="88"/>
      <c r="AA1442" s="85">
        <v>0</v>
      </c>
      <c r="AB1442" s="91">
        <v>0</v>
      </c>
      <c r="AC1442" s="86">
        <v>0</v>
      </c>
      <c r="AD1442" s="86">
        <v>0</v>
      </c>
      <c r="AE1442" s="86">
        <v>0</v>
      </c>
      <c r="AF1442" s="88">
        <v>0.25380000472999997</v>
      </c>
      <c r="AG1442" s="85">
        <v>8.0357999999400007E-2</v>
      </c>
      <c r="AH1442" s="86">
        <v>1.9970000000000002E-2</v>
      </c>
      <c r="AI1442" s="88">
        <v>4.60299999997E-3</v>
      </c>
      <c r="AJ1442" s="151">
        <v>1.45</v>
      </c>
      <c r="AK1442" s="152">
        <v>0</v>
      </c>
    </row>
    <row r="1443" spans="1:37" x14ac:dyDescent="0.2">
      <c r="A1443" s="149" t="s">
        <v>3123</v>
      </c>
      <c r="B1443" s="66" t="s">
        <v>3124</v>
      </c>
      <c r="C1443" s="67">
        <v>52</v>
      </c>
      <c r="D1443" s="84" t="s">
        <v>340</v>
      </c>
      <c r="E1443" s="85">
        <v>43.000955797470198</v>
      </c>
      <c r="F1443" s="91">
        <v>42.993508024974901</v>
      </c>
      <c r="G1443" s="86">
        <v>8.3688136939710294</v>
      </c>
      <c r="H1443" s="86">
        <v>8.3688136939710294</v>
      </c>
      <c r="I1443" s="86">
        <v>14.63</v>
      </c>
      <c r="J1443" s="86">
        <v>6.14</v>
      </c>
      <c r="K1443" s="87">
        <v>0</v>
      </c>
      <c r="L1443" s="150">
        <v>0.78999999996900006</v>
      </c>
      <c r="M1443" s="86">
        <v>0</v>
      </c>
      <c r="N1443" s="86">
        <v>40.631450670248</v>
      </c>
      <c r="O1443" s="86"/>
      <c r="P1443" s="86">
        <v>0.42399999999999999</v>
      </c>
      <c r="Q1443" s="88">
        <v>1.5447</v>
      </c>
      <c r="R1443" s="85">
        <v>0</v>
      </c>
      <c r="S1443" s="86">
        <v>0.2</v>
      </c>
      <c r="T1443" s="86">
        <v>3.33</v>
      </c>
      <c r="U1443" s="88">
        <v>8.4470153051724797</v>
      </c>
      <c r="V1443" s="89">
        <v>4.1900000000000004</v>
      </c>
      <c r="W1443" s="85">
        <v>37.717357188343698</v>
      </c>
      <c r="X1443" s="88">
        <v>40.6</v>
      </c>
      <c r="Y1443" s="85">
        <v>100</v>
      </c>
      <c r="Z1443" s="88"/>
      <c r="AA1443" s="85">
        <v>0</v>
      </c>
      <c r="AB1443" s="91">
        <v>0</v>
      </c>
      <c r="AC1443" s="86">
        <v>0</v>
      </c>
      <c r="AD1443" s="86">
        <v>0</v>
      </c>
      <c r="AE1443" s="86">
        <v>0</v>
      </c>
      <c r="AF1443" s="88">
        <v>1.7437000274000001</v>
      </c>
      <c r="AG1443" s="85">
        <v>0</v>
      </c>
      <c r="AH1443" s="86">
        <v>1.9317000000000001E-2</v>
      </c>
      <c r="AI1443" s="88">
        <v>4.6030000083099997E-3</v>
      </c>
      <c r="AJ1443" s="151">
        <v>1.43</v>
      </c>
      <c r="AK1443" s="152">
        <v>0</v>
      </c>
    </row>
    <row r="1444" spans="1:37" x14ac:dyDescent="0.2">
      <c r="A1444" s="149" t="s">
        <v>3125</v>
      </c>
      <c r="B1444" s="66" t="s">
        <v>3126</v>
      </c>
      <c r="C1444" s="67">
        <v>52</v>
      </c>
      <c r="D1444" s="84" t="s">
        <v>340</v>
      </c>
      <c r="E1444" s="85">
        <v>49.069985625876903</v>
      </c>
      <c r="F1444" s="91">
        <v>49.069985625876903</v>
      </c>
      <c r="G1444" s="86">
        <v>6.4520016181647604</v>
      </c>
      <c r="H1444" s="86">
        <v>6.4520016181647604</v>
      </c>
      <c r="I1444" s="86">
        <v>15.63</v>
      </c>
      <c r="J1444" s="86">
        <v>7.28</v>
      </c>
      <c r="K1444" s="87">
        <v>0</v>
      </c>
      <c r="L1444" s="150">
        <v>2.9099999969499999</v>
      </c>
      <c r="M1444" s="86">
        <v>8.0196426651846898E-5</v>
      </c>
      <c r="N1444" s="86">
        <v>45.769535830057201</v>
      </c>
      <c r="O1444" s="86">
        <v>45.254745254745302</v>
      </c>
      <c r="P1444" s="86">
        <v>0.56299999999999994</v>
      </c>
      <c r="Q1444" s="88">
        <v>1.5875999999999999</v>
      </c>
      <c r="R1444" s="85">
        <v>1.1137097672346601E-2</v>
      </c>
      <c r="S1444" s="86">
        <v>0</v>
      </c>
      <c r="T1444" s="86">
        <v>3.11</v>
      </c>
      <c r="U1444" s="88">
        <v>8.7312038973670401</v>
      </c>
      <c r="V1444" s="89">
        <v>4.26</v>
      </c>
      <c r="W1444" s="85">
        <v>38.682480112967099</v>
      </c>
      <c r="X1444" s="88">
        <v>38.9666666667</v>
      </c>
      <c r="Y1444" s="85">
        <v>27.459999999999994</v>
      </c>
      <c r="Z1444" s="88"/>
      <c r="AA1444" s="85">
        <v>0</v>
      </c>
      <c r="AB1444" s="91">
        <v>0</v>
      </c>
      <c r="AC1444" s="86">
        <v>0</v>
      </c>
      <c r="AD1444" s="86">
        <v>0</v>
      </c>
      <c r="AE1444" s="86">
        <v>0</v>
      </c>
      <c r="AF1444" s="88">
        <v>1.6028000099599999</v>
      </c>
      <c r="AG1444" s="85">
        <v>3.2461000001000002E-2</v>
      </c>
      <c r="AH1444" s="86">
        <v>3.2807999999999997E-2</v>
      </c>
      <c r="AI1444" s="88">
        <v>4.6030000001400003E-3</v>
      </c>
      <c r="AJ1444" s="151">
        <v>1.44</v>
      </c>
      <c r="AK1444" s="152">
        <v>0</v>
      </c>
    </row>
    <row r="1445" spans="1:37" x14ac:dyDescent="0.2">
      <c r="A1445" s="149" t="s">
        <v>3127</v>
      </c>
      <c r="B1445" s="66" t="s">
        <v>3128</v>
      </c>
      <c r="C1445" s="67">
        <v>52</v>
      </c>
      <c r="D1445" s="84" t="s">
        <v>340</v>
      </c>
      <c r="E1445" s="85">
        <v>45.4502087060227</v>
      </c>
      <c r="F1445" s="91">
        <v>45.4502087060227</v>
      </c>
      <c r="G1445" s="86">
        <v>6.8050089445438298</v>
      </c>
      <c r="H1445" s="86">
        <v>6.8050089445438298</v>
      </c>
      <c r="I1445" s="86">
        <v>30.21</v>
      </c>
      <c r="J1445" s="86">
        <v>22.9</v>
      </c>
      <c r="K1445" s="87">
        <v>0</v>
      </c>
      <c r="L1445" s="150">
        <v>2.2600000040600001</v>
      </c>
      <c r="M1445" s="86">
        <v>0</v>
      </c>
      <c r="N1445" s="86">
        <v>42.018554827602699</v>
      </c>
      <c r="O1445" s="86">
        <v>41.935483870967701</v>
      </c>
      <c r="P1445" s="86">
        <v>0.70599999999999996</v>
      </c>
      <c r="Q1445" s="88">
        <v>1.0336000000000001</v>
      </c>
      <c r="R1445" s="85">
        <v>0</v>
      </c>
      <c r="S1445" s="86">
        <v>0</v>
      </c>
      <c r="T1445" s="86">
        <v>2.0299999999999998</v>
      </c>
      <c r="U1445" s="88">
        <v>11.6612999403697</v>
      </c>
      <c r="V1445" s="89">
        <v>3.97</v>
      </c>
      <c r="W1445" s="85">
        <v>35.232179433782399</v>
      </c>
      <c r="X1445" s="88">
        <v>41.766666666699997</v>
      </c>
      <c r="Y1445" s="85"/>
      <c r="Z1445" s="88"/>
      <c r="AA1445" s="85">
        <v>0</v>
      </c>
      <c r="AB1445" s="91">
        <v>0</v>
      </c>
      <c r="AC1445" s="86">
        <v>0</v>
      </c>
      <c r="AD1445" s="86">
        <v>0</v>
      </c>
      <c r="AE1445" s="86">
        <v>0</v>
      </c>
      <c r="AF1445" s="88">
        <v>1.08120000556</v>
      </c>
      <c r="AG1445" s="85">
        <v>4.7896999985200001E-2</v>
      </c>
      <c r="AH1445" s="86">
        <v>3.6169E-2</v>
      </c>
      <c r="AI1445" s="88">
        <v>0</v>
      </c>
      <c r="AJ1445" s="151">
        <v>1.47</v>
      </c>
      <c r="AK1445" s="152">
        <v>0</v>
      </c>
    </row>
    <row r="1446" spans="1:37" x14ac:dyDescent="0.2">
      <c r="A1446" s="149" t="s">
        <v>3129</v>
      </c>
      <c r="B1446" s="66" t="s">
        <v>3130</v>
      </c>
      <c r="C1446" s="67">
        <v>52</v>
      </c>
      <c r="D1446" s="84" t="s">
        <v>340</v>
      </c>
      <c r="E1446" s="85">
        <v>47.204995600952799</v>
      </c>
      <c r="F1446" s="91">
        <v>47.198557970859</v>
      </c>
      <c r="G1446" s="86">
        <v>6.1178944657840004</v>
      </c>
      <c r="H1446" s="86">
        <v>6.1178944657840004</v>
      </c>
      <c r="I1446" s="86">
        <v>13.98</v>
      </c>
      <c r="J1446" s="86">
        <v>7.7</v>
      </c>
      <c r="K1446" s="87">
        <v>0</v>
      </c>
      <c r="L1446" s="150">
        <v>1.5500000014899999</v>
      </c>
      <c r="M1446" s="86">
        <v>0</v>
      </c>
      <c r="N1446" s="86">
        <v>43.726047452956102</v>
      </c>
      <c r="O1446" s="86">
        <v>58.872305140961899</v>
      </c>
      <c r="P1446" s="86">
        <v>0.53700000000000003</v>
      </c>
      <c r="Q1446" s="88">
        <v>1.5379</v>
      </c>
      <c r="R1446" s="85">
        <v>0</v>
      </c>
      <c r="S1446" s="86">
        <v>0</v>
      </c>
      <c r="T1446" s="86">
        <v>3.33</v>
      </c>
      <c r="U1446" s="88">
        <v>8.1092680414583391</v>
      </c>
      <c r="V1446" s="89">
        <v>4.29</v>
      </c>
      <c r="W1446" s="85">
        <v>38.867638415797003</v>
      </c>
      <c r="X1446" s="88">
        <v>41.666666666700003</v>
      </c>
      <c r="Y1446" s="85">
        <v>100</v>
      </c>
      <c r="Z1446" s="88"/>
      <c r="AA1446" s="85">
        <v>0</v>
      </c>
      <c r="AB1446" s="91">
        <v>0.01</v>
      </c>
      <c r="AC1446" s="86">
        <v>0</v>
      </c>
      <c r="AD1446" s="86">
        <v>0</v>
      </c>
      <c r="AE1446" s="86">
        <v>0</v>
      </c>
      <c r="AF1446" s="88">
        <v>0.28830000785900001</v>
      </c>
      <c r="AG1446" s="85">
        <v>0</v>
      </c>
      <c r="AH1446" s="86">
        <v>2.6952E-2</v>
      </c>
      <c r="AI1446" s="88">
        <v>4.9829999995400004E-3</v>
      </c>
      <c r="AJ1446" s="151">
        <v>1.02</v>
      </c>
      <c r="AK1446" s="152">
        <v>0</v>
      </c>
    </row>
    <row r="1447" spans="1:37" x14ac:dyDescent="0.2">
      <c r="A1447" s="149" t="s">
        <v>3131</v>
      </c>
      <c r="B1447" s="66" t="s">
        <v>3132</v>
      </c>
      <c r="C1447" s="67">
        <v>52</v>
      </c>
      <c r="D1447" s="84" t="s">
        <v>340</v>
      </c>
      <c r="E1447" s="85">
        <v>42.263275225669702</v>
      </c>
      <c r="F1447" s="91">
        <v>42.260534298139802</v>
      </c>
      <c r="G1447" s="86">
        <v>6.9290647955268101</v>
      </c>
      <c r="H1447" s="86">
        <v>6.9290647955268101</v>
      </c>
      <c r="I1447" s="86">
        <v>9.74</v>
      </c>
      <c r="J1447" s="86">
        <v>5.71</v>
      </c>
      <c r="K1447" s="87">
        <v>0</v>
      </c>
      <c r="L1447" s="150">
        <v>2.28999999979</v>
      </c>
      <c r="M1447" s="86">
        <v>0</v>
      </c>
      <c r="N1447" s="86">
        <v>38.216088674275703</v>
      </c>
      <c r="O1447" s="86">
        <v>40.8199643493761</v>
      </c>
      <c r="P1447" s="86">
        <v>0.68600000000000005</v>
      </c>
      <c r="Q1447" s="88">
        <v>2.5988000000000002</v>
      </c>
      <c r="R1447" s="85">
        <v>0</v>
      </c>
      <c r="S1447" s="86">
        <v>0</v>
      </c>
      <c r="T1447" s="86">
        <v>3.68</v>
      </c>
      <c r="U1447" s="88">
        <v>8.7499543178745007</v>
      </c>
      <c r="V1447" s="89">
        <v>4.2699999999999996</v>
      </c>
      <c r="W1447" s="85">
        <v>39.566801643457701</v>
      </c>
      <c r="X1447" s="88">
        <v>40.5333333333</v>
      </c>
      <c r="Y1447" s="85">
        <v>100</v>
      </c>
      <c r="Z1447" s="88"/>
      <c r="AA1447" s="85">
        <v>0</v>
      </c>
      <c r="AB1447" s="91">
        <v>0</v>
      </c>
      <c r="AC1447" s="86">
        <v>0</v>
      </c>
      <c r="AD1447" s="86">
        <v>0</v>
      </c>
      <c r="AE1447" s="86">
        <v>0</v>
      </c>
      <c r="AF1447" s="88">
        <v>5.7599999005300002E-2</v>
      </c>
      <c r="AG1447" s="85">
        <v>0</v>
      </c>
      <c r="AH1447" s="86">
        <v>2.4555E-2</v>
      </c>
      <c r="AI1447" s="88">
        <v>1.3808999988E-2</v>
      </c>
      <c r="AJ1447" s="151">
        <v>1.0900000000000001</v>
      </c>
      <c r="AK1447" s="152">
        <v>0</v>
      </c>
    </row>
    <row r="1448" spans="1:37" x14ac:dyDescent="0.2">
      <c r="A1448" s="149" t="s">
        <v>3133</v>
      </c>
      <c r="B1448" s="66" t="s">
        <v>3134</v>
      </c>
      <c r="C1448" s="67">
        <v>52</v>
      </c>
      <c r="D1448" s="84" t="s">
        <v>340</v>
      </c>
      <c r="E1448" s="85">
        <v>49.828537125276704</v>
      </c>
      <c r="F1448" s="91">
        <v>49.828537125276704</v>
      </c>
      <c r="G1448" s="86">
        <v>8.8695456421416008</v>
      </c>
      <c r="H1448" s="86">
        <v>8.8695456421416008</v>
      </c>
      <c r="I1448" s="86">
        <v>3.83</v>
      </c>
      <c r="J1448" s="86">
        <v>6.13</v>
      </c>
      <c r="K1448" s="87">
        <v>0</v>
      </c>
      <c r="L1448" s="150">
        <v>1.8299999984499999</v>
      </c>
      <c r="M1448" s="86">
        <v>8.9075885580494998E-4</v>
      </c>
      <c r="N1448" s="86">
        <v>46.978944271348098</v>
      </c>
      <c r="O1448" s="86">
        <v>73.761118170266798</v>
      </c>
      <c r="P1448" s="86">
        <v>0.46</v>
      </c>
      <c r="Q1448" s="88">
        <v>2.6764000000000001</v>
      </c>
      <c r="R1448" s="85">
        <v>2.92682926829268E-2</v>
      </c>
      <c r="S1448" s="86">
        <v>0</v>
      </c>
      <c r="T1448" s="86">
        <v>3.74</v>
      </c>
      <c r="U1448" s="88">
        <v>7.8932953138483501</v>
      </c>
      <c r="V1448" s="89">
        <v>4.16</v>
      </c>
      <c r="W1448" s="85">
        <v>40.7843062164944</v>
      </c>
      <c r="X1448" s="88">
        <v>45.133333333300001</v>
      </c>
      <c r="Y1448" s="85">
        <v>100</v>
      </c>
      <c r="Z1448" s="88"/>
      <c r="AA1448" s="85">
        <v>0</v>
      </c>
      <c r="AB1448" s="91">
        <v>0</v>
      </c>
      <c r="AC1448" s="86">
        <v>0</v>
      </c>
      <c r="AD1448" s="86">
        <v>0</v>
      </c>
      <c r="AE1448" s="86">
        <v>0</v>
      </c>
      <c r="AF1448" s="88">
        <v>1.1769000281899999</v>
      </c>
      <c r="AG1448" s="85">
        <v>0</v>
      </c>
      <c r="AH1448" s="86">
        <v>2.9919000000000001E-2</v>
      </c>
      <c r="AI1448" s="88">
        <v>0</v>
      </c>
      <c r="AJ1448" s="151">
        <v>1.19</v>
      </c>
      <c r="AK1448" s="152">
        <v>0</v>
      </c>
    </row>
    <row r="1449" spans="1:37" x14ac:dyDescent="0.2">
      <c r="A1449" s="149" t="s">
        <v>3135</v>
      </c>
      <c r="B1449" s="66" t="s">
        <v>3136</v>
      </c>
      <c r="C1449" s="67">
        <v>52</v>
      </c>
      <c r="D1449" s="84" t="s">
        <v>340</v>
      </c>
      <c r="E1449" s="85">
        <v>44.501677048394797</v>
      </c>
      <c r="F1449" s="91">
        <v>44.487302347867796</v>
      </c>
      <c r="G1449" s="86">
        <v>7.2268806899856202</v>
      </c>
      <c r="H1449" s="86">
        <v>7.2268806899856202</v>
      </c>
      <c r="I1449" s="86">
        <v>13.73</v>
      </c>
      <c r="J1449" s="86">
        <v>7.42</v>
      </c>
      <c r="K1449" s="87">
        <v>0</v>
      </c>
      <c r="L1449" s="150">
        <v>2.4200000001399999</v>
      </c>
      <c r="M1449" s="86">
        <v>0</v>
      </c>
      <c r="N1449" s="86">
        <v>40.516186316623099</v>
      </c>
      <c r="O1449" s="86">
        <v>40.689655172413801</v>
      </c>
      <c r="P1449" s="86">
        <v>0.72699999999999998</v>
      </c>
      <c r="Q1449" s="88">
        <v>2.1030000000000002</v>
      </c>
      <c r="R1449" s="85">
        <v>0</v>
      </c>
      <c r="S1449" s="86">
        <v>0</v>
      </c>
      <c r="T1449" s="86">
        <v>3.35</v>
      </c>
      <c r="U1449" s="88">
        <v>8.8092956396741702</v>
      </c>
      <c r="V1449" s="89">
        <v>4.18</v>
      </c>
      <c r="W1449" s="85">
        <v>39.691578498740498</v>
      </c>
      <c r="X1449" s="88">
        <v>41</v>
      </c>
      <c r="Y1449" s="85">
        <v>100</v>
      </c>
      <c r="Z1449" s="88"/>
      <c r="AA1449" s="85">
        <v>0</v>
      </c>
      <c r="AB1449" s="91">
        <v>0</v>
      </c>
      <c r="AC1449" s="86">
        <v>0</v>
      </c>
      <c r="AD1449" s="86">
        <v>0</v>
      </c>
      <c r="AE1449" s="86">
        <v>0</v>
      </c>
      <c r="AF1449" s="88">
        <v>0.171000003825</v>
      </c>
      <c r="AG1449" s="85">
        <v>0</v>
      </c>
      <c r="AH1449" s="86">
        <v>2.2988999999999999E-2</v>
      </c>
      <c r="AI1449" s="88">
        <v>0</v>
      </c>
      <c r="AJ1449" s="151">
        <v>1.17</v>
      </c>
      <c r="AK1449" s="152">
        <v>0</v>
      </c>
    </row>
    <row r="1450" spans="1:37" x14ac:dyDescent="0.2">
      <c r="A1450" s="149" t="s">
        <v>3137</v>
      </c>
      <c r="B1450" s="66" t="s">
        <v>3138</v>
      </c>
      <c r="C1450" s="67">
        <v>52</v>
      </c>
      <c r="D1450" s="84" t="s">
        <v>340</v>
      </c>
      <c r="E1450" s="85">
        <v>43.2113783100964</v>
      </c>
      <c r="F1450" s="91">
        <v>43.2113783100964</v>
      </c>
      <c r="G1450" s="86">
        <v>7.4632731355852897</v>
      </c>
      <c r="H1450" s="86">
        <v>7.4632731355852897</v>
      </c>
      <c r="I1450" s="86">
        <v>15.23</v>
      </c>
      <c r="J1450" s="86">
        <v>7.26</v>
      </c>
      <c r="K1450" s="87">
        <v>0</v>
      </c>
      <c r="L1450" s="150">
        <v>3.7200000022099999</v>
      </c>
      <c r="M1450" s="86">
        <v>0</v>
      </c>
      <c r="N1450" s="86">
        <v>38.833258325832603</v>
      </c>
      <c r="O1450" s="86">
        <v>61.359867330016598</v>
      </c>
      <c r="P1450" s="86">
        <v>0.751</v>
      </c>
      <c r="Q1450" s="88">
        <v>1.8714</v>
      </c>
      <c r="R1450" s="85">
        <v>0</v>
      </c>
      <c r="S1450" s="86">
        <v>0</v>
      </c>
      <c r="T1450" s="86">
        <v>3.39</v>
      </c>
      <c r="U1450" s="88">
        <v>8.8200617572751892</v>
      </c>
      <c r="V1450" s="89">
        <v>3.7</v>
      </c>
      <c r="W1450" s="85">
        <v>41.888770470346699</v>
      </c>
      <c r="X1450" s="88">
        <v>45.133333333300001</v>
      </c>
      <c r="Y1450" s="85">
        <v>100</v>
      </c>
      <c r="Z1450" s="88"/>
      <c r="AA1450" s="85">
        <v>0</v>
      </c>
      <c r="AB1450" s="91">
        <v>0</v>
      </c>
      <c r="AC1450" s="86">
        <v>0</v>
      </c>
      <c r="AD1450" s="86">
        <v>0</v>
      </c>
      <c r="AE1450" s="86">
        <v>0</v>
      </c>
      <c r="AF1450" s="88">
        <v>0.49889999657799999</v>
      </c>
      <c r="AG1450" s="85">
        <v>0</v>
      </c>
      <c r="AH1450" s="86">
        <v>1.5762999999999999E-2</v>
      </c>
      <c r="AI1450" s="88">
        <v>9.2059999977100009E-3</v>
      </c>
      <c r="AJ1450" s="151">
        <v>1.47</v>
      </c>
      <c r="AK1450" s="152">
        <v>0</v>
      </c>
    </row>
    <row r="1451" spans="1:37" x14ac:dyDescent="0.2">
      <c r="A1451" s="149" t="s">
        <v>3139</v>
      </c>
      <c r="B1451" s="66" t="s">
        <v>3140</v>
      </c>
      <c r="C1451" s="67">
        <v>52</v>
      </c>
      <c r="D1451" s="84" t="s">
        <v>340</v>
      </c>
      <c r="E1451" s="85">
        <v>49.321275546960898</v>
      </c>
      <c r="F1451" s="91">
        <v>49.281462101391597</v>
      </c>
      <c r="G1451" s="86">
        <v>6.3265460888029397</v>
      </c>
      <c r="H1451" s="86">
        <v>6.30379554847761</v>
      </c>
      <c r="I1451" s="86">
        <v>13.87</v>
      </c>
      <c r="J1451" s="86">
        <v>6.22</v>
      </c>
      <c r="K1451" s="87">
        <v>0</v>
      </c>
      <c r="L1451" s="150">
        <v>0.51999999980599998</v>
      </c>
      <c r="M1451" s="86">
        <v>0</v>
      </c>
      <c r="N1451" s="86">
        <v>46.088441829569199</v>
      </c>
      <c r="O1451" s="86"/>
      <c r="P1451" s="86">
        <v>0.54</v>
      </c>
      <c r="Q1451" s="88">
        <v>1.0532999999999999</v>
      </c>
      <c r="R1451" s="85">
        <v>0</v>
      </c>
      <c r="S1451" s="86">
        <v>0</v>
      </c>
      <c r="T1451" s="86">
        <v>3.19</v>
      </c>
      <c r="U1451" s="88">
        <v>7.2289841883744703</v>
      </c>
      <c r="V1451" s="89">
        <v>4.3600000000000003</v>
      </c>
      <c r="W1451" s="85">
        <v>36.120638275255097</v>
      </c>
      <c r="X1451" s="88">
        <v>31.6</v>
      </c>
      <c r="Y1451" s="85">
        <v>100</v>
      </c>
      <c r="Z1451" s="88"/>
      <c r="AA1451" s="85">
        <v>0</v>
      </c>
      <c r="AB1451" s="91">
        <v>0</v>
      </c>
      <c r="AC1451" s="86">
        <v>0</v>
      </c>
      <c r="AD1451" s="86">
        <v>0</v>
      </c>
      <c r="AE1451" s="86">
        <v>0</v>
      </c>
      <c r="AF1451" s="88">
        <v>0.61080002761899999</v>
      </c>
      <c r="AG1451" s="85">
        <v>8.3536000046799994E-2</v>
      </c>
      <c r="AH1451" s="86">
        <v>1.3599E-2</v>
      </c>
      <c r="AI1451" s="88">
        <v>0</v>
      </c>
      <c r="AJ1451" s="151">
        <v>1.36</v>
      </c>
      <c r="AK1451" s="152">
        <v>0</v>
      </c>
    </row>
    <row r="1452" spans="1:37" x14ac:dyDescent="0.2">
      <c r="A1452" s="149" t="s">
        <v>3141</v>
      </c>
      <c r="B1452" s="66" t="s">
        <v>3142</v>
      </c>
      <c r="C1452" s="67">
        <v>52</v>
      </c>
      <c r="D1452" s="84" t="s">
        <v>340</v>
      </c>
      <c r="E1452" s="85">
        <v>47.093252836546498</v>
      </c>
      <c r="F1452" s="91">
        <v>47.030072218955901</v>
      </c>
      <c r="G1452" s="86">
        <v>7.9563702735194202</v>
      </c>
      <c r="H1452" s="86">
        <v>7.9449626620100204</v>
      </c>
      <c r="I1452" s="86">
        <v>68.680000000000007</v>
      </c>
      <c r="J1452" s="86">
        <v>68.239999999999995</v>
      </c>
      <c r="K1452" s="87">
        <v>0</v>
      </c>
      <c r="L1452" s="150">
        <v>2.2400000003299998</v>
      </c>
      <c r="M1452" s="86">
        <v>1.18208023914364E-4</v>
      </c>
      <c r="N1452" s="86">
        <v>43.140744918009702</v>
      </c>
      <c r="O1452" s="86">
        <v>64.824120603015103</v>
      </c>
      <c r="P1452" s="86">
        <v>2.8839999999999999</v>
      </c>
      <c r="Q1452" s="88">
        <v>2.3693</v>
      </c>
      <c r="R1452" s="85">
        <v>1.05652403592182E-2</v>
      </c>
      <c r="S1452" s="86">
        <v>0</v>
      </c>
      <c r="T1452" s="86">
        <v>3.67</v>
      </c>
      <c r="U1452" s="88">
        <v>8.1660948235769002</v>
      </c>
      <c r="V1452" s="89">
        <v>4.12</v>
      </c>
      <c r="W1452" s="85">
        <v>42.999710017071898</v>
      </c>
      <c r="X1452" s="88">
        <v>45.5</v>
      </c>
      <c r="Y1452" s="85">
        <v>100</v>
      </c>
      <c r="Z1452" s="88">
        <v>100</v>
      </c>
      <c r="AA1452" s="85">
        <v>0</v>
      </c>
      <c r="AB1452" s="91">
        <v>0</v>
      </c>
      <c r="AC1452" s="86">
        <v>0</v>
      </c>
      <c r="AD1452" s="86">
        <v>0</v>
      </c>
      <c r="AE1452" s="86">
        <v>0</v>
      </c>
      <c r="AF1452" s="88">
        <v>9.9799998119199998E-2</v>
      </c>
      <c r="AG1452" s="85">
        <v>5.2663999988199997E-2</v>
      </c>
      <c r="AH1452" s="86">
        <v>0.29403200000000002</v>
      </c>
      <c r="AI1452" s="88">
        <v>0.13808999996900001</v>
      </c>
      <c r="AJ1452" s="151">
        <v>1.44</v>
      </c>
      <c r="AK1452" s="152">
        <v>0</v>
      </c>
    </row>
    <row r="1453" spans="1:37" x14ac:dyDescent="0.2">
      <c r="A1453" s="149" t="s">
        <v>3143</v>
      </c>
      <c r="B1453" s="66" t="s">
        <v>3144</v>
      </c>
      <c r="C1453" s="67">
        <v>52</v>
      </c>
      <c r="D1453" s="84" t="s">
        <v>340</v>
      </c>
      <c r="E1453" s="85">
        <v>43.350773576426803</v>
      </c>
      <c r="F1453" s="91">
        <v>43.304230596392102</v>
      </c>
      <c r="G1453" s="86">
        <v>14.906593053861499</v>
      </c>
      <c r="H1453" s="86">
        <v>14.863259934518799</v>
      </c>
      <c r="I1453" s="86">
        <v>10.4</v>
      </c>
      <c r="J1453" s="86">
        <v>16.43</v>
      </c>
      <c r="K1453" s="87">
        <v>0</v>
      </c>
      <c r="L1453" s="150">
        <v>5.4800000047299999</v>
      </c>
      <c r="M1453" s="86">
        <v>0</v>
      </c>
      <c r="N1453" s="86">
        <v>38.565029833231399</v>
      </c>
      <c r="O1453" s="86">
        <v>67.481481481481495</v>
      </c>
      <c r="P1453" s="86">
        <v>0.83199999999999996</v>
      </c>
      <c r="Q1453" s="88">
        <v>1.1413</v>
      </c>
      <c r="R1453" s="85">
        <v>0</v>
      </c>
      <c r="S1453" s="86">
        <v>0</v>
      </c>
      <c r="T1453" s="86">
        <v>2.31</v>
      </c>
      <c r="U1453" s="88">
        <v>10.0147653591834</v>
      </c>
      <c r="V1453" s="89">
        <v>3.81</v>
      </c>
      <c r="W1453" s="85">
        <v>44.985897251312998</v>
      </c>
      <c r="X1453" s="88">
        <v>46.7</v>
      </c>
      <c r="Y1453" s="85">
        <v>100</v>
      </c>
      <c r="Z1453" s="88"/>
      <c r="AA1453" s="85">
        <v>0</v>
      </c>
      <c r="AB1453" s="91">
        <v>0</v>
      </c>
      <c r="AC1453" s="86">
        <v>0</v>
      </c>
      <c r="AD1453" s="86">
        <v>0</v>
      </c>
      <c r="AE1453" s="86">
        <v>0</v>
      </c>
      <c r="AF1453" s="88">
        <v>7.1971001687199996</v>
      </c>
      <c r="AG1453" s="85">
        <v>0</v>
      </c>
      <c r="AH1453" s="86">
        <v>3.7359999999999997E-2</v>
      </c>
      <c r="AI1453" s="88">
        <v>4.6030000098799999E-3</v>
      </c>
      <c r="AJ1453" s="151">
        <v>1.65</v>
      </c>
      <c r="AK1453" s="152">
        <v>0</v>
      </c>
    </row>
    <row r="1454" spans="1:37" x14ac:dyDescent="0.2">
      <c r="A1454" s="149" t="s">
        <v>3145</v>
      </c>
      <c r="B1454" s="66" t="s">
        <v>3146</v>
      </c>
      <c r="C1454" s="67">
        <v>52</v>
      </c>
      <c r="D1454" s="84" t="s">
        <v>340</v>
      </c>
      <c r="E1454" s="85">
        <v>54.1627958042667</v>
      </c>
      <c r="F1454" s="91">
        <v>54.156039389895803</v>
      </c>
      <c r="G1454" s="86">
        <v>30.336300525311199</v>
      </c>
      <c r="H1454" s="86">
        <v>30.336300525311199</v>
      </c>
      <c r="I1454" s="86">
        <v>8.6</v>
      </c>
      <c r="J1454" s="86">
        <v>6.73</v>
      </c>
      <c r="K1454" s="87">
        <v>0</v>
      </c>
      <c r="L1454" s="150">
        <v>11.7199999908</v>
      </c>
      <c r="M1454" s="86">
        <v>0</v>
      </c>
      <c r="N1454" s="86">
        <v>51.388184584178497</v>
      </c>
      <c r="O1454" s="86">
        <v>57.370801033591697</v>
      </c>
      <c r="P1454" s="86">
        <v>0.33300000000000002</v>
      </c>
      <c r="Q1454" s="88">
        <v>0.67559999999999998</v>
      </c>
      <c r="R1454" s="85">
        <v>0</v>
      </c>
      <c r="S1454" s="86">
        <v>1.6</v>
      </c>
      <c r="T1454" s="86">
        <v>0.95</v>
      </c>
      <c r="U1454" s="88">
        <v>10.849112376061999</v>
      </c>
      <c r="V1454" s="89">
        <v>4.04</v>
      </c>
      <c r="W1454" s="85">
        <v>51.044115944152502</v>
      </c>
      <c r="X1454" s="88">
        <v>64.933333333299998</v>
      </c>
      <c r="Y1454" s="85">
        <v>-57.16</v>
      </c>
      <c r="Z1454" s="88"/>
      <c r="AA1454" s="85">
        <v>0</v>
      </c>
      <c r="AB1454" s="91">
        <v>0</v>
      </c>
      <c r="AC1454" s="86">
        <v>0</v>
      </c>
      <c r="AD1454" s="86">
        <v>0</v>
      </c>
      <c r="AE1454" s="86">
        <v>0.25</v>
      </c>
      <c r="AF1454" s="88">
        <v>0</v>
      </c>
      <c r="AG1454" s="85">
        <v>0.14820000032299999</v>
      </c>
      <c r="AH1454" s="86">
        <v>1.2663000000000001E-2</v>
      </c>
      <c r="AI1454" s="88">
        <v>0</v>
      </c>
      <c r="AJ1454" s="151">
        <v>1.87</v>
      </c>
      <c r="AK1454" s="152">
        <v>0</v>
      </c>
    </row>
    <row r="1455" spans="1:37" x14ac:dyDescent="0.2">
      <c r="A1455" s="149" t="s">
        <v>3147</v>
      </c>
      <c r="B1455" s="66" t="s">
        <v>3148</v>
      </c>
      <c r="C1455" s="67">
        <v>52</v>
      </c>
      <c r="D1455" s="84" t="s">
        <v>340</v>
      </c>
      <c r="E1455" s="85">
        <v>51.696382760389902</v>
      </c>
      <c r="F1455" s="91">
        <v>51.665116726526399</v>
      </c>
      <c r="G1455" s="86">
        <v>24.154213699332999</v>
      </c>
      <c r="H1455" s="86">
        <v>24.1277578245254</v>
      </c>
      <c r="I1455" s="86">
        <v>9.19</v>
      </c>
      <c r="J1455" s="86">
        <v>15.81</v>
      </c>
      <c r="K1455" s="87">
        <v>0</v>
      </c>
      <c r="L1455" s="150">
        <v>2.4300000020499999</v>
      </c>
      <c r="M1455" s="86">
        <v>0</v>
      </c>
      <c r="N1455" s="86">
        <v>55.690781611026999</v>
      </c>
      <c r="O1455" s="86">
        <v>79.438507686539197</v>
      </c>
      <c r="P1455" s="86">
        <v>0.90500000000000003</v>
      </c>
      <c r="Q1455" s="88">
        <v>1.3362000000000001</v>
      </c>
      <c r="R1455" s="85">
        <v>0</v>
      </c>
      <c r="S1455" s="86">
        <v>0.7</v>
      </c>
      <c r="T1455" s="86">
        <v>1.67</v>
      </c>
      <c r="U1455" s="88">
        <v>9.3381221139045696</v>
      </c>
      <c r="V1455" s="89">
        <v>4.18</v>
      </c>
      <c r="W1455" s="85">
        <v>47.390249898265203</v>
      </c>
      <c r="X1455" s="88">
        <v>61.4</v>
      </c>
      <c r="Y1455" s="85">
        <v>-12.480000000000004</v>
      </c>
      <c r="Z1455" s="88"/>
      <c r="AA1455" s="85">
        <v>0</v>
      </c>
      <c r="AB1455" s="91">
        <v>0</v>
      </c>
      <c r="AC1455" s="86">
        <v>0</v>
      </c>
      <c r="AD1455" s="86">
        <v>0</v>
      </c>
      <c r="AE1455" s="86">
        <v>0</v>
      </c>
      <c r="AF1455" s="88">
        <v>1.44620001438</v>
      </c>
      <c r="AG1455" s="85">
        <v>0.14477999989000001</v>
      </c>
      <c r="AH1455" s="86">
        <v>6.2151999999999999E-2</v>
      </c>
      <c r="AI1455" s="88">
        <v>5.5959999957600003E-2</v>
      </c>
      <c r="AJ1455" s="151">
        <v>1.84</v>
      </c>
      <c r="AK1455" s="152">
        <v>0</v>
      </c>
    </row>
    <row r="1456" spans="1:37" x14ac:dyDescent="0.2">
      <c r="A1456" s="149" t="s">
        <v>3149</v>
      </c>
      <c r="B1456" s="66" t="s">
        <v>3150</v>
      </c>
      <c r="C1456" s="67">
        <v>52</v>
      </c>
      <c r="D1456" s="84" t="s">
        <v>340</v>
      </c>
      <c r="E1456" s="85">
        <v>62.8865714579266</v>
      </c>
      <c r="F1456" s="91">
        <v>62.8865714579266</v>
      </c>
      <c r="G1456" s="86">
        <v>10.9755471077777</v>
      </c>
      <c r="H1456" s="86">
        <v>10.9755471077777</v>
      </c>
      <c r="I1456" s="86">
        <v>2.92</v>
      </c>
      <c r="J1456" s="86">
        <v>3.96</v>
      </c>
      <c r="K1456" s="87">
        <v>0</v>
      </c>
      <c r="L1456" s="150">
        <v>2.3999999978900002</v>
      </c>
      <c r="M1456" s="86">
        <v>6.0648804413136904E-3</v>
      </c>
      <c r="N1456" s="86">
        <v>60.618248382189897</v>
      </c>
      <c r="O1456" s="86">
        <v>93.305439330543905</v>
      </c>
      <c r="P1456" s="86">
        <v>0.41699999999999998</v>
      </c>
      <c r="Q1456" s="88">
        <v>1.427</v>
      </c>
      <c r="R1456" s="85">
        <v>3.3613445378151301E-2</v>
      </c>
      <c r="S1456" s="86">
        <v>0.2</v>
      </c>
      <c r="T1456" s="86">
        <v>3.04</v>
      </c>
      <c r="U1456" s="88">
        <v>5.7433473749101003</v>
      </c>
      <c r="V1456" s="89">
        <v>4.63</v>
      </c>
      <c r="W1456" s="85">
        <v>36.144466172545499</v>
      </c>
      <c r="X1456" s="88"/>
      <c r="Y1456" s="85">
        <v>100</v>
      </c>
      <c r="Z1456" s="88">
        <v>100</v>
      </c>
      <c r="AA1456" s="85">
        <v>0</v>
      </c>
      <c r="AB1456" s="91">
        <v>0</v>
      </c>
      <c r="AC1456" s="86">
        <v>0</v>
      </c>
      <c r="AD1456" s="86">
        <v>0</v>
      </c>
      <c r="AE1456" s="86">
        <v>0</v>
      </c>
      <c r="AF1456" s="88">
        <v>0</v>
      </c>
      <c r="AG1456" s="85">
        <v>0</v>
      </c>
      <c r="AH1456" s="86">
        <v>6.1640000000000002E-3</v>
      </c>
      <c r="AI1456" s="88">
        <v>0</v>
      </c>
      <c r="AJ1456" s="151">
        <v>1.29</v>
      </c>
      <c r="AK1456" s="152">
        <v>0</v>
      </c>
    </row>
    <row r="1457" spans="1:37" x14ac:dyDescent="0.2">
      <c r="A1457" s="149" t="s">
        <v>1000</v>
      </c>
      <c r="B1457" s="66" t="s">
        <v>3151</v>
      </c>
      <c r="C1457" s="67">
        <v>52</v>
      </c>
      <c r="D1457" s="84" t="s">
        <v>340</v>
      </c>
      <c r="E1457" s="85">
        <v>62.107229315408503</v>
      </c>
      <c r="F1457" s="91">
        <v>62.104771618516303</v>
      </c>
      <c r="G1457" s="86">
        <v>12.5195079690822</v>
      </c>
      <c r="H1457" s="86">
        <v>12.5195079690822</v>
      </c>
      <c r="I1457" s="86">
        <v>4.24</v>
      </c>
      <c r="J1457" s="86">
        <v>3.2</v>
      </c>
      <c r="K1457" s="87">
        <v>0</v>
      </c>
      <c r="L1457" s="150">
        <v>2.2900000012000001</v>
      </c>
      <c r="M1457" s="86">
        <v>0</v>
      </c>
      <c r="N1457" s="86">
        <v>59.511371756646902</v>
      </c>
      <c r="O1457" s="86">
        <v>67.235494880546099</v>
      </c>
      <c r="P1457" s="86">
        <v>0.34899999999999998</v>
      </c>
      <c r="Q1457" s="88">
        <v>1.5019</v>
      </c>
      <c r="R1457" s="85">
        <v>0</v>
      </c>
      <c r="S1457" s="86">
        <v>0.2</v>
      </c>
      <c r="T1457" s="86">
        <v>2.54</v>
      </c>
      <c r="U1457" s="88">
        <v>5.3356599530579896</v>
      </c>
      <c r="V1457" s="89">
        <v>4.5599999999999996</v>
      </c>
      <c r="W1457" s="85">
        <v>37.6794266109398</v>
      </c>
      <c r="X1457" s="88">
        <v>39.200000000000003</v>
      </c>
      <c r="Y1457" s="85">
        <v>27.200000000000003</v>
      </c>
      <c r="Z1457" s="88"/>
      <c r="AA1457" s="85">
        <v>0</v>
      </c>
      <c r="AB1457" s="91">
        <v>0</v>
      </c>
      <c r="AC1457" s="86">
        <v>0</v>
      </c>
      <c r="AD1457" s="86">
        <v>0</v>
      </c>
      <c r="AE1457" s="86">
        <v>0</v>
      </c>
      <c r="AF1457" s="88">
        <v>0</v>
      </c>
      <c r="AG1457" s="85">
        <v>0</v>
      </c>
      <c r="AH1457" s="86">
        <v>9.8899999999999995E-3</v>
      </c>
      <c r="AI1457" s="88">
        <v>2.09300000113E-3</v>
      </c>
      <c r="AJ1457" s="151">
        <v>1.26</v>
      </c>
      <c r="AK1457" s="152">
        <v>0</v>
      </c>
    </row>
    <row r="1458" spans="1:37" x14ac:dyDescent="0.2">
      <c r="A1458" s="149" t="s">
        <v>3152</v>
      </c>
      <c r="B1458" s="66" t="s">
        <v>3153</v>
      </c>
      <c r="C1458" s="67">
        <v>52</v>
      </c>
      <c r="D1458" s="84" t="s">
        <v>340</v>
      </c>
      <c r="E1458" s="85">
        <v>41.824819408124696</v>
      </c>
      <c r="F1458" s="91">
        <v>41.806048209616002</v>
      </c>
      <c r="G1458" s="86">
        <v>20.193925899075701</v>
      </c>
      <c r="H1458" s="86">
        <v>20.193278616368499</v>
      </c>
      <c r="I1458" s="86">
        <v>18.420000000000002</v>
      </c>
      <c r="J1458" s="86">
        <v>38.56</v>
      </c>
      <c r="K1458" s="87">
        <v>7.1999999999999998E-3</v>
      </c>
      <c r="L1458" s="150">
        <v>1.0500000002800001</v>
      </c>
      <c r="M1458" s="86">
        <v>7.0961807994136198E-5</v>
      </c>
      <c r="N1458" s="86">
        <v>58.436868126088399</v>
      </c>
      <c r="O1458" s="86">
        <v>85.037174721189601</v>
      </c>
      <c r="P1458" s="86">
        <v>1.5549999999999999</v>
      </c>
      <c r="Q1458" s="88">
        <v>0.43869999999999998</v>
      </c>
      <c r="R1458" s="85">
        <v>4.0961223375204803E-2</v>
      </c>
      <c r="S1458" s="86">
        <v>1.4</v>
      </c>
      <c r="T1458" s="86">
        <v>1.24</v>
      </c>
      <c r="U1458" s="88">
        <v>7.9907050203246799</v>
      </c>
      <c r="V1458" s="89">
        <v>3.77</v>
      </c>
      <c r="W1458" s="85">
        <v>47.1039423862197</v>
      </c>
      <c r="X1458" s="88">
        <v>66.366666666699999</v>
      </c>
      <c r="Y1458" s="85">
        <v>-98.24</v>
      </c>
      <c r="Z1458" s="88"/>
      <c r="AA1458" s="85">
        <v>0</v>
      </c>
      <c r="AB1458" s="91">
        <v>0</v>
      </c>
      <c r="AC1458" s="86">
        <v>0</v>
      </c>
      <c r="AD1458" s="86">
        <v>0</v>
      </c>
      <c r="AE1458" s="86">
        <v>0.04</v>
      </c>
      <c r="AF1458" s="88">
        <v>1.81239998389</v>
      </c>
      <c r="AG1458" s="85">
        <v>0.54071399968699996</v>
      </c>
      <c r="AH1458" s="86">
        <v>0.19986999999999999</v>
      </c>
      <c r="AI1458" s="88">
        <v>6.09799999647E-2</v>
      </c>
      <c r="AJ1458" s="151">
        <v>1.9</v>
      </c>
      <c r="AK1458" s="152">
        <v>0</v>
      </c>
    </row>
    <row r="1459" spans="1:37" x14ac:dyDescent="0.2">
      <c r="A1459" s="149" t="s">
        <v>3154</v>
      </c>
      <c r="B1459" s="66" t="s">
        <v>3155</v>
      </c>
      <c r="C1459" s="67">
        <v>52</v>
      </c>
      <c r="D1459" s="84" t="s">
        <v>340</v>
      </c>
      <c r="E1459" s="85">
        <v>52.423081055911702</v>
      </c>
      <c r="F1459" s="91">
        <v>52.423081055911702</v>
      </c>
      <c r="G1459" s="86">
        <v>10.6683620473513</v>
      </c>
      <c r="H1459" s="86">
        <v>10.6683620473513</v>
      </c>
      <c r="I1459" s="86">
        <v>3.67</v>
      </c>
      <c r="J1459" s="86">
        <v>4.09</v>
      </c>
      <c r="K1459" s="87">
        <v>0</v>
      </c>
      <c r="L1459" s="150">
        <v>1.25999999929</v>
      </c>
      <c r="M1459" s="86">
        <v>0</v>
      </c>
      <c r="N1459" s="86">
        <v>53.1777062250843</v>
      </c>
      <c r="O1459" s="86">
        <v>64.705882352941202</v>
      </c>
      <c r="P1459" s="86">
        <v>0.45700000000000002</v>
      </c>
      <c r="Q1459" s="88">
        <v>1.2536</v>
      </c>
      <c r="R1459" s="85">
        <v>0</v>
      </c>
      <c r="S1459" s="86">
        <v>0.3</v>
      </c>
      <c r="T1459" s="86">
        <v>2.96</v>
      </c>
      <c r="U1459" s="88">
        <v>6.1176976252731103</v>
      </c>
      <c r="V1459" s="89">
        <v>4.37</v>
      </c>
      <c r="W1459" s="85">
        <v>35.061189739792702</v>
      </c>
      <c r="X1459" s="88">
        <v>32.200000000000003</v>
      </c>
      <c r="Y1459" s="85"/>
      <c r="Z1459" s="88"/>
      <c r="AA1459" s="85">
        <v>0</v>
      </c>
      <c r="AB1459" s="91">
        <v>0</v>
      </c>
      <c r="AC1459" s="86">
        <v>0</v>
      </c>
      <c r="AD1459" s="86">
        <v>0</v>
      </c>
      <c r="AE1459" s="86">
        <v>0</v>
      </c>
      <c r="AF1459" s="88">
        <v>0</v>
      </c>
      <c r="AG1459" s="85">
        <v>0</v>
      </c>
      <c r="AH1459" s="86">
        <v>8.5120000000000005E-3</v>
      </c>
      <c r="AI1459" s="88">
        <v>0</v>
      </c>
      <c r="AJ1459" s="151">
        <v>1.36</v>
      </c>
      <c r="AK1459" s="152">
        <v>0</v>
      </c>
    </row>
    <row r="1460" spans="1:37" x14ac:dyDescent="0.2">
      <c r="A1460" s="149" t="s">
        <v>3156</v>
      </c>
      <c r="B1460" s="66" t="s">
        <v>3157</v>
      </c>
      <c r="C1460" s="67">
        <v>52</v>
      </c>
      <c r="D1460" s="84" t="s">
        <v>340</v>
      </c>
      <c r="E1460" s="85">
        <v>67.247077321763996</v>
      </c>
      <c r="F1460" s="91">
        <v>67.247077321763996</v>
      </c>
      <c r="G1460" s="86">
        <v>33.632273938299797</v>
      </c>
      <c r="H1460" s="86">
        <v>33.632273938299797</v>
      </c>
      <c r="I1460" s="86">
        <v>20.5</v>
      </c>
      <c r="J1460" s="86">
        <v>19.22</v>
      </c>
      <c r="K1460" s="87">
        <v>0</v>
      </c>
      <c r="L1460" s="150">
        <v>3.9799999956800001</v>
      </c>
      <c r="M1460" s="86">
        <v>1.13470323757719E-6</v>
      </c>
      <c r="N1460" s="86">
        <v>60.000964568195002</v>
      </c>
      <c r="O1460" s="86">
        <v>70.572174738841397</v>
      </c>
      <c r="P1460" s="86">
        <v>0.59299999999999997</v>
      </c>
      <c r="Q1460" s="88">
        <v>0.77649999999999997</v>
      </c>
      <c r="R1460" s="85">
        <v>1.5463120457708399E-2</v>
      </c>
      <c r="S1460" s="86">
        <v>0.2</v>
      </c>
      <c r="T1460" s="86">
        <v>1.1000000000000001</v>
      </c>
      <c r="U1460" s="88">
        <v>4.9514464163524403</v>
      </c>
      <c r="V1460" s="89">
        <v>4.68</v>
      </c>
      <c r="W1460" s="85">
        <v>49.735163863532399</v>
      </c>
      <c r="X1460" s="88"/>
      <c r="Y1460" s="85">
        <v>-97.68</v>
      </c>
      <c r="Z1460" s="88"/>
      <c r="AA1460" s="85">
        <v>0.02</v>
      </c>
      <c r="AB1460" s="91">
        <v>0.02</v>
      </c>
      <c r="AC1460" s="86">
        <v>0.02</v>
      </c>
      <c r="AD1460" s="86">
        <v>0.02</v>
      </c>
      <c r="AE1460" s="86">
        <v>0</v>
      </c>
      <c r="AF1460" s="88">
        <v>0</v>
      </c>
      <c r="AG1460" s="85">
        <v>0</v>
      </c>
      <c r="AH1460" s="86">
        <v>3.7039000000000002E-2</v>
      </c>
      <c r="AI1460" s="88">
        <v>0</v>
      </c>
      <c r="AJ1460" s="151">
        <v>1.75</v>
      </c>
      <c r="AK1460" s="152">
        <v>0</v>
      </c>
    </row>
    <row r="1461" spans="1:37" x14ac:dyDescent="0.2">
      <c r="A1461" s="149" t="s">
        <v>3158</v>
      </c>
      <c r="B1461" s="66" t="s">
        <v>3159</v>
      </c>
      <c r="C1461" s="67">
        <v>52</v>
      </c>
      <c r="D1461" s="84" t="s">
        <v>340</v>
      </c>
      <c r="E1461" s="85">
        <v>47.431709590467499</v>
      </c>
      <c r="F1461" s="91">
        <v>47.423312368268597</v>
      </c>
      <c r="G1461" s="86">
        <v>10.048955805419601</v>
      </c>
      <c r="H1461" s="86">
        <v>10.048955805419601</v>
      </c>
      <c r="I1461" s="86">
        <v>10.78</v>
      </c>
      <c r="J1461" s="86">
        <v>5.49</v>
      </c>
      <c r="K1461" s="87">
        <v>0</v>
      </c>
      <c r="L1461" s="150">
        <v>1.1600000012</v>
      </c>
      <c r="M1461" s="86">
        <v>1.6103029095993499E-2</v>
      </c>
      <c r="N1461" s="86">
        <v>44.455473863081899</v>
      </c>
      <c r="O1461" s="86"/>
      <c r="P1461" s="86">
        <v>0.63200000000000001</v>
      </c>
      <c r="Q1461" s="88">
        <v>2.1273</v>
      </c>
      <c r="R1461" s="85">
        <v>4.1941910454021201E-2</v>
      </c>
      <c r="S1461" s="86">
        <v>0</v>
      </c>
      <c r="T1461" s="86">
        <v>3.32</v>
      </c>
      <c r="U1461" s="88">
        <v>7.2761930353439102</v>
      </c>
      <c r="V1461" s="89">
        <v>4.2699999999999996</v>
      </c>
      <c r="W1461" s="85">
        <v>43.531417092977499</v>
      </c>
      <c r="X1461" s="88">
        <v>43.8</v>
      </c>
      <c r="Y1461" s="85">
        <v>100</v>
      </c>
      <c r="Z1461" s="88">
        <v>100</v>
      </c>
      <c r="AA1461" s="85">
        <v>0</v>
      </c>
      <c r="AB1461" s="91">
        <v>0</v>
      </c>
      <c r="AC1461" s="86">
        <v>0</v>
      </c>
      <c r="AD1461" s="86">
        <v>0</v>
      </c>
      <c r="AE1461" s="86">
        <v>0</v>
      </c>
      <c r="AF1461" s="88">
        <v>0.63919997281200003</v>
      </c>
      <c r="AG1461" s="85">
        <v>0</v>
      </c>
      <c r="AH1461" s="86">
        <v>2.5326999999999999E-2</v>
      </c>
      <c r="AI1461" s="88">
        <v>4.6030000061900002E-3</v>
      </c>
      <c r="AJ1461" s="151">
        <v>1.04</v>
      </c>
      <c r="AK1461" s="152">
        <v>0</v>
      </c>
    </row>
    <row r="1462" spans="1:37" x14ac:dyDescent="0.2">
      <c r="A1462" s="149" t="s">
        <v>3160</v>
      </c>
      <c r="B1462" s="66" t="s">
        <v>3161</v>
      </c>
      <c r="C1462" s="67">
        <v>52</v>
      </c>
      <c r="D1462" s="84" t="s">
        <v>340</v>
      </c>
      <c r="E1462" s="85">
        <v>53.817264195530299</v>
      </c>
      <c r="F1462" s="91">
        <v>53.806292620349701</v>
      </c>
      <c r="G1462" s="86">
        <v>8.9646208898791393</v>
      </c>
      <c r="H1462" s="86">
        <v>8.9646208898791393</v>
      </c>
      <c r="I1462" s="86">
        <v>15.87</v>
      </c>
      <c r="J1462" s="86">
        <v>7.5</v>
      </c>
      <c r="K1462" s="87">
        <v>0</v>
      </c>
      <c r="L1462" s="150">
        <v>1.4499999987300001</v>
      </c>
      <c r="M1462" s="86">
        <v>8.7950168793841596E-4</v>
      </c>
      <c r="N1462" s="86">
        <v>50.684977815339103</v>
      </c>
      <c r="O1462" s="86">
        <v>39.685039370078698</v>
      </c>
      <c r="P1462" s="86">
        <v>0.74399999999999999</v>
      </c>
      <c r="Q1462" s="88">
        <v>2.1099000000000001</v>
      </c>
      <c r="R1462" s="85">
        <v>4.0858018386108301E-2</v>
      </c>
      <c r="S1462" s="86">
        <v>0</v>
      </c>
      <c r="T1462" s="86">
        <v>3.46</v>
      </c>
      <c r="U1462" s="88">
        <v>8.0767672675714</v>
      </c>
      <c r="V1462" s="89">
        <v>4.29</v>
      </c>
      <c r="W1462" s="85">
        <v>41.731850441931201</v>
      </c>
      <c r="X1462" s="88">
        <v>43.633333333300001</v>
      </c>
      <c r="Y1462" s="85">
        <v>100</v>
      </c>
      <c r="Z1462" s="88"/>
      <c r="AA1462" s="85">
        <v>0</v>
      </c>
      <c r="AB1462" s="91">
        <v>0</v>
      </c>
      <c r="AC1462" s="86">
        <v>0</v>
      </c>
      <c r="AD1462" s="86">
        <v>0</v>
      </c>
      <c r="AE1462" s="86">
        <v>0</v>
      </c>
      <c r="AF1462" s="88">
        <v>0</v>
      </c>
      <c r="AG1462" s="85">
        <v>0</v>
      </c>
      <c r="AH1462" s="86">
        <v>3.4029999999999998E-2</v>
      </c>
      <c r="AI1462" s="88">
        <v>9.2059999958700005E-3</v>
      </c>
      <c r="AJ1462" s="151">
        <v>1.17</v>
      </c>
      <c r="AK1462" s="152">
        <v>0</v>
      </c>
    </row>
    <row r="1463" spans="1:37" x14ac:dyDescent="0.2">
      <c r="A1463" s="149" t="s">
        <v>3162</v>
      </c>
      <c r="B1463" s="66" t="s">
        <v>3163</v>
      </c>
      <c r="C1463" s="67">
        <v>52</v>
      </c>
      <c r="D1463" s="84" t="s">
        <v>340</v>
      </c>
      <c r="E1463" s="85">
        <v>38.378704341833199</v>
      </c>
      <c r="F1463" s="91">
        <v>38.338502182402898</v>
      </c>
      <c r="G1463" s="86">
        <v>7.2421318630829301</v>
      </c>
      <c r="H1463" s="86">
        <v>7.23638869745003</v>
      </c>
      <c r="I1463" s="86">
        <v>15.96</v>
      </c>
      <c r="J1463" s="86">
        <v>6.45</v>
      </c>
      <c r="K1463" s="87">
        <v>0</v>
      </c>
      <c r="L1463" s="150">
        <v>3.9399999962500001</v>
      </c>
      <c r="M1463" s="86">
        <v>1.01956425370272E-3</v>
      </c>
      <c r="N1463" s="86">
        <v>34.517656570323098</v>
      </c>
      <c r="O1463" s="86">
        <v>72.6047183437651</v>
      </c>
      <c r="P1463" s="86">
        <v>0.67</v>
      </c>
      <c r="Q1463" s="88">
        <v>2.0899000000000001</v>
      </c>
      <c r="R1463" s="85">
        <v>1.6952025767079201E-2</v>
      </c>
      <c r="S1463" s="86">
        <v>0</v>
      </c>
      <c r="T1463" s="86">
        <v>2.48</v>
      </c>
      <c r="U1463" s="88">
        <v>11.627038823799699</v>
      </c>
      <c r="V1463" s="89">
        <v>4.07</v>
      </c>
      <c r="W1463" s="85">
        <v>40.5415080478611</v>
      </c>
      <c r="X1463" s="88">
        <v>48.833333333299997</v>
      </c>
      <c r="Y1463" s="85">
        <v>100</v>
      </c>
      <c r="Z1463" s="88">
        <v>100</v>
      </c>
      <c r="AA1463" s="85">
        <v>0</v>
      </c>
      <c r="AB1463" s="91">
        <v>0</v>
      </c>
      <c r="AC1463" s="86">
        <v>0</v>
      </c>
      <c r="AD1463" s="86">
        <v>0</v>
      </c>
      <c r="AE1463" s="86">
        <v>0</v>
      </c>
      <c r="AF1463" s="88">
        <v>2.1147999743399999</v>
      </c>
      <c r="AG1463" s="85">
        <v>0.60177699943399998</v>
      </c>
      <c r="AH1463" s="86">
        <v>1.6119999999999999E-2</v>
      </c>
      <c r="AI1463" s="88">
        <v>4.6029999956700004E-3</v>
      </c>
      <c r="AJ1463" s="151">
        <v>1.47</v>
      </c>
      <c r="AK1463" s="152">
        <v>0</v>
      </c>
    </row>
    <row r="1464" spans="1:37" x14ac:dyDescent="0.2">
      <c r="A1464" s="149" t="s">
        <v>3164</v>
      </c>
      <c r="B1464" s="66" t="s">
        <v>3165</v>
      </c>
      <c r="C1464" s="67">
        <v>52</v>
      </c>
      <c r="D1464" s="84" t="s">
        <v>340</v>
      </c>
      <c r="E1464" s="85">
        <v>24.640477025605101</v>
      </c>
      <c r="F1464" s="91">
        <v>24.640477025605101</v>
      </c>
      <c r="G1464" s="86">
        <v>8.0322693791652107</v>
      </c>
      <c r="H1464" s="86">
        <v>8.0322693791652107</v>
      </c>
      <c r="I1464" s="86">
        <v>4.82</v>
      </c>
      <c r="J1464" s="86">
        <v>2.62</v>
      </c>
      <c r="K1464" s="87">
        <v>0</v>
      </c>
      <c r="L1464" s="150">
        <v>0</v>
      </c>
      <c r="M1464" s="86">
        <v>0</v>
      </c>
      <c r="N1464" s="86">
        <v>24.347638041232202</v>
      </c>
      <c r="O1464" s="86"/>
      <c r="P1464" s="86">
        <v>0.52800000000000002</v>
      </c>
      <c r="Q1464" s="88">
        <v>1.3152999999999999</v>
      </c>
      <c r="R1464" s="85">
        <v>0</v>
      </c>
      <c r="S1464" s="86">
        <v>0</v>
      </c>
      <c r="T1464" s="86">
        <v>1.57</v>
      </c>
      <c r="U1464" s="88">
        <v>6.3574184496667803</v>
      </c>
      <c r="V1464" s="89">
        <v>3.94</v>
      </c>
      <c r="W1464" s="85">
        <v>33.913386581666799</v>
      </c>
      <c r="X1464" s="88">
        <v>32.200000000000003</v>
      </c>
      <c r="Y1464" s="85"/>
      <c r="Z1464" s="88"/>
      <c r="AA1464" s="85">
        <v>0</v>
      </c>
      <c r="AB1464" s="91">
        <v>0</v>
      </c>
      <c r="AC1464" s="86">
        <v>0</v>
      </c>
      <c r="AD1464" s="86">
        <v>0</v>
      </c>
      <c r="AE1464" s="86">
        <v>0</v>
      </c>
      <c r="AF1464" s="88">
        <v>0.222499996822</v>
      </c>
      <c r="AG1464" s="85">
        <v>0</v>
      </c>
      <c r="AH1464" s="86">
        <v>4.9329999999999999E-3</v>
      </c>
      <c r="AI1464" s="88">
        <v>0</v>
      </c>
      <c r="AJ1464" s="151">
        <v>1</v>
      </c>
      <c r="AK1464" s="152">
        <v>0</v>
      </c>
    </row>
    <row r="1465" spans="1:37" x14ac:dyDescent="0.2">
      <c r="A1465" s="149" t="s">
        <v>3166</v>
      </c>
      <c r="B1465" s="66" t="s">
        <v>3167</v>
      </c>
      <c r="C1465" s="67">
        <v>52</v>
      </c>
      <c r="D1465" s="84" t="s">
        <v>340</v>
      </c>
      <c r="E1465" s="85">
        <v>20.278930074192999</v>
      </c>
      <c r="F1465" s="91">
        <v>20.241759222088401</v>
      </c>
      <c r="G1465" s="86">
        <v>5.8492052871820004</v>
      </c>
      <c r="H1465" s="86">
        <v>5.8492052871820004</v>
      </c>
      <c r="I1465" s="86">
        <v>3.97</v>
      </c>
      <c r="J1465" s="86">
        <v>14.13</v>
      </c>
      <c r="K1465" s="87">
        <v>0</v>
      </c>
      <c r="L1465" s="150">
        <v>0</v>
      </c>
      <c r="M1465" s="86">
        <v>0</v>
      </c>
      <c r="N1465" s="86">
        <v>19.267795547193501</v>
      </c>
      <c r="O1465" s="86"/>
      <c r="P1465" s="86">
        <v>1.1299999999999999</v>
      </c>
      <c r="Q1465" s="88">
        <v>2.032</v>
      </c>
      <c r="R1465" s="85">
        <v>0</v>
      </c>
      <c r="S1465" s="86">
        <v>0</v>
      </c>
      <c r="T1465" s="86">
        <v>3.36</v>
      </c>
      <c r="U1465" s="88">
        <v>7.7255899014229001</v>
      </c>
      <c r="V1465" s="89">
        <v>3.72</v>
      </c>
      <c r="W1465" s="85">
        <v>33.773335221276298</v>
      </c>
      <c r="X1465" s="88">
        <v>38.166666666700003</v>
      </c>
      <c r="Y1465" s="85">
        <v>-95.46</v>
      </c>
      <c r="Z1465" s="88"/>
      <c r="AA1465" s="85">
        <v>0.1</v>
      </c>
      <c r="AB1465" s="91">
        <v>0.1</v>
      </c>
      <c r="AC1465" s="86">
        <v>0</v>
      </c>
      <c r="AD1465" s="86">
        <v>0</v>
      </c>
      <c r="AE1465" s="86">
        <v>0</v>
      </c>
      <c r="AF1465" s="88">
        <v>0.14270000182299999</v>
      </c>
      <c r="AG1465" s="85">
        <v>4.7971999956299999E-2</v>
      </c>
      <c r="AH1465" s="86">
        <v>3.4949000000000001E-2</v>
      </c>
      <c r="AI1465" s="88">
        <v>4.8059999956199997E-3</v>
      </c>
      <c r="AJ1465" s="151">
        <v>1.01</v>
      </c>
      <c r="AK1465" s="152">
        <v>0</v>
      </c>
    </row>
    <row r="1466" spans="1:37" x14ac:dyDescent="0.2">
      <c r="A1466" s="149" t="s">
        <v>3168</v>
      </c>
      <c r="B1466" s="66" t="s">
        <v>3169</v>
      </c>
      <c r="C1466" s="67">
        <v>52</v>
      </c>
      <c r="D1466" s="84" t="s">
        <v>340</v>
      </c>
      <c r="E1466" s="85">
        <v>47.141264532568897</v>
      </c>
      <c r="F1466" s="91">
        <v>47.126931039974501</v>
      </c>
      <c r="G1466" s="86">
        <v>12.9590699155917</v>
      </c>
      <c r="H1466" s="86">
        <v>12.955884695015101</v>
      </c>
      <c r="I1466" s="86">
        <v>4.67</v>
      </c>
      <c r="J1466" s="86">
        <v>4.74</v>
      </c>
      <c r="K1466" s="87">
        <v>0</v>
      </c>
      <c r="L1466" s="150">
        <v>3.9999999981799997E-2</v>
      </c>
      <c r="M1466" s="86">
        <v>0</v>
      </c>
      <c r="N1466" s="86">
        <v>43.277746748583702</v>
      </c>
      <c r="O1466" s="86">
        <v>51.930501930501897</v>
      </c>
      <c r="P1466" s="86">
        <v>0.60299999999999998</v>
      </c>
      <c r="Q1466" s="88">
        <v>1.7519</v>
      </c>
      <c r="R1466" s="85">
        <v>0</v>
      </c>
      <c r="S1466" s="86">
        <v>0</v>
      </c>
      <c r="T1466" s="86">
        <v>2.2599999999999998</v>
      </c>
      <c r="U1466" s="88">
        <v>5.74295269947444</v>
      </c>
      <c r="V1466" s="89">
        <v>4.18</v>
      </c>
      <c r="W1466" s="85">
        <v>39.742237446621502</v>
      </c>
      <c r="X1466" s="88">
        <v>38.933333333299998</v>
      </c>
      <c r="Y1466" s="85"/>
      <c r="Z1466" s="88"/>
      <c r="AA1466" s="85">
        <v>0.04</v>
      </c>
      <c r="AB1466" s="91">
        <v>0.04</v>
      </c>
      <c r="AC1466" s="86">
        <v>0</v>
      </c>
      <c r="AD1466" s="86">
        <v>0</v>
      </c>
      <c r="AE1466" s="86">
        <v>0</v>
      </c>
      <c r="AF1466" s="88">
        <v>0.83069997987999999</v>
      </c>
      <c r="AG1466" s="85">
        <v>0</v>
      </c>
      <c r="AH1466" s="86">
        <v>1.0938E-2</v>
      </c>
      <c r="AI1466" s="88">
        <v>0</v>
      </c>
      <c r="AJ1466" s="151">
        <v>1.02</v>
      </c>
      <c r="AK1466" s="152">
        <v>0</v>
      </c>
    </row>
    <row r="1467" spans="1:37" x14ac:dyDescent="0.2">
      <c r="A1467" s="149" t="s">
        <v>3170</v>
      </c>
      <c r="B1467" s="66" t="s">
        <v>3171</v>
      </c>
      <c r="C1467" s="67">
        <v>52</v>
      </c>
      <c r="D1467" s="84" t="s">
        <v>340</v>
      </c>
      <c r="E1467" s="85">
        <v>38.995678527331897</v>
      </c>
      <c r="F1467" s="91">
        <v>38.995678527331897</v>
      </c>
      <c r="G1467" s="86">
        <v>11.362105735772801</v>
      </c>
      <c r="H1467" s="86">
        <v>11.362105735772801</v>
      </c>
      <c r="I1467" s="86">
        <v>5.44</v>
      </c>
      <c r="J1467" s="86">
        <v>7.46</v>
      </c>
      <c r="K1467" s="87">
        <v>0</v>
      </c>
      <c r="L1467" s="150">
        <v>1.0000000006099999E-2</v>
      </c>
      <c r="M1467" s="86">
        <v>0</v>
      </c>
      <c r="N1467" s="86">
        <v>39.069788370104803</v>
      </c>
      <c r="O1467" s="86"/>
      <c r="P1467" s="86">
        <v>0.64700000000000002</v>
      </c>
      <c r="Q1467" s="88">
        <v>1.3718999999999999</v>
      </c>
      <c r="R1467" s="85">
        <v>0</v>
      </c>
      <c r="S1467" s="86">
        <v>0.2</v>
      </c>
      <c r="T1467" s="86">
        <v>1.77</v>
      </c>
      <c r="U1467" s="88">
        <v>5.0454596475474203</v>
      </c>
      <c r="V1467" s="89">
        <v>4.13</v>
      </c>
      <c r="W1467" s="85">
        <v>35.734135561467397</v>
      </c>
      <c r="X1467" s="88">
        <v>34.9666666667</v>
      </c>
      <c r="Y1467" s="85">
        <v>100</v>
      </c>
      <c r="Z1467" s="88"/>
      <c r="AA1467" s="85">
        <v>0</v>
      </c>
      <c r="AB1467" s="91">
        <v>0</v>
      </c>
      <c r="AC1467" s="86">
        <v>0</v>
      </c>
      <c r="AD1467" s="86">
        <v>0</v>
      </c>
      <c r="AE1467" s="86">
        <v>0</v>
      </c>
      <c r="AF1467" s="88">
        <v>2.17239999903</v>
      </c>
      <c r="AG1467" s="85">
        <v>0</v>
      </c>
      <c r="AH1467" s="86">
        <v>2.1474E-2</v>
      </c>
      <c r="AI1467" s="88">
        <v>4.1859999968299998E-3</v>
      </c>
      <c r="AJ1467" s="151">
        <v>1.1000000000000001</v>
      </c>
      <c r="AK1467" s="152">
        <v>0</v>
      </c>
    </row>
    <row r="1468" spans="1:37" x14ac:dyDescent="0.2">
      <c r="A1468" s="149" t="s">
        <v>3172</v>
      </c>
      <c r="B1468" s="66" t="s">
        <v>3173</v>
      </c>
      <c r="C1468" s="67">
        <v>52</v>
      </c>
      <c r="D1468" s="84" t="s">
        <v>340</v>
      </c>
      <c r="E1468" s="85">
        <v>53.628925371551802</v>
      </c>
      <c r="F1468" s="91">
        <v>53.618322229487298</v>
      </c>
      <c r="G1468" s="86">
        <v>11.7058688391327</v>
      </c>
      <c r="H1468" s="86">
        <v>11.7005672681004</v>
      </c>
      <c r="I1468" s="86">
        <v>2.02</v>
      </c>
      <c r="J1468" s="86">
        <v>2.97</v>
      </c>
      <c r="K1468" s="87">
        <v>0</v>
      </c>
      <c r="L1468" s="150">
        <v>0.70000000086000003</v>
      </c>
      <c r="M1468" s="86">
        <v>0</v>
      </c>
      <c r="N1468" s="86">
        <v>51.021780286275401</v>
      </c>
      <c r="O1468" s="86"/>
      <c r="P1468" s="86">
        <v>0.46500000000000002</v>
      </c>
      <c r="Q1468" s="88">
        <v>1.6886000000000001</v>
      </c>
      <c r="R1468" s="85">
        <v>0</v>
      </c>
      <c r="S1468" s="86">
        <v>0</v>
      </c>
      <c r="T1468" s="86">
        <v>1.85</v>
      </c>
      <c r="U1468" s="88">
        <v>6.7718733984837503</v>
      </c>
      <c r="V1468" s="89">
        <v>4.24</v>
      </c>
      <c r="W1468" s="85">
        <v>37.2414545415213</v>
      </c>
      <c r="X1468" s="88">
        <v>33.266666666699997</v>
      </c>
      <c r="Y1468" s="85"/>
      <c r="Z1468" s="88"/>
      <c r="AA1468" s="85">
        <v>0</v>
      </c>
      <c r="AB1468" s="91">
        <v>0</v>
      </c>
      <c r="AC1468" s="86">
        <v>0</v>
      </c>
      <c r="AD1468" s="86">
        <v>0</v>
      </c>
      <c r="AE1468" s="86">
        <v>0</v>
      </c>
      <c r="AF1468" s="88">
        <v>0</v>
      </c>
      <c r="AG1468" s="85">
        <v>0</v>
      </c>
      <c r="AH1468" s="86">
        <v>5.9129999999999999E-3</v>
      </c>
      <c r="AI1468" s="88">
        <v>0</v>
      </c>
      <c r="AJ1468" s="151">
        <v>1.01</v>
      </c>
      <c r="AK1468" s="152">
        <v>0</v>
      </c>
    </row>
    <row r="1469" spans="1:37" x14ac:dyDescent="0.2">
      <c r="A1469" s="149" t="s">
        <v>3174</v>
      </c>
      <c r="B1469" s="66" t="s">
        <v>3175</v>
      </c>
      <c r="C1469" s="67">
        <v>52</v>
      </c>
      <c r="D1469" s="84" t="s">
        <v>340</v>
      </c>
      <c r="E1469" s="85">
        <v>32.955966975231398</v>
      </c>
      <c r="F1469" s="91">
        <v>32.9434575931949</v>
      </c>
      <c r="G1469" s="86">
        <v>10.287715786840099</v>
      </c>
      <c r="H1469" s="86">
        <v>10.287715786840099</v>
      </c>
      <c r="I1469" s="86">
        <v>4.54</v>
      </c>
      <c r="J1469" s="86">
        <v>12.49</v>
      </c>
      <c r="K1469" s="87">
        <v>0</v>
      </c>
      <c r="L1469" s="150">
        <v>0.14999999989500001</v>
      </c>
      <c r="M1469" s="86">
        <v>0</v>
      </c>
      <c r="N1469" s="86">
        <v>34.382113764192503</v>
      </c>
      <c r="O1469" s="86">
        <v>66.3366336633663</v>
      </c>
      <c r="P1469" s="86">
        <v>0.72699999999999998</v>
      </c>
      <c r="Q1469" s="88">
        <v>0.74360000000000004</v>
      </c>
      <c r="R1469" s="85">
        <v>0</v>
      </c>
      <c r="S1469" s="86">
        <v>0.1</v>
      </c>
      <c r="T1469" s="86">
        <v>1.46</v>
      </c>
      <c r="U1469" s="88">
        <v>6.4285714285714297</v>
      </c>
      <c r="V1469" s="89">
        <v>3.8</v>
      </c>
      <c r="W1469" s="85">
        <v>34.398480769049002</v>
      </c>
      <c r="X1469" s="88">
        <v>32.0333333333</v>
      </c>
      <c r="Y1469" s="85"/>
      <c r="Z1469" s="88"/>
      <c r="AA1469" s="85">
        <v>0</v>
      </c>
      <c r="AB1469" s="91">
        <v>0</v>
      </c>
      <c r="AC1469" s="86">
        <v>0</v>
      </c>
      <c r="AD1469" s="86">
        <v>0</v>
      </c>
      <c r="AE1469" s="86">
        <v>0</v>
      </c>
      <c r="AF1469" s="88">
        <v>1.06560003683</v>
      </c>
      <c r="AG1469" s="85">
        <v>0</v>
      </c>
      <c r="AH1469" s="86">
        <v>7.7376E-2</v>
      </c>
      <c r="AI1469" s="88">
        <v>4.4959999995899998E-3</v>
      </c>
      <c r="AJ1469" s="151">
        <v>1.03</v>
      </c>
      <c r="AK1469" s="152">
        <v>0</v>
      </c>
    </row>
    <row r="1470" spans="1:37" x14ac:dyDescent="0.2">
      <c r="A1470" s="149" t="s">
        <v>3176</v>
      </c>
      <c r="B1470" s="66" t="s">
        <v>3177</v>
      </c>
      <c r="C1470" s="67">
        <v>52</v>
      </c>
      <c r="D1470" s="84" t="s">
        <v>340</v>
      </c>
      <c r="E1470" s="85">
        <v>58.390509218831902</v>
      </c>
      <c r="F1470" s="91">
        <v>58.390509218831902</v>
      </c>
      <c r="G1470" s="86">
        <v>13.088495796013101</v>
      </c>
      <c r="H1470" s="86">
        <v>13.088495796013101</v>
      </c>
      <c r="I1470" s="86">
        <v>8.26</v>
      </c>
      <c r="J1470" s="86">
        <v>9.82</v>
      </c>
      <c r="K1470" s="87">
        <v>0</v>
      </c>
      <c r="L1470" s="150">
        <v>0.64000000068600005</v>
      </c>
      <c r="M1470" s="86">
        <v>0</v>
      </c>
      <c r="N1470" s="86">
        <v>56.061883591394597</v>
      </c>
      <c r="O1470" s="86">
        <v>56.072644721906897</v>
      </c>
      <c r="P1470" s="86">
        <v>0.7</v>
      </c>
      <c r="Q1470" s="88">
        <v>1.4831000000000001</v>
      </c>
      <c r="R1470" s="85">
        <v>0</v>
      </c>
      <c r="S1470" s="86">
        <v>0</v>
      </c>
      <c r="T1470" s="86">
        <v>2.0499999999999998</v>
      </c>
      <c r="U1470" s="88">
        <v>8.7447917966118602</v>
      </c>
      <c r="V1470" s="89">
        <v>4.3600000000000003</v>
      </c>
      <c r="W1470" s="85">
        <v>36.653920842223897</v>
      </c>
      <c r="X1470" s="88">
        <v>46.1</v>
      </c>
      <c r="Y1470" s="85"/>
      <c r="Z1470" s="88"/>
      <c r="AA1470" s="85">
        <v>0</v>
      </c>
      <c r="AB1470" s="91">
        <v>0</v>
      </c>
      <c r="AC1470" s="86">
        <v>0</v>
      </c>
      <c r="AD1470" s="86">
        <v>0</v>
      </c>
      <c r="AE1470" s="86">
        <v>0</v>
      </c>
      <c r="AF1470" s="88">
        <v>0.102300003281</v>
      </c>
      <c r="AG1470" s="85">
        <v>8.6832000126600001E-2</v>
      </c>
      <c r="AH1470" s="86">
        <v>2.8209999999999999E-2</v>
      </c>
      <c r="AI1470" s="88">
        <v>1.2015000017499999E-2</v>
      </c>
      <c r="AJ1470" s="151">
        <v>1.1599999999999999</v>
      </c>
      <c r="AK1470" s="152">
        <v>0</v>
      </c>
    </row>
    <row r="1471" spans="1:37" x14ac:dyDescent="0.2">
      <c r="A1471" s="149" t="s">
        <v>3178</v>
      </c>
      <c r="B1471" s="66" t="s">
        <v>3179</v>
      </c>
      <c r="C1471" s="67">
        <v>52</v>
      </c>
      <c r="D1471" s="84" t="s">
        <v>340</v>
      </c>
      <c r="E1471" s="85">
        <v>52.262293501705003</v>
      </c>
      <c r="F1471" s="91">
        <v>52.262293501705003</v>
      </c>
      <c r="G1471" s="86">
        <v>14.0545360340278</v>
      </c>
      <c r="H1471" s="86">
        <v>14.0545360340278</v>
      </c>
      <c r="I1471" s="86">
        <v>5.12</v>
      </c>
      <c r="J1471" s="86">
        <v>4.9000000000000004</v>
      </c>
      <c r="K1471" s="87">
        <v>0</v>
      </c>
      <c r="L1471" s="150">
        <v>0.45000000052900002</v>
      </c>
      <c r="M1471" s="86">
        <v>0</v>
      </c>
      <c r="N1471" s="86">
        <v>49.768155142850198</v>
      </c>
      <c r="O1471" s="86"/>
      <c r="P1471" s="86">
        <v>0.65800000000000003</v>
      </c>
      <c r="Q1471" s="88">
        <v>1.8208</v>
      </c>
      <c r="R1471" s="85">
        <v>0</v>
      </c>
      <c r="S1471" s="86">
        <v>0</v>
      </c>
      <c r="T1471" s="86">
        <v>3.57</v>
      </c>
      <c r="U1471" s="88">
        <v>3.9438011350628401</v>
      </c>
      <c r="V1471" s="89">
        <v>4.4400000000000004</v>
      </c>
      <c r="W1471" s="85">
        <v>39.698175858688899</v>
      </c>
      <c r="X1471" s="88">
        <v>38.333333333299997</v>
      </c>
      <c r="Y1471" s="85"/>
      <c r="Z1471" s="88"/>
      <c r="AA1471" s="85">
        <v>0.04</v>
      </c>
      <c r="AB1471" s="91">
        <v>0.04</v>
      </c>
      <c r="AC1471" s="86">
        <v>0</v>
      </c>
      <c r="AD1471" s="86">
        <v>0</v>
      </c>
      <c r="AE1471" s="86">
        <v>0</v>
      </c>
      <c r="AF1471" s="88">
        <v>0.399599999659</v>
      </c>
      <c r="AG1471" s="85">
        <v>0</v>
      </c>
      <c r="AH1471" s="86">
        <v>1.6226000000000001E-2</v>
      </c>
      <c r="AI1471" s="88">
        <v>4.6029999965399998E-3</v>
      </c>
      <c r="AJ1471" s="151">
        <v>1.04</v>
      </c>
      <c r="AK1471" s="152">
        <v>0</v>
      </c>
    </row>
    <row r="1472" spans="1:37" x14ac:dyDescent="0.2">
      <c r="A1472" s="149" t="s">
        <v>3180</v>
      </c>
      <c r="B1472" s="66" t="s">
        <v>3181</v>
      </c>
      <c r="C1472" s="67">
        <v>52</v>
      </c>
      <c r="D1472" s="84" t="s">
        <v>340</v>
      </c>
      <c r="E1472" s="85">
        <v>65.3194483535041</v>
      </c>
      <c r="F1472" s="91">
        <v>65.308190261750596</v>
      </c>
      <c r="G1472" s="86">
        <v>15.3203865278169</v>
      </c>
      <c r="H1472" s="86">
        <v>15.3091284360634</v>
      </c>
      <c r="I1472" s="86">
        <v>2.98</v>
      </c>
      <c r="J1472" s="86">
        <v>3.29</v>
      </c>
      <c r="K1472" s="87">
        <v>0</v>
      </c>
      <c r="L1472" s="150">
        <v>1.57000000233</v>
      </c>
      <c r="M1472" s="86">
        <v>0</v>
      </c>
      <c r="N1472" s="86">
        <v>62.722593733563798</v>
      </c>
      <c r="O1472" s="86">
        <v>48.387096774193601</v>
      </c>
      <c r="P1472" s="86">
        <v>0.47</v>
      </c>
      <c r="Q1472" s="88">
        <v>1.7929999999999999</v>
      </c>
      <c r="R1472" s="85">
        <v>0</v>
      </c>
      <c r="S1472" s="86">
        <v>0</v>
      </c>
      <c r="T1472" s="86">
        <v>2.1800000000000002</v>
      </c>
      <c r="U1472" s="88">
        <v>5.6984707758701596</v>
      </c>
      <c r="V1472" s="89">
        <v>4.59</v>
      </c>
      <c r="W1472" s="85">
        <v>38.391264934190303</v>
      </c>
      <c r="X1472" s="88">
        <v>40.1</v>
      </c>
      <c r="Y1472" s="85">
        <v>100</v>
      </c>
      <c r="Z1472" s="88"/>
      <c r="AA1472" s="85">
        <v>0.15</v>
      </c>
      <c r="AB1472" s="91">
        <v>0.15</v>
      </c>
      <c r="AC1472" s="86">
        <v>0.14000000000000001</v>
      </c>
      <c r="AD1472" s="86">
        <v>0.14000000000000001</v>
      </c>
      <c r="AE1472" s="86">
        <v>0</v>
      </c>
      <c r="AF1472" s="88">
        <v>0</v>
      </c>
      <c r="AG1472" s="85">
        <v>0</v>
      </c>
      <c r="AH1472" s="86">
        <v>7.7860000000000004E-3</v>
      </c>
      <c r="AI1472" s="88">
        <v>0</v>
      </c>
      <c r="AJ1472" s="151">
        <v>1.03</v>
      </c>
      <c r="AK1472" s="152">
        <v>0</v>
      </c>
    </row>
    <row r="1473" spans="1:37" x14ac:dyDescent="0.2">
      <c r="A1473" s="149" t="s">
        <v>3182</v>
      </c>
      <c r="B1473" s="66" t="s">
        <v>3183</v>
      </c>
      <c r="C1473" s="67">
        <v>52</v>
      </c>
      <c r="D1473" s="84" t="s">
        <v>340</v>
      </c>
      <c r="E1473" s="85">
        <v>56.292220527348</v>
      </c>
      <c r="F1473" s="91">
        <v>56.292220527348</v>
      </c>
      <c r="G1473" s="86">
        <v>8.6361407714098899</v>
      </c>
      <c r="H1473" s="86">
        <v>8.6361407714098899</v>
      </c>
      <c r="I1473" s="86">
        <v>5.53</v>
      </c>
      <c r="J1473" s="86">
        <v>3.63</v>
      </c>
      <c r="K1473" s="87">
        <v>0</v>
      </c>
      <c r="L1473" s="150">
        <v>3.83999999689</v>
      </c>
      <c r="M1473" s="86">
        <v>0</v>
      </c>
      <c r="N1473" s="86">
        <v>53.383694451640999</v>
      </c>
      <c r="O1473" s="86">
        <v>54.734848484848499</v>
      </c>
      <c r="P1473" s="86">
        <v>0.54800000000000004</v>
      </c>
      <c r="Q1473" s="88">
        <v>1.4225000000000001</v>
      </c>
      <c r="R1473" s="85">
        <v>0</v>
      </c>
      <c r="S1473" s="86">
        <v>0</v>
      </c>
      <c r="T1473" s="86">
        <v>3.2</v>
      </c>
      <c r="U1473" s="88">
        <v>7.5002723904990196</v>
      </c>
      <c r="V1473" s="89">
        <v>4.3600000000000003</v>
      </c>
      <c r="W1473" s="85">
        <v>39.048881580765197</v>
      </c>
      <c r="X1473" s="88">
        <v>37.833333333299997</v>
      </c>
      <c r="Y1473" s="85">
        <v>100</v>
      </c>
      <c r="Z1473" s="88"/>
      <c r="AA1473" s="85">
        <v>0.05</v>
      </c>
      <c r="AB1473" s="91">
        <v>0.05</v>
      </c>
      <c r="AC1473" s="86">
        <v>0</v>
      </c>
      <c r="AD1473" s="86">
        <v>0</v>
      </c>
      <c r="AE1473" s="86">
        <v>0</v>
      </c>
      <c r="AF1473" s="88">
        <v>0.35780000657700001</v>
      </c>
      <c r="AG1473" s="85">
        <v>0</v>
      </c>
      <c r="AH1473" s="86">
        <v>1.0612E-2</v>
      </c>
      <c r="AI1473" s="88">
        <v>4.6030000022400002E-3</v>
      </c>
      <c r="AJ1473" s="151">
        <v>1.07</v>
      </c>
      <c r="AK1473" s="152">
        <v>0</v>
      </c>
    </row>
    <row r="1474" spans="1:37" x14ac:dyDescent="0.2">
      <c r="A1474" s="149" t="s">
        <v>3184</v>
      </c>
      <c r="B1474" s="66" t="s">
        <v>3185</v>
      </c>
      <c r="C1474" s="67">
        <v>52</v>
      </c>
      <c r="D1474" s="84" t="s">
        <v>340</v>
      </c>
      <c r="E1474" s="85">
        <v>56.623183276996102</v>
      </c>
      <c r="F1474" s="91">
        <v>56.612200568660199</v>
      </c>
      <c r="G1474" s="86">
        <v>17.467387457747101</v>
      </c>
      <c r="H1474" s="86">
        <v>17.464946855894699</v>
      </c>
      <c r="I1474" s="86">
        <v>12.31</v>
      </c>
      <c r="J1474" s="86">
        <v>5.33</v>
      </c>
      <c r="K1474" s="87">
        <v>0</v>
      </c>
      <c r="L1474" s="150">
        <v>2.4900000014899999</v>
      </c>
      <c r="M1474" s="86">
        <v>8.0458565049096504E-4</v>
      </c>
      <c r="N1474" s="86">
        <v>53.668486867944601</v>
      </c>
      <c r="O1474" s="86">
        <v>81.922781897213</v>
      </c>
      <c r="P1474" s="86">
        <v>0.56499999999999995</v>
      </c>
      <c r="Q1474" s="88">
        <v>1.0034000000000001</v>
      </c>
      <c r="R1474" s="85">
        <v>1.46134736226801E-2</v>
      </c>
      <c r="S1474" s="86">
        <v>0</v>
      </c>
      <c r="T1474" s="86">
        <v>1.79</v>
      </c>
      <c r="U1474" s="88">
        <v>8.6202057427361591</v>
      </c>
      <c r="V1474" s="89">
        <v>4.41</v>
      </c>
      <c r="W1474" s="85">
        <v>42.4344179901301</v>
      </c>
      <c r="X1474" s="88">
        <v>58.866666666699999</v>
      </c>
      <c r="Y1474" s="85">
        <v>100</v>
      </c>
      <c r="Z1474" s="88">
        <v>100</v>
      </c>
      <c r="AA1474" s="85">
        <v>0</v>
      </c>
      <c r="AB1474" s="91">
        <v>0</v>
      </c>
      <c r="AC1474" s="86">
        <v>0</v>
      </c>
      <c r="AD1474" s="86">
        <v>0</v>
      </c>
      <c r="AE1474" s="86">
        <v>0</v>
      </c>
      <c r="AF1474" s="88">
        <v>8.8983001762399994</v>
      </c>
      <c r="AG1474" s="85">
        <v>0.126666000054</v>
      </c>
      <c r="AH1474" s="86">
        <v>1.4692E-2</v>
      </c>
      <c r="AI1474" s="88">
        <v>9.2060000039599996E-3</v>
      </c>
      <c r="AJ1474" s="151">
        <v>1.1200000000000001</v>
      </c>
      <c r="AK1474" s="152">
        <v>0</v>
      </c>
    </row>
    <row r="1475" spans="1:37" x14ac:dyDescent="0.2">
      <c r="A1475" s="149" t="s">
        <v>3186</v>
      </c>
      <c r="B1475" s="66" t="s">
        <v>3187</v>
      </c>
      <c r="C1475" s="67">
        <v>52</v>
      </c>
      <c r="D1475" s="84" t="s">
        <v>340</v>
      </c>
      <c r="E1475" s="85">
        <v>36.606449226216199</v>
      </c>
      <c r="F1475" s="91">
        <v>36.586719279857</v>
      </c>
      <c r="G1475" s="86">
        <v>11.0561686910414</v>
      </c>
      <c r="H1475" s="86">
        <v>11.0561686910414</v>
      </c>
      <c r="I1475" s="86">
        <v>10.24</v>
      </c>
      <c r="J1475" s="86">
        <v>5.55</v>
      </c>
      <c r="K1475" s="87">
        <v>0</v>
      </c>
      <c r="L1475" s="150">
        <v>0.17000000017</v>
      </c>
      <c r="M1475" s="86">
        <v>0</v>
      </c>
      <c r="N1475" s="86">
        <v>34.122548775011197</v>
      </c>
      <c r="O1475" s="86"/>
      <c r="P1475" s="86">
        <v>0.66400000000000003</v>
      </c>
      <c r="Q1475" s="88">
        <v>3.0143</v>
      </c>
      <c r="R1475" s="85">
        <v>0</v>
      </c>
      <c r="S1475" s="86">
        <v>0</v>
      </c>
      <c r="T1475" s="86">
        <v>3.49</v>
      </c>
      <c r="U1475" s="88">
        <v>5.2432332449596197</v>
      </c>
      <c r="V1475" s="89">
        <v>4.1399999999999997</v>
      </c>
      <c r="W1475" s="85">
        <v>35.022357185471201</v>
      </c>
      <c r="X1475" s="88">
        <v>37.799999999999997</v>
      </c>
      <c r="Y1475" s="85">
        <v>100</v>
      </c>
      <c r="Z1475" s="88"/>
      <c r="AA1475" s="85">
        <v>0</v>
      </c>
      <c r="AB1475" s="91">
        <v>0.02</v>
      </c>
      <c r="AC1475" s="86">
        <v>0</v>
      </c>
      <c r="AD1475" s="86">
        <v>0</v>
      </c>
      <c r="AE1475" s="86">
        <v>0</v>
      </c>
      <c r="AF1475" s="88">
        <v>0.56550002154599999</v>
      </c>
      <c r="AG1475" s="85">
        <v>2.43880000265E-2</v>
      </c>
      <c r="AH1475" s="86">
        <v>1.7002E-2</v>
      </c>
      <c r="AI1475" s="88">
        <v>0</v>
      </c>
      <c r="AJ1475" s="151">
        <v>1.01</v>
      </c>
      <c r="AK1475" s="152">
        <v>0</v>
      </c>
    </row>
    <row r="1476" spans="1:37" x14ac:dyDescent="0.2">
      <c r="A1476" s="149" t="s">
        <v>3188</v>
      </c>
      <c r="B1476" s="66" t="s">
        <v>3189</v>
      </c>
      <c r="C1476" s="67">
        <v>52</v>
      </c>
      <c r="D1476" s="84" t="s">
        <v>340</v>
      </c>
      <c r="E1476" s="85">
        <v>58.3431415061224</v>
      </c>
      <c r="F1476" s="91">
        <v>58.341076627640497</v>
      </c>
      <c r="G1476" s="86">
        <v>17.0001445414937</v>
      </c>
      <c r="H1476" s="86">
        <v>17.0001445414937</v>
      </c>
      <c r="I1476" s="86">
        <v>5.07</v>
      </c>
      <c r="J1476" s="86">
        <v>4.8499999999999996</v>
      </c>
      <c r="K1476" s="87">
        <v>0</v>
      </c>
      <c r="L1476" s="150">
        <v>0.28999999992999997</v>
      </c>
      <c r="M1476" s="86">
        <v>0</v>
      </c>
      <c r="N1476" s="86">
        <v>55.444375388440001</v>
      </c>
      <c r="O1476" s="86"/>
      <c r="P1476" s="86">
        <v>0.64500000000000002</v>
      </c>
      <c r="Q1476" s="88">
        <v>1.9731000000000001</v>
      </c>
      <c r="R1476" s="85">
        <v>0</v>
      </c>
      <c r="S1476" s="86">
        <v>0</v>
      </c>
      <c r="T1476" s="86">
        <v>2.39</v>
      </c>
      <c r="U1476" s="88">
        <v>2.28788535794668</v>
      </c>
      <c r="V1476" s="89">
        <v>4.58</v>
      </c>
      <c r="W1476" s="85">
        <v>42.528178962892397</v>
      </c>
      <c r="X1476" s="88">
        <v>41.566666666700002</v>
      </c>
      <c r="Y1476" s="85">
        <v>100</v>
      </c>
      <c r="Z1476" s="88"/>
      <c r="AA1476" s="85">
        <v>0.04</v>
      </c>
      <c r="AB1476" s="91">
        <v>0.08</v>
      </c>
      <c r="AC1476" s="86">
        <v>0</v>
      </c>
      <c r="AD1476" s="86">
        <v>0</v>
      </c>
      <c r="AE1476" s="86">
        <v>0</v>
      </c>
      <c r="AF1476" s="88">
        <v>1.86300003484</v>
      </c>
      <c r="AG1476" s="85">
        <v>0</v>
      </c>
      <c r="AH1476" s="86">
        <v>8.3079999999999994E-3</v>
      </c>
      <c r="AI1476" s="88">
        <v>0</v>
      </c>
      <c r="AJ1476" s="151">
        <v>1.02</v>
      </c>
      <c r="AK1476" s="152">
        <v>0</v>
      </c>
    </row>
    <row r="1477" spans="1:37" x14ac:dyDescent="0.2">
      <c r="A1477" s="149" t="s">
        <v>3190</v>
      </c>
      <c r="B1477" s="66" t="s">
        <v>3191</v>
      </c>
      <c r="C1477" s="67">
        <v>52</v>
      </c>
      <c r="D1477" s="84" t="s">
        <v>340</v>
      </c>
      <c r="E1477" s="85">
        <v>50.9255238738521</v>
      </c>
      <c r="F1477" s="91">
        <v>50.9255238738521</v>
      </c>
      <c r="G1477" s="86">
        <v>13.8000353805825</v>
      </c>
      <c r="H1477" s="86">
        <v>13.8000353805825</v>
      </c>
      <c r="I1477" s="86">
        <v>6.69</v>
      </c>
      <c r="J1477" s="86">
        <v>2.81</v>
      </c>
      <c r="K1477" s="87">
        <v>0</v>
      </c>
      <c r="L1477" s="150">
        <v>0.34999999924399999</v>
      </c>
      <c r="M1477" s="86">
        <v>0</v>
      </c>
      <c r="N1477" s="86">
        <v>46.959198143612198</v>
      </c>
      <c r="O1477" s="86">
        <v>70.220588235294102</v>
      </c>
      <c r="P1477" s="86">
        <v>0.51400000000000001</v>
      </c>
      <c r="Q1477" s="88">
        <v>2.3408000000000002</v>
      </c>
      <c r="R1477" s="85">
        <v>0</v>
      </c>
      <c r="S1477" s="86">
        <v>0</v>
      </c>
      <c r="T1477" s="86">
        <v>3.18</v>
      </c>
      <c r="U1477" s="88">
        <v>4.8423151766616801</v>
      </c>
      <c r="V1477" s="89">
        <v>4.3499999999999996</v>
      </c>
      <c r="W1477" s="85">
        <v>39.263360494659203</v>
      </c>
      <c r="X1477" s="88">
        <v>50</v>
      </c>
      <c r="Y1477" s="85">
        <v>100</v>
      </c>
      <c r="Z1477" s="88"/>
      <c r="AA1477" s="85">
        <v>0</v>
      </c>
      <c r="AB1477" s="91">
        <v>0</v>
      </c>
      <c r="AC1477" s="86">
        <v>0</v>
      </c>
      <c r="AD1477" s="86">
        <v>0</v>
      </c>
      <c r="AE1477" s="86">
        <v>0</v>
      </c>
      <c r="AF1477" s="88">
        <v>0.61169999705800004</v>
      </c>
      <c r="AG1477" s="85">
        <v>0</v>
      </c>
      <c r="AH1477" s="86">
        <v>6.6449999999999999E-3</v>
      </c>
      <c r="AI1477" s="88">
        <v>0</v>
      </c>
      <c r="AJ1477" s="151">
        <v>1.02</v>
      </c>
      <c r="AK1477" s="152">
        <v>0</v>
      </c>
    </row>
    <row r="1478" spans="1:37" x14ac:dyDescent="0.2">
      <c r="A1478" s="149" t="s">
        <v>3192</v>
      </c>
      <c r="B1478" s="66" t="s">
        <v>3193</v>
      </c>
      <c r="C1478" s="67">
        <v>52</v>
      </c>
      <c r="D1478" s="84" t="s">
        <v>340</v>
      </c>
      <c r="E1478" s="85">
        <v>51.895704520316897</v>
      </c>
      <c r="F1478" s="91">
        <v>51.886638501568399</v>
      </c>
      <c r="G1478" s="86">
        <v>22.436583198854098</v>
      </c>
      <c r="H1478" s="86">
        <v>22.436583198854098</v>
      </c>
      <c r="I1478" s="86">
        <v>8.02</v>
      </c>
      <c r="J1478" s="86">
        <v>26.55</v>
      </c>
      <c r="K1478" s="87">
        <v>0</v>
      </c>
      <c r="L1478" s="150">
        <v>1.1000000003299999</v>
      </c>
      <c r="M1478" s="86">
        <v>0</v>
      </c>
      <c r="N1478" s="86">
        <v>53.495414431562601</v>
      </c>
      <c r="O1478" s="86">
        <v>69.838926174496606</v>
      </c>
      <c r="P1478" s="86">
        <v>1.6619999999999999</v>
      </c>
      <c r="Q1478" s="88">
        <v>1.0476000000000001</v>
      </c>
      <c r="R1478" s="85">
        <v>0</v>
      </c>
      <c r="S1478" s="86">
        <v>0.3</v>
      </c>
      <c r="T1478" s="86">
        <v>1.61</v>
      </c>
      <c r="U1478" s="88">
        <v>5.7913727765588998</v>
      </c>
      <c r="V1478" s="89">
        <v>4.2300000000000004</v>
      </c>
      <c r="W1478" s="85">
        <v>48.102362491801799</v>
      </c>
      <c r="X1478" s="88">
        <v>71.266666666700004</v>
      </c>
      <c r="Y1478" s="85">
        <v>-99.72</v>
      </c>
      <c r="Z1478" s="88"/>
      <c r="AA1478" s="85">
        <v>0</v>
      </c>
      <c r="AB1478" s="91">
        <v>0</v>
      </c>
      <c r="AC1478" s="86">
        <v>0</v>
      </c>
      <c r="AD1478" s="86">
        <v>0</v>
      </c>
      <c r="AE1478" s="86">
        <v>0</v>
      </c>
      <c r="AF1478" s="88">
        <v>0</v>
      </c>
      <c r="AG1478" s="85">
        <v>0.17168400012500001</v>
      </c>
      <c r="AH1478" s="86">
        <v>4.5512999999999998E-2</v>
      </c>
      <c r="AI1478" s="88">
        <v>3.1590000022900001E-2</v>
      </c>
      <c r="AJ1478" s="151">
        <v>1.65</v>
      </c>
      <c r="AK1478" s="152">
        <v>0</v>
      </c>
    </row>
    <row r="1479" spans="1:37" x14ac:dyDescent="0.2">
      <c r="A1479" s="149" t="s">
        <v>3194</v>
      </c>
      <c r="B1479" s="66" t="s">
        <v>3195</v>
      </c>
      <c r="C1479" s="67">
        <v>52</v>
      </c>
      <c r="D1479" s="84" t="s">
        <v>340</v>
      </c>
      <c r="E1479" s="85">
        <v>51.4894951395422</v>
      </c>
      <c r="F1479" s="91">
        <v>51.475861316754603</v>
      </c>
      <c r="G1479" s="86">
        <v>27.706654668902601</v>
      </c>
      <c r="H1479" s="86">
        <v>27.706654668902601</v>
      </c>
      <c r="I1479" s="86">
        <v>16.36</v>
      </c>
      <c r="J1479" s="86">
        <v>20.45</v>
      </c>
      <c r="K1479" s="87">
        <v>0</v>
      </c>
      <c r="L1479" s="150">
        <v>1.1799999991900001</v>
      </c>
      <c r="M1479" s="86">
        <v>2.91882125840345E-6</v>
      </c>
      <c r="N1479" s="86">
        <v>47.433852575091301</v>
      </c>
      <c r="O1479" s="86">
        <v>82.610729881472196</v>
      </c>
      <c r="P1479" s="86">
        <v>1.113</v>
      </c>
      <c r="Q1479" s="88">
        <v>0.98470000000000002</v>
      </c>
      <c r="R1479" s="85">
        <v>1.8389113644722298E-2</v>
      </c>
      <c r="S1479" s="86">
        <v>0</v>
      </c>
      <c r="T1479" s="86">
        <v>1.52</v>
      </c>
      <c r="U1479" s="88">
        <v>6.6587590494498796</v>
      </c>
      <c r="V1479" s="89">
        <v>4.1399999999999997</v>
      </c>
      <c r="W1479" s="85">
        <v>51.175303058155201</v>
      </c>
      <c r="X1479" s="88">
        <v>67.533333333300007</v>
      </c>
      <c r="Y1479" s="85">
        <v>-19.200000000000003</v>
      </c>
      <c r="Z1479" s="88">
        <v>100</v>
      </c>
      <c r="AA1479" s="85">
        <v>0.06</v>
      </c>
      <c r="AB1479" s="91">
        <v>7.0000000000000007E-2</v>
      </c>
      <c r="AC1479" s="86">
        <v>0</v>
      </c>
      <c r="AD1479" s="86">
        <v>0</v>
      </c>
      <c r="AE1479" s="86">
        <v>0</v>
      </c>
      <c r="AF1479" s="88">
        <v>0</v>
      </c>
      <c r="AG1479" s="85">
        <v>0</v>
      </c>
      <c r="AH1479" s="86">
        <v>4.3200000000000002E-2</v>
      </c>
      <c r="AI1479" s="88">
        <v>1.8818000008300001E-2</v>
      </c>
      <c r="AJ1479" s="151">
        <v>1.53</v>
      </c>
      <c r="AK1479" s="152">
        <v>0</v>
      </c>
    </row>
    <row r="1480" spans="1:37" x14ac:dyDescent="0.2">
      <c r="A1480" s="149" t="s">
        <v>3196</v>
      </c>
      <c r="B1480" s="66" t="s">
        <v>3197</v>
      </c>
      <c r="C1480" s="67">
        <v>52</v>
      </c>
      <c r="D1480" s="84" t="s">
        <v>340</v>
      </c>
      <c r="E1480" s="85">
        <v>53.569141471257502</v>
      </c>
      <c r="F1480" s="91">
        <v>53.567778943496002</v>
      </c>
      <c r="G1480" s="86">
        <v>11.7926777758097</v>
      </c>
      <c r="H1480" s="86">
        <v>11.7926777758097</v>
      </c>
      <c r="I1480" s="86">
        <v>7.24</v>
      </c>
      <c r="J1480" s="86">
        <v>5.57</v>
      </c>
      <c r="K1480" s="87">
        <v>0</v>
      </c>
      <c r="L1480" s="150">
        <v>0.89999999864900004</v>
      </c>
      <c r="M1480" s="86">
        <v>0</v>
      </c>
      <c r="N1480" s="86">
        <v>50.614368020096698</v>
      </c>
      <c r="O1480" s="86">
        <v>58.823529411764703</v>
      </c>
      <c r="P1480" s="86">
        <v>0.72299999999999998</v>
      </c>
      <c r="Q1480" s="88">
        <v>1.8016000000000001</v>
      </c>
      <c r="R1480" s="85">
        <v>0</v>
      </c>
      <c r="S1480" s="86">
        <v>0</v>
      </c>
      <c r="T1480" s="86">
        <v>3.51</v>
      </c>
      <c r="U1480" s="88">
        <v>3.41176951480386</v>
      </c>
      <c r="V1480" s="89">
        <v>4.43</v>
      </c>
      <c r="W1480" s="85">
        <v>44.536328898508899</v>
      </c>
      <c r="X1480" s="88">
        <v>46.066666666700002</v>
      </c>
      <c r="Y1480" s="85">
        <v>100</v>
      </c>
      <c r="Z1480" s="88"/>
      <c r="AA1480" s="85">
        <v>0</v>
      </c>
      <c r="AB1480" s="91">
        <v>0</v>
      </c>
      <c r="AC1480" s="86">
        <v>0</v>
      </c>
      <c r="AD1480" s="86">
        <v>0</v>
      </c>
      <c r="AE1480" s="86">
        <v>0</v>
      </c>
      <c r="AF1480" s="88">
        <v>0.68690001861399996</v>
      </c>
      <c r="AG1480" s="85">
        <v>0</v>
      </c>
      <c r="AH1480" s="86">
        <v>1.6863E-2</v>
      </c>
      <c r="AI1480" s="88">
        <v>0</v>
      </c>
      <c r="AJ1480" s="151">
        <v>1.01</v>
      </c>
      <c r="AK1480" s="152">
        <v>0</v>
      </c>
    </row>
    <row r="1481" spans="1:37" x14ac:dyDescent="0.2">
      <c r="A1481" s="149" t="s">
        <v>3198</v>
      </c>
      <c r="B1481" s="66" t="s">
        <v>3199</v>
      </c>
      <c r="C1481" s="67">
        <v>52</v>
      </c>
      <c r="D1481" s="84" t="s">
        <v>340</v>
      </c>
      <c r="E1481" s="85">
        <v>48.959545553166699</v>
      </c>
      <c r="F1481" s="91">
        <v>48.959545553166699</v>
      </c>
      <c r="G1481" s="86">
        <v>12.5347639992899</v>
      </c>
      <c r="H1481" s="86">
        <v>12.5347639992899</v>
      </c>
      <c r="I1481" s="86">
        <v>70.28</v>
      </c>
      <c r="J1481" s="86">
        <v>71.34</v>
      </c>
      <c r="K1481" s="87">
        <v>0</v>
      </c>
      <c r="L1481" s="150">
        <v>0.26999999883800002</v>
      </c>
      <c r="M1481" s="86">
        <v>0</v>
      </c>
      <c r="N1481" s="86">
        <v>46.212182823682497</v>
      </c>
      <c r="O1481" s="86">
        <v>75.951557093425606</v>
      </c>
      <c r="P1481" s="86">
        <v>2.778</v>
      </c>
      <c r="Q1481" s="88">
        <v>1.8628</v>
      </c>
      <c r="R1481" s="85">
        <v>0</v>
      </c>
      <c r="S1481" s="86">
        <v>0</v>
      </c>
      <c r="T1481" s="86">
        <v>3.12</v>
      </c>
      <c r="U1481" s="88">
        <v>4.4103433992780898</v>
      </c>
      <c r="V1481" s="89">
        <v>4.32</v>
      </c>
      <c r="W1481" s="85">
        <v>40.264081982268003</v>
      </c>
      <c r="X1481" s="88">
        <v>41.266666666699997</v>
      </c>
      <c r="Y1481" s="85">
        <v>100</v>
      </c>
      <c r="Z1481" s="88"/>
      <c r="AA1481" s="85">
        <v>0</v>
      </c>
      <c r="AB1481" s="91">
        <v>0</v>
      </c>
      <c r="AC1481" s="86">
        <v>0</v>
      </c>
      <c r="AD1481" s="86">
        <v>0</v>
      </c>
      <c r="AE1481" s="86">
        <v>0</v>
      </c>
      <c r="AF1481" s="88">
        <v>0</v>
      </c>
      <c r="AG1481" s="85">
        <v>0</v>
      </c>
      <c r="AH1481" s="86">
        <v>0.12987299999999999</v>
      </c>
      <c r="AI1481" s="88">
        <v>2.6432999980999999E-2</v>
      </c>
      <c r="AJ1481" s="151">
        <v>1.05</v>
      </c>
      <c r="AK1481" s="152">
        <v>0</v>
      </c>
    </row>
    <row r="1482" spans="1:37" x14ac:dyDescent="0.2">
      <c r="A1482" s="149" t="s">
        <v>3200</v>
      </c>
      <c r="B1482" s="66" t="s">
        <v>3201</v>
      </c>
      <c r="C1482" s="67">
        <v>52</v>
      </c>
      <c r="D1482" s="84" t="s">
        <v>340</v>
      </c>
      <c r="E1482" s="85">
        <v>64.891950709008498</v>
      </c>
      <c r="F1482" s="91">
        <v>64.867000263365796</v>
      </c>
      <c r="G1482" s="86">
        <v>35.455969394119997</v>
      </c>
      <c r="H1482" s="86">
        <v>35.439335763691602</v>
      </c>
      <c r="I1482" s="86">
        <v>5</v>
      </c>
      <c r="J1482" s="86">
        <v>28.86</v>
      </c>
      <c r="K1482" s="87">
        <v>0</v>
      </c>
      <c r="L1482" s="150">
        <v>1.1400000024800001</v>
      </c>
      <c r="M1482" s="86">
        <v>0</v>
      </c>
      <c r="N1482" s="86">
        <v>67.461529618498602</v>
      </c>
      <c r="O1482" s="86">
        <v>93.444296946798701</v>
      </c>
      <c r="P1482" s="86">
        <v>1.244</v>
      </c>
      <c r="Q1482" s="88">
        <v>0.97030000000000005</v>
      </c>
      <c r="R1482" s="85">
        <v>0</v>
      </c>
      <c r="S1482" s="86">
        <v>0</v>
      </c>
      <c r="T1482" s="86">
        <v>1.44</v>
      </c>
      <c r="U1482" s="88">
        <v>3.6621709659980901</v>
      </c>
      <c r="V1482" s="89">
        <v>4.37</v>
      </c>
      <c r="W1482" s="85">
        <v>61.358924193294797</v>
      </c>
      <c r="X1482" s="88">
        <v>69.400000000000006</v>
      </c>
      <c r="Y1482" s="85">
        <v>-97.66</v>
      </c>
      <c r="Z1482" s="88"/>
      <c r="AA1482" s="85">
        <v>7.0000000000000007E-2</v>
      </c>
      <c r="AB1482" s="91">
        <v>7.0000000000000007E-2</v>
      </c>
      <c r="AC1482" s="86">
        <v>0</v>
      </c>
      <c r="AD1482" s="86">
        <v>0</v>
      </c>
      <c r="AE1482" s="86">
        <v>0</v>
      </c>
      <c r="AF1482" s="88">
        <v>0.99910003164000005</v>
      </c>
      <c r="AG1482" s="85">
        <v>0</v>
      </c>
      <c r="AH1482" s="86">
        <v>5.0228000000000002E-2</v>
      </c>
      <c r="AI1482" s="88">
        <v>2.3424999968100001E-2</v>
      </c>
      <c r="AJ1482" s="151">
        <v>1.38</v>
      </c>
      <c r="AK1482" s="152">
        <v>0</v>
      </c>
    </row>
    <row r="1483" spans="1:37" x14ac:dyDescent="0.2">
      <c r="A1483" s="149" t="s">
        <v>3202</v>
      </c>
      <c r="B1483" s="66" t="s">
        <v>3203</v>
      </c>
      <c r="C1483" s="67">
        <v>52</v>
      </c>
      <c r="D1483" s="84" t="s">
        <v>340</v>
      </c>
      <c r="E1483" s="85">
        <v>50.738855085061502</v>
      </c>
      <c r="F1483" s="91">
        <v>50.672627178277303</v>
      </c>
      <c r="G1483" s="86">
        <v>12.7219669688315</v>
      </c>
      <c r="H1483" s="86">
        <v>12.7219669688315</v>
      </c>
      <c r="I1483" s="86">
        <v>14.34</v>
      </c>
      <c r="J1483" s="86">
        <v>9.39</v>
      </c>
      <c r="K1483" s="87">
        <v>0</v>
      </c>
      <c r="L1483" s="150">
        <v>6.00000001393E-2</v>
      </c>
      <c r="M1483" s="86">
        <v>0</v>
      </c>
      <c r="N1483" s="86">
        <v>48.071968665563503</v>
      </c>
      <c r="O1483" s="86">
        <v>69.541778975741195</v>
      </c>
      <c r="P1483" s="86">
        <v>1.135</v>
      </c>
      <c r="Q1483" s="88">
        <v>1.9776</v>
      </c>
      <c r="R1483" s="85">
        <v>0</v>
      </c>
      <c r="S1483" s="86">
        <v>0</v>
      </c>
      <c r="T1483" s="86">
        <v>3.65</v>
      </c>
      <c r="U1483" s="88">
        <v>5.1264539095161199</v>
      </c>
      <c r="V1483" s="89">
        <v>4.41</v>
      </c>
      <c r="W1483" s="85">
        <v>39.757037273434598</v>
      </c>
      <c r="X1483" s="88">
        <v>38.366666666699999</v>
      </c>
      <c r="Y1483" s="85">
        <v>100</v>
      </c>
      <c r="Z1483" s="88"/>
      <c r="AA1483" s="85">
        <v>0.16</v>
      </c>
      <c r="AB1483" s="91">
        <v>0.21</v>
      </c>
      <c r="AC1483" s="86">
        <v>0.08</v>
      </c>
      <c r="AD1483" s="86">
        <v>0.08</v>
      </c>
      <c r="AE1483" s="86">
        <v>0</v>
      </c>
      <c r="AF1483" s="88">
        <v>0.50610000012599998</v>
      </c>
      <c r="AG1483" s="85">
        <v>0</v>
      </c>
      <c r="AH1483" s="86">
        <v>1.6254000000000001E-2</v>
      </c>
      <c r="AI1483" s="88">
        <v>2.4030000066899999E-3</v>
      </c>
      <c r="AJ1483" s="151">
        <v>1.02</v>
      </c>
      <c r="AK1483" s="152">
        <v>0</v>
      </c>
    </row>
    <row r="1484" spans="1:37" x14ac:dyDescent="0.2">
      <c r="A1484" s="149" t="s">
        <v>3204</v>
      </c>
      <c r="B1484" s="66" t="s">
        <v>3205</v>
      </c>
      <c r="C1484" s="67">
        <v>52</v>
      </c>
      <c r="D1484" s="84" t="s">
        <v>340</v>
      </c>
      <c r="E1484" s="85">
        <v>55.376857512606499</v>
      </c>
      <c r="F1484" s="91">
        <v>55.370610022758697</v>
      </c>
      <c r="G1484" s="86">
        <v>26.640189209692501</v>
      </c>
      <c r="H1484" s="86">
        <v>26.639296711142801</v>
      </c>
      <c r="I1484" s="86">
        <v>7.32</v>
      </c>
      <c r="J1484" s="86">
        <v>6.96</v>
      </c>
      <c r="K1484" s="87">
        <v>0</v>
      </c>
      <c r="L1484" s="150">
        <v>0.25000000001299999</v>
      </c>
      <c r="M1484" s="86">
        <v>0</v>
      </c>
      <c r="N1484" s="86">
        <v>52.681317615097299</v>
      </c>
      <c r="O1484" s="86">
        <v>94.756402067243499</v>
      </c>
      <c r="P1484" s="86">
        <v>0.49</v>
      </c>
      <c r="Q1484" s="88">
        <v>1.2891999999999999</v>
      </c>
      <c r="R1484" s="85">
        <v>0</v>
      </c>
      <c r="S1484" s="86">
        <v>0</v>
      </c>
      <c r="T1484" s="86">
        <v>1.55</v>
      </c>
      <c r="U1484" s="88">
        <v>4.2607880762193799</v>
      </c>
      <c r="V1484" s="89">
        <v>4.38</v>
      </c>
      <c r="W1484" s="85">
        <v>57.852964765488103</v>
      </c>
      <c r="X1484" s="88">
        <v>69.599999999999994</v>
      </c>
      <c r="Y1484" s="85">
        <v>-93.74</v>
      </c>
      <c r="Z1484" s="88"/>
      <c r="AA1484" s="85">
        <v>0</v>
      </c>
      <c r="AB1484" s="91">
        <v>0</v>
      </c>
      <c r="AC1484" s="86">
        <v>0</v>
      </c>
      <c r="AD1484" s="86">
        <v>0</v>
      </c>
      <c r="AE1484" s="86">
        <v>0</v>
      </c>
      <c r="AF1484" s="88">
        <v>0</v>
      </c>
      <c r="AG1484" s="85">
        <v>0</v>
      </c>
      <c r="AH1484" s="86">
        <v>2.3241000000000001E-2</v>
      </c>
      <c r="AI1484" s="88">
        <v>2.4030000015800002E-3</v>
      </c>
      <c r="AJ1484" s="151">
        <v>1.21</v>
      </c>
      <c r="AK1484" s="152">
        <v>0</v>
      </c>
    </row>
    <row r="1485" spans="1:37" x14ac:dyDescent="0.2">
      <c r="A1485" s="149" t="s">
        <v>3206</v>
      </c>
      <c r="B1485" s="66" t="s">
        <v>3207</v>
      </c>
      <c r="C1485" s="67">
        <v>52</v>
      </c>
      <c r="D1485" s="84" t="s">
        <v>340</v>
      </c>
      <c r="E1485" s="85">
        <v>55.363106442407002</v>
      </c>
      <c r="F1485" s="91">
        <v>55.322120347319199</v>
      </c>
      <c r="G1485" s="86">
        <v>14.346651284230999</v>
      </c>
      <c r="H1485" s="86">
        <v>14.334507256056799</v>
      </c>
      <c r="I1485" s="86">
        <v>4.42</v>
      </c>
      <c r="J1485" s="86">
        <v>3.3</v>
      </c>
      <c r="K1485" s="87">
        <v>0</v>
      </c>
      <c r="L1485" s="150">
        <v>0.24999999997899999</v>
      </c>
      <c r="M1485" s="86">
        <v>0</v>
      </c>
      <c r="N1485" s="86">
        <v>53.939778227989102</v>
      </c>
      <c r="O1485" s="86">
        <v>72.196261682243005</v>
      </c>
      <c r="P1485" s="86">
        <v>0.47899999999999998</v>
      </c>
      <c r="Q1485" s="88">
        <v>1.8552999999999999</v>
      </c>
      <c r="R1485" s="85">
        <v>0</v>
      </c>
      <c r="S1485" s="86">
        <v>0</v>
      </c>
      <c r="T1485" s="86">
        <v>2.73</v>
      </c>
      <c r="U1485" s="88">
        <v>3.5096241423280099</v>
      </c>
      <c r="V1485" s="89">
        <v>4.45</v>
      </c>
      <c r="W1485" s="85">
        <v>38.74990719182</v>
      </c>
      <c r="X1485" s="88">
        <v>47.3</v>
      </c>
      <c r="Y1485" s="85">
        <v>100</v>
      </c>
      <c r="Z1485" s="88"/>
      <c r="AA1485" s="85">
        <v>0</v>
      </c>
      <c r="AB1485" s="91">
        <v>0</v>
      </c>
      <c r="AC1485" s="86">
        <v>0</v>
      </c>
      <c r="AD1485" s="86">
        <v>0</v>
      </c>
      <c r="AE1485" s="86">
        <v>0</v>
      </c>
      <c r="AF1485" s="88">
        <v>0.41229999061900002</v>
      </c>
      <c r="AG1485" s="85">
        <v>0</v>
      </c>
      <c r="AH1485" s="86">
        <v>7.7609999999999997E-3</v>
      </c>
      <c r="AI1485" s="88">
        <v>0</v>
      </c>
      <c r="AJ1485" s="151">
        <v>1.02</v>
      </c>
      <c r="AK1485" s="152">
        <v>0</v>
      </c>
    </row>
    <row r="1486" spans="1:37" x14ac:dyDescent="0.2">
      <c r="A1486" s="149" t="s">
        <v>3208</v>
      </c>
      <c r="B1486" s="66" t="s">
        <v>3209</v>
      </c>
      <c r="C1486" s="67">
        <v>52</v>
      </c>
      <c r="D1486" s="84" t="s">
        <v>340</v>
      </c>
      <c r="E1486" s="85">
        <v>56.541242635243698</v>
      </c>
      <c r="F1486" s="91">
        <v>56.5332083556508</v>
      </c>
      <c r="G1486" s="86">
        <v>25.364220674879501</v>
      </c>
      <c r="H1486" s="86">
        <v>25.3575254418854</v>
      </c>
      <c r="I1486" s="86">
        <v>16.09</v>
      </c>
      <c r="J1486" s="86">
        <v>8.68</v>
      </c>
      <c r="K1486" s="87">
        <v>0</v>
      </c>
      <c r="L1486" s="150">
        <v>0.71000000004899999</v>
      </c>
      <c r="M1486" s="86">
        <v>0</v>
      </c>
      <c r="N1486" s="86">
        <v>52.484126648927898</v>
      </c>
      <c r="O1486" s="86">
        <v>88.332177531206696</v>
      </c>
      <c r="P1486" s="86">
        <v>0.48299999999999998</v>
      </c>
      <c r="Q1486" s="88">
        <v>1.3242</v>
      </c>
      <c r="R1486" s="85">
        <v>0</v>
      </c>
      <c r="S1486" s="86">
        <v>0</v>
      </c>
      <c r="T1486" s="86">
        <v>1.42</v>
      </c>
      <c r="U1486" s="88">
        <v>4.0948044991965702</v>
      </c>
      <c r="V1486" s="89">
        <v>4.42</v>
      </c>
      <c r="W1486" s="85">
        <v>50.295845605457998</v>
      </c>
      <c r="X1486" s="88"/>
      <c r="Y1486" s="85">
        <v>36.879999999999995</v>
      </c>
      <c r="Z1486" s="88"/>
      <c r="AA1486" s="85">
        <v>0</v>
      </c>
      <c r="AB1486" s="91">
        <v>0</v>
      </c>
      <c r="AC1486" s="86">
        <v>0</v>
      </c>
      <c r="AD1486" s="86">
        <v>0</v>
      </c>
      <c r="AE1486" s="86">
        <v>0</v>
      </c>
      <c r="AF1486" s="88">
        <v>1.1704000235400001</v>
      </c>
      <c r="AG1486" s="85">
        <v>0</v>
      </c>
      <c r="AH1486" s="86">
        <v>2.1253000000000001E-2</v>
      </c>
      <c r="AI1486" s="88">
        <v>1.3208000002599999E-2</v>
      </c>
      <c r="AJ1486" s="151">
        <v>1.18</v>
      </c>
      <c r="AK1486" s="152">
        <v>0</v>
      </c>
    </row>
    <row r="1487" spans="1:37" x14ac:dyDescent="0.2">
      <c r="A1487" s="149" t="s">
        <v>3210</v>
      </c>
      <c r="B1487" s="66" t="s">
        <v>3211</v>
      </c>
      <c r="C1487" s="67">
        <v>52</v>
      </c>
      <c r="D1487" s="84" t="s">
        <v>340</v>
      </c>
      <c r="E1487" s="85">
        <v>59.362512604100502</v>
      </c>
      <c r="F1487" s="91">
        <v>59.345707136721799</v>
      </c>
      <c r="G1487" s="86">
        <v>18.443066811069201</v>
      </c>
      <c r="H1487" s="86">
        <v>18.443066811069201</v>
      </c>
      <c r="I1487" s="86">
        <v>5.48</v>
      </c>
      <c r="J1487" s="86">
        <v>4.57</v>
      </c>
      <c r="K1487" s="87">
        <v>0</v>
      </c>
      <c r="L1487" s="150">
        <v>0.49999999880700002</v>
      </c>
      <c r="M1487" s="86">
        <v>0</v>
      </c>
      <c r="N1487" s="86">
        <v>56.283152430391702</v>
      </c>
      <c r="O1487" s="86">
        <v>85.158421345191798</v>
      </c>
      <c r="P1487" s="86">
        <v>0.56499999999999995</v>
      </c>
      <c r="Q1487" s="88">
        <v>2.7801999999999998</v>
      </c>
      <c r="R1487" s="85">
        <v>0</v>
      </c>
      <c r="S1487" s="86">
        <v>0</v>
      </c>
      <c r="T1487" s="86">
        <v>1.95</v>
      </c>
      <c r="U1487" s="88">
        <v>2.55443104156552</v>
      </c>
      <c r="V1487" s="89">
        <v>4.54</v>
      </c>
      <c r="W1487" s="85">
        <v>38.560824895854097</v>
      </c>
      <c r="X1487" s="88">
        <v>38.4</v>
      </c>
      <c r="Y1487" s="85">
        <v>100</v>
      </c>
      <c r="Z1487" s="88"/>
      <c r="AA1487" s="85">
        <v>0</v>
      </c>
      <c r="AB1487" s="91">
        <v>0</v>
      </c>
      <c r="AC1487" s="86">
        <v>0</v>
      </c>
      <c r="AD1487" s="86">
        <v>0</v>
      </c>
      <c r="AE1487" s="86">
        <v>0</v>
      </c>
      <c r="AF1487" s="88">
        <v>0</v>
      </c>
      <c r="AG1487" s="85">
        <v>0</v>
      </c>
      <c r="AH1487" s="86">
        <v>9.3489999999999997E-3</v>
      </c>
      <c r="AI1487" s="88">
        <v>0</v>
      </c>
      <c r="AJ1487" s="151">
        <v>1.03</v>
      </c>
      <c r="AK1487" s="152">
        <v>0</v>
      </c>
    </row>
    <row r="1488" spans="1:37" x14ac:dyDescent="0.2">
      <c r="A1488" s="149" t="s">
        <v>3212</v>
      </c>
      <c r="B1488" s="66" t="s">
        <v>3213</v>
      </c>
      <c r="C1488" s="67">
        <v>52</v>
      </c>
      <c r="D1488" s="84" t="s">
        <v>340</v>
      </c>
      <c r="E1488" s="85">
        <v>58.350729368302503</v>
      </c>
      <c r="F1488" s="91">
        <v>58.345668703584202</v>
      </c>
      <c r="G1488" s="86">
        <v>23.590288584405599</v>
      </c>
      <c r="H1488" s="86">
        <v>23.590288584405599</v>
      </c>
      <c r="I1488" s="86">
        <v>10.62</v>
      </c>
      <c r="J1488" s="86">
        <v>9.94</v>
      </c>
      <c r="K1488" s="87">
        <v>0</v>
      </c>
      <c r="L1488" s="150">
        <v>0.18999999931</v>
      </c>
      <c r="M1488" s="86">
        <v>0</v>
      </c>
      <c r="N1488" s="86">
        <v>58.727607883915503</v>
      </c>
      <c r="O1488" s="86">
        <v>100</v>
      </c>
      <c r="P1488" s="86">
        <v>0.93500000000000005</v>
      </c>
      <c r="Q1488" s="88">
        <v>1.6025</v>
      </c>
      <c r="R1488" s="85">
        <v>0</v>
      </c>
      <c r="S1488" s="86">
        <v>0</v>
      </c>
      <c r="T1488" s="86">
        <v>1.61</v>
      </c>
      <c r="U1488" s="88">
        <v>3.4905934894548398</v>
      </c>
      <c r="V1488" s="89">
        <v>4.37</v>
      </c>
      <c r="W1488" s="85">
        <v>59.252672383586699</v>
      </c>
      <c r="X1488" s="88"/>
      <c r="Y1488" s="85">
        <v>-17.159999999999997</v>
      </c>
      <c r="Z1488" s="88"/>
      <c r="AA1488" s="85">
        <v>0</v>
      </c>
      <c r="AB1488" s="91">
        <v>0</v>
      </c>
      <c r="AC1488" s="86">
        <v>0</v>
      </c>
      <c r="AD1488" s="86">
        <v>0</v>
      </c>
      <c r="AE1488" s="86">
        <v>0</v>
      </c>
      <c r="AF1488" s="88">
        <v>5.8310006266499999</v>
      </c>
      <c r="AG1488" s="85">
        <v>0</v>
      </c>
      <c r="AH1488" s="86">
        <v>5.3120000000000001E-2</v>
      </c>
      <c r="AI1488" s="88">
        <v>2.8819000980199998E-2</v>
      </c>
      <c r="AJ1488" s="151">
        <v>1.08</v>
      </c>
      <c r="AK1488" s="152">
        <v>0</v>
      </c>
    </row>
    <row r="1489" spans="1:37" x14ac:dyDescent="0.2">
      <c r="A1489" s="149" t="s">
        <v>3214</v>
      </c>
      <c r="B1489" s="66" t="s">
        <v>3215</v>
      </c>
      <c r="C1489" s="67">
        <v>52</v>
      </c>
      <c r="D1489" s="84" t="s">
        <v>340</v>
      </c>
      <c r="E1489" s="85">
        <v>32.395565234606998</v>
      </c>
      <c r="F1489" s="91">
        <v>32.374777271827398</v>
      </c>
      <c r="G1489" s="86">
        <v>6.7541080974064496</v>
      </c>
      <c r="H1489" s="86">
        <v>6.7541080974064496</v>
      </c>
      <c r="I1489" s="86">
        <v>30.12</v>
      </c>
      <c r="J1489" s="86">
        <v>18.170000000000002</v>
      </c>
      <c r="K1489" s="87">
        <v>0</v>
      </c>
      <c r="L1489" s="150">
        <v>0.30999999977100001</v>
      </c>
      <c r="M1489" s="86">
        <v>0</v>
      </c>
      <c r="N1489" s="86">
        <v>30.287354039240601</v>
      </c>
      <c r="O1489" s="86"/>
      <c r="P1489" s="86">
        <v>0.99399999999999999</v>
      </c>
      <c r="Q1489" s="88">
        <v>1.4849000000000001</v>
      </c>
      <c r="R1489" s="85">
        <v>0</v>
      </c>
      <c r="S1489" s="86">
        <v>1</v>
      </c>
      <c r="T1489" s="86">
        <v>2.58</v>
      </c>
      <c r="U1489" s="88">
        <v>9.0605820629578293</v>
      </c>
      <c r="V1489" s="89">
        <v>4.0999999999999996</v>
      </c>
      <c r="W1489" s="85">
        <v>31.256857096926101</v>
      </c>
      <c r="X1489" s="88">
        <v>32.933333333299998</v>
      </c>
      <c r="Y1489" s="85">
        <v>100</v>
      </c>
      <c r="Z1489" s="88"/>
      <c r="AA1489" s="85">
        <v>0</v>
      </c>
      <c r="AB1489" s="91">
        <v>0</v>
      </c>
      <c r="AC1489" s="86">
        <v>0</v>
      </c>
      <c r="AD1489" s="86">
        <v>0</v>
      </c>
      <c r="AE1489" s="86">
        <v>0</v>
      </c>
      <c r="AF1489" s="88">
        <v>0.47189998591799998</v>
      </c>
      <c r="AG1489" s="85">
        <v>0</v>
      </c>
      <c r="AH1489" s="86">
        <v>7.3732000000000006E-2</v>
      </c>
      <c r="AI1489" s="88">
        <v>9.4799999851700005E-3</v>
      </c>
      <c r="AJ1489" s="151">
        <v>1.27</v>
      </c>
      <c r="AK1489" s="152">
        <v>0</v>
      </c>
    </row>
    <row r="1490" spans="1:37" x14ac:dyDescent="0.2">
      <c r="A1490" s="149" t="s">
        <v>3216</v>
      </c>
      <c r="B1490" s="66" t="s">
        <v>3217</v>
      </c>
      <c r="C1490" s="67">
        <v>52</v>
      </c>
      <c r="D1490" s="84" t="s">
        <v>340</v>
      </c>
      <c r="E1490" s="85">
        <v>33.377514023806299</v>
      </c>
      <c r="F1490" s="91">
        <v>33.351860719660699</v>
      </c>
      <c r="G1490" s="86">
        <v>9.5045491859351507</v>
      </c>
      <c r="H1490" s="86">
        <v>9.5028389656587802</v>
      </c>
      <c r="I1490" s="86">
        <v>34.22</v>
      </c>
      <c r="J1490" s="86">
        <v>12.99</v>
      </c>
      <c r="K1490" s="87">
        <v>0</v>
      </c>
      <c r="L1490" s="150">
        <v>1.12000000112</v>
      </c>
      <c r="M1490" s="86">
        <v>4.2709786978437202E-3</v>
      </c>
      <c r="N1490" s="86">
        <v>31.344375134437499</v>
      </c>
      <c r="O1490" s="86"/>
      <c r="P1490" s="86">
        <v>0.82299999999999995</v>
      </c>
      <c r="Q1490" s="88">
        <v>1.9762999999999999</v>
      </c>
      <c r="R1490" s="85">
        <v>2.2170491076377301E-2</v>
      </c>
      <c r="S1490" s="86">
        <v>1</v>
      </c>
      <c r="T1490" s="86">
        <v>2.63</v>
      </c>
      <c r="U1490" s="88">
        <v>7.7755164865234603</v>
      </c>
      <c r="V1490" s="89">
        <v>3.87</v>
      </c>
      <c r="W1490" s="85">
        <v>38.685264211390297</v>
      </c>
      <c r="X1490" s="88">
        <v>44.333333333299997</v>
      </c>
      <c r="Y1490" s="85"/>
      <c r="Z1490" s="88"/>
      <c r="AA1490" s="85">
        <v>0</v>
      </c>
      <c r="AB1490" s="91">
        <v>0</v>
      </c>
      <c r="AC1490" s="86">
        <v>0</v>
      </c>
      <c r="AD1490" s="86">
        <v>0</v>
      </c>
      <c r="AE1490" s="86">
        <v>0</v>
      </c>
      <c r="AF1490" s="88">
        <v>0.40729999582900001</v>
      </c>
      <c r="AG1490" s="85">
        <v>0</v>
      </c>
      <c r="AH1490" s="86">
        <v>6.0205000000000002E-2</v>
      </c>
      <c r="AI1490" s="88">
        <v>1.89600000085E-2</v>
      </c>
      <c r="AJ1490" s="151">
        <v>1.02</v>
      </c>
      <c r="AK1490" s="152">
        <v>0</v>
      </c>
    </row>
    <row r="1491" spans="1:37" x14ac:dyDescent="0.2">
      <c r="A1491" s="149" t="s">
        <v>3218</v>
      </c>
      <c r="B1491" s="66" t="s">
        <v>3219</v>
      </c>
      <c r="C1491" s="67">
        <v>52</v>
      </c>
      <c r="D1491" s="84" t="s">
        <v>340</v>
      </c>
      <c r="E1491" s="85">
        <v>46.4496814308743</v>
      </c>
      <c r="F1491" s="91">
        <v>46.4496814308743</v>
      </c>
      <c r="G1491" s="86">
        <v>10.3784447685576</v>
      </c>
      <c r="H1491" s="86">
        <v>10.3784447685576</v>
      </c>
      <c r="I1491" s="86">
        <v>11.53</v>
      </c>
      <c r="J1491" s="86">
        <v>7.22</v>
      </c>
      <c r="K1491" s="87">
        <v>0</v>
      </c>
      <c r="L1491" s="150">
        <v>0.229999999353</v>
      </c>
      <c r="M1491" s="86">
        <v>0</v>
      </c>
      <c r="N1491" s="86">
        <v>42.157427682378703</v>
      </c>
      <c r="O1491" s="86">
        <v>28.965517241379299</v>
      </c>
      <c r="P1491" s="86">
        <v>0.48099999999999998</v>
      </c>
      <c r="Q1491" s="88">
        <v>1.2794000000000001</v>
      </c>
      <c r="R1491" s="85">
        <v>0</v>
      </c>
      <c r="S1491" s="86">
        <v>0.5</v>
      </c>
      <c r="T1491" s="86">
        <v>2.33</v>
      </c>
      <c r="U1491" s="88">
        <v>7.3078989790435296</v>
      </c>
      <c r="V1491" s="89">
        <v>4.1500000000000004</v>
      </c>
      <c r="W1491" s="85">
        <v>38.382897613778198</v>
      </c>
      <c r="X1491" s="88">
        <v>33.9666666667</v>
      </c>
      <c r="Y1491" s="85"/>
      <c r="Z1491" s="88"/>
      <c r="AA1491" s="85">
        <v>0</v>
      </c>
      <c r="AB1491" s="91">
        <v>0</v>
      </c>
      <c r="AC1491" s="86">
        <v>0</v>
      </c>
      <c r="AD1491" s="86">
        <v>0</v>
      </c>
      <c r="AE1491" s="86">
        <v>0</v>
      </c>
      <c r="AF1491" s="88">
        <v>0</v>
      </c>
      <c r="AG1491" s="85">
        <v>0</v>
      </c>
      <c r="AH1491" s="86">
        <v>8.7860000000000004E-3</v>
      </c>
      <c r="AI1491" s="88">
        <v>9.4799999837299996E-3</v>
      </c>
      <c r="AJ1491" s="151">
        <v>1.02</v>
      </c>
      <c r="AK1491" s="152">
        <v>0</v>
      </c>
    </row>
    <row r="1492" spans="1:37" x14ac:dyDescent="0.2">
      <c r="A1492" s="149" t="s">
        <v>3220</v>
      </c>
      <c r="B1492" s="66" t="s">
        <v>3221</v>
      </c>
      <c r="C1492" s="67">
        <v>52</v>
      </c>
      <c r="D1492" s="84" t="s">
        <v>340</v>
      </c>
      <c r="E1492" s="85">
        <v>42.432027857696397</v>
      </c>
      <c r="F1492" s="91">
        <v>42.422473007548298</v>
      </c>
      <c r="G1492" s="86">
        <v>7.9411421230877002</v>
      </c>
      <c r="H1492" s="86">
        <v>7.9411421230877002</v>
      </c>
      <c r="I1492" s="86">
        <v>17.41</v>
      </c>
      <c r="J1492" s="86">
        <v>10.8</v>
      </c>
      <c r="K1492" s="87">
        <v>0</v>
      </c>
      <c r="L1492" s="150">
        <v>0.43000000010400002</v>
      </c>
      <c r="M1492" s="86">
        <v>0</v>
      </c>
      <c r="N1492" s="86">
        <v>39.790236541772003</v>
      </c>
      <c r="O1492" s="86">
        <v>54.0983606557377</v>
      </c>
      <c r="P1492" s="86">
        <v>0.874</v>
      </c>
      <c r="Q1492" s="88">
        <v>1.5452999999999999</v>
      </c>
      <c r="R1492" s="85">
        <v>0</v>
      </c>
      <c r="S1492" s="86">
        <v>0.6</v>
      </c>
      <c r="T1492" s="86">
        <v>3.4</v>
      </c>
      <c r="U1492" s="88">
        <v>7.90504602252821</v>
      </c>
      <c r="V1492" s="89">
        <v>4.05</v>
      </c>
      <c r="W1492" s="85">
        <v>37.516135682894202</v>
      </c>
      <c r="X1492" s="88">
        <v>46.566666666700002</v>
      </c>
      <c r="Y1492" s="85">
        <v>100</v>
      </c>
      <c r="Z1492" s="88"/>
      <c r="AA1492" s="85">
        <v>0</v>
      </c>
      <c r="AB1492" s="91">
        <v>0</v>
      </c>
      <c r="AC1492" s="86">
        <v>0</v>
      </c>
      <c r="AD1492" s="86">
        <v>0</v>
      </c>
      <c r="AE1492" s="86">
        <v>0</v>
      </c>
      <c r="AF1492" s="88">
        <v>0.16850000624</v>
      </c>
      <c r="AG1492" s="85">
        <v>0</v>
      </c>
      <c r="AH1492" s="86">
        <v>3.8767000000000003E-2</v>
      </c>
      <c r="AI1492" s="88">
        <v>0</v>
      </c>
      <c r="AJ1492" s="151">
        <v>1.02</v>
      </c>
      <c r="AK1492" s="152">
        <v>0</v>
      </c>
    </row>
    <row r="1493" spans="1:37" x14ac:dyDescent="0.2">
      <c r="A1493" s="149" t="s">
        <v>3222</v>
      </c>
      <c r="B1493" s="66" t="s">
        <v>3223</v>
      </c>
      <c r="C1493" s="67">
        <v>52</v>
      </c>
      <c r="D1493" s="84" t="s">
        <v>340</v>
      </c>
      <c r="E1493" s="85">
        <v>26.119031003887901</v>
      </c>
      <c r="F1493" s="91">
        <v>26.086631442528201</v>
      </c>
      <c r="G1493" s="86">
        <v>9.7248529558369103</v>
      </c>
      <c r="H1493" s="86">
        <v>9.7248529558369103</v>
      </c>
      <c r="I1493" s="86">
        <v>15.96</v>
      </c>
      <c r="J1493" s="86">
        <v>26</v>
      </c>
      <c r="K1493" s="87">
        <v>0</v>
      </c>
      <c r="L1493" s="150">
        <v>0.28000000054200003</v>
      </c>
      <c r="M1493" s="86">
        <v>2.8103894573130801E-2</v>
      </c>
      <c r="N1493" s="86">
        <v>26.906142013153499</v>
      </c>
      <c r="O1493" s="86"/>
      <c r="P1493" s="86">
        <v>1.083</v>
      </c>
      <c r="Q1493" s="88">
        <v>3.1846000000000001</v>
      </c>
      <c r="R1493" s="85">
        <v>5.5959709009513199E-2</v>
      </c>
      <c r="S1493" s="86">
        <v>0</v>
      </c>
      <c r="T1493" s="86">
        <v>2.73</v>
      </c>
      <c r="U1493" s="88">
        <v>8.8774798125810008</v>
      </c>
      <c r="V1493" s="89">
        <v>3.98</v>
      </c>
      <c r="W1493" s="85">
        <v>43.162742862397401</v>
      </c>
      <c r="X1493" s="88">
        <v>43.233333333300003</v>
      </c>
      <c r="Y1493" s="85"/>
      <c r="Z1493" s="88"/>
      <c r="AA1493" s="85">
        <v>0</v>
      </c>
      <c r="AB1493" s="91">
        <v>0</v>
      </c>
      <c r="AC1493" s="86">
        <v>0</v>
      </c>
      <c r="AD1493" s="86">
        <v>0</v>
      </c>
      <c r="AE1493" s="86">
        <v>0</v>
      </c>
      <c r="AF1493" s="88">
        <v>0.34900000758999999</v>
      </c>
      <c r="AG1493" s="85">
        <v>0</v>
      </c>
      <c r="AH1493" s="86">
        <v>3.7107000000000001E-2</v>
      </c>
      <c r="AI1493" s="88">
        <v>1.1399999991E-3</v>
      </c>
      <c r="AJ1493" s="151">
        <v>1</v>
      </c>
      <c r="AK1493" s="152">
        <v>0</v>
      </c>
    </row>
    <row r="1494" spans="1:37" x14ac:dyDescent="0.2">
      <c r="A1494" s="149" t="s">
        <v>3224</v>
      </c>
      <c r="B1494" s="66" t="s">
        <v>3225</v>
      </c>
      <c r="C1494" s="67">
        <v>52</v>
      </c>
      <c r="D1494" s="84" t="s">
        <v>340</v>
      </c>
      <c r="E1494" s="85">
        <v>30.9437078051387</v>
      </c>
      <c r="F1494" s="91">
        <v>30.9064710929784</v>
      </c>
      <c r="G1494" s="86">
        <v>10.959735781242401</v>
      </c>
      <c r="H1494" s="86">
        <v>10.954069325044101</v>
      </c>
      <c r="I1494" s="86">
        <v>13.64</v>
      </c>
      <c r="J1494" s="86">
        <v>17.84</v>
      </c>
      <c r="K1494" s="87">
        <v>0</v>
      </c>
      <c r="L1494" s="150">
        <v>0.15999999987999999</v>
      </c>
      <c r="M1494" s="86">
        <v>4.5786186374790899E-2</v>
      </c>
      <c r="N1494" s="86">
        <v>28.723906216950599</v>
      </c>
      <c r="O1494" s="86"/>
      <c r="P1494" s="86">
        <v>1.0009999999999999</v>
      </c>
      <c r="Q1494" s="88">
        <v>1.7719</v>
      </c>
      <c r="R1494" s="85">
        <v>7.19128826792685E-2</v>
      </c>
      <c r="S1494" s="86">
        <v>0.1</v>
      </c>
      <c r="T1494" s="86">
        <v>2.46</v>
      </c>
      <c r="U1494" s="88">
        <v>5.8032606407952496</v>
      </c>
      <c r="V1494" s="89">
        <v>4.04</v>
      </c>
      <c r="W1494" s="85">
        <v>40.099318656631503</v>
      </c>
      <c r="X1494" s="88">
        <v>46.866666666699999</v>
      </c>
      <c r="Y1494" s="85"/>
      <c r="Z1494" s="88">
        <v>100</v>
      </c>
      <c r="AA1494" s="85">
        <v>0</v>
      </c>
      <c r="AB1494" s="91">
        <v>0</v>
      </c>
      <c r="AC1494" s="86">
        <v>0</v>
      </c>
      <c r="AD1494" s="86">
        <v>0</v>
      </c>
      <c r="AE1494" s="86">
        <v>0</v>
      </c>
      <c r="AF1494" s="88">
        <v>1.44620001208</v>
      </c>
      <c r="AG1494" s="85">
        <v>0</v>
      </c>
      <c r="AH1494" s="86">
        <v>8.3457000000000003E-2</v>
      </c>
      <c r="AI1494" s="88">
        <v>5.1199999989900002E-3</v>
      </c>
      <c r="AJ1494" s="151">
        <v>1</v>
      </c>
      <c r="AK1494" s="152">
        <v>0</v>
      </c>
    </row>
    <row r="1495" spans="1:37" x14ac:dyDescent="0.2">
      <c r="A1495" s="149" t="s">
        <v>3226</v>
      </c>
      <c r="B1495" s="66" t="s">
        <v>3227</v>
      </c>
      <c r="C1495" s="67">
        <v>52</v>
      </c>
      <c r="D1495" s="84" t="s">
        <v>340</v>
      </c>
      <c r="E1495" s="85">
        <v>33.361623877219003</v>
      </c>
      <c r="F1495" s="91">
        <v>33.3333333333333</v>
      </c>
      <c r="G1495" s="86">
        <v>9.1661362189688091</v>
      </c>
      <c r="H1495" s="86">
        <v>9.1661362189688091</v>
      </c>
      <c r="I1495" s="86">
        <v>22.92</v>
      </c>
      <c r="J1495" s="86">
        <v>26.39</v>
      </c>
      <c r="K1495" s="87">
        <v>0</v>
      </c>
      <c r="L1495" s="150">
        <v>0.31000000093500002</v>
      </c>
      <c r="M1495" s="86">
        <v>9.8235269358709604E-2</v>
      </c>
      <c r="N1495" s="86">
        <v>34.7183659204318</v>
      </c>
      <c r="O1495" s="86"/>
      <c r="P1495" s="86">
        <v>1.2210000000000001</v>
      </c>
      <c r="Q1495" s="88">
        <v>2.4950999999999999</v>
      </c>
      <c r="R1495" s="85">
        <v>2.6462026991267502E-2</v>
      </c>
      <c r="S1495" s="86">
        <v>0</v>
      </c>
      <c r="T1495" s="86">
        <v>2.6</v>
      </c>
      <c r="U1495" s="88">
        <v>5.8968102411768903</v>
      </c>
      <c r="V1495" s="89">
        <v>4.01</v>
      </c>
      <c r="W1495" s="85">
        <v>36.803123181944201</v>
      </c>
      <c r="X1495" s="88">
        <v>37.633333333300001</v>
      </c>
      <c r="Y1495" s="85">
        <v>100</v>
      </c>
      <c r="Z1495" s="88"/>
      <c r="AA1495" s="85">
        <v>0</v>
      </c>
      <c r="AB1495" s="91">
        <v>0</v>
      </c>
      <c r="AC1495" s="86">
        <v>0</v>
      </c>
      <c r="AD1495" s="86">
        <v>0</v>
      </c>
      <c r="AE1495" s="86">
        <v>0</v>
      </c>
      <c r="AF1495" s="88">
        <v>2.9188001243900001</v>
      </c>
      <c r="AG1495" s="85">
        <v>0</v>
      </c>
      <c r="AH1495" s="86">
        <v>5.4661000000000001E-2</v>
      </c>
      <c r="AI1495" s="88">
        <v>3.8000000043800003E-4</v>
      </c>
      <c r="AJ1495" s="151">
        <v>1.01</v>
      </c>
      <c r="AK1495" s="152">
        <v>0</v>
      </c>
    </row>
    <row r="1496" spans="1:37" x14ac:dyDescent="0.2">
      <c r="A1496" s="149" t="s">
        <v>3228</v>
      </c>
      <c r="B1496" s="66" t="s">
        <v>3229</v>
      </c>
      <c r="C1496" s="67">
        <v>52</v>
      </c>
      <c r="D1496" s="84" t="s">
        <v>340</v>
      </c>
      <c r="E1496" s="85">
        <v>48.464222882358001</v>
      </c>
      <c r="F1496" s="91">
        <v>48.464222882358001</v>
      </c>
      <c r="G1496" s="86">
        <v>9.5290283505897992</v>
      </c>
      <c r="H1496" s="86">
        <v>9.5290283505897992</v>
      </c>
      <c r="I1496" s="86">
        <v>8.34</v>
      </c>
      <c r="J1496" s="86">
        <v>7.79</v>
      </c>
      <c r="K1496" s="87">
        <v>0</v>
      </c>
      <c r="L1496" s="150">
        <v>0.67000000010399996</v>
      </c>
      <c r="M1496" s="86">
        <v>0</v>
      </c>
      <c r="N1496" s="86">
        <v>46.628203641424101</v>
      </c>
      <c r="O1496" s="86"/>
      <c r="P1496" s="86">
        <v>0.52900000000000003</v>
      </c>
      <c r="Q1496" s="88">
        <v>1.0255000000000001</v>
      </c>
      <c r="R1496" s="85">
        <v>0</v>
      </c>
      <c r="S1496" s="86">
        <v>0</v>
      </c>
      <c r="T1496" s="86">
        <v>2.7</v>
      </c>
      <c r="U1496" s="88">
        <v>5.1942433593862702</v>
      </c>
      <c r="V1496" s="89">
        <v>4.3</v>
      </c>
      <c r="W1496" s="85">
        <v>33.0920914451155</v>
      </c>
      <c r="X1496" s="88">
        <v>35.133333333300001</v>
      </c>
      <c r="Y1496" s="85"/>
      <c r="Z1496" s="88"/>
      <c r="AA1496" s="85">
        <v>0</v>
      </c>
      <c r="AB1496" s="91">
        <v>0</v>
      </c>
      <c r="AC1496" s="86">
        <v>0</v>
      </c>
      <c r="AD1496" s="86">
        <v>0</v>
      </c>
      <c r="AE1496" s="86">
        <v>0</v>
      </c>
      <c r="AF1496" s="88">
        <v>0</v>
      </c>
      <c r="AG1496" s="85">
        <v>0</v>
      </c>
      <c r="AH1496" s="86">
        <v>1.0292000000000001E-2</v>
      </c>
      <c r="AI1496" s="88">
        <v>0</v>
      </c>
      <c r="AJ1496" s="151">
        <v>1.01</v>
      </c>
      <c r="AK1496" s="152">
        <v>0</v>
      </c>
    </row>
    <row r="1497" spans="1:37" x14ac:dyDescent="0.2">
      <c r="A1497" s="149" t="s">
        <v>3230</v>
      </c>
      <c r="B1497" s="66" t="s">
        <v>3231</v>
      </c>
      <c r="C1497" s="67">
        <v>52</v>
      </c>
      <c r="D1497" s="84" t="s">
        <v>340</v>
      </c>
      <c r="E1497" s="85">
        <v>51.532971332369101</v>
      </c>
      <c r="F1497" s="91">
        <v>51.530600147013502</v>
      </c>
      <c r="G1497" s="86">
        <v>11.5690133497736</v>
      </c>
      <c r="H1497" s="86">
        <v>11.5690133497736</v>
      </c>
      <c r="I1497" s="86">
        <v>6.93</v>
      </c>
      <c r="J1497" s="86">
        <v>5.7</v>
      </c>
      <c r="K1497" s="87">
        <v>0</v>
      </c>
      <c r="L1497" s="150">
        <v>0.74999999973099996</v>
      </c>
      <c r="M1497" s="86">
        <v>0</v>
      </c>
      <c r="N1497" s="86">
        <v>49.148253741981499</v>
      </c>
      <c r="O1497" s="86">
        <v>58.9303733602422</v>
      </c>
      <c r="P1497" s="86">
        <v>0.621</v>
      </c>
      <c r="Q1497" s="88">
        <v>2.2395</v>
      </c>
      <c r="R1497" s="85">
        <v>0</v>
      </c>
      <c r="S1497" s="86">
        <v>0</v>
      </c>
      <c r="T1497" s="86">
        <v>3.12</v>
      </c>
      <c r="U1497" s="88">
        <v>7.8011998197899102</v>
      </c>
      <c r="V1497" s="89">
        <v>4.17</v>
      </c>
      <c r="W1497" s="85">
        <v>41.9038048536368</v>
      </c>
      <c r="X1497" s="88">
        <v>40.9666666667</v>
      </c>
      <c r="Y1497" s="85"/>
      <c r="Z1497" s="88"/>
      <c r="AA1497" s="85">
        <v>0</v>
      </c>
      <c r="AB1497" s="91">
        <v>0</v>
      </c>
      <c r="AC1497" s="86">
        <v>0</v>
      </c>
      <c r="AD1497" s="86">
        <v>0</v>
      </c>
      <c r="AE1497" s="86">
        <v>0</v>
      </c>
      <c r="AF1497" s="88">
        <v>0.36539998637400001</v>
      </c>
      <c r="AG1497" s="85">
        <v>0</v>
      </c>
      <c r="AH1497" s="86">
        <v>1.8769999999999998E-2</v>
      </c>
      <c r="AI1497" s="88">
        <v>0</v>
      </c>
      <c r="AJ1497" s="151">
        <v>1.01</v>
      </c>
      <c r="AK1497" s="152">
        <v>0</v>
      </c>
    </row>
    <row r="1498" spans="1:37" x14ac:dyDescent="0.2">
      <c r="A1498" s="149" t="s">
        <v>3232</v>
      </c>
      <c r="B1498" s="66" t="s">
        <v>3233</v>
      </c>
      <c r="C1498" s="67">
        <v>52</v>
      </c>
      <c r="D1498" s="84" t="s">
        <v>340</v>
      </c>
      <c r="E1498" s="85">
        <v>40.078863833573102</v>
      </c>
      <c r="F1498" s="91">
        <v>40.068978394824398</v>
      </c>
      <c r="G1498" s="86">
        <v>8.6321847918016807</v>
      </c>
      <c r="H1498" s="86">
        <v>8.6255944993025295</v>
      </c>
      <c r="I1498" s="86">
        <v>15.92</v>
      </c>
      <c r="J1498" s="86">
        <v>12.1</v>
      </c>
      <c r="K1498" s="87">
        <v>0</v>
      </c>
      <c r="L1498" s="150">
        <v>0.52000000061999996</v>
      </c>
      <c r="M1498" s="86">
        <v>0</v>
      </c>
      <c r="N1498" s="86">
        <v>37.219434908898897</v>
      </c>
      <c r="O1498" s="86"/>
      <c r="P1498" s="86">
        <v>0.70199999999999996</v>
      </c>
      <c r="Q1498" s="88">
        <v>1.8672</v>
      </c>
      <c r="R1498" s="85">
        <v>0</v>
      </c>
      <c r="S1498" s="86">
        <v>0.5</v>
      </c>
      <c r="T1498" s="86">
        <v>2.59</v>
      </c>
      <c r="U1498" s="88">
        <v>7.2526168953132002</v>
      </c>
      <c r="V1498" s="89">
        <v>4.08</v>
      </c>
      <c r="W1498" s="85">
        <v>35.716794646371198</v>
      </c>
      <c r="X1498" s="88">
        <v>37.6</v>
      </c>
      <c r="Y1498" s="85"/>
      <c r="Z1498" s="88"/>
      <c r="AA1498" s="85">
        <v>0</v>
      </c>
      <c r="AB1498" s="91">
        <v>0</v>
      </c>
      <c r="AC1498" s="86">
        <v>0</v>
      </c>
      <c r="AD1498" s="86">
        <v>0</v>
      </c>
      <c r="AE1498" s="86">
        <v>0</v>
      </c>
      <c r="AF1498" s="88">
        <v>0</v>
      </c>
      <c r="AG1498" s="85">
        <v>0</v>
      </c>
      <c r="AH1498" s="86">
        <v>4.2049999999999997E-2</v>
      </c>
      <c r="AI1498" s="88">
        <v>2.0480000023699999E-2</v>
      </c>
      <c r="AJ1498" s="151">
        <v>1.01</v>
      </c>
      <c r="AK1498" s="152">
        <v>0</v>
      </c>
    </row>
    <row r="1499" spans="1:37" x14ac:dyDescent="0.2">
      <c r="A1499" s="149" t="s">
        <v>3234</v>
      </c>
      <c r="B1499" s="66" t="s">
        <v>3235</v>
      </c>
      <c r="C1499" s="67">
        <v>52</v>
      </c>
      <c r="D1499" s="84" t="s">
        <v>340</v>
      </c>
      <c r="E1499" s="85">
        <v>48.262019367972499</v>
      </c>
      <c r="F1499" s="91">
        <v>48.260116816651099</v>
      </c>
      <c r="G1499" s="86">
        <v>10.9929415345979</v>
      </c>
      <c r="H1499" s="86">
        <v>10.9929415345979</v>
      </c>
      <c r="I1499" s="86">
        <v>2</v>
      </c>
      <c r="J1499" s="86">
        <v>6.17</v>
      </c>
      <c r="K1499" s="87">
        <v>0</v>
      </c>
      <c r="L1499" s="150">
        <v>1.4899999981200001</v>
      </c>
      <c r="M1499" s="86">
        <v>0</v>
      </c>
      <c r="N1499" s="86">
        <v>45.841947315771897</v>
      </c>
      <c r="O1499" s="86">
        <v>54.448398576512503</v>
      </c>
      <c r="P1499" s="86">
        <v>0.60499999999999998</v>
      </c>
      <c r="Q1499" s="88">
        <v>2.1244999999999998</v>
      </c>
      <c r="R1499" s="85">
        <v>0</v>
      </c>
      <c r="S1499" s="86">
        <v>0.2</v>
      </c>
      <c r="T1499" s="86">
        <v>3.23</v>
      </c>
      <c r="U1499" s="88">
        <v>7.0270733053024097</v>
      </c>
      <c r="V1499" s="89">
        <v>4.37</v>
      </c>
      <c r="W1499" s="85">
        <v>39.608293217245198</v>
      </c>
      <c r="X1499" s="88">
        <v>43.333333333299997</v>
      </c>
      <c r="Y1499" s="85">
        <v>100</v>
      </c>
      <c r="Z1499" s="88"/>
      <c r="AA1499" s="85">
        <v>0</v>
      </c>
      <c r="AB1499" s="91">
        <v>0</v>
      </c>
      <c r="AC1499" s="86">
        <v>0</v>
      </c>
      <c r="AD1499" s="86">
        <v>0</v>
      </c>
      <c r="AE1499" s="86">
        <v>0</v>
      </c>
      <c r="AF1499" s="88">
        <v>8.7674007305200004</v>
      </c>
      <c r="AG1499" s="85">
        <v>0</v>
      </c>
      <c r="AH1499" s="86">
        <v>2.3592999999999999E-2</v>
      </c>
      <c r="AI1499" s="88">
        <v>0</v>
      </c>
      <c r="AJ1499" s="151">
        <v>1.01</v>
      </c>
      <c r="AK1499" s="152">
        <v>0</v>
      </c>
    </row>
    <row r="1500" spans="1:37" x14ac:dyDescent="0.2">
      <c r="A1500" s="149" t="s">
        <v>3236</v>
      </c>
      <c r="B1500" s="66" t="s">
        <v>3237</v>
      </c>
      <c r="C1500" s="67">
        <v>52</v>
      </c>
      <c r="D1500" s="84" t="s">
        <v>340</v>
      </c>
      <c r="E1500" s="85">
        <v>56.421519410977197</v>
      </c>
      <c r="F1500" s="91">
        <v>56.421519410977197</v>
      </c>
      <c r="G1500" s="86">
        <v>9.5771976796073197</v>
      </c>
      <c r="H1500" s="86">
        <v>9.5771976796073197</v>
      </c>
      <c r="I1500" s="86">
        <v>7.72</v>
      </c>
      <c r="J1500" s="86">
        <v>7.02</v>
      </c>
      <c r="K1500" s="87">
        <v>0</v>
      </c>
      <c r="L1500" s="150">
        <v>2.3700000004900001</v>
      </c>
      <c r="M1500" s="86">
        <v>0</v>
      </c>
      <c r="N1500" s="86">
        <v>52.669858863931402</v>
      </c>
      <c r="O1500" s="86">
        <v>62.087912087912102</v>
      </c>
      <c r="P1500" s="86">
        <v>0.57299999999999995</v>
      </c>
      <c r="Q1500" s="88">
        <v>2.4944999999999999</v>
      </c>
      <c r="R1500" s="85">
        <v>0</v>
      </c>
      <c r="S1500" s="86">
        <v>0</v>
      </c>
      <c r="T1500" s="86">
        <v>3.74</v>
      </c>
      <c r="U1500" s="88">
        <v>5.5430053547523404</v>
      </c>
      <c r="V1500" s="89">
        <v>4.46</v>
      </c>
      <c r="W1500" s="85">
        <v>41.2203108791823</v>
      </c>
      <c r="X1500" s="88">
        <v>46.633333333300001</v>
      </c>
      <c r="Y1500" s="85"/>
      <c r="Z1500" s="88"/>
      <c r="AA1500" s="85">
        <v>0</v>
      </c>
      <c r="AB1500" s="91">
        <v>0</v>
      </c>
      <c r="AC1500" s="86">
        <v>0</v>
      </c>
      <c r="AD1500" s="86">
        <v>0</v>
      </c>
      <c r="AE1500" s="86">
        <v>0</v>
      </c>
      <c r="AF1500" s="88">
        <v>6.9999997518599996E-4</v>
      </c>
      <c r="AG1500" s="85">
        <v>0</v>
      </c>
      <c r="AH1500" s="86">
        <v>1.9352999999999999E-2</v>
      </c>
      <c r="AI1500" s="88">
        <v>7.5999999983900003E-4</v>
      </c>
      <c r="AJ1500" s="151">
        <v>1.01</v>
      </c>
      <c r="AK1500" s="152">
        <v>0</v>
      </c>
    </row>
    <row r="1501" spans="1:37" x14ac:dyDescent="0.2">
      <c r="A1501" s="149" t="s">
        <v>3238</v>
      </c>
      <c r="B1501" s="66" t="s">
        <v>3239</v>
      </c>
      <c r="C1501" s="67">
        <v>52</v>
      </c>
      <c r="D1501" s="84" t="s">
        <v>340</v>
      </c>
      <c r="E1501" s="85">
        <v>51.0910446793334</v>
      </c>
      <c r="F1501" s="91">
        <v>51.042409701056997</v>
      </c>
      <c r="G1501" s="86">
        <v>13.697231048570099</v>
      </c>
      <c r="H1501" s="86">
        <v>13.697231048570099</v>
      </c>
      <c r="I1501" s="86">
        <v>6.48</v>
      </c>
      <c r="J1501" s="86">
        <v>10.44</v>
      </c>
      <c r="K1501" s="87">
        <v>0</v>
      </c>
      <c r="L1501" s="150">
        <v>0.51000000023400005</v>
      </c>
      <c r="M1501" s="86">
        <v>0</v>
      </c>
      <c r="N1501" s="86">
        <v>48.279332510875903</v>
      </c>
      <c r="O1501" s="86"/>
      <c r="P1501" s="86">
        <v>0.64200000000000002</v>
      </c>
      <c r="Q1501" s="88">
        <v>2.3597000000000001</v>
      </c>
      <c r="R1501" s="85">
        <v>0</v>
      </c>
      <c r="S1501" s="86">
        <v>0</v>
      </c>
      <c r="T1501" s="86">
        <v>3.14</v>
      </c>
      <c r="U1501" s="88">
        <v>6.6500226963231999</v>
      </c>
      <c r="V1501" s="89">
        <v>4.34</v>
      </c>
      <c r="W1501" s="85">
        <v>37.763252543617</v>
      </c>
      <c r="X1501" s="88">
        <v>42.0333333333</v>
      </c>
      <c r="Y1501" s="85"/>
      <c r="Z1501" s="88"/>
      <c r="AA1501" s="85">
        <v>0</v>
      </c>
      <c r="AB1501" s="91">
        <v>0</v>
      </c>
      <c r="AC1501" s="86">
        <v>0</v>
      </c>
      <c r="AD1501" s="86">
        <v>0</v>
      </c>
      <c r="AE1501" s="86">
        <v>0</v>
      </c>
      <c r="AF1501" s="88">
        <v>0</v>
      </c>
      <c r="AG1501" s="85">
        <v>0</v>
      </c>
      <c r="AH1501" s="86">
        <v>2.3917999999999998E-2</v>
      </c>
      <c r="AI1501" s="88">
        <v>7.6000000016299997E-4</v>
      </c>
      <c r="AJ1501" s="151">
        <v>1.01</v>
      </c>
      <c r="AK1501" s="152">
        <v>0</v>
      </c>
    </row>
    <row r="1502" spans="1:37" x14ac:dyDescent="0.2">
      <c r="A1502" s="149" t="s">
        <v>774</v>
      </c>
      <c r="B1502" s="66" t="s">
        <v>3240</v>
      </c>
      <c r="C1502" s="67">
        <v>52</v>
      </c>
      <c r="D1502" s="84" t="s">
        <v>340</v>
      </c>
      <c r="E1502" s="85">
        <v>49.731265830604798</v>
      </c>
      <c r="F1502" s="91">
        <v>49.688021251621699</v>
      </c>
      <c r="G1502" s="86">
        <v>10.977945264718601</v>
      </c>
      <c r="H1502" s="86">
        <v>10.977945264718601</v>
      </c>
      <c r="I1502" s="86">
        <v>5.77</v>
      </c>
      <c r="J1502" s="86">
        <v>10.23</v>
      </c>
      <c r="K1502" s="87">
        <v>0</v>
      </c>
      <c r="L1502" s="150">
        <v>0.18999999996700001</v>
      </c>
      <c r="M1502" s="86">
        <v>0</v>
      </c>
      <c r="N1502" s="86">
        <v>46.894333085869803</v>
      </c>
      <c r="O1502" s="86"/>
      <c r="P1502" s="86">
        <v>0.68</v>
      </c>
      <c r="Q1502" s="88">
        <v>2.0249000000000001</v>
      </c>
      <c r="R1502" s="85">
        <v>0</v>
      </c>
      <c r="S1502" s="86">
        <v>0</v>
      </c>
      <c r="T1502" s="86">
        <v>4.12</v>
      </c>
      <c r="U1502" s="88">
        <v>5.6434175572990704</v>
      </c>
      <c r="V1502" s="89">
        <v>4.25</v>
      </c>
      <c r="W1502" s="85">
        <v>37.619333143295599</v>
      </c>
      <c r="X1502" s="88">
        <v>35.433333333299998</v>
      </c>
      <c r="Y1502" s="85"/>
      <c r="Z1502" s="88"/>
      <c r="AA1502" s="85">
        <v>0</v>
      </c>
      <c r="AB1502" s="91">
        <v>0</v>
      </c>
      <c r="AC1502" s="86">
        <v>0</v>
      </c>
      <c r="AD1502" s="86">
        <v>0</v>
      </c>
      <c r="AE1502" s="86">
        <v>0</v>
      </c>
      <c r="AF1502" s="88">
        <v>0</v>
      </c>
      <c r="AG1502" s="85">
        <v>0</v>
      </c>
      <c r="AH1502" s="86">
        <v>1.1322E-2</v>
      </c>
      <c r="AI1502" s="88">
        <v>0</v>
      </c>
      <c r="AJ1502" s="151">
        <v>1</v>
      </c>
      <c r="AK1502" s="152">
        <v>0</v>
      </c>
    </row>
    <row r="1503" spans="1:37" x14ac:dyDescent="0.2">
      <c r="A1503" s="149" t="s">
        <v>1140</v>
      </c>
      <c r="B1503" s="66" t="s">
        <v>3241</v>
      </c>
      <c r="C1503" s="67">
        <v>52</v>
      </c>
      <c r="D1503" s="84" t="s">
        <v>340</v>
      </c>
      <c r="E1503" s="85">
        <v>53.527569736063597</v>
      </c>
      <c r="F1503" s="91">
        <v>53.527569736063597</v>
      </c>
      <c r="G1503" s="86">
        <v>12.1736871726049</v>
      </c>
      <c r="H1503" s="86">
        <v>12.1736871726049</v>
      </c>
      <c r="I1503" s="86">
        <v>12.27</v>
      </c>
      <c r="J1503" s="86">
        <v>11.92</v>
      </c>
      <c r="K1503" s="87">
        <v>0</v>
      </c>
      <c r="L1503" s="150">
        <v>1.25000000217</v>
      </c>
      <c r="M1503" s="86">
        <v>0</v>
      </c>
      <c r="N1503" s="86">
        <v>50.576886976361401</v>
      </c>
      <c r="O1503" s="86"/>
      <c r="P1503" s="86">
        <v>0.67400000000000004</v>
      </c>
      <c r="Q1503" s="88">
        <v>2.6937000000000002</v>
      </c>
      <c r="R1503" s="85">
        <v>0</v>
      </c>
      <c r="S1503" s="86">
        <v>0</v>
      </c>
      <c r="T1503" s="86">
        <v>3.14</v>
      </c>
      <c r="U1503" s="88">
        <v>7.2225348860701004</v>
      </c>
      <c r="V1503" s="89">
        <v>4.3499999999999996</v>
      </c>
      <c r="W1503" s="85">
        <v>41.105675836114699</v>
      </c>
      <c r="X1503" s="88">
        <v>36.833333333299997</v>
      </c>
      <c r="Y1503" s="85">
        <v>100</v>
      </c>
      <c r="Z1503" s="88"/>
      <c r="AA1503" s="85">
        <v>0</v>
      </c>
      <c r="AB1503" s="91">
        <v>0</v>
      </c>
      <c r="AC1503" s="86">
        <v>0</v>
      </c>
      <c r="AD1503" s="86">
        <v>0</v>
      </c>
      <c r="AE1503" s="86">
        <v>0</v>
      </c>
      <c r="AF1503" s="88">
        <v>0</v>
      </c>
      <c r="AG1503" s="85">
        <v>0</v>
      </c>
      <c r="AH1503" s="86">
        <v>2.9314E-2</v>
      </c>
      <c r="AI1503" s="88">
        <v>5.3630000016699998E-3</v>
      </c>
      <c r="AJ1503" s="151">
        <v>1.01</v>
      </c>
      <c r="AK1503" s="152">
        <v>0</v>
      </c>
    </row>
    <row r="1504" spans="1:37" x14ac:dyDescent="0.2">
      <c r="A1504" s="149" t="s">
        <v>3242</v>
      </c>
      <c r="B1504" s="66" t="s">
        <v>3243</v>
      </c>
      <c r="C1504" s="67">
        <v>52</v>
      </c>
      <c r="D1504" s="84" t="s">
        <v>340</v>
      </c>
      <c r="E1504" s="85">
        <v>65.587701612903203</v>
      </c>
      <c r="F1504" s="91">
        <v>65.587701612903203</v>
      </c>
      <c r="G1504" s="86">
        <v>16.5635080645161</v>
      </c>
      <c r="H1504" s="86">
        <v>16.5635080645161</v>
      </c>
      <c r="I1504" s="86">
        <v>7.55</v>
      </c>
      <c r="J1504" s="86">
        <v>9.7899999999999991</v>
      </c>
      <c r="K1504" s="87">
        <v>0</v>
      </c>
      <c r="L1504" s="150">
        <v>0.97999999796100001</v>
      </c>
      <c r="M1504" s="86">
        <v>0</v>
      </c>
      <c r="N1504" s="86">
        <v>62.647952979327101</v>
      </c>
      <c r="O1504" s="86">
        <v>65.748244192328499</v>
      </c>
      <c r="P1504" s="86">
        <v>0.88800000000000001</v>
      </c>
      <c r="Q1504" s="88">
        <v>1.7473000000000001</v>
      </c>
      <c r="R1504" s="85">
        <v>0</v>
      </c>
      <c r="S1504" s="86">
        <v>0</v>
      </c>
      <c r="T1504" s="86">
        <v>2.4</v>
      </c>
      <c r="U1504" s="88">
        <v>6.5020161290322598</v>
      </c>
      <c r="V1504" s="89">
        <v>4.34</v>
      </c>
      <c r="W1504" s="85">
        <v>44.7710350357534</v>
      </c>
      <c r="X1504" s="88">
        <v>48.333333333299997</v>
      </c>
      <c r="Y1504" s="85">
        <v>69.860000000000014</v>
      </c>
      <c r="Z1504" s="88"/>
      <c r="AA1504" s="85">
        <v>0</v>
      </c>
      <c r="AB1504" s="91">
        <v>0</v>
      </c>
      <c r="AC1504" s="86">
        <v>0</v>
      </c>
      <c r="AD1504" s="86">
        <v>0</v>
      </c>
      <c r="AE1504" s="86">
        <v>0</v>
      </c>
      <c r="AF1504" s="88">
        <v>7.7618999319700004</v>
      </c>
      <c r="AG1504" s="85">
        <v>0</v>
      </c>
      <c r="AH1504" s="86">
        <v>3.5042999999999998E-2</v>
      </c>
      <c r="AI1504" s="88">
        <v>7.5999999907300003E-4</v>
      </c>
      <c r="AJ1504" s="151">
        <v>1.05</v>
      </c>
      <c r="AK1504" s="152">
        <v>0</v>
      </c>
    </row>
    <row r="1505" spans="1:37" x14ac:dyDescent="0.2">
      <c r="A1505" s="149" t="s">
        <v>3244</v>
      </c>
      <c r="B1505" s="66" t="s">
        <v>3245</v>
      </c>
      <c r="C1505" s="67">
        <v>52</v>
      </c>
      <c r="D1505" s="84" t="s">
        <v>340</v>
      </c>
      <c r="E1505" s="85">
        <v>41.409414874027902</v>
      </c>
      <c r="F1505" s="91">
        <v>41.381252572517901</v>
      </c>
      <c r="G1505" s="86">
        <v>11.4793873616256</v>
      </c>
      <c r="H1505" s="86">
        <v>11.4533913910011</v>
      </c>
      <c r="I1505" s="86">
        <v>2.96</v>
      </c>
      <c r="J1505" s="86">
        <v>3.33</v>
      </c>
      <c r="K1505" s="87">
        <v>0</v>
      </c>
      <c r="L1505" s="150">
        <v>0.15999999977900001</v>
      </c>
      <c r="M1505" s="86">
        <v>0</v>
      </c>
      <c r="N1505" s="86">
        <v>39.161551974668697</v>
      </c>
      <c r="O1505" s="86"/>
      <c r="P1505" s="86">
        <v>0.65600000000000003</v>
      </c>
      <c r="Q1505" s="88">
        <v>2.7921999999999998</v>
      </c>
      <c r="R1505" s="85">
        <v>0</v>
      </c>
      <c r="S1505" s="86">
        <v>0</v>
      </c>
      <c r="T1505" s="86">
        <v>3.14</v>
      </c>
      <c r="U1505" s="88">
        <v>6.3321851779640799</v>
      </c>
      <c r="V1505" s="89">
        <v>3.96</v>
      </c>
      <c r="W1505" s="85">
        <v>44.740704779900803</v>
      </c>
      <c r="X1505" s="88">
        <v>43.133333333300001</v>
      </c>
      <c r="Y1505" s="85"/>
      <c r="Z1505" s="88"/>
      <c r="AA1505" s="85">
        <v>0</v>
      </c>
      <c r="AB1505" s="91">
        <v>0</v>
      </c>
      <c r="AC1505" s="86">
        <v>0</v>
      </c>
      <c r="AD1505" s="86">
        <v>0</v>
      </c>
      <c r="AE1505" s="86">
        <v>0</v>
      </c>
      <c r="AF1505" s="88">
        <v>3.8482999748500002</v>
      </c>
      <c r="AG1505" s="85">
        <v>0</v>
      </c>
      <c r="AH1505" s="86">
        <v>6.2880000000000002E-3</v>
      </c>
      <c r="AI1505" s="88">
        <v>1.38089999547E-2</v>
      </c>
      <c r="AJ1505" s="151">
        <v>1.02</v>
      </c>
      <c r="AK1505" s="152">
        <v>0</v>
      </c>
    </row>
    <row r="1506" spans="1:37" x14ac:dyDescent="0.2">
      <c r="A1506" s="149" t="s">
        <v>1673</v>
      </c>
      <c r="B1506" s="66" t="s">
        <v>3246</v>
      </c>
      <c r="C1506" s="67">
        <v>52</v>
      </c>
      <c r="D1506" s="84" t="s">
        <v>340</v>
      </c>
      <c r="E1506" s="85">
        <v>51.303188863658796</v>
      </c>
      <c r="F1506" s="91">
        <v>51.295784381478903</v>
      </c>
      <c r="G1506" s="86">
        <v>14.517721394017199</v>
      </c>
      <c r="H1506" s="86">
        <v>14.5103169118373</v>
      </c>
      <c r="I1506" s="86">
        <v>4.47</v>
      </c>
      <c r="J1506" s="86">
        <v>4.7300000000000004</v>
      </c>
      <c r="K1506" s="87">
        <v>0</v>
      </c>
      <c r="L1506" s="150">
        <v>3.99999999343E-2</v>
      </c>
      <c r="M1506" s="86">
        <v>0</v>
      </c>
      <c r="N1506" s="86">
        <v>48.954367924061899</v>
      </c>
      <c r="O1506" s="86"/>
      <c r="P1506" s="86">
        <v>0.54200000000000004</v>
      </c>
      <c r="Q1506" s="88">
        <v>1.2341</v>
      </c>
      <c r="R1506" s="85">
        <v>0</v>
      </c>
      <c r="S1506" s="86">
        <v>0</v>
      </c>
      <c r="T1506" s="86">
        <v>2.5</v>
      </c>
      <c r="U1506" s="88">
        <v>4.3785171290354397</v>
      </c>
      <c r="V1506" s="89">
        <v>4.43</v>
      </c>
      <c r="W1506" s="85">
        <v>41.403038669501399</v>
      </c>
      <c r="X1506" s="88">
        <v>41.133333333300001</v>
      </c>
      <c r="Y1506" s="85"/>
      <c r="Z1506" s="88"/>
      <c r="AA1506" s="85">
        <v>0</v>
      </c>
      <c r="AB1506" s="91">
        <v>0</v>
      </c>
      <c r="AC1506" s="86">
        <v>0</v>
      </c>
      <c r="AD1506" s="86">
        <v>0</v>
      </c>
      <c r="AE1506" s="86">
        <v>0</v>
      </c>
      <c r="AF1506" s="88">
        <v>1.3193000533399999</v>
      </c>
      <c r="AG1506" s="85">
        <v>0</v>
      </c>
      <c r="AH1506" s="86">
        <v>7.489E-3</v>
      </c>
      <c r="AI1506" s="88">
        <v>9.2059999753900008E-3</v>
      </c>
      <c r="AJ1506" s="151">
        <v>1.01</v>
      </c>
      <c r="AK1506" s="152">
        <v>0</v>
      </c>
    </row>
    <row r="1507" spans="1:37" x14ac:dyDescent="0.2">
      <c r="A1507" s="149" t="s">
        <v>3247</v>
      </c>
      <c r="B1507" s="66" t="s">
        <v>3248</v>
      </c>
      <c r="C1507" s="67">
        <v>52</v>
      </c>
      <c r="D1507" s="84" t="s">
        <v>340</v>
      </c>
      <c r="E1507" s="85">
        <v>54.317308107641097</v>
      </c>
      <c r="F1507" s="91">
        <v>54.312988639799599</v>
      </c>
      <c r="G1507" s="86">
        <v>11.5761738153859</v>
      </c>
      <c r="H1507" s="86">
        <v>11.5761738153859</v>
      </c>
      <c r="I1507" s="86">
        <v>12.52</v>
      </c>
      <c r="J1507" s="86">
        <v>12.8</v>
      </c>
      <c r="K1507" s="87">
        <v>0</v>
      </c>
      <c r="L1507" s="150">
        <v>2.0600000019200002</v>
      </c>
      <c r="M1507" s="86">
        <v>0</v>
      </c>
      <c r="N1507" s="86">
        <v>50.652371473082901</v>
      </c>
      <c r="O1507" s="86">
        <v>62.4384593107443</v>
      </c>
      <c r="P1507" s="86">
        <v>0.9</v>
      </c>
      <c r="Q1507" s="88">
        <v>2.1476999999999999</v>
      </c>
      <c r="R1507" s="85">
        <v>0</v>
      </c>
      <c r="S1507" s="86">
        <v>0</v>
      </c>
      <c r="T1507" s="86">
        <v>3.32</v>
      </c>
      <c r="U1507" s="88">
        <v>9.5870588743466794</v>
      </c>
      <c r="V1507" s="89">
        <v>4.09</v>
      </c>
      <c r="W1507" s="85">
        <v>44.137370982884299</v>
      </c>
      <c r="X1507" s="88">
        <v>45.866666666699999</v>
      </c>
      <c r="Y1507" s="85">
        <v>100</v>
      </c>
      <c r="Z1507" s="88"/>
      <c r="AA1507" s="85">
        <v>0</v>
      </c>
      <c r="AB1507" s="91">
        <v>0</v>
      </c>
      <c r="AC1507" s="86">
        <v>0</v>
      </c>
      <c r="AD1507" s="86">
        <v>0</v>
      </c>
      <c r="AE1507" s="86">
        <v>0</v>
      </c>
      <c r="AF1507" s="88">
        <v>3.1999999221499998E-3</v>
      </c>
      <c r="AG1507" s="85">
        <v>0</v>
      </c>
      <c r="AH1507" s="86">
        <v>4.3118999999999998E-2</v>
      </c>
      <c r="AI1507" s="88">
        <v>4.9830000003099999E-3</v>
      </c>
      <c r="AJ1507" s="151">
        <v>1.04</v>
      </c>
      <c r="AK1507" s="152">
        <v>0</v>
      </c>
    </row>
    <row r="1508" spans="1:37" x14ac:dyDescent="0.2">
      <c r="A1508" s="149" t="s">
        <v>3249</v>
      </c>
      <c r="B1508" s="66" t="s">
        <v>3250</v>
      </c>
      <c r="C1508" s="67">
        <v>52</v>
      </c>
      <c r="D1508" s="84" t="s">
        <v>340</v>
      </c>
      <c r="E1508" s="85">
        <v>39.045356449828603</v>
      </c>
      <c r="F1508" s="91">
        <v>39.034475254347903</v>
      </c>
      <c r="G1508" s="86">
        <v>10.8014000471518</v>
      </c>
      <c r="H1508" s="86">
        <v>10.8014000471518</v>
      </c>
      <c r="I1508" s="86">
        <v>26.23</v>
      </c>
      <c r="J1508" s="86">
        <v>9.83</v>
      </c>
      <c r="K1508" s="87">
        <v>0</v>
      </c>
      <c r="L1508" s="150">
        <v>0.109999999978</v>
      </c>
      <c r="M1508" s="86">
        <v>0</v>
      </c>
      <c r="N1508" s="86">
        <v>37.714169033431702</v>
      </c>
      <c r="O1508" s="86"/>
      <c r="P1508" s="86">
        <v>1.117</v>
      </c>
      <c r="Q1508" s="88">
        <v>1.4710000000000001</v>
      </c>
      <c r="R1508" s="85">
        <v>0</v>
      </c>
      <c r="S1508" s="86">
        <v>0</v>
      </c>
      <c r="T1508" s="86">
        <v>3.51</v>
      </c>
      <c r="U1508" s="88">
        <v>3.65245461634718</v>
      </c>
      <c r="V1508" s="89">
        <v>4.21</v>
      </c>
      <c r="W1508" s="85">
        <v>37.679747103892403</v>
      </c>
      <c r="X1508" s="88">
        <v>38.1</v>
      </c>
      <c r="Y1508" s="85"/>
      <c r="Z1508" s="88"/>
      <c r="AA1508" s="85">
        <v>0</v>
      </c>
      <c r="AB1508" s="91">
        <v>0</v>
      </c>
      <c r="AC1508" s="86">
        <v>0</v>
      </c>
      <c r="AD1508" s="86">
        <v>0</v>
      </c>
      <c r="AE1508" s="86">
        <v>0</v>
      </c>
      <c r="AF1508" s="88">
        <v>0.27300000185200002</v>
      </c>
      <c r="AG1508" s="85">
        <v>0</v>
      </c>
      <c r="AH1508" s="86">
        <v>2.0289000000000001E-2</v>
      </c>
      <c r="AI1508" s="88">
        <v>3.7999999968499999E-4</v>
      </c>
      <c r="AJ1508" s="151">
        <v>1.02</v>
      </c>
      <c r="AK1508" s="152">
        <v>0</v>
      </c>
    </row>
    <row r="1509" spans="1:37" x14ac:dyDescent="0.2">
      <c r="A1509" s="149" t="s">
        <v>3251</v>
      </c>
      <c r="B1509" s="66" t="s">
        <v>3252</v>
      </c>
      <c r="C1509" s="67">
        <v>52</v>
      </c>
      <c r="D1509" s="84" t="s">
        <v>340</v>
      </c>
      <c r="E1509" s="85">
        <v>48.898279778117598</v>
      </c>
      <c r="F1509" s="91">
        <v>48.879276800984499</v>
      </c>
      <c r="G1509" s="86">
        <v>12.069605190527501</v>
      </c>
      <c r="H1509" s="86">
        <v>12.069605190527501</v>
      </c>
      <c r="I1509" s="86">
        <v>26.76</v>
      </c>
      <c r="J1509" s="86">
        <v>17.88</v>
      </c>
      <c r="K1509" s="87">
        <v>0</v>
      </c>
      <c r="L1509" s="150">
        <v>0.63999999998099999</v>
      </c>
      <c r="M1509" s="86">
        <v>0</v>
      </c>
      <c r="N1509" s="86">
        <v>46.078449184259298</v>
      </c>
      <c r="O1509" s="86">
        <v>52.326945639421197</v>
      </c>
      <c r="P1509" s="86">
        <v>1.2150000000000001</v>
      </c>
      <c r="Q1509" s="88">
        <v>1.8902000000000001</v>
      </c>
      <c r="R1509" s="85">
        <v>0</v>
      </c>
      <c r="S1509" s="86">
        <v>0</v>
      </c>
      <c r="T1509" s="86">
        <v>3.88</v>
      </c>
      <c r="U1509" s="88">
        <v>6.3922395461003196</v>
      </c>
      <c r="V1509" s="89">
        <v>4.29</v>
      </c>
      <c r="W1509" s="85">
        <v>42.728730536187399</v>
      </c>
      <c r="X1509" s="88">
        <v>43.633333333300001</v>
      </c>
      <c r="Y1509" s="85">
        <v>100</v>
      </c>
      <c r="Z1509" s="88"/>
      <c r="AA1509" s="85">
        <v>0</v>
      </c>
      <c r="AB1509" s="91">
        <v>0</v>
      </c>
      <c r="AC1509" s="86">
        <v>0</v>
      </c>
      <c r="AD1509" s="86">
        <v>0</v>
      </c>
      <c r="AE1509" s="86">
        <v>0</v>
      </c>
      <c r="AF1509" s="88">
        <v>0.13210000097399999</v>
      </c>
      <c r="AG1509" s="85">
        <v>0</v>
      </c>
      <c r="AH1509" s="86">
        <v>7.4797000000000002E-2</v>
      </c>
      <c r="AI1509" s="88">
        <v>2.6416000009000001E-2</v>
      </c>
      <c r="AJ1509" s="151">
        <v>1.03</v>
      </c>
      <c r="AK1509" s="152">
        <v>0</v>
      </c>
    </row>
    <row r="1510" spans="1:37" x14ac:dyDescent="0.2">
      <c r="A1510" s="149" t="s">
        <v>3253</v>
      </c>
      <c r="B1510" s="66" t="s">
        <v>3254</v>
      </c>
      <c r="C1510" s="67">
        <v>52</v>
      </c>
      <c r="D1510" s="84" t="s">
        <v>340</v>
      </c>
      <c r="E1510" s="85">
        <v>37.677396337112498</v>
      </c>
      <c r="F1510" s="91">
        <v>37.664843151246103</v>
      </c>
      <c r="G1510" s="86">
        <v>12.1422342028066</v>
      </c>
      <c r="H1510" s="86">
        <v>12.1362879568699</v>
      </c>
      <c r="I1510" s="86">
        <v>3.93</v>
      </c>
      <c r="J1510" s="86">
        <v>5.0199999999999996</v>
      </c>
      <c r="K1510" s="87">
        <v>0</v>
      </c>
      <c r="L1510" s="150">
        <v>0.21000000006200001</v>
      </c>
      <c r="M1510" s="86">
        <v>1.0861665553264E-2</v>
      </c>
      <c r="N1510" s="86">
        <v>39.053039915890203</v>
      </c>
      <c r="O1510" s="86"/>
      <c r="P1510" s="86">
        <v>0.65100000000000002</v>
      </c>
      <c r="Q1510" s="88">
        <v>1.9013</v>
      </c>
      <c r="R1510" s="85">
        <v>7.8995181293941095E-3</v>
      </c>
      <c r="S1510" s="86">
        <v>0</v>
      </c>
      <c r="T1510" s="86">
        <v>2.62</v>
      </c>
      <c r="U1510" s="88">
        <v>6.3631438462961496</v>
      </c>
      <c r="V1510" s="89">
        <v>4.1500000000000004</v>
      </c>
      <c r="W1510" s="85">
        <v>38.819183250494298</v>
      </c>
      <c r="X1510" s="88">
        <v>43.6</v>
      </c>
      <c r="Y1510" s="85"/>
      <c r="Z1510" s="88"/>
      <c r="AA1510" s="85">
        <v>0.03</v>
      </c>
      <c r="AB1510" s="91">
        <v>0.03</v>
      </c>
      <c r="AC1510" s="86">
        <v>0</v>
      </c>
      <c r="AD1510" s="86">
        <v>0</v>
      </c>
      <c r="AE1510" s="86">
        <v>0</v>
      </c>
      <c r="AF1510" s="88">
        <v>1.2773000005699999</v>
      </c>
      <c r="AG1510" s="85">
        <v>0</v>
      </c>
      <c r="AH1510" s="86">
        <v>2.9125000000000002E-2</v>
      </c>
      <c r="AI1510" s="88">
        <v>3.79999999815E-4</v>
      </c>
      <c r="AJ1510" s="151">
        <v>1.01</v>
      </c>
      <c r="AK1510" s="152">
        <v>0</v>
      </c>
    </row>
    <row r="1511" spans="1:37" x14ac:dyDescent="0.2">
      <c r="A1511" s="149" t="s">
        <v>3255</v>
      </c>
      <c r="B1511" s="66" t="s">
        <v>3256</v>
      </c>
      <c r="C1511" s="67">
        <v>52</v>
      </c>
      <c r="D1511" s="84" t="s">
        <v>340</v>
      </c>
      <c r="E1511" s="85">
        <v>61.205452589435303</v>
      </c>
      <c r="F1511" s="91">
        <v>61.191834733702798</v>
      </c>
      <c r="G1511" s="86">
        <v>16.0935819045933</v>
      </c>
      <c r="H1511" s="86">
        <v>16.089496547873601</v>
      </c>
      <c r="I1511" s="86">
        <v>17.04</v>
      </c>
      <c r="J1511" s="86">
        <v>12.93</v>
      </c>
      <c r="K1511" s="87">
        <v>0</v>
      </c>
      <c r="L1511" s="150">
        <v>1.3499999953199999</v>
      </c>
      <c r="M1511" s="86">
        <v>9.3737617448210305E-5</v>
      </c>
      <c r="N1511" s="86">
        <v>58.6097122548952</v>
      </c>
      <c r="O1511" s="86">
        <v>78.5069444444444</v>
      </c>
      <c r="P1511" s="86">
        <v>0.998</v>
      </c>
      <c r="Q1511" s="88">
        <v>1.5130999999999999</v>
      </c>
      <c r="R1511" s="85">
        <v>1.6518004625041299E-2</v>
      </c>
      <c r="S1511" s="86">
        <v>0</v>
      </c>
      <c r="T1511" s="86">
        <v>2.64</v>
      </c>
      <c r="U1511" s="88">
        <v>6.2655754224939697</v>
      </c>
      <c r="V1511" s="89">
        <v>4.34</v>
      </c>
      <c r="W1511" s="85">
        <v>44.387793934833603</v>
      </c>
      <c r="X1511" s="88">
        <v>54.133333333300001</v>
      </c>
      <c r="Y1511" s="85"/>
      <c r="Z1511" s="88"/>
      <c r="AA1511" s="85">
        <v>0</v>
      </c>
      <c r="AB1511" s="91">
        <v>0</v>
      </c>
      <c r="AC1511" s="86">
        <v>0</v>
      </c>
      <c r="AD1511" s="86">
        <v>0</v>
      </c>
      <c r="AE1511" s="86">
        <v>0</v>
      </c>
      <c r="AF1511" s="88">
        <v>5.79999990614E-3</v>
      </c>
      <c r="AG1511" s="85">
        <v>0</v>
      </c>
      <c r="AH1511" s="86">
        <v>3.8366999999999998E-2</v>
      </c>
      <c r="AI1511" s="88">
        <v>1.9811999930300001E-2</v>
      </c>
      <c r="AJ1511" s="151">
        <v>1.04</v>
      </c>
      <c r="AK1511" s="152">
        <v>0</v>
      </c>
    </row>
    <row r="1512" spans="1:37" x14ac:dyDescent="0.2">
      <c r="A1512" s="149" t="s">
        <v>3257</v>
      </c>
      <c r="B1512" s="66" t="s">
        <v>3258</v>
      </c>
      <c r="C1512" s="67">
        <v>52</v>
      </c>
      <c r="D1512" s="84" t="s">
        <v>340</v>
      </c>
      <c r="E1512" s="85">
        <v>48.114185471653002</v>
      </c>
      <c r="F1512" s="91">
        <v>48.100895728676598</v>
      </c>
      <c r="G1512" s="86">
        <v>12.635887621933399</v>
      </c>
      <c r="H1512" s="86">
        <v>12.635887621933399</v>
      </c>
      <c r="I1512" s="86">
        <v>2.2200000000000002</v>
      </c>
      <c r="J1512" s="86">
        <v>8.1</v>
      </c>
      <c r="K1512" s="87">
        <v>0</v>
      </c>
      <c r="L1512" s="150">
        <v>0.319999999634</v>
      </c>
      <c r="M1512" s="86">
        <v>0</v>
      </c>
      <c r="N1512" s="86">
        <v>46.442629535412998</v>
      </c>
      <c r="O1512" s="86"/>
      <c r="P1512" s="86">
        <v>0.68100000000000005</v>
      </c>
      <c r="Q1512" s="88">
        <v>0.88600000000000001</v>
      </c>
      <c r="R1512" s="85">
        <v>0</v>
      </c>
      <c r="S1512" s="86">
        <v>0</v>
      </c>
      <c r="T1512" s="86">
        <v>1.68</v>
      </c>
      <c r="U1512" s="88">
        <v>4.7789915743029496</v>
      </c>
      <c r="V1512" s="89">
        <v>4.34</v>
      </c>
      <c r="W1512" s="85">
        <v>40.774105711690602</v>
      </c>
      <c r="X1512" s="88">
        <v>40.333333333299997</v>
      </c>
      <c r="Y1512" s="85">
        <v>-23.78</v>
      </c>
      <c r="Z1512" s="88"/>
      <c r="AA1512" s="85">
        <v>0</v>
      </c>
      <c r="AB1512" s="91">
        <v>0</v>
      </c>
      <c r="AC1512" s="86">
        <v>0</v>
      </c>
      <c r="AD1512" s="86">
        <v>0</v>
      </c>
      <c r="AE1512" s="86">
        <v>0</v>
      </c>
      <c r="AF1512" s="88">
        <v>4.7108998244800002</v>
      </c>
      <c r="AG1512" s="85">
        <v>0</v>
      </c>
      <c r="AH1512" s="86">
        <v>1.2773E-2</v>
      </c>
      <c r="AI1512" s="88">
        <v>1.3208000025400001E-2</v>
      </c>
      <c r="AJ1512" s="151">
        <v>1</v>
      </c>
      <c r="AK1512" s="152">
        <v>0</v>
      </c>
    </row>
    <row r="1513" spans="1:37" x14ac:dyDescent="0.2">
      <c r="A1513" s="149" t="s">
        <v>3259</v>
      </c>
      <c r="B1513" s="66" t="s">
        <v>3260</v>
      </c>
      <c r="C1513" s="67">
        <v>52</v>
      </c>
      <c r="D1513" s="84" t="s">
        <v>340</v>
      </c>
      <c r="E1513" s="85">
        <v>58.2519382413359</v>
      </c>
      <c r="F1513" s="91">
        <v>58.2519382413359</v>
      </c>
      <c r="G1513" s="86">
        <v>15.535087138029301</v>
      </c>
      <c r="H1513" s="86">
        <v>15.535087138029301</v>
      </c>
      <c r="I1513" s="86">
        <v>7.59</v>
      </c>
      <c r="J1513" s="86">
        <v>6.72</v>
      </c>
      <c r="K1513" s="87">
        <v>0</v>
      </c>
      <c r="L1513" s="150">
        <v>0.88000000003099998</v>
      </c>
      <c r="M1513" s="86">
        <v>0</v>
      </c>
      <c r="N1513" s="86">
        <v>55.427969379317702</v>
      </c>
      <c r="O1513" s="86">
        <v>83.687943262411395</v>
      </c>
      <c r="P1513" s="86">
        <v>0.64300000000000002</v>
      </c>
      <c r="Q1513" s="88">
        <v>1.1633</v>
      </c>
      <c r="R1513" s="85">
        <v>0</v>
      </c>
      <c r="S1513" s="86">
        <v>0</v>
      </c>
      <c r="T1513" s="86">
        <v>2.48</v>
      </c>
      <c r="U1513" s="88">
        <v>5.0043072029686604</v>
      </c>
      <c r="V1513" s="89">
        <v>4.45</v>
      </c>
      <c r="W1513" s="85">
        <v>43.599833958728098</v>
      </c>
      <c r="X1513" s="88">
        <v>48.0333333333</v>
      </c>
      <c r="Y1513" s="85">
        <v>100</v>
      </c>
      <c r="Z1513" s="88"/>
      <c r="AA1513" s="85">
        <v>0</v>
      </c>
      <c r="AB1513" s="91">
        <v>0</v>
      </c>
      <c r="AC1513" s="86">
        <v>0</v>
      </c>
      <c r="AD1513" s="86">
        <v>0</v>
      </c>
      <c r="AE1513" s="86">
        <v>0</v>
      </c>
      <c r="AF1513" s="88">
        <v>6.7864999773500001</v>
      </c>
      <c r="AG1513" s="85">
        <v>0</v>
      </c>
      <c r="AH1513" s="86">
        <v>1.9517E-2</v>
      </c>
      <c r="AI1513" s="88">
        <v>1.9811999984299999E-2</v>
      </c>
      <c r="AJ1513" s="151">
        <v>1.04</v>
      </c>
      <c r="AK1513" s="152">
        <v>0</v>
      </c>
    </row>
    <row r="1514" spans="1:37" x14ac:dyDescent="0.2">
      <c r="A1514" s="149" t="s">
        <v>3261</v>
      </c>
      <c r="B1514" s="66" t="s">
        <v>3262</v>
      </c>
      <c r="C1514" s="67">
        <v>52</v>
      </c>
      <c r="D1514" s="84" t="s">
        <v>340</v>
      </c>
      <c r="E1514" s="85">
        <v>44.406111384918702</v>
      </c>
      <c r="F1514" s="91">
        <v>44.406111384918702</v>
      </c>
      <c r="G1514" s="86">
        <v>14.8787032473578</v>
      </c>
      <c r="H1514" s="86">
        <v>14.8787032473578</v>
      </c>
      <c r="I1514" s="86">
        <v>1.51</v>
      </c>
      <c r="J1514" s="86">
        <v>5.19</v>
      </c>
      <c r="K1514" s="87">
        <v>0</v>
      </c>
      <c r="L1514" s="150">
        <v>0.15000000002399999</v>
      </c>
      <c r="M1514" s="86">
        <v>0</v>
      </c>
      <c r="N1514" s="86">
        <v>42.103239978033997</v>
      </c>
      <c r="O1514" s="86">
        <v>82.835820895522403</v>
      </c>
      <c r="P1514" s="86">
        <v>0.54900000000000004</v>
      </c>
      <c r="Q1514" s="88">
        <v>0.82140000000000002</v>
      </c>
      <c r="R1514" s="85">
        <v>0</v>
      </c>
      <c r="S1514" s="86">
        <v>0</v>
      </c>
      <c r="T1514" s="86">
        <v>1.55</v>
      </c>
      <c r="U1514" s="88">
        <v>5.2872241388752004</v>
      </c>
      <c r="V1514" s="89">
        <v>4.3499999999999996</v>
      </c>
      <c r="W1514" s="85">
        <v>40.297673299923197</v>
      </c>
      <c r="X1514" s="88">
        <v>42.2</v>
      </c>
      <c r="Y1514" s="85"/>
      <c r="Z1514" s="88"/>
      <c r="AA1514" s="85">
        <v>0</v>
      </c>
      <c r="AB1514" s="91">
        <v>0</v>
      </c>
      <c r="AC1514" s="86">
        <v>0</v>
      </c>
      <c r="AD1514" s="86">
        <v>0</v>
      </c>
      <c r="AE1514" s="86">
        <v>0</v>
      </c>
      <c r="AF1514" s="88">
        <v>0</v>
      </c>
      <c r="AG1514" s="85">
        <v>0</v>
      </c>
      <c r="AH1514" s="86">
        <v>7.4999999999999997E-3</v>
      </c>
      <c r="AI1514" s="88">
        <v>0</v>
      </c>
      <c r="AJ1514" s="151">
        <v>1.01</v>
      </c>
      <c r="AK1514" s="152">
        <v>0</v>
      </c>
    </row>
    <row r="1515" spans="1:37" x14ac:dyDescent="0.2">
      <c r="A1515" s="149" t="s">
        <v>553</v>
      </c>
      <c r="B1515" s="66" t="s">
        <v>3263</v>
      </c>
      <c r="C1515" s="67">
        <v>52</v>
      </c>
      <c r="D1515" s="84" t="s">
        <v>340</v>
      </c>
      <c r="E1515" s="85">
        <v>42.3319598248777</v>
      </c>
      <c r="F1515" s="91">
        <v>42.3319598248777</v>
      </c>
      <c r="G1515" s="86">
        <v>14.913726500128799</v>
      </c>
      <c r="H1515" s="86">
        <v>14.913726500128799</v>
      </c>
      <c r="I1515" s="86">
        <v>2.5</v>
      </c>
      <c r="J1515" s="86">
        <v>6.93</v>
      </c>
      <c r="K1515" s="87">
        <v>0</v>
      </c>
      <c r="L1515" s="150">
        <v>0.46000000058200002</v>
      </c>
      <c r="M1515" s="86">
        <v>0</v>
      </c>
      <c r="N1515" s="86">
        <v>39.825525040387703</v>
      </c>
      <c r="O1515" s="86">
        <v>75.5605381165919</v>
      </c>
      <c r="P1515" s="86">
        <v>0.64600000000000002</v>
      </c>
      <c r="Q1515" s="88">
        <v>1.0587</v>
      </c>
      <c r="R1515" s="85">
        <v>0</v>
      </c>
      <c r="S1515" s="86">
        <v>0</v>
      </c>
      <c r="T1515" s="86">
        <v>1.52</v>
      </c>
      <c r="U1515" s="88">
        <v>5.7301055884625303</v>
      </c>
      <c r="V1515" s="89">
        <v>4.2699999999999996</v>
      </c>
      <c r="W1515" s="85">
        <v>40.959823461791501</v>
      </c>
      <c r="X1515" s="88">
        <v>42</v>
      </c>
      <c r="Y1515" s="85"/>
      <c r="Z1515" s="88"/>
      <c r="AA1515" s="85">
        <v>0.05</v>
      </c>
      <c r="AB1515" s="91">
        <v>0.05</v>
      </c>
      <c r="AC1515" s="86">
        <v>0</v>
      </c>
      <c r="AD1515" s="86">
        <v>0</v>
      </c>
      <c r="AE1515" s="86">
        <v>0</v>
      </c>
      <c r="AF1515" s="88">
        <v>1.3989000338099999</v>
      </c>
      <c r="AG1515" s="85">
        <v>0</v>
      </c>
      <c r="AH1515" s="86">
        <v>2.1167999999999999E-2</v>
      </c>
      <c r="AI1515" s="88">
        <v>1.98120000075E-2</v>
      </c>
      <c r="AJ1515" s="151">
        <v>1.01</v>
      </c>
      <c r="AK1515" s="152">
        <v>0</v>
      </c>
    </row>
    <row r="1516" spans="1:37" x14ac:dyDescent="0.2">
      <c r="A1516" s="149" t="s">
        <v>3264</v>
      </c>
      <c r="B1516" s="66" t="s">
        <v>3265</v>
      </c>
      <c r="C1516" s="67">
        <v>52</v>
      </c>
      <c r="D1516" s="84" t="s">
        <v>340</v>
      </c>
      <c r="E1516" s="85">
        <v>59.443824791576098</v>
      </c>
      <c r="F1516" s="91">
        <v>59.441934325197998</v>
      </c>
      <c r="G1516" s="86">
        <v>17.0349925326578</v>
      </c>
      <c r="H1516" s="86">
        <v>17.0349925326578</v>
      </c>
      <c r="I1516" s="86">
        <v>10.5</v>
      </c>
      <c r="J1516" s="86">
        <v>4.3600000000000003</v>
      </c>
      <c r="K1516" s="87">
        <v>0</v>
      </c>
      <c r="L1516" s="150">
        <v>0.89000000017900005</v>
      </c>
      <c r="M1516" s="86">
        <v>0</v>
      </c>
      <c r="N1516" s="86">
        <v>58.163988068516197</v>
      </c>
      <c r="O1516" s="86">
        <v>72.909364046069101</v>
      </c>
      <c r="P1516" s="86">
        <v>0.55600000000000005</v>
      </c>
      <c r="Q1516" s="88">
        <v>1.2498</v>
      </c>
      <c r="R1516" s="85">
        <v>0</v>
      </c>
      <c r="S1516" s="86">
        <v>0</v>
      </c>
      <c r="T1516" s="86">
        <v>2.39</v>
      </c>
      <c r="U1516" s="88">
        <v>5.0966973552375396</v>
      </c>
      <c r="V1516" s="89">
        <v>4.38</v>
      </c>
      <c r="W1516" s="85">
        <v>50.585530671752998</v>
      </c>
      <c r="X1516" s="88">
        <v>52.333333333299997</v>
      </c>
      <c r="Y1516" s="85">
        <v>-100</v>
      </c>
      <c r="Z1516" s="88"/>
      <c r="AA1516" s="85">
        <v>0</v>
      </c>
      <c r="AB1516" s="91">
        <v>0</v>
      </c>
      <c r="AC1516" s="86">
        <v>0</v>
      </c>
      <c r="AD1516" s="86">
        <v>0</v>
      </c>
      <c r="AE1516" s="86">
        <v>0</v>
      </c>
      <c r="AF1516" s="88">
        <v>0</v>
      </c>
      <c r="AG1516" s="85">
        <v>0</v>
      </c>
      <c r="AH1516" s="86">
        <v>1.8652999999999999E-2</v>
      </c>
      <c r="AI1516" s="88">
        <v>6.60400000784E-3</v>
      </c>
      <c r="AJ1516" s="151">
        <v>1.06</v>
      </c>
      <c r="AK1516" s="152">
        <v>0</v>
      </c>
    </row>
    <row r="1517" spans="1:37" x14ac:dyDescent="0.2">
      <c r="A1517" s="149" t="s">
        <v>1274</v>
      </c>
      <c r="B1517" s="66" t="s">
        <v>3266</v>
      </c>
      <c r="C1517" s="67">
        <v>52</v>
      </c>
      <c r="D1517" s="84" t="s">
        <v>340</v>
      </c>
      <c r="E1517" s="85">
        <v>49.505245462090102</v>
      </c>
      <c r="F1517" s="91">
        <v>49.505245462090102</v>
      </c>
      <c r="G1517" s="86">
        <v>18.985806396697399</v>
      </c>
      <c r="H1517" s="86">
        <v>18.985806396697399</v>
      </c>
      <c r="I1517" s="86">
        <v>2.0099999999999998</v>
      </c>
      <c r="J1517" s="86">
        <v>4.54</v>
      </c>
      <c r="K1517" s="87">
        <v>0</v>
      </c>
      <c r="L1517" s="150">
        <v>0.340000000528</v>
      </c>
      <c r="M1517" s="86">
        <v>0</v>
      </c>
      <c r="N1517" s="86">
        <v>47.016151400712602</v>
      </c>
      <c r="O1517" s="86">
        <v>68.982630272952804</v>
      </c>
      <c r="P1517" s="86">
        <v>0.47599999999999998</v>
      </c>
      <c r="Q1517" s="88">
        <v>1.5605</v>
      </c>
      <c r="R1517" s="85">
        <v>0</v>
      </c>
      <c r="S1517" s="86">
        <v>0</v>
      </c>
      <c r="T1517" s="86">
        <v>1.56</v>
      </c>
      <c r="U1517" s="88">
        <v>4.5815334198710396</v>
      </c>
      <c r="V1517" s="89">
        <v>4.41</v>
      </c>
      <c r="W1517" s="85">
        <v>42.446435677273797</v>
      </c>
      <c r="X1517" s="88">
        <v>45.566666666700002</v>
      </c>
      <c r="Y1517" s="85"/>
      <c r="Z1517" s="88"/>
      <c r="AA1517" s="85">
        <v>0</v>
      </c>
      <c r="AB1517" s="91">
        <v>0</v>
      </c>
      <c r="AC1517" s="86">
        <v>0</v>
      </c>
      <c r="AD1517" s="86">
        <v>0</v>
      </c>
      <c r="AE1517" s="86">
        <v>0</v>
      </c>
      <c r="AF1517" s="88">
        <v>3.97950006149</v>
      </c>
      <c r="AG1517" s="85">
        <v>0</v>
      </c>
      <c r="AH1517" s="86">
        <v>8.5800000000000008E-3</v>
      </c>
      <c r="AI1517" s="88">
        <v>0</v>
      </c>
      <c r="AJ1517" s="151">
        <v>1.01</v>
      </c>
      <c r="AK1517" s="152">
        <v>0</v>
      </c>
    </row>
    <row r="1518" spans="1:37" x14ac:dyDescent="0.2">
      <c r="A1518" s="149" t="s">
        <v>3267</v>
      </c>
      <c r="B1518" s="66" t="s">
        <v>3268</v>
      </c>
      <c r="C1518" s="67">
        <v>52</v>
      </c>
      <c r="D1518" s="84" t="s">
        <v>340</v>
      </c>
      <c r="E1518" s="85">
        <v>71.103412236050104</v>
      </c>
      <c r="F1518" s="91">
        <v>71.103412236050104</v>
      </c>
      <c r="G1518" s="86">
        <v>33.433332688176201</v>
      </c>
      <c r="H1518" s="86">
        <v>33.433332688176201</v>
      </c>
      <c r="I1518" s="86">
        <v>30.12</v>
      </c>
      <c r="J1518" s="86">
        <v>17.09</v>
      </c>
      <c r="K1518" s="87">
        <v>0</v>
      </c>
      <c r="L1518" s="150">
        <v>0.36999999973999997</v>
      </c>
      <c r="M1518" s="86">
        <v>0</v>
      </c>
      <c r="N1518" s="86">
        <v>66.582815816366605</v>
      </c>
      <c r="O1518" s="86">
        <v>81.9515365332838</v>
      </c>
      <c r="P1518" s="86">
        <v>0.65200000000000002</v>
      </c>
      <c r="Q1518" s="88">
        <v>0.27960000000000002</v>
      </c>
      <c r="R1518" s="85">
        <v>0</v>
      </c>
      <c r="S1518" s="86">
        <v>0</v>
      </c>
      <c r="T1518" s="86">
        <v>1.22</v>
      </c>
      <c r="U1518" s="88">
        <v>1.74579518841814</v>
      </c>
      <c r="V1518" s="89">
        <v>4.2699999999999996</v>
      </c>
      <c r="W1518" s="85">
        <v>53.870226137415202</v>
      </c>
      <c r="X1518" s="88">
        <v>52.733333333300003</v>
      </c>
      <c r="Y1518" s="85"/>
      <c r="Z1518" s="88"/>
      <c r="AA1518" s="85">
        <v>0</v>
      </c>
      <c r="AB1518" s="91">
        <v>0</v>
      </c>
      <c r="AC1518" s="86">
        <v>0</v>
      </c>
      <c r="AD1518" s="86">
        <v>0</v>
      </c>
      <c r="AE1518" s="86">
        <v>0</v>
      </c>
      <c r="AF1518" s="88">
        <v>41.958900422200003</v>
      </c>
      <c r="AG1518" s="85">
        <v>0</v>
      </c>
      <c r="AH1518" s="86">
        <v>2.9472000000000002E-2</v>
      </c>
      <c r="AI1518" s="88">
        <v>0</v>
      </c>
      <c r="AJ1518" s="151">
        <v>1.19</v>
      </c>
      <c r="AK1518" s="152">
        <v>0</v>
      </c>
    </row>
    <row r="1519" spans="1:37" x14ac:dyDescent="0.2">
      <c r="A1519" s="149" t="s">
        <v>3269</v>
      </c>
      <c r="B1519" s="66" t="s">
        <v>3270</v>
      </c>
      <c r="C1519" s="67">
        <v>53</v>
      </c>
      <c r="D1519" s="84" t="s">
        <v>340</v>
      </c>
      <c r="E1519" s="85">
        <v>14.252662651083</v>
      </c>
      <c r="F1519" s="91">
        <v>14.1290039491005</v>
      </c>
      <c r="G1519" s="86">
        <v>12.491523395428599</v>
      </c>
      <c r="H1519" s="86">
        <v>12.491523395428599</v>
      </c>
      <c r="I1519" s="86">
        <v>12.97</v>
      </c>
      <c r="J1519" s="86">
        <v>16.2</v>
      </c>
      <c r="K1519" s="87">
        <v>0</v>
      </c>
      <c r="L1519" s="150">
        <v>17.7999999954</v>
      </c>
      <c r="M1519" s="86">
        <v>0</v>
      </c>
      <c r="N1519" s="86">
        <v>11.0427968655817</v>
      </c>
      <c r="O1519" s="86">
        <v>38.0801017164654</v>
      </c>
      <c r="P1519" s="86">
        <v>1.452</v>
      </c>
      <c r="Q1519" s="88">
        <v>1.3517999999999999</v>
      </c>
      <c r="R1519" s="85">
        <v>0</v>
      </c>
      <c r="S1519" s="86">
        <v>5.5</v>
      </c>
      <c r="T1519" s="86">
        <v>1.29</v>
      </c>
      <c r="U1519" s="88">
        <v>17.3042402967809</v>
      </c>
      <c r="V1519" s="89">
        <v>3.66</v>
      </c>
      <c r="W1519" s="85">
        <v>43.385173813555397</v>
      </c>
      <c r="X1519" s="88">
        <v>47.733333333300003</v>
      </c>
      <c r="Y1519" s="85"/>
      <c r="Z1519" s="88"/>
      <c r="AA1519" s="85">
        <v>0</v>
      </c>
      <c r="AB1519" s="91">
        <v>0</v>
      </c>
      <c r="AC1519" s="86">
        <v>0</v>
      </c>
      <c r="AD1519" s="86">
        <v>0</v>
      </c>
      <c r="AE1519" s="86">
        <v>0.01</v>
      </c>
      <c r="AF1519" s="88">
        <v>3.0000000253E-3</v>
      </c>
      <c r="AG1519" s="85">
        <v>5.72850000336E-2</v>
      </c>
      <c r="AH1519" s="86">
        <v>2.7734000000000002E-2</v>
      </c>
      <c r="AI1519" s="88">
        <v>7.5000000043899998E-4</v>
      </c>
      <c r="AJ1519" s="151">
        <v>1</v>
      </c>
      <c r="AK1519" s="152">
        <v>0</v>
      </c>
    </row>
    <row r="1520" spans="1:37" x14ac:dyDescent="0.2">
      <c r="A1520" s="149" t="s">
        <v>3271</v>
      </c>
      <c r="B1520" s="66" t="s">
        <v>3272</v>
      </c>
      <c r="C1520" s="67">
        <v>53</v>
      </c>
      <c r="D1520" s="84" t="s">
        <v>340</v>
      </c>
      <c r="E1520" s="85">
        <v>23.028013849543601</v>
      </c>
      <c r="F1520" s="91">
        <v>22.9713566257476</v>
      </c>
      <c r="G1520" s="86">
        <v>20.168397859616</v>
      </c>
      <c r="H1520" s="86">
        <v>20.140069247717999</v>
      </c>
      <c r="I1520" s="86">
        <v>36.46</v>
      </c>
      <c r="J1520" s="86">
        <v>45.34</v>
      </c>
      <c r="K1520" s="87">
        <v>0</v>
      </c>
      <c r="L1520" s="150">
        <v>8.9899999900300003</v>
      </c>
      <c r="M1520" s="86">
        <v>0</v>
      </c>
      <c r="N1520" s="86">
        <v>16.4203064403331</v>
      </c>
      <c r="O1520" s="86">
        <v>53.552526062550101</v>
      </c>
      <c r="P1520" s="86">
        <v>1.33</v>
      </c>
      <c r="Q1520" s="88">
        <v>0.73440000000000005</v>
      </c>
      <c r="R1520" s="85">
        <v>0</v>
      </c>
      <c r="S1520" s="86">
        <v>1.5</v>
      </c>
      <c r="T1520" s="86">
        <v>1.39</v>
      </c>
      <c r="U1520" s="88">
        <v>14.7985520931697</v>
      </c>
      <c r="V1520" s="89">
        <v>3.82</v>
      </c>
      <c r="W1520" s="85">
        <v>42.308006358614499</v>
      </c>
      <c r="X1520" s="88">
        <v>44.666666666700003</v>
      </c>
      <c r="Y1520" s="85">
        <v>-97.96</v>
      </c>
      <c r="Z1520" s="88"/>
      <c r="AA1520" s="85">
        <v>0.01</v>
      </c>
      <c r="AB1520" s="91">
        <v>0.01</v>
      </c>
      <c r="AC1520" s="86">
        <v>0</v>
      </c>
      <c r="AD1520" s="86">
        <v>0</v>
      </c>
      <c r="AE1520" s="86">
        <v>0.09</v>
      </c>
      <c r="AF1520" s="88">
        <v>2.9521999326400001</v>
      </c>
      <c r="AG1520" s="85">
        <v>0.30560200039800001</v>
      </c>
      <c r="AH1520" s="86">
        <v>9.9687999999999999E-2</v>
      </c>
      <c r="AI1520" s="88">
        <v>2.6250000034200001E-3</v>
      </c>
      <c r="AJ1520" s="151">
        <v>1</v>
      </c>
      <c r="AK1520" s="152">
        <v>0</v>
      </c>
    </row>
    <row r="1521" spans="1:37" x14ac:dyDescent="0.2">
      <c r="A1521" s="149" t="s">
        <v>3273</v>
      </c>
      <c r="B1521" s="66" t="s">
        <v>3274</v>
      </c>
      <c r="C1521" s="67">
        <v>53</v>
      </c>
      <c r="D1521" s="84" t="s">
        <v>340</v>
      </c>
      <c r="E1521" s="85">
        <v>17.005458799064201</v>
      </c>
      <c r="F1521" s="91">
        <v>16.967333853218999</v>
      </c>
      <c r="G1521" s="86">
        <v>14.957109435924099</v>
      </c>
      <c r="H1521" s="86">
        <v>14.9519105796725</v>
      </c>
      <c r="I1521" s="86">
        <v>18.46</v>
      </c>
      <c r="J1521" s="86">
        <v>61.06</v>
      </c>
      <c r="K1521" s="87">
        <v>0</v>
      </c>
      <c r="L1521" s="150">
        <v>11.270000003</v>
      </c>
      <c r="M1521" s="86">
        <v>0</v>
      </c>
      <c r="N1521" s="86">
        <v>9.1452588861915292</v>
      </c>
      <c r="O1521" s="86">
        <v>49.598930481283404</v>
      </c>
      <c r="P1521" s="86">
        <v>4.1050000000000004</v>
      </c>
      <c r="Q1521" s="88">
        <v>1.3479000000000001</v>
      </c>
      <c r="R1521" s="85">
        <v>0</v>
      </c>
      <c r="S1521" s="86">
        <v>6.1</v>
      </c>
      <c r="T1521" s="86">
        <v>2.67</v>
      </c>
      <c r="U1521" s="88">
        <v>18.197729832770101</v>
      </c>
      <c r="V1521" s="89">
        <v>3.64</v>
      </c>
      <c r="W1521" s="85">
        <v>39.783501345635102</v>
      </c>
      <c r="X1521" s="88">
        <v>47.666666666700003</v>
      </c>
      <c r="Y1521" s="85"/>
      <c r="Z1521" s="88"/>
      <c r="AA1521" s="85">
        <v>0.09</v>
      </c>
      <c r="AB1521" s="91">
        <v>0.09</v>
      </c>
      <c r="AC1521" s="86">
        <v>0</v>
      </c>
      <c r="AD1521" s="86">
        <v>0</v>
      </c>
      <c r="AE1521" s="86">
        <v>0</v>
      </c>
      <c r="AF1521" s="88">
        <v>5.5261001601400004</v>
      </c>
      <c r="AG1521" s="85">
        <v>0.40869600044900001</v>
      </c>
      <c r="AH1521" s="86">
        <v>0.114819</v>
      </c>
      <c r="AI1521" s="88">
        <v>0.10363200011400001</v>
      </c>
      <c r="AJ1521" s="151">
        <v>1</v>
      </c>
      <c r="AK1521" s="152">
        <v>0</v>
      </c>
    </row>
    <row r="1522" spans="1:37" x14ac:dyDescent="0.2">
      <c r="A1522" s="149" t="s">
        <v>3275</v>
      </c>
      <c r="B1522" s="66" t="s">
        <v>3276</v>
      </c>
      <c r="C1522" s="67">
        <v>53</v>
      </c>
      <c r="D1522" s="84" t="s">
        <v>340</v>
      </c>
      <c r="E1522" s="85">
        <v>7.9467763619023497</v>
      </c>
      <c r="F1522" s="91">
        <v>7.4205150007468799</v>
      </c>
      <c r="G1522" s="86">
        <v>6.8885084282250704</v>
      </c>
      <c r="H1522" s="86">
        <v>6.6345700858334604</v>
      </c>
      <c r="I1522" s="86">
        <v>9.8800000000000008</v>
      </c>
      <c r="J1522" s="86">
        <v>25.22</v>
      </c>
      <c r="K1522" s="87">
        <v>5.11E-2</v>
      </c>
      <c r="L1522" s="150">
        <v>8.7700000020900006</v>
      </c>
      <c r="M1522" s="86">
        <v>0</v>
      </c>
      <c r="N1522" s="86">
        <v>3.3664356481696802</v>
      </c>
      <c r="O1522" s="86">
        <v>36.326942482341103</v>
      </c>
      <c r="P1522" s="86">
        <v>1.5049999999999999</v>
      </c>
      <c r="Q1522" s="88">
        <v>0.45960000000000001</v>
      </c>
      <c r="R1522" s="85">
        <v>0</v>
      </c>
      <c r="S1522" s="86">
        <v>7.5</v>
      </c>
      <c r="T1522" s="86">
        <v>1</v>
      </c>
      <c r="U1522" s="88">
        <v>11.7374668214044</v>
      </c>
      <c r="V1522" s="89">
        <v>3.54</v>
      </c>
      <c r="W1522" s="85">
        <v>41.6970134564706</v>
      </c>
      <c r="X1522" s="88">
        <v>51.266666666699997</v>
      </c>
      <c r="Y1522" s="85">
        <v>-100</v>
      </c>
      <c r="Z1522" s="88"/>
      <c r="AA1522" s="85">
        <v>0</v>
      </c>
      <c r="AB1522" s="91">
        <v>0.01</v>
      </c>
      <c r="AC1522" s="86">
        <v>0</v>
      </c>
      <c r="AD1522" s="86">
        <v>0</v>
      </c>
      <c r="AE1522" s="86">
        <v>0</v>
      </c>
      <c r="AF1522" s="88">
        <v>1.6454000476999999</v>
      </c>
      <c r="AG1522" s="85">
        <v>1.3384230017000001</v>
      </c>
      <c r="AH1522" s="86">
        <v>7.7133999999999994E-2</v>
      </c>
      <c r="AI1522" s="88">
        <v>5.1816000065900002E-2</v>
      </c>
      <c r="AJ1522" s="151">
        <v>1</v>
      </c>
      <c r="AK1522" s="152">
        <v>0</v>
      </c>
    </row>
    <row r="1523" spans="1:37" x14ac:dyDescent="0.2">
      <c r="A1523" s="149" t="s">
        <v>3277</v>
      </c>
      <c r="B1523" s="66" t="s">
        <v>3278</v>
      </c>
      <c r="C1523" s="67">
        <v>53</v>
      </c>
      <c r="D1523" s="84" t="s">
        <v>340</v>
      </c>
      <c r="E1523" s="85">
        <v>28.6283741604555</v>
      </c>
      <c r="F1523" s="91">
        <v>28.0033694597583</v>
      </c>
      <c r="G1523" s="86">
        <v>26.054648425454499</v>
      </c>
      <c r="H1523" s="86">
        <v>25.914755676561899</v>
      </c>
      <c r="I1523" s="86">
        <v>36.61</v>
      </c>
      <c r="J1523" s="86">
        <v>42.7</v>
      </c>
      <c r="K1523" s="87">
        <v>8.3999999999999995E-3</v>
      </c>
      <c r="L1523" s="150">
        <v>8.6300000071999996</v>
      </c>
      <c r="M1523" s="86">
        <v>4.15131854017406E-2</v>
      </c>
      <c r="N1523" s="86">
        <v>15.8905932070747</v>
      </c>
      <c r="O1523" s="86">
        <v>62.5610394140216</v>
      </c>
      <c r="P1523" s="86">
        <v>2.2429999999999999</v>
      </c>
      <c r="Q1523" s="88">
        <v>0.88580000000000003</v>
      </c>
      <c r="R1523" s="85">
        <v>1.42470437384243E-2</v>
      </c>
      <c r="S1523" s="86">
        <v>1.9</v>
      </c>
      <c r="T1523" s="86">
        <v>1.8</v>
      </c>
      <c r="U1523" s="88">
        <v>10.992110349807099</v>
      </c>
      <c r="V1523" s="89">
        <v>3.84</v>
      </c>
      <c r="W1523" s="85">
        <v>44.399745344909</v>
      </c>
      <c r="X1523" s="88"/>
      <c r="Y1523" s="85"/>
      <c r="Z1523" s="88"/>
      <c r="AA1523" s="85">
        <v>0.03</v>
      </c>
      <c r="AB1523" s="91">
        <v>0.08</v>
      </c>
      <c r="AC1523" s="86">
        <v>0.03</v>
      </c>
      <c r="AD1523" s="86">
        <v>0.03</v>
      </c>
      <c r="AE1523" s="86">
        <v>0.1</v>
      </c>
      <c r="AF1523" s="88">
        <v>18.565300003299999</v>
      </c>
      <c r="AG1523" s="85">
        <v>0.204160000185</v>
      </c>
      <c r="AH1523" s="86">
        <v>0.179254</v>
      </c>
      <c r="AI1523" s="88">
        <v>1.42610000129E-2</v>
      </c>
      <c r="AJ1523" s="151">
        <v>1</v>
      </c>
      <c r="AK1523" s="152">
        <v>0</v>
      </c>
    </row>
    <row r="1524" spans="1:37" x14ac:dyDescent="0.2">
      <c r="A1524" s="149" t="s">
        <v>3279</v>
      </c>
      <c r="B1524" s="66" t="s">
        <v>3280</v>
      </c>
      <c r="C1524" s="67">
        <v>53</v>
      </c>
      <c r="D1524" s="84" t="s">
        <v>340</v>
      </c>
      <c r="E1524" s="85">
        <v>16.668076706147801</v>
      </c>
      <c r="F1524" s="91">
        <v>16.556683587140402</v>
      </c>
      <c r="G1524" s="86">
        <v>14.272419627749599</v>
      </c>
      <c r="H1524" s="86">
        <v>14.265369430344</v>
      </c>
      <c r="I1524" s="86">
        <v>35.619999999999997</v>
      </c>
      <c r="J1524" s="86">
        <v>37.31</v>
      </c>
      <c r="K1524" s="87">
        <v>0</v>
      </c>
      <c r="L1524" s="150">
        <v>19.559999964999999</v>
      </c>
      <c r="M1524" s="86">
        <v>0</v>
      </c>
      <c r="N1524" s="86">
        <v>11.1033008650246</v>
      </c>
      <c r="O1524" s="86">
        <v>44.537424453742403</v>
      </c>
      <c r="P1524" s="86">
        <v>1.665</v>
      </c>
      <c r="Q1524" s="88">
        <v>1.081</v>
      </c>
      <c r="R1524" s="85">
        <v>0</v>
      </c>
      <c r="S1524" s="86">
        <v>6.1</v>
      </c>
      <c r="T1524" s="86">
        <v>1.53</v>
      </c>
      <c r="U1524" s="88">
        <v>17.715736040609102</v>
      </c>
      <c r="V1524" s="89">
        <v>3.64</v>
      </c>
      <c r="W1524" s="85">
        <v>46.289146819493901</v>
      </c>
      <c r="X1524" s="88">
        <v>58.333333333299997</v>
      </c>
      <c r="Y1524" s="85"/>
      <c r="Z1524" s="88"/>
      <c r="AA1524" s="85">
        <v>0</v>
      </c>
      <c r="AB1524" s="91">
        <v>0</v>
      </c>
      <c r="AC1524" s="86">
        <v>0</v>
      </c>
      <c r="AD1524" s="86">
        <v>0</v>
      </c>
      <c r="AE1524" s="86">
        <v>0</v>
      </c>
      <c r="AF1524" s="88">
        <v>0.73379999267899998</v>
      </c>
      <c r="AG1524" s="85">
        <v>0</v>
      </c>
      <c r="AH1524" s="86">
        <v>8.5182999999999995E-2</v>
      </c>
      <c r="AI1524" s="88">
        <v>5.1815999846000001E-2</v>
      </c>
      <c r="AJ1524" s="151">
        <v>1</v>
      </c>
      <c r="AK1524" s="152">
        <v>0</v>
      </c>
    </row>
    <row r="1525" spans="1:37" x14ac:dyDescent="0.2">
      <c r="A1525" s="149" t="s">
        <v>3281</v>
      </c>
      <c r="B1525" s="66" t="s">
        <v>3282</v>
      </c>
      <c r="C1525" s="67">
        <v>53</v>
      </c>
      <c r="D1525" s="84" t="s">
        <v>340</v>
      </c>
      <c r="E1525" s="85">
        <v>9.4836335395504392</v>
      </c>
      <c r="F1525" s="91">
        <v>9.4156789720327208</v>
      </c>
      <c r="G1525" s="86">
        <v>6.8537035239297204</v>
      </c>
      <c r="H1525" s="86">
        <v>6.8457607822717996</v>
      </c>
      <c r="I1525" s="86">
        <v>100.08</v>
      </c>
      <c r="J1525" s="86">
        <v>70.709999999999994</v>
      </c>
      <c r="K1525" s="87">
        <v>1.9599999999999999E-2</v>
      </c>
      <c r="L1525" s="150">
        <v>13.560000006799999</v>
      </c>
      <c r="M1525" s="86">
        <v>3.9279359199630697E-3</v>
      </c>
      <c r="N1525" s="86">
        <v>7.9524479614028003</v>
      </c>
      <c r="O1525" s="86">
        <v>54.912240711192197</v>
      </c>
      <c r="P1525" s="86">
        <v>3.105</v>
      </c>
      <c r="Q1525" s="88">
        <v>1.8925000000000001</v>
      </c>
      <c r="R1525" s="85">
        <v>3.27367961588826E-2</v>
      </c>
      <c r="S1525" s="86">
        <v>6.6</v>
      </c>
      <c r="T1525" s="86">
        <v>2.06</v>
      </c>
      <c r="U1525" s="88">
        <v>16.122883038716498</v>
      </c>
      <c r="V1525" s="89">
        <v>3.58</v>
      </c>
      <c r="W1525" s="85">
        <v>40.864867808285503</v>
      </c>
      <c r="X1525" s="88"/>
      <c r="Y1525" s="85">
        <v>-100</v>
      </c>
      <c r="Z1525" s="88">
        <v>100</v>
      </c>
      <c r="AA1525" s="85">
        <v>0.01</v>
      </c>
      <c r="AB1525" s="91">
        <v>0.02</v>
      </c>
      <c r="AC1525" s="86">
        <v>0.01</v>
      </c>
      <c r="AD1525" s="86">
        <v>0.01</v>
      </c>
      <c r="AE1525" s="86">
        <v>0</v>
      </c>
      <c r="AF1525" s="88">
        <v>1.3274000889699999</v>
      </c>
      <c r="AG1525" s="85">
        <v>0.66233999954300005</v>
      </c>
      <c r="AH1525" s="86">
        <v>0.28206599999999998</v>
      </c>
      <c r="AI1525" s="88">
        <v>0.233171999839</v>
      </c>
      <c r="AJ1525" s="151">
        <v>1</v>
      </c>
      <c r="AK1525" s="152">
        <v>0</v>
      </c>
    </row>
    <row r="1526" spans="1:37" x14ac:dyDescent="0.2">
      <c r="A1526" s="149" t="s">
        <v>3283</v>
      </c>
      <c r="B1526" s="66" t="s">
        <v>3284</v>
      </c>
      <c r="C1526" s="67">
        <v>53</v>
      </c>
      <c r="D1526" s="84" t="s">
        <v>340</v>
      </c>
      <c r="E1526" s="85">
        <v>10.715997051234799</v>
      </c>
      <c r="F1526" s="91">
        <v>10.628455584224101</v>
      </c>
      <c r="G1526" s="86">
        <v>10.442314780685599</v>
      </c>
      <c r="H1526" s="86">
        <v>10.4017692591227</v>
      </c>
      <c r="I1526" s="86">
        <v>15.07</v>
      </c>
      <c r="J1526" s="86">
        <v>10.31</v>
      </c>
      <c r="K1526" s="87">
        <v>2.0500000000000001E-2</v>
      </c>
      <c r="L1526" s="150">
        <v>16.250000006400001</v>
      </c>
      <c r="M1526" s="86">
        <v>0</v>
      </c>
      <c r="N1526" s="86">
        <v>2.91009497925491</v>
      </c>
      <c r="O1526" s="86">
        <v>57.960499798468398</v>
      </c>
      <c r="P1526" s="86">
        <v>0.83799999999999997</v>
      </c>
      <c r="Q1526" s="88">
        <v>0.7167</v>
      </c>
      <c r="R1526" s="85">
        <v>0</v>
      </c>
      <c r="S1526" s="86">
        <v>8.9</v>
      </c>
      <c r="T1526" s="86">
        <v>1.1100000000000001</v>
      </c>
      <c r="U1526" s="88">
        <v>19.356800589753</v>
      </c>
      <c r="V1526" s="89">
        <v>3.48</v>
      </c>
      <c r="W1526" s="85">
        <v>36.976920706083</v>
      </c>
      <c r="X1526" s="88">
        <v>57.366666666699999</v>
      </c>
      <c r="Y1526" s="85">
        <v>-100</v>
      </c>
      <c r="Z1526" s="88"/>
      <c r="AA1526" s="85">
        <v>0</v>
      </c>
      <c r="AB1526" s="91">
        <v>0</v>
      </c>
      <c r="AC1526" s="86">
        <v>0</v>
      </c>
      <c r="AD1526" s="86">
        <v>0</v>
      </c>
      <c r="AE1526" s="86">
        <v>0</v>
      </c>
      <c r="AF1526" s="88">
        <v>0.106899999124</v>
      </c>
      <c r="AG1526" s="85">
        <v>0.79633099927100004</v>
      </c>
      <c r="AH1526" s="86">
        <v>3.8448999999999997E-2</v>
      </c>
      <c r="AI1526" s="88">
        <v>5.5269999949399996E-3</v>
      </c>
      <c r="AJ1526" s="151">
        <v>1.26</v>
      </c>
      <c r="AK1526" s="152">
        <v>0</v>
      </c>
    </row>
    <row r="1527" spans="1:37" x14ac:dyDescent="0.2">
      <c r="A1527" s="149" t="s">
        <v>3285</v>
      </c>
      <c r="B1527" s="66" t="s">
        <v>3286</v>
      </c>
      <c r="C1527" s="67">
        <v>53</v>
      </c>
      <c r="D1527" s="84" t="s">
        <v>340</v>
      </c>
      <c r="E1527" s="85">
        <v>17.955144805302801</v>
      </c>
      <c r="F1527" s="91">
        <v>17.691430472072401</v>
      </c>
      <c r="G1527" s="86">
        <v>17.463353210900198</v>
      </c>
      <c r="H1527" s="86">
        <v>17.3528782875199</v>
      </c>
      <c r="I1527" s="86">
        <v>75.77</v>
      </c>
      <c r="J1527" s="86">
        <v>196.47</v>
      </c>
      <c r="K1527" s="87">
        <v>0</v>
      </c>
      <c r="L1527" s="150">
        <v>13.849999988</v>
      </c>
      <c r="M1527" s="86">
        <v>0</v>
      </c>
      <c r="N1527" s="86">
        <v>6.3520607941526199</v>
      </c>
      <c r="O1527" s="86">
        <v>71.800842758926606</v>
      </c>
      <c r="P1527" s="86">
        <v>5.1959999999999997</v>
      </c>
      <c r="Q1527" s="88">
        <v>1.0427</v>
      </c>
      <c r="R1527" s="85">
        <v>0</v>
      </c>
      <c r="S1527" s="86">
        <v>7.4</v>
      </c>
      <c r="T1527" s="86">
        <v>1.51</v>
      </c>
      <c r="U1527" s="88">
        <v>19.601577534389801</v>
      </c>
      <c r="V1527" s="89">
        <v>3.49</v>
      </c>
      <c r="W1527" s="85">
        <v>43.043530371065799</v>
      </c>
      <c r="X1527" s="88">
        <v>54.5</v>
      </c>
      <c r="Y1527" s="85">
        <v>-100</v>
      </c>
      <c r="Z1527" s="88"/>
      <c r="AA1527" s="85">
        <v>0.19</v>
      </c>
      <c r="AB1527" s="91">
        <v>0.19</v>
      </c>
      <c r="AC1527" s="86">
        <v>0</v>
      </c>
      <c r="AD1527" s="86">
        <v>0</v>
      </c>
      <c r="AE1527" s="86">
        <v>0</v>
      </c>
      <c r="AF1527" s="88">
        <v>0</v>
      </c>
      <c r="AG1527" s="85">
        <v>4.3034999993799998E-2</v>
      </c>
      <c r="AH1527" s="86">
        <v>0.51289300000000004</v>
      </c>
      <c r="AI1527" s="88">
        <v>0.100867999985</v>
      </c>
      <c r="AJ1527" s="151">
        <v>1.22</v>
      </c>
      <c r="AK1527" s="152">
        <v>0</v>
      </c>
    </row>
    <row r="1528" spans="1:37" x14ac:dyDescent="0.2">
      <c r="A1528" s="149" t="s">
        <v>3287</v>
      </c>
      <c r="B1528" s="66" t="s">
        <v>3288</v>
      </c>
      <c r="C1528" s="67">
        <v>53</v>
      </c>
      <c r="D1528" s="84" t="s">
        <v>340</v>
      </c>
      <c r="E1528" s="85">
        <v>18.8715398745803</v>
      </c>
      <c r="F1528" s="91">
        <v>18.8715398745803</v>
      </c>
      <c r="G1528" s="86">
        <v>18.614999683283699</v>
      </c>
      <c r="H1528" s="86">
        <v>18.614999683283699</v>
      </c>
      <c r="I1528" s="86">
        <v>13.74</v>
      </c>
      <c r="J1528" s="86">
        <v>16.059999999999999</v>
      </c>
      <c r="K1528" s="87">
        <v>0</v>
      </c>
      <c r="L1528" s="150">
        <v>17.0400000102</v>
      </c>
      <c r="M1528" s="86">
        <v>0</v>
      </c>
      <c r="N1528" s="86">
        <v>6.6451184414434401</v>
      </c>
      <c r="O1528" s="86">
        <v>58.8453050473411</v>
      </c>
      <c r="P1528" s="86">
        <v>1.1299999999999999</v>
      </c>
      <c r="Q1528" s="88">
        <v>0.46629999999999999</v>
      </c>
      <c r="R1528" s="85">
        <v>0</v>
      </c>
      <c r="S1528" s="86">
        <v>8.5</v>
      </c>
      <c r="T1528" s="86">
        <v>1</v>
      </c>
      <c r="U1528" s="88">
        <v>23.509058085766799</v>
      </c>
      <c r="V1528" s="89">
        <v>3.54</v>
      </c>
      <c r="W1528" s="85">
        <v>46.436748918342403</v>
      </c>
      <c r="X1528" s="88">
        <v>55.7</v>
      </c>
      <c r="Y1528" s="85"/>
      <c r="Z1528" s="88"/>
      <c r="AA1528" s="85">
        <v>0</v>
      </c>
      <c r="AB1528" s="91">
        <v>0</v>
      </c>
      <c r="AC1528" s="86">
        <v>0</v>
      </c>
      <c r="AD1528" s="86">
        <v>0</v>
      </c>
      <c r="AE1528" s="86">
        <v>0</v>
      </c>
      <c r="AF1528" s="88">
        <v>0.186900004856</v>
      </c>
      <c r="AG1528" s="85">
        <v>0.103912000061</v>
      </c>
      <c r="AH1528" s="86">
        <v>6.1921999999999998E-2</v>
      </c>
      <c r="AI1528" s="88">
        <v>2.76350000161E-2</v>
      </c>
      <c r="AJ1528" s="151">
        <v>1.21</v>
      </c>
      <c r="AK1528" s="152">
        <v>0</v>
      </c>
    </row>
    <row r="1529" spans="1:37" x14ac:dyDescent="0.2">
      <c r="A1529" s="149" t="s">
        <v>1274</v>
      </c>
      <c r="B1529" s="66" t="s">
        <v>3289</v>
      </c>
      <c r="C1529" s="67">
        <v>53</v>
      </c>
      <c r="D1529" s="84" t="s">
        <v>340</v>
      </c>
      <c r="E1529" s="85">
        <v>9.2671275349670399</v>
      </c>
      <c r="F1529" s="91">
        <v>9.25564410555568</v>
      </c>
      <c r="G1529" s="86">
        <v>8.7411864679267808</v>
      </c>
      <c r="H1529" s="86">
        <v>8.7411864679267808</v>
      </c>
      <c r="I1529" s="86">
        <v>8.39</v>
      </c>
      <c r="J1529" s="86">
        <v>14.32</v>
      </c>
      <c r="K1529" s="87">
        <v>0</v>
      </c>
      <c r="L1529" s="150">
        <v>24.239999950200001</v>
      </c>
      <c r="M1529" s="86">
        <v>0</v>
      </c>
      <c r="N1529" s="86">
        <v>5.5889145496535804</v>
      </c>
      <c r="O1529" s="86">
        <v>56.682170542635703</v>
      </c>
      <c r="P1529" s="86">
        <v>1.5960000000000001</v>
      </c>
      <c r="Q1529" s="88">
        <v>0.66349999999999998</v>
      </c>
      <c r="R1529" s="85">
        <v>0</v>
      </c>
      <c r="S1529" s="86">
        <v>7.5</v>
      </c>
      <c r="T1529" s="86">
        <v>1.2</v>
      </c>
      <c r="U1529" s="88">
        <v>20.304999885165699</v>
      </c>
      <c r="V1529" s="89">
        <v>3.34</v>
      </c>
      <c r="W1529" s="85">
        <v>36.467545087407899</v>
      </c>
      <c r="X1529" s="88">
        <v>48.5333333333</v>
      </c>
      <c r="Y1529" s="85"/>
      <c r="Z1529" s="88"/>
      <c r="AA1529" s="85">
        <v>0</v>
      </c>
      <c r="AB1529" s="91">
        <v>0</v>
      </c>
      <c r="AC1529" s="86">
        <v>0</v>
      </c>
      <c r="AD1529" s="86">
        <v>0</v>
      </c>
      <c r="AE1529" s="86">
        <v>0</v>
      </c>
      <c r="AF1529" s="88">
        <v>2.9085998475500001</v>
      </c>
      <c r="AG1529" s="85">
        <v>0</v>
      </c>
      <c r="AH1529" s="86">
        <v>2.0660000000000001E-2</v>
      </c>
      <c r="AI1529" s="88">
        <v>0</v>
      </c>
      <c r="AJ1529" s="151">
        <v>1.1000000000000001</v>
      </c>
      <c r="AK1529" s="152">
        <v>0</v>
      </c>
    </row>
    <row r="1530" spans="1:37" x14ac:dyDescent="0.2">
      <c r="A1530" s="149" t="s">
        <v>1132</v>
      </c>
      <c r="B1530" s="66" t="s">
        <v>3290</v>
      </c>
      <c r="C1530" s="67">
        <v>53</v>
      </c>
      <c r="D1530" s="84" t="s">
        <v>340</v>
      </c>
      <c r="E1530" s="85">
        <v>13.337508887158499</v>
      </c>
      <c r="F1530" s="91">
        <v>13.056505400006801</v>
      </c>
      <c r="G1530" s="86">
        <v>12.721332565934301</v>
      </c>
      <c r="H1530" s="86">
        <v>12.5706740698107</v>
      </c>
      <c r="I1530" s="86">
        <v>4.72</v>
      </c>
      <c r="J1530" s="86">
        <v>9.58</v>
      </c>
      <c r="K1530" s="87">
        <v>0</v>
      </c>
      <c r="L1530" s="150">
        <v>16.190000052799999</v>
      </c>
      <c r="M1530" s="86">
        <v>0</v>
      </c>
      <c r="N1530" s="86">
        <v>5.4553296826944697</v>
      </c>
      <c r="O1530" s="86">
        <v>66.857825567502999</v>
      </c>
      <c r="P1530" s="86">
        <v>1.7490000000000001</v>
      </c>
      <c r="Q1530" s="88">
        <v>0.50780000000000003</v>
      </c>
      <c r="R1530" s="85">
        <v>0</v>
      </c>
      <c r="S1530" s="86">
        <v>7.7</v>
      </c>
      <c r="T1530" s="86">
        <v>1.0900000000000001</v>
      </c>
      <c r="U1530" s="88">
        <v>19.897078240850501</v>
      </c>
      <c r="V1530" s="89">
        <v>3.24</v>
      </c>
      <c r="W1530" s="85">
        <v>41.271143001594702</v>
      </c>
      <c r="X1530" s="88">
        <v>52</v>
      </c>
      <c r="Y1530" s="85"/>
      <c r="Z1530" s="88"/>
      <c r="AA1530" s="85">
        <v>0</v>
      </c>
      <c r="AB1530" s="91">
        <v>0</v>
      </c>
      <c r="AC1530" s="86">
        <v>0</v>
      </c>
      <c r="AD1530" s="86">
        <v>0</v>
      </c>
      <c r="AE1530" s="86">
        <v>0</v>
      </c>
      <c r="AF1530" s="88">
        <v>3.1310999495499998</v>
      </c>
      <c r="AG1530" s="85">
        <v>0</v>
      </c>
      <c r="AH1530" s="86">
        <v>1.8662999999999999E-2</v>
      </c>
      <c r="AI1530" s="88">
        <v>1.72720000447E-2</v>
      </c>
      <c r="AJ1530" s="151">
        <v>1.1200000000000001</v>
      </c>
      <c r="AK1530" s="152">
        <v>0</v>
      </c>
    </row>
    <row r="1531" spans="1:37" x14ac:dyDescent="0.2">
      <c r="A1531" s="149" t="s">
        <v>3291</v>
      </c>
      <c r="B1531" s="66" t="s">
        <v>3292</v>
      </c>
      <c r="C1531" s="67">
        <v>53</v>
      </c>
      <c r="D1531" s="84" t="s">
        <v>340</v>
      </c>
      <c r="E1531" s="85">
        <v>14.9747250876256</v>
      </c>
      <c r="F1531" s="91">
        <v>14.617177546719001</v>
      </c>
      <c r="G1531" s="86">
        <v>13.389538945675101</v>
      </c>
      <c r="H1531" s="86">
        <v>13.208710304297</v>
      </c>
      <c r="I1531" s="86">
        <v>14.32</v>
      </c>
      <c r="J1531" s="86">
        <v>26.56</v>
      </c>
      <c r="K1531" s="87">
        <v>6.4999999999999997E-3</v>
      </c>
      <c r="L1531" s="150">
        <v>16.7800000125</v>
      </c>
      <c r="M1531" s="86">
        <v>5.4990543122325703E-4</v>
      </c>
      <c r="N1531" s="86">
        <v>9.0506346133161202</v>
      </c>
      <c r="O1531" s="86">
        <v>48.2199832073888</v>
      </c>
      <c r="P1531" s="86">
        <v>1.875</v>
      </c>
      <c r="Q1531" s="88">
        <v>0.41749999999999998</v>
      </c>
      <c r="R1531" s="85">
        <v>1.5451174289246E-2</v>
      </c>
      <c r="S1531" s="86">
        <v>6</v>
      </c>
      <c r="T1531" s="86">
        <v>1.43</v>
      </c>
      <c r="U1531" s="88">
        <v>16.613924979598099</v>
      </c>
      <c r="V1531" s="89">
        <v>3.91</v>
      </c>
      <c r="W1531" s="85">
        <v>40.776929167489797</v>
      </c>
      <c r="X1531" s="88">
        <v>51.4666666667</v>
      </c>
      <c r="Y1531" s="85"/>
      <c r="Z1531" s="88"/>
      <c r="AA1531" s="85">
        <v>0</v>
      </c>
      <c r="AB1531" s="91">
        <v>0</v>
      </c>
      <c r="AC1531" s="86">
        <v>0</v>
      </c>
      <c r="AD1531" s="86">
        <v>0</v>
      </c>
      <c r="AE1531" s="86">
        <v>0.01</v>
      </c>
      <c r="AF1531" s="88">
        <v>21.818000809699999</v>
      </c>
      <c r="AG1531" s="85">
        <v>0.30693200025200001</v>
      </c>
      <c r="AH1531" s="86">
        <v>0.152091</v>
      </c>
      <c r="AI1531" s="88">
        <v>0.120904000099</v>
      </c>
      <c r="AJ1531" s="151">
        <v>1.06</v>
      </c>
      <c r="AK1531" s="152">
        <v>0</v>
      </c>
    </row>
    <row r="1532" spans="1:37" x14ac:dyDescent="0.2">
      <c r="A1532" s="149" t="s">
        <v>3293</v>
      </c>
      <c r="B1532" s="66" t="s">
        <v>3294</v>
      </c>
      <c r="C1532" s="67">
        <v>53</v>
      </c>
      <c r="D1532" s="84" t="s">
        <v>340</v>
      </c>
      <c r="E1532" s="85">
        <v>75.361501124830895</v>
      </c>
      <c r="F1532" s="91">
        <v>70.399224553865295</v>
      </c>
      <c r="G1532" s="86">
        <v>75.344140390471793</v>
      </c>
      <c r="H1532" s="86">
        <v>70.390544186685801</v>
      </c>
      <c r="I1532" s="86">
        <v>6.82</v>
      </c>
      <c r="J1532" s="86">
        <v>7.04</v>
      </c>
      <c r="K1532" s="87">
        <v>0</v>
      </c>
      <c r="L1532" s="150">
        <v>4.7899999935400004</v>
      </c>
      <c r="M1532" s="86">
        <v>9.5128167569411993E-3</v>
      </c>
      <c r="N1532" s="86">
        <v>82.628935440401804</v>
      </c>
      <c r="O1532" s="86">
        <v>90.945499755421494</v>
      </c>
      <c r="P1532" s="86">
        <v>0.154</v>
      </c>
      <c r="Q1532" s="88">
        <v>0.25719999999999998</v>
      </c>
      <c r="R1532" s="85">
        <v>1.7749378771742999E-2</v>
      </c>
      <c r="S1532" s="86">
        <v>2.5</v>
      </c>
      <c r="T1532" s="86">
        <v>0.32</v>
      </c>
      <c r="U1532" s="88">
        <v>3.7021766020702702</v>
      </c>
      <c r="V1532" s="89">
        <v>4.5599999999999996</v>
      </c>
      <c r="W1532" s="85">
        <v>54.131962513750203</v>
      </c>
      <c r="X1532" s="88">
        <v>46.8</v>
      </c>
      <c r="Y1532" s="85">
        <v>72.639999999999986</v>
      </c>
      <c r="Z1532" s="88"/>
      <c r="AA1532" s="85">
        <v>0</v>
      </c>
      <c r="AB1532" s="91">
        <v>1.41</v>
      </c>
      <c r="AC1532" s="86">
        <v>0</v>
      </c>
      <c r="AD1532" s="86">
        <v>1.28</v>
      </c>
      <c r="AE1532" s="86">
        <v>0.01</v>
      </c>
      <c r="AF1532" s="88">
        <v>98.399902211099999</v>
      </c>
      <c r="AG1532" s="85">
        <v>1.2824999981900001E-2</v>
      </c>
      <c r="AH1532" s="86">
        <v>2.5010000000000002E-3</v>
      </c>
      <c r="AI1532" s="88">
        <v>0</v>
      </c>
      <c r="AJ1532" s="151">
        <v>1.1100000000000001</v>
      </c>
      <c r="AK1532" s="152">
        <v>0</v>
      </c>
    </row>
    <row r="1533" spans="1:37" x14ac:dyDescent="0.2">
      <c r="A1533" s="149" t="s">
        <v>3295</v>
      </c>
      <c r="B1533" s="66" t="s">
        <v>3296</v>
      </c>
      <c r="C1533" s="67">
        <v>53</v>
      </c>
      <c r="D1533" s="84" t="s">
        <v>340</v>
      </c>
      <c r="E1533" s="85">
        <v>10.4523274726977</v>
      </c>
      <c r="F1533" s="91">
        <v>10.396173805282301</v>
      </c>
      <c r="G1533" s="86">
        <v>8.7231817829757592</v>
      </c>
      <c r="H1533" s="86">
        <v>8.7135001161800005</v>
      </c>
      <c r="I1533" s="86">
        <v>14.91</v>
      </c>
      <c r="J1533" s="86">
        <v>24.9</v>
      </c>
      <c r="K1533" s="87">
        <v>0</v>
      </c>
      <c r="L1533" s="150">
        <v>12.449999995900001</v>
      </c>
      <c r="M1533" s="86">
        <v>0</v>
      </c>
      <c r="N1533" s="86">
        <v>8.1633446767136597</v>
      </c>
      <c r="O1533" s="86">
        <v>53.761755485893403</v>
      </c>
      <c r="P1533" s="86">
        <v>1.3440000000000001</v>
      </c>
      <c r="Q1533" s="88">
        <v>1.7857000000000001</v>
      </c>
      <c r="R1533" s="85">
        <v>0</v>
      </c>
      <c r="S1533" s="86">
        <v>6</v>
      </c>
      <c r="T1533" s="86">
        <v>1.28</v>
      </c>
      <c r="U1533" s="88">
        <v>17.858802571450699</v>
      </c>
      <c r="V1533" s="89">
        <v>3.68</v>
      </c>
      <c r="W1533" s="85">
        <v>40.018742209350101</v>
      </c>
      <c r="X1533" s="88">
        <v>54.4</v>
      </c>
      <c r="Y1533" s="85"/>
      <c r="Z1533" s="88"/>
      <c r="AA1533" s="85">
        <v>0.01</v>
      </c>
      <c r="AB1533" s="91">
        <v>0</v>
      </c>
      <c r="AC1533" s="86">
        <v>0</v>
      </c>
      <c r="AD1533" s="86">
        <v>0</v>
      </c>
      <c r="AE1533" s="86">
        <v>0</v>
      </c>
      <c r="AF1533" s="88">
        <v>0</v>
      </c>
      <c r="AG1533" s="85">
        <v>6.2699999963699996E-3</v>
      </c>
      <c r="AH1533" s="86">
        <v>4.4332999999999997E-2</v>
      </c>
      <c r="AI1533" s="88">
        <v>1.7271999989999998E-2</v>
      </c>
      <c r="AJ1533" s="151">
        <v>1</v>
      </c>
      <c r="AK1533" s="152">
        <v>0</v>
      </c>
    </row>
    <row r="1534" spans="1:37" x14ac:dyDescent="0.2">
      <c r="A1534" s="149" t="s">
        <v>3297</v>
      </c>
      <c r="B1534" s="66" t="s">
        <v>3298</v>
      </c>
      <c r="C1534" s="67">
        <v>53</v>
      </c>
      <c r="D1534" s="84" t="s">
        <v>340</v>
      </c>
      <c r="E1534" s="85">
        <v>20.5895170976966</v>
      </c>
      <c r="F1534" s="91">
        <v>19.914538091138098</v>
      </c>
      <c r="G1534" s="86">
        <v>18.440213867364001</v>
      </c>
      <c r="H1534" s="86">
        <v>18.181914814460502</v>
      </c>
      <c r="I1534" s="86">
        <v>208.72</v>
      </c>
      <c r="J1534" s="86">
        <v>275.10000000000002</v>
      </c>
      <c r="K1534" s="87">
        <v>0</v>
      </c>
      <c r="L1534" s="150">
        <v>9.0099999989399997</v>
      </c>
      <c r="M1534" s="86">
        <v>5.1518609765227201E-2</v>
      </c>
      <c r="N1534" s="86">
        <v>15.2701322915742</v>
      </c>
      <c r="O1534" s="86">
        <v>47.592407592407604</v>
      </c>
      <c r="P1534" s="86">
        <v>8.92</v>
      </c>
      <c r="Q1534" s="88">
        <v>0.85040000000000004</v>
      </c>
      <c r="R1534" s="85">
        <v>4.6490004649000501E-2</v>
      </c>
      <c r="S1534" s="86">
        <v>1.4</v>
      </c>
      <c r="T1534" s="86">
        <v>2.61</v>
      </c>
      <c r="U1534" s="88">
        <v>12.728934808720499</v>
      </c>
      <c r="V1534" s="89">
        <v>3.19</v>
      </c>
      <c r="W1534" s="85">
        <v>39.085400795997401</v>
      </c>
      <c r="X1534" s="88">
        <v>36.200000000000003</v>
      </c>
      <c r="Y1534" s="85"/>
      <c r="Z1534" s="88">
        <v>-87.7</v>
      </c>
      <c r="AA1534" s="85">
        <v>1.1200000000000001</v>
      </c>
      <c r="AB1534" s="91">
        <v>1.1299999999999999</v>
      </c>
      <c r="AC1534" s="86">
        <v>0.44</v>
      </c>
      <c r="AD1534" s="86">
        <v>0.49</v>
      </c>
      <c r="AE1534" s="86">
        <v>0.67</v>
      </c>
      <c r="AF1534" s="88">
        <v>4.2027997965599999</v>
      </c>
      <c r="AG1534" s="85">
        <v>0.38694699974000002</v>
      </c>
      <c r="AH1534" s="86">
        <v>0.89303699999999997</v>
      </c>
      <c r="AI1534" s="88">
        <v>4.65219999688E-2</v>
      </c>
      <c r="AJ1534" s="151">
        <v>1</v>
      </c>
      <c r="AK1534" s="152">
        <v>0</v>
      </c>
    </row>
    <row r="1535" spans="1:37" x14ac:dyDescent="0.2">
      <c r="A1535" s="149" t="s">
        <v>3299</v>
      </c>
      <c r="B1535" s="66" t="s">
        <v>3300</v>
      </c>
      <c r="C1535" s="67">
        <v>53</v>
      </c>
      <c r="D1535" s="84" t="s">
        <v>340</v>
      </c>
      <c r="E1535" s="85">
        <v>20.458612083015201</v>
      </c>
      <c r="F1535" s="91">
        <v>20.435818241911001</v>
      </c>
      <c r="G1535" s="86">
        <v>17.478317358649701</v>
      </c>
      <c r="H1535" s="86">
        <v>17.478317358649701</v>
      </c>
      <c r="I1535" s="86">
        <v>34.270000000000003</v>
      </c>
      <c r="J1535" s="86">
        <v>43.74</v>
      </c>
      <c r="K1535" s="87">
        <v>0</v>
      </c>
      <c r="L1535" s="150">
        <v>15.080000012599999</v>
      </c>
      <c r="M1535" s="86">
        <v>5.6802976836976497E-3</v>
      </c>
      <c r="N1535" s="86">
        <v>18.032147125539598</v>
      </c>
      <c r="O1535" s="86">
        <v>64.800335101926805</v>
      </c>
      <c r="P1535" s="86">
        <v>1.5429999999999999</v>
      </c>
      <c r="Q1535" s="88">
        <v>1.089</v>
      </c>
      <c r="R1535" s="85">
        <v>1.5285845307245499E-2</v>
      </c>
      <c r="S1535" s="86">
        <v>5.0999999999999996</v>
      </c>
      <c r="T1535" s="86">
        <v>1.53</v>
      </c>
      <c r="U1535" s="88">
        <v>16.9677353179171</v>
      </c>
      <c r="V1535" s="89">
        <v>3.72</v>
      </c>
      <c r="W1535" s="85">
        <v>50.5892197458925</v>
      </c>
      <c r="X1535" s="88">
        <v>57.233333333300003</v>
      </c>
      <c r="Y1535" s="85"/>
      <c r="Z1535" s="88">
        <v>100</v>
      </c>
      <c r="AA1535" s="85">
        <v>0.1</v>
      </c>
      <c r="AB1535" s="91">
        <v>0.05</v>
      </c>
      <c r="AC1535" s="86">
        <v>0.03</v>
      </c>
      <c r="AD1535" s="86">
        <v>0.03</v>
      </c>
      <c r="AE1535" s="86">
        <v>0.04</v>
      </c>
      <c r="AF1535" s="88">
        <v>0.28069999837499998</v>
      </c>
      <c r="AG1535" s="85">
        <v>0.25601700022200002</v>
      </c>
      <c r="AH1535" s="86">
        <v>0.12817200000000001</v>
      </c>
      <c r="AI1535" s="88">
        <v>1.76470000153E-2</v>
      </c>
      <c r="AJ1535" s="151">
        <v>1</v>
      </c>
      <c r="AK1535" s="152">
        <v>0</v>
      </c>
    </row>
    <row r="1536" spans="1:37" x14ac:dyDescent="0.2">
      <c r="A1536" s="149" t="s">
        <v>3301</v>
      </c>
      <c r="B1536" s="66" t="s">
        <v>3302</v>
      </c>
      <c r="C1536" s="67">
        <v>53</v>
      </c>
      <c r="D1536" s="84" t="s">
        <v>340</v>
      </c>
      <c r="E1536" s="85">
        <v>15.6472778458884</v>
      </c>
      <c r="F1536" s="91">
        <v>15.540571220996201</v>
      </c>
      <c r="G1536" s="86">
        <v>14.0001362212233</v>
      </c>
      <c r="H1536" s="86">
        <v>13.953593969940499</v>
      </c>
      <c r="I1536" s="86">
        <v>9.32</v>
      </c>
      <c r="J1536" s="86">
        <v>32.18</v>
      </c>
      <c r="K1536" s="87">
        <v>0</v>
      </c>
      <c r="L1536" s="150">
        <v>33.069999964799997</v>
      </c>
      <c r="M1536" s="86">
        <v>0</v>
      </c>
      <c r="N1536" s="86">
        <v>4.6614843890299902</v>
      </c>
      <c r="O1536" s="86">
        <v>58.765116507717998</v>
      </c>
      <c r="P1536" s="86">
        <v>1.8819999999999999</v>
      </c>
      <c r="Q1536" s="88">
        <v>0.75680000000000003</v>
      </c>
      <c r="R1536" s="85">
        <v>0</v>
      </c>
      <c r="S1536" s="86">
        <v>6.8</v>
      </c>
      <c r="T1536" s="86">
        <v>1</v>
      </c>
      <c r="U1536" s="88">
        <v>24.632202697180201</v>
      </c>
      <c r="V1536" s="89">
        <v>3.56</v>
      </c>
      <c r="W1536" s="85">
        <v>47.603956018381403</v>
      </c>
      <c r="X1536" s="88">
        <v>55.4</v>
      </c>
      <c r="Y1536" s="85"/>
      <c r="Z1536" s="88"/>
      <c r="AA1536" s="85">
        <v>0</v>
      </c>
      <c r="AB1536" s="91">
        <v>0</v>
      </c>
      <c r="AC1536" s="86">
        <v>0</v>
      </c>
      <c r="AD1536" s="86">
        <v>0</v>
      </c>
      <c r="AE1536" s="86">
        <v>0</v>
      </c>
      <c r="AF1536" s="88">
        <v>0.19470000246300001</v>
      </c>
      <c r="AG1536" s="85">
        <v>2.1945000030100002E-2</v>
      </c>
      <c r="AH1536" s="86">
        <v>9.0653999999999998E-2</v>
      </c>
      <c r="AI1536" s="88">
        <v>7.7724000106500005E-2</v>
      </c>
      <c r="AJ1536" s="151">
        <v>1.01</v>
      </c>
      <c r="AK1536" s="152">
        <v>0</v>
      </c>
    </row>
    <row r="1537" spans="1:37" x14ac:dyDescent="0.2">
      <c r="A1537" s="149" t="s">
        <v>3303</v>
      </c>
      <c r="B1537" s="66" t="s">
        <v>3304</v>
      </c>
      <c r="C1537" s="67">
        <v>53</v>
      </c>
      <c r="D1537" s="84" t="s">
        <v>340</v>
      </c>
      <c r="E1537" s="85">
        <v>12.0532257927291</v>
      </c>
      <c r="F1537" s="91">
        <v>11.3181381182096</v>
      </c>
      <c r="G1537" s="86">
        <v>8.6279214204888692</v>
      </c>
      <c r="H1537" s="86">
        <v>8.2561236036312007</v>
      </c>
      <c r="I1537" s="86">
        <v>18.829999999999998</v>
      </c>
      <c r="J1537" s="86">
        <v>28.49</v>
      </c>
      <c r="K1537" s="87">
        <v>9.4999999999999998E-3</v>
      </c>
      <c r="L1537" s="150">
        <v>19.260000002200002</v>
      </c>
      <c r="M1537" s="86">
        <v>1.51252596075359E-3</v>
      </c>
      <c r="N1537" s="86">
        <v>9.6332935057632803</v>
      </c>
      <c r="O1537" s="86">
        <v>40.191314910415997</v>
      </c>
      <c r="P1537" s="86">
        <v>1.3839999999999999</v>
      </c>
      <c r="Q1537" s="88">
        <v>1.4085000000000001</v>
      </c>
      <c r="R1537" s="85">
        <v>9.8794704603833196E-3</v>
      </c>
      <c r="S1537" s="86">
        <v>6.6</v>
      </c>
      <c r="T1537" s="86">
        <v>1.31</v>
      </c>
      <c r="U1537" s="88">
        <v>18.317636148617002</v>
      </c>
      <c r="V1537" s="89">
        <v>3.58</v>
      </c>
      <c r="W1537" s="85">
        <v>43.4210084955008</v>
      </c>
      <c r="X1537" s="88">
        <v>63.366666666699999</v>
      </c>
      <c r="Y1537" s="85"/>
      <c r="Z1537" s="88"/>
      <c r="AA1537" s="85">
        <v>0</v>
      </c>
      <c r="AB1537" s="91">
        <v>0</v>
      </c>
      <c r="AC1537" s="86">
        <v>0</v>
      </c>
      <c r="AD1537" s="86">
        <v>0</v>
      </c>
      <c r="AE1537" s="86">
        <v>0</v>
      </c>
      <c r="AF1537" s="88">
        <v>0</v>
      </c>
      <c r="AG1537" s="85">
        <v>0.45742500034</v>
      </c>
      <c r="AH1537" s="86">
        <v>0.11798500000000001</v>
      </c>
      <c r="AI1537" s="88">
        <v>6.9088000051300003E-2</v>
      </c>
      <c r="AJ1537" s="151">
        <v>1</v>
      </c>
      <c r="AK1537" s="152">
        <v>0</v>
      </c>
    </row>
    <row r="1538" spans="1:37" x14ac:dyDescent="0.2">
      <c r="A1538" s="149" t="s">
        <v>3305</v>
      </c>
      <c r="B1538" s="66" t="s">
        <v>3306</v>
      </c>
      <c r="C1538" s="67">
        <v>53</v>
      </c>
      <c r="D1538" s="84" t="s">
        <v>340</v>
      </c>
      <c r="E1538" s="85">
        <v>18.862919132149901</v>
      </c>
      <c r="F1538" s="91">
        <v>18.847140039447702</v>
      </c>
      <c r="G1538" s="86">
        <v>17.465483234714</v>
      </c>
      <c r="H1538" s="86">
        <v>17.456607495069001</v>
      </c>
      <c r="I1538" s="86">
        <v>69.14</v>
      </c>
      <c r="J1538" s="86">
        <v>86.82</v>
      </c>
      <c r="K1538" s="87">
        <v>0</v>
      </c>
      <c r="L1538" s="150">
        <v>17.929999982399998</v>
      </c>
      <c r="M1538" s="86">
        <v>0.122629511433239</v>
      </c>
      <c r="N1538" s="86">
        <v>11.0292640460725</v>
      </c>
      <c r="O1538" s="86">
        <v>73.907407407407405</v>
      </c>
      <c r="P1538" s="86">
        <v>2.77</v>
      </c>
      <c r="Q1538" s="88">
        <v>0.41639999999999999</v>
      </c>
      <c r="R1538" s="85">
        <v>3.38810774182619E-2</v>
      </c>
      <c r="S1538" s="86">
        <v>4.9000000000000004</v>
      </c>
      <c r="T1538" s="86">
        <v>1.25</v>
      </c>
      <c r="U1538" s="88">
        <v>14.947731755424099</v>
      </c>
      <c r="V1538" s="89">
        <v>3.63</v>
      </c>
      <c r="W1538" s="85">
        <v>55.054096849611703</v>
      </c>
      <c r="X1538" s="88">
        <v>64.3</v>
      </c>
      <c r="Y1538" s="85">
        <v>-100</v>
      </c>
      <c r="Z1538" s="88">
        <v>-100</v>
      </c>
      <c r="AA1538" s="85">
        <v>0</v>
      </c>
      <c r="AB1538" s="91">
        <v>0</v>
      </c>
      <c r="AC1538" s="86">
        <v>0</v>
      </c>
      <c r="AD1538" s="86">
        <v>0</v>
      </c>
      <c r="AE1538" s="86">
        <v>0.13</v>
      </c>
      <c r="AF1538" s="88">
        <v>8.9999996037299995E-2</v>
      </c>
      <c r="AG1538" s="85">
        <v>0.143354999712</v>
      </c>
      <c r="AH1538" s="86">
        <v>0.23097400000000001</v>
      </c>
      <c r="AI1538" s="88">
        <v>0.172719999653</v>
      </c>
      <c r="AJ1538" s="151">
        <v>1</v>
      </c>
      <c r="AK1538" s="152">
        <v>0</v>
      </c>
    </row>
    <row r="1539" spans="1:37" x14ac:dyDescent="0.2">
      <c r="A1539" s="149" t="s">
        <v>3307</v>
      </c>
      <c r="B1539" s="66" t="s">
        <v>3308</v>
      </c>
      <c r="C1539" s="67">
        <v>53</v>
      </c>
      <c r="D1539" s="84" t="s">
        <v>340</v>
      </c>
      <c r="E1539" s="85">
        <v>40.364335566629599</v>
      </c>
      <c r="F1539" s="91">
        <v>40.134130844106203</v>
      </c>
      <c r="G1539" s="86">
        <v>32.6112268048782</v>
      </c>
      <c r="H1539" s="86">
        <v>32.522737706336002</v>
      </c>
      <c r="I1539" s="86">
        <v>71.05</v>
      </c>
      <c r="J1539" s="86">
        <v>84.99</v>
      </c>
      <c r="K1539" s="87">
        <v>7.4000000000000003E-3</v>
      </c>
      <c r="L1539" s="150">
        <v>5.5499999977499996</v>
      </c>
      <c r="M1539" s="86">
        <v>7.4890290637019805E-4</v>
      </c>
      <c r="N1539" s="86">
        <v>34.738262770541503</v>
      </c>
      <c r="O1539" s="86">
        <v>64.676529294352505</v>
      </c>
      <c r="P1539" s="86">
        <v>1.837</v>
      </c>
      <c r="Q1539" s="88">
        <v>0.6875</v>
      </c>
      <c r="R1539" s="85">
        <v>1.4553922282055E-2</v>
      </c>
      <c r="S1539" s="86">
        <v>1.9</v>
      </c>
      <c r="T1539" s="86">
        <v>1.9</v>
      </c>
      <c r="U1539" s="88">
        <v>10.061809302665999</v>
      </c>
      <c r="V1539" s="89">
        <v>4.08</v>
      </c>
      <c r="W1539" s="85">
        <v>45.763120124883599</v>
      </c>
      <c r="X1539" s="88">
        <v>40.633333333300001</v>
      </c>
      <c r="Y1539" s="85">
        <v>-94.42</v>
      </c>
      <c r="Z1539" s="88"/>
      <c r="AA1539" s="85">
        <v>0.12</v>
      </c>
      <c r="AB1539" s="91">
        <v>0.22</v>
      </c>
      <c r="AC1539" s="86">
        <v>0.11</v>
      </c>
      <c r="AD1539" s="86">
        <v>0.11</v>
      </c>
      <c r="AE1539" s="86">
        <v>0.18</v>
      </c>
      <c r="AF1539" s="88">
        <v>4.0102996809900002</v>
      </c>
      <c r="AG1539" s="85">
        <v>5.1839999955799999E-2</v>
      </c>
      <c r="AH1539" s="86">
        <v>0.43589299999999997</v>
      </c>
      <c r="AI1539" s="88">
        <v>1.19729999898E-2</v>
      </c>
      <c r="AJ1539" s="151">
        <v>1</v>
      </c>
      <c r="AK1539" s="152">
        <v>0</v>
      </c>
    </row>
    <row r="1540" spans="1:37" x14ac:dyDescent="0.2">
      <c r="A1540" s="149" t="s">
        <v>3309</v>
      </c>
      <c r="B1540" s="66" t="s">
        <v>3310</v>
      </c>
      <c r="C1540" s="67">
        <v>53</v>
      </c>
      <c r="D1540" s="84" t="s">
        <v>340</v>
      </c>
      <c r="E1540" s="85">
        <v>25.2460284836908</v>
      </c>
      <c r="F1540" s="91">
        <v>25.226684720845299</v>
      </c>
      <c r="G1540" s="86">
        <v>22.763981913581699</v>
      </c>
      <c r="H1540" s="86">
        <v>22.745847135914101</v>
      </c>
      <c r="I1540" s="86">
        <v>218.65</v>
      </c>
      <c r="J1540" s="86">
        <v>173.61</v>
      </c>
      <c r="K1540" s="87">
        <v>0</v>
      </c>
      <c r="L1540" s="150">
        <v>3.31999999663</v>
      </c>
      <c r="M1540" s="86">
        <v>0</v>
      </c>
      <c r="N1540" s="86">
        <v>24.718662785463501</v>
      </c>
      <c r="O1540" s="86">
        <v>62.712446351931298</v>
      </c>
      <c r="P1540" s="86">
        <v>3.7010000000000001</v>
      </c>
      <c r="Q1540" s="88">
        <v>0.20150000000000001</v>
      </c>
      <c r="R1540" s="85">
        <v>0</v>
      </c>
      <c r="S1540" s="86">
        <v>3.5</v>
      </c>
      <c r="T1540" s="86">
        <v>3.17</v>
      </c>
      <c r="U1540" s="88">
        <v>7.7278332567642698</v>
      </c>
      <c r="V1540" s="89">
        <v>3.73</v>
      </c>
      <c r="W1540" s="85">
        <v>44.651788850212803</v>
      </c>
      <c r="X1540" s="88"/>
      <c r="Y1540" s="85">
        <v>-100</v>
      </c>
      <c r="Z1540" s="88">
        <v>-78.739999999999995</v>
      </c>
      <c r="AA1540" s="85">
        <v>0.42</v>
      </c>
      <c r="AB1540" s="91">
        <v>0.4</v>
      </c>
      <c r="AC1540" s="86">
        <v>0.15</v>
      </c>
      <c r="AD1540" s="86">
        <v>0.15</v>
      </c>
      <c r="AE1540" s="86">
        <v>0.95</v>
      </c>
      <c r="AF1540" s="88">
        <v>0.103000000015</v>
      </c>
      <c r="AG1540" s="85">
        <v>0.55944000026100005</v>
      </c>
      <c r="AH1540" s="86">
        <v>0.46120499999999998</v>
      </c>
      <c r="AI1540" s="88">
        <v>1.84080000086E-2</v>
      </c>
      <c r="AJ1540" s="151">
        <v>1</v>
      </c>
      <c r="AK1540" s="152">
        <v>0</v>
      </c>
    </row>
    <row r="1541" spans="1:37" x14ac:dyDescent="0.2">
      <c r="A1541" s="149" t="s">
        <v>3311</v>
      </c>
      <c r="B1541" s="66" t="s">
        <v>3312</v>
      </c>
      <c r="C1541" s="67">
        <v>53</v>
      </c>
      <c r="D1541" s="84" t="s">
        <v>340</v>
      </c>
      <c r="E1541" s="85">
        <v>19.821187272087801</v>
      </c>
      <c r="F1541" s="91">
        <v>19.821187272087801</v>
      </c>
      <c r="G1541" s="86">
        <v>18.743868352368398</v>
      </c>
      <c r="H1541" s="86">
        <v>18.743868352368398</v>
      </c>
      <c r="I1541" s="86">
        <v>308.47000000000003</v>
      </c>
      <c r="J1541" s="86">
        <v>335.58</v>
      </c>
      <c r="K1541" s="87">
        <v>0</v>
      </c>
      <c r="L1541" s="150">
        <v>4.0400000019400002</v>
      </c>
      <c r="M1541" s="86">
        <v>0.274309447357442</v>
      </c>
      <c r="N1541" s="86">
        <v>19.108509217891399</v>
      </c>
      <c r="O1541" s="86">
        <v>77.169936814100396</v>
      </c>
      <c r="P1541" s="86">
        <v>8.9250000000000007</v>
      </c>
      <c r="Q1541" s="88">
        <v>1.0488999999999999</v>
      </c>
      <c r="R1541" s="85">
        <v>0.178359096313912</v>
      </c>
      <c r="S1541" s="86">
        <v>3.7</v>
      </c>
      <c r="T1541" s="86">
        <v>3.46</v>
      </c>
      <c r="U1541" s="88">
        <v>7.8503600318382896</v>
      </c>
      <c r="V1541" s="89">
        <v>3.15</v>
      </c>
      <c r="W1541" s="85">
        <v>35.336547175518703</v>
      </c>
      <c r="X1541" s="88"/>
      <c r="Y1541" s="85"/>
      <c r="Z1541" s="88">
        <v>-91.84</v>
      </c>
      <c r="AA1541" s="85">
        <v>1.1299999999999999</v>
      </c>
      <c r="AB1541" s="91">
        <v>1.0900000000000001</v>
      </c>
      <c r="AC1541" s="86">
        <v>0.56000000000000005</v>
      </c>
      <c r="AD1541" s="86">
        <v>0.55000000000000004</v>
      </c>
      <c r="AE1541" s="86">
        <v>1.31</v>
      </c>
      <c r="AF1541" s="88">
        <v>3.79000008289E-2</v>
      </c>
      <c r="AG1541" s="85">
        <v>0.43631999967899998</v>
      </c>
      <c r="AH1541" s="86">
        <v>0.57728699999999999</v>
      </c>
      <c r="AI1541" s="88">
        <v>5.0578999962700003E-2</v>
      </c>
      <c r="AJ1541" s="151">
        <v>1</v>
      </c>
      <c r="AK1541" s="152">
        <v>0</v>
      </c>
    </row>
    <row r="1542" spans="1:37" x14ac:dyDescent="0.2">
      <c r="A1542" s="149" t="s">
        <v>3313</v>
      </c>
      <c r="B1542" s="66" t="s">
        <v>3314</v>
      </c>
      <c r="C1542" s="67">
        <v>53</v>
      </c>
      <c r="D1542" s="84" t="s">
        <v>340</v>
      </c>
      <c r="E1542" s="85">
        <v>21.810162591017001</v>
      </c>
      <c r="F1542" s="91">
        <v>21.772320379987999</v>
      </c>
      <c r="G1542" s="86">
        <v>20.7427512592322</v>
      </c>
      <c r="H1542" s="86">
        <v>20.7153482788319</v>
      </c>
      <c r="I1542" s="86">
        <v>93.1</v>
      </c>
      <c r="J1542" s="86">
        <v>212.86</v>
      </c>
      <c r="K1542" s="87">
        <v>0</v>
      </c>
      <c r="L1542" s="150">
        <v>12.650000003500001</v>
      </c>
      <c r="M1542" s="86">
        <v>0</v>
      </c>
      <c r="N1542" s="86">
        <v>14.0309535392848</v>
      </c>
      <c r="O1542" s="86">
        <v>61.647278471923002</v>
      </c>
      <c r="P1542" s="86">
        <v>7.6710000000000003</v>
      </c>
      <c r="Q1542" s="88">
        <v>0.86990000000000001</v>
      </c>
      <c r="R1542" s="85">
        <v>0</v>
      </c>
      <c r="S1542" s="86">
        <v>8.9</v>
      </c>
      <c r="T1542" s="86">
        <v>2.1</v>
      </c>
      <c r="U1542" s="88">
        <v>18.032466007255302</v>
      </c>
      <c r="V1542" s="89">
        <v>3.56</v>
      </c>
      <c r="W1542" s="85">
        <v>39.7372410430823</v>
      </c>
      <c r="X1542" s="88">
        <v>46.9666666667</v>
      </c>
      <c r="Y1542" s="85">
        <v>-79.56</v>
      </c>
      <c r="Z1542" s="88"/>
      <c r="AA1542" s="85">
        <v>0.67</v>
      </c>
      <c r="AB1542" s="91">
        <v>0.71</v>
      </c>
      <c r="AC1542" s="86">
        <v>0.25</v>
      </c>
      <c r="AD1542" s="86">
        <v>0.28000000000000003</v>
      </c>
      <c r="AE1542" s="86">
        <v>0.49</v>
      </c>
      <c r="AF1542" s="88">
        <v>6.2000001797799997E-3</v>
      </c>
      <c r="AG1542" s="85">
        <v>1.6936000022900001E-2</v>
      </c>
      <c r="AH1542" s="86">
        <v>0.59913099999999997</v>
      </c>
      <c r="AI1542" s="88">
        <v>0.12089300016399999</v>
      </c>
      <c r="AJ1542" s="151">
        <v>1</v>
      </c>
      <c r="AK1542" s="152">
        <v>0</v>
      </c>
    </row>
    <row r="1543" spans="1:37" x14ac:dyDescent="0.2">
      <c r="A1543" s="149" t="s">
        <v>3315</v>
      </c>
      <c r="B1543" s="66" t="s">
        <v>3316</v>
      </c>
      <c r="C1543" s="67">
        <v>53</v>
      </c>
      <c r="D1543" s="84" t="s">
        <v>340</v>
      </c>
      <c r="E1543" s="85">
        <v>16.749712533537799</v>
      </c>
      <c r="F1543" s="91">
        <v>16.499566278671001</v>
      </c>
      <c r="G1543" s="86">
        <v>13.814528655867299</v>
      </c>
      <c r="H1543" s="86">
        <v>13.673317060378</v>
      </c>
      <c r="I1543" s="86">
        <v>19.43</v>
      </c>
      <c r="J1543" s="86">
        <v>22.55</v>
      </c>
      <c r="K1543" s="87">
        <v>0</v>
      </c>
      <c r="L1543" s="150">
        <v>29.009999944400001</v>
      </c>
      <c r="M1543" s="86">
        <v>0</v>
      </c>
      <c r="N1543" s="86">
        <v>8.7366859916408206</v>
      </c>
      <c r="O1543" s="86">
        <v>49.694821815318001</v>
      </c>
      <c r="P1543" s="86">
        <v>0.93100000000000005</v>
      </c>
      <c r="Q1543" s="88">
        <v>1.2552000000000001</v>
      </c>
      <c r="R1543" s="85">
        <v>0</v>
      </c>
      <c r="S1543" s="86">
        <v>6.9</v>
      </c>
      <c r="T1543" s="86">
        <v>1.25</v>
      </c>
      <c r="U1543" s="88">
        <v>23.449194085251499</v>
      </c>
      <c r="V1543" s="89">
        <v>3.76</v>
      </c>
      <c r="W1543" s="85">
        <v>45.377511941182199</v>
      </c>
      <c r="X1543" s="88">
        <v>57.2</v>
      </c>
      <c r="Y1543" s="85"/>
      <c r="Z1543" s="88"/>
      <c r="AA1543" s="85">
        <v>0</v>
      </c>
      <c r="AB1543" s="91">
        <v>0</v>
      </c>
      <c r="AC1543" s="86">
        <v>0</v>
      </c>
      <c r="AD1543" s="86">
        <v>0</v>
      </c>
      <c r="AE1543" s="86">
        <v>0.01</v>
      </c>
      <c r="AF1543" s="88">
        <v>9.1799996617500004E-2</v>
      </c>
      <c r="AG1543" s="85">
        <v>4.3889999911499999E-2</v>
      </c>
      <c r="AH1543" s="86">
        <v>3.6908999999999997E-2</v>
      </c>
      <c r="AI1543" s="88">
        <v>2.5907999947799999E-2</v>
      </c>
      <c r="AJ1543" s="151">
        <v>1</v>
      </c>
      <c r="AK1543" s="152">
        <v>0</v>
      </c>
    </row>
    <row r="1544" spans="1:37" x14ac:dyDescent="0.2">
      <c r="A1544" s="149" t="s">
        <v>3317</v>
      </c>
      <c r="B1544" s="66" t="s">
        <v>3318</v>
      </c>
      <c r="C1544" s="67">
        <v>53</v>
      </c>
      <c r="D1544" s="84" t="s">
        <v>340</v>
      </c>
      <c r="E1544" s="85">
        <v>33.3333333333333</v>
      </c>
      <c r="F1544" s="91">
        <v>33.319934922002098</v>
      </c>
      <c r="G1544" s="86">
        <v>30.6038855392861</v>
      </c>
      <c r="H1544" s="86">
        <v>30.590487127954798</v>
      </c>
      <c r="I1544" s="86">
        <v>86.97</v>
      </c>
      <c r="J1544" s="86">
        <v>105.5</v>
      </c>
      <c r="K1544" s="87">
        <v>0</v>
      </c>
      <c r="L1544" s="150">
        <v>6.9900000029599996</v>
      </c>
      <c r="M1544" s="86">
        <v>0</v>
      </c>
      <c r="N1544" s="86">
        <v>20.453857791225399</v>
      </c>
      <c r="O1544" s="86">
        <v>62.823856720570298</v>
      </c>
      <c r="P1544" s="86">
        <v>2.1789999999999998</v>
      </c>
      <c r="Q1544" s="88">
        <v>0.2127</v>
      </c>
      <c r="R1544" s="85">
        <v>0</v>
      </c>
      <c r="S1544" s="86">
        <v>1.5</v>
      </c>
      <c r="T1544" s="86">
        <v>1.43</v>
      </c>
      <c r="U1544" s="88">
        <v>15.285673270169401</v>
      </c>
      <c r="V1544" s="89">
        <v>4.04</v>
      </c>
      <c r="W1544" s="85">
        <v>42.567942799758498</v>
      </c>
      <c r="X1544" s="88">
        <v>44.4</v>
      </c>
      <c r="Y1544" s="85">
        <v>100</v>
      </c>
      <c r="Z1544" s="88"/>
      <c r="AA1544" s="85">
        <v>0.4</v>
      </c>
      <c r="AB1544" s="91">
        <v>0.39</v>
      </c>
      <c r="AC1544" s="86">
        <v>0.32</v>
      </c>
      <c r="AD1544" s="86">
        <v>0.31</v>
      </c>
      <c r="AE1544" s="86">
        <v>0.24</v>
      </c>
      <c r="AF1544" s="88">
        <v>0.71679997474500001</v>
      </c>
      <c r="AG1544" s="85">
        <v>1.91400000396E-3</v>
      </c>
      <c r="AH1544" s="86">
        <v>0.172817</v>
      </c>
      <c r="AI1544" s="88">
        <v>3.0000000062000002E-3</v>
      </c>
      <c r="AJ1544" s="151">
        <v>1.01</v>
      </c>
      <c r="AK1544" s="152">
        <v>0</v>
      </c>
    </row>
    <row r="1545" spans="1:37" x14ac:dyDescent="0.2">
      <c r="A1545" s="149" t="s">
        <v>3319</v>
      </c>
      <c r="B1545" s="66" t="s">
        <v>3320</v>
      </c>
      <c r="C1545" s="67">
        <v>53</v>
      </c>
      <c r="D1545" s="84" t="s">
        <v>340</v>
      </c>
      <c r="E1545" s="85">
        <v>17.5962404322377</v>
      </c>
      <c r="F1545" s="91">
        <v>17.562471859522699</v>
      </c>
      <c r="G1545" s="86">
        <v>15.997861323727999</v>
      </c>
      <c r="H1545" s="86">
        <v>15.9809770373706</v>
      </c>
      <c r="I1545" s="86">
        <v>27.77</v>
      </c>
      <c r="J1545" s="86">
        <v>31.71</v>
      </c>
      <c r="K1545" s="87">
        <v>0</v>
      </c>
      <c r="L1545" s="150">
        <v>10.8400000035</v>
      </c>
      <c r="M1545" s="86">
        <v>4.4458112936486697E-3</v>
      </c>
      <c r="N1545" s="86">
        <v>11.813515436912301</v>
      </c>
      <c r="O1545" s="86">
        <v>70.970149253731293</v>
      </c>
      <c r="P1545" s="86">
        <v>1.1519999999999999</v>
      </c>
      <c r="Q1545" s="88">
        <v>0.73480000000000001</v>
      </c>
      <c r="R1545" s="85">
        <v>5.372011818426E-2</v>
      </c>
      <c r="S1545" s="86">
        <v>6.5</v>
      </c>
      <c r="T1545" s="86">
        <v>1.25</v>
      </c>
      <c r="U1545" s="88">
        <v>16.823784331382299</v>
      </c>
      <c r="V1545" s="89">
        <v>3.41</v>
      </c>
      <c r="W1545" s="85">
        <v>47.610005040984902</v>
      </c>
      <c r="X1545" s="88">
        <v>56.6</v>
      </c>
      <c r="Y1545" s="85">
        <v>100</v>
      </c>
      <c r="Z1545" s="88"/>
      <c r="AA1545" s="85">
        <v>0</v>
      </c>
      <c r="AB1545" s="91">
        <v>0</v>
      </c>
      <c r="AC1545" s="86">
        <v>0</v>
      </c>
      <c r="AD1545" s="86">
        <v>0</v>
      </c>
      <c r="AE1545" s="86">
        <v>0.16</v>
      </c>
      <c r="AF1545" s="88">
        <v>0.20679999894600001</v>
      </c>
      <c r="AG1545" s="85">
        <v>0</v>
      </c>
      <c r="AH1545" s="86">
        <v>8.6791999999999994E-2</v>
      </c>
      <c r="AI1545" s="88">
        <v>0</v>
      </c>
      <c r="AJ1545" s="151">
        <v>1</v>
      </c>
      <c r="AK1545" s="152">
        <v>0</v>
      </c>
    </row>
    <row r="1546" spans="1:37" x14ac:dyDescent="0.2">
      <c r="A1546" s="149" t="s">
        <v>3321</v>
      </c>
      <c r="B1546" s="66" t="s">
        <v>3322</v>
      </c>
      <c r="C1546" s="67">
        <v>53</v>
      </c>
      <c r="D1546" s="84" t="s">
        <v>340</v>
      </c>
      <c r="E1546" s="85">
        <v>27.390882912713401</v>
      </c>
      <c r="F1546" s="91">
        <v>27.3866377998995</v>
      </c>
      <c r="G1546" s="86">
        <v>23.9551716086855</v>
      </c>
      <c r="H1546" s="86">
        <v>23.9551716086855</v>
      </c>
      <c r="I1546" s="86">
        <v>15.9</v>
      </c>
      <c r="J1546" s="86">
        <v>27.9</v>
      </c>
      <c r="K1546" s="87">
        <v>0</v>
      </c>
      <c r="L1546" s="150">
        <v>15.9000000137</v>
      </c>
      <c r="M1546" s="86">
        <v>0</v>
      </c>
      <c r="N1546" s="86">
        <v>17.907579978864401</v>
      </c>
      <c r="O1546" s="86">
        <v>74.631232964566294</v>
      </c>
      <c r="P1546" s="86">
        <v>0.98599999999999999</v>
      </c>
      <c r="Q1546" s="88">
        <v>1.2028000000000001</v>
      </c>
      <c r="R1546" s="85">
        <v>0</v>
      </c>
      <c r="S1546" s="86">
        <v>5.6</v>
      </c>
      <c r="T1546" s="86">
        <v>1.26</v>
      </c>
      <c r="U1546" s="88">
        <v>17.330673062636599</v>
      </c>
      <c r="V1546" s="89">
        <v>4</v>
      </c>
      <c r="W1546" s="85">
        <v>50.140641895511301</v>
      </c>
      <c r="X1546" s="88">
        <v>61.4</v>
      </c>
      <c r="Y1546" s="85">
        <v>-100</v>
      </c>
      <c r="Z1546" s="88"/>
      <c r="AA1546" s="85">
        <v>0</v>
      </c>
      <c r="AB1546" s="91">
        <v>0</v>
      </c>
      <c r="AC1546" s="86">
        <v>0</v>
      </c>
      <c r="AD1546" s="86">
        <v>0</v>
      </c>
      <c r="AE1546" s="86">
        <v>0.02</v>
      </c>
      <c r="AF1546" s="88">
        <v>4.8300001811900001E-2</v>
      </c>
      <c r="AG1546" s="85">
        <v>0</v>
      </c>
      <c r="AH1546" s="86">
        <v>0.114082</v>
      </c>
      <c r="AI1546" s="88">
        <v>3.4543999979999997E-2</v>
      </c>
      <c r="AJ1546" s="151">
        <v>1</v>
      </c>
      <c r="AK1546" s="152">
        <v>0</v>
      </c>
    </row>
    <row r="1547" spans="1:37" x14ac:dyDescent="0.2">
      <c r="A1547" s="149" t="s">
        <v>3323</v>
      </c>
      <c r="B1547" s="66" t="s">
        <v>3324</v>
      </c>
      <c r="C1547" s="67">
        <v>53</v>
      </c>
      <c r="D1547" s="84" t="s">
        <v>340</v>
      </c>
      <c r="E1547" s="85">
        <v>9.1335044929396698</v>
      </c>
      <c r="F1547" s="91">
        <v>9.1228070175438596</v>
      </c>
      <c r="G1547" s="86">
        <v>6.4698331193838197</v>
      </c>
      <c r="H1547" s="86">
        <v>6.4698331193838197</v>
      </c>
      <c r="I1547" s="86">
        <v>26.46</v>
      </c>
      <c r="J1547" s="86">
        <v>38.51</v>
      </c>
      <c r="K1547" s="87">
        <v>0</v>
      </c>
      <c r="L1547" s="150">
        <v>26.049999981199999</v>
      </c>
      <c r="M1547" s="86">
        <v>0</v>
      </c>
      <c r="N1547" s="86">
        <v>5.4694621695533296</v>
      </c>
      <c r="O1547" s="86">
        <v>56.054006968641097</v>
      </c>
      <c r="P1547" s="86">
        <v>2.4660000000000002</v>
      </c>
      <c r="Q1547" s="88">
        <v>0.99839999999999995</v>
      </c>
      <c r="R1547" s="85">
        <v>0</v>
      </c>
      <c r="S1547" s="86">
        <v>12.3</v>
      </c>
      <c r="T1547" s="86">
        <v>1.18</v>
      </c>
      <c r="U1547" s="88">
        <v>24.3175010697475</v>
      </c>
      <c r="V1547" s="89">
        <v>3.45</v>
      </c>
      <c r="W1547" s="85">
        <v>43.489158081635402</v>
      </c>
      <c r="X1547" s="88">
        <v>56.766666666699997</v>
      </c>
      <c r="Y1547" s="85"/>
      <c r="Z1547" s="88"/>
      <c r="AA1547" s="85">
        <v>0</v>
      </c>
      <c r="AB1547" s="91">
        <v>0</v>
      </c>
      <c r="AC1547" s="86">
        <v>0</v>
      </c>
      <c r="AD1547" s="86">
        <v>0</v>
      </c>
      <c r="AE1547" s="86">
        <v>0.01</v>
      </c>
      <c r="AF1547" s="88">
        <v>0</v>
      </c>
      <c r="AG1547" s="85">
        <v>0.18382700027599999</v>
      </c>
      <c r="AH1547" s="86">
        <v>7.0133000000000001E-2</v>
      </c>
      <c r="AI1547" s="88">
        <v>0.42352800063599999</v>
      </c>
      <c r="AJ1547" s="151">
        <v>1</v>
      </c>
      <c r="AK1547" s="152">
        <v>0</v>
      </c>
    </row>
    <row r="1548" spans="1:37" x14ac:dyDescent="0.2">
      <c r="A1548" s="149" t="s">
        <v>3325</v>
      </c>
      <c r="B1548" s="66" t="s">
        <v>3326</v>
      </c>
      <c r="C1548" s="67">
        <v>53</v>
      </c>
      <c r="D1548" s="84" t="s">
        <v>340</v>
      </c>
      <c r="E1548" s="85">
        <v>25.533692072925898</v>
      </c>
      <c r="F1548" s="91">
        <v>25.5176291060959</v>
      </c>
      <c r="G1548" s="86">
        <v>24.1603084089631</v>
      </c>
      <c r="H1548" s="86">
        <v>24.1603084089631</v>
      </c>
      <c r="I1548" s="86">
        <v>29.32</v>
      </c>
      <c r="J1548" s="86">
        <v>59.68</v>
      </c>
      <c r="K1548" s="87">
        <v>0</v>
      </c>
      <c r="L1548" s="150">
        <v>20.270000002</v>
      </c>
      <c r="M1548" s="86">
        <v>0</v>
      </c>
      <c r="N1548" s="86">
        <v>15.8722490606549</v>
      </c>
      <c r="O1548" s="86">
        <v>67.107736260431594</v>
      </c>
      <c r="P1548" s="86">
        <v>1.71</v>
      </c>
      <c r="Q1548" s="88">
        <v>0.76749999999999996</v>
      </c>
      <c r="R1548" s="85">
        <v>0</v>
      </c>
      <c r="S1548" s="86">
        <v>12.4</v>
      </c>
      <c r="T1548" s="86">
        <v>1.06</v>
      </c>
      <c r="U1548" s="88">
        <v>22.9748614569111</v>
      </c>
      <c r="V1548" s="89">
        <v>3.87</v>
      </c>
      <c r="W1548" s="85">
        <v>59.980450868441899</v>
      </c>
      <c r="X1548" s="88">
        <v>61.5333333333</v>
      </c>
      <c r="Y1548" s="85">
        <v>-99.6</v>
      </c>
      <c r="Z1548" s="88"/>
      <c r="AA1548" s="85">
        <v>0.05</v>
      </c>
      <c r="AB1548" s="91">
        <v>0.05</v>
      </c>
      <c r="AC1548" s="86">
        <v>0</v>
      </c>
      <c r="AD1548" s="86">
        <v>0</v>
      </c>
      <c r="AE1548" s="86">
        <v>0</v>
      </c>
      <c r="AF1548" s="88">
        <v>0.33000001314499999</v>
      </c>
      <c r="AG1548" s="85">
        <v>0.134559999737</v>
      </c>
      <c r="AH1548" s="86">
        <v>0.11547399999999999</v>
      </c>
      <c r="AI1548" s="88">
        <v>0.141175999724</v>
      </c>
      <c r="AJ1548" s="151">
        <v>1</v>
      </c>
      <c r="AK1548" s="152">
        <v>0</v>
      </c>
    </row>
    <row r="1549" spans="1:37" x14ac:dyDescent="0.2">
      <c r="A1549" s="149" t="s">
        <v>581</v>
      </c>
      <c r="B1549" s="66" t="s">
        <v>3327</v>
      </c>
      <c r="C1549" s="67">
        <v>53</v>
      </c>
      <c r="D1549" s="84" t="s">
        <v>340</v>
      </c>
      <c r="E1549" s="85">
        <v>8.7995320514743405</v>
      </c>
      <c r="F1549" s="91">
        <v>8.4635690074091805</v>
      </c>
      <c r="G1549" s="86">
        <v>6.6502684704682498</v>
      </c>
      <c r="H1549" s="86">
        <v>6.4912859585445597</v>
      </c>
      <c r="I1549" s="86">
        <v>27.39</v>
      </c>
      <c r="J1549" s="86">
        <v>24.32</v>
      </c>
      <c r="K1549" s="87">
        <v>0</v>
      </c>
      <c r="L1549" s="150">
        <v>30.340000014800001</v>
      </c>
      <c r="M1549" s="86">
        <v>0</v>
      </c>
      <c r="N1549" s="86">
        <v>5.6634128985350296</v>
      </c>
      <c r="O1549" s="86">
        <v>30.4063521718823</v>
      </c>
      <c r="P1549" s="86">
        <v>1.4410000000000001</v>
      </c>
      <c r="Q1549" s="88">
        <v>0.88319999999999999</v>
      </c>
      <c r="R1549" s="85">
        <v>0</v>
      </c>
      <c r="S1549" s="86">
        <v>7.2</v>
      </c>
      <c r="T1549" s="86">
        <v>1.18</v>
      </c>
      <c r="U1549" s="88">
        <v>24.9887512373639</v>
      </c>
      <c r="V1549" s="89">
        <v>3.52</v>
      </c>
      <c r="W1549" s="85">
        <v>46.077979249502903</v>
      </c>
      <c r="X1549" s="88">
        <v>49.233333333300003</v>
      </c>
      <c r="Y1549" s="85"/>
      <c r="Z1549" s="88"/>
      <c r="AA1549" s="85">
        <v>0</v>
      </c>
      <c r="AB1549" s="91">
        <v>0.04</v>
      </c>
      <c r="AC1549" s="86">
        <v>0</v>
      </c>
      <c r="AD1549" s="86">
        <v>0</v>
      </c>
      <c r="AE1549" s="86">
        <v>0</v>
      </c>
      <c r="AF1549" s="88">
        <v>0</v>
      </c>
      <c r="AG1549" s="85">
        <v>0.42664500030800001</v>
      </c>
      <c r="AH1549" s="86">
        <v>5.5352999999999999E-2</v>
      </c>
      <c r="AI1549" s="88">
        <v>7.7724000056100001E-2</v>
      </c>
      <c r="AJ1549" s="151">
        <v>1</v>
      </c>
      <c r="AK1549" s="152">
        <v>0</v>
      </c>
    </row>
    <row r="1550" spans="1:37" x14ac:dyDescent="0.2">
      <c r="A1550" s="149" t="s">
        <v>3328</v>
      </c>
      <c r="B1550" s="66" t="s">
        <v>3329</v>
      </c>
      <c r="C1550" s="67">
        <v>53</v>
      </c>
      <c r="D1550" s="84" t="s">
        <v>340</v>
      </c>
      <c r="E1550" s="85">
        <v>10.72825545836</v>
      </c>
      <c r="F1550" s="91">
        <v>10.7223289002679</v>
      </c>
      <c r="G1550" s="86">
        <v>8.3860797003532195</v>
      </c>
      <c r="H1550" s="86">
        <v>8.3813384538795308</v>
      </c>
      <c r="I1550" s="86">
        <v>146.69</v>
      </c>
      <c r="J1550" s="86">
        <v>200.92</v>
      </c>
      <c r="K1550" s="87">
        <v>0</v>
      </c>
      <c r="L1550" s="150">
        <v>23.170000022499998</v>
      </c>
      <c r="M1550" s="86">
        <v>1.73847431969906E-3</v>
      </c>
      <c r="N1550" s="86">
        <v>7.2161975803924001</v>
      </c>
      <c r="O1550" s="86">
        <v>44.873458792991599</v>
      </c>
      <c r="P1550" s="86">
        <v>5.1660000000000004</v>
      </c>
      <c r="Q1550" s="88">
        <v>1.1326000000000001</v>
      </c>
      <c r="R1550" s="85">
        <v>2.6878107781212201E-2</v>
      </c>
      <c r="S1550" s="86">
        <v>12.4</v>
      </c>
      <c r="T1550" s="86">
        <v>2.16</v>
      </c>
      <c r="U1550" s="88">
        <v>22.533959177867899</v>
      </c>
      <c r="V1550" s="89">
        <v>3.22</v>
      </c>
      <c r="W1550" s="85">
        <v>47.493921559443102</v>
      </c>
      <c r="X1550" s="88">
        <v>40.9666666667</v>
      </c>
      <c r="Y1550" s="85">
        <v>-100</v>
      </c>
      <c r="Z1550" s="88"/>
      <c r="AA1550" s="85">
        <v>0.03</v>
      </c>
      <c r="AB1550" s="91">
        <v>0.04</v>
      </c>
      <c r="AC1550" s="86">
        <v>0</v>
      </c>
      <c r="AD1550" s="86">
        <v>0.01</v>
      </c>
      <c r="AE1550" s="86">
        <v>0.22</v>
      </c>
      <c r="AF1550" s="88">
        <v>0</v>
      </c>
      <c r="AG1550" s="85">
        <v>0.190910000054</v>
      </c>
      <c r="AH1550" s="86">
        <v>0.61723099999999997</v>
      </c>
      <c r="AI1550" s="88">
        <v>0.46670800013300001</v>
      </c>
      <c r="AJ1550" s="151">
        <v>1</v>
      </c>
      <c r="AK1550" s="152">
        <v>0</v>
      </c>
    </row>
    <row r="1551" spans="1:37" x14ac:dyDescent="0.2">
      <c r="A1551" s="149" t="s">
        <v>3330</v>
      </c>
      <c r="B1551" s="66" t="s">
        <v>3331</v>
      </c>
      <c r="C1551" s="67">
        <v>53</v>
      </c>
      <c r="D1551" s="84" t="s">
        <v>340</v>
      </c>
      <c r="E1551" s="85">
        <v>8.6253277488337208</v>
      </c>
      <c r="F1551" s="91">
        <v>8.6031940613613909</v>
      </c>
      <c r="G1551" s="86">
        <v>6.9491265706405096</v>
      </c>
      <c r="H1551" s="86">
        <v>6.9423162052644098</v>
      </c>
      <c r="I1551" s="86">
        <v>8.73</v>
      </c>
      <c r="J1551" s="86">
        <v>7.57</v>
      </c>
      <c r="K1551" s="87">
        <v>0</v>
      </c>
      <c r="L1551" s="150">
        <v>16.949999999500001</v>
      </c>
      <c r="M1551" s="86">
        <v>0</v>
      </c>
      <c r="N1551" s="86">
        <v>11.130482157450301</v>
      </c>
      <c r="O1551" s="86">
        <v>56.662200387077597</v>
      </c>
      <c r="P1551" s="86">
        <v>0.754</v>
      </c>
      <c r="Q1551" s="88">
        <v>0.55810000000000004</v>
      </c>
      <c r="R1551" s="85">
        <v>0</v>
      </c>
      <c r="S1551" s="86">
        <v>5.7</v>
      </c>
      <c r="T1551" s="86">
        <v>1.02</v>
      </c>
      <c r="U1551" s="88">
        <v>16.773078625668301</v>
      </c>
      <c r="V1551" s="89">
        <v>3.16</v>
      </c>
      <c r="W1551" s="85">
        <v>34.486470453005801</v>
      </c>
      <c r="X1551" s="88">
        <v>40.333333333299997</v>
      </c>
      <c r="Y1551" s="85">
        <v>100</v>
      </c>
      <c r="Z1551" s="88"/>
      <c r="AA1551" s="85">
        <v>0</v>
      </c>
      <c r="AB1551" s="91">
        <v>0</v>
      </c>
      <c r="AC1551" s="86">
        <v>0</v>
      </c>
      <c r="AD1551" s="86">
        <v>0</v>
      </c>
      <c r="AE1551" s="86">
        <v>0</v>
      </c>
      <c r="AF1551" s="88">
        <v>0.154499992724</v>
      </c>
      <c r="AG1551" s="85">
        <v>1.0177240004100001</v>
      </c>
      <c r="AH1551" s="86">
        <v>3.5769000000000002E-2</v>
      </c>
      <c r="AI1551" s="88">
        <v>4.8060000019400001E-2</v>
      </c>
      <c r="AJ1551" s="151">
        <v>1.75</v>
      </c>
      <c r="AK1551" s="152">
        <v>0</v>
      </c>
    </row>
    <row r="1552" spans="1:37" x14ac:dyDescent="0.2">
      <c r="A1552" s="149" t="s">
        <v>3332</v>
      </c>
      <c r="B1552" s="66" t="s">
        <v>3333</v>
      </c>
      <c r="C1552" s="67">
        <v>53</v>
      </c>
      <c r="D1552" s="84" t="s">
        <v>340</v>
      </c>
      <c r="E1552" s="85">
        <v>18.470001719099201</v>
      </c>
      <c r="F1552" s="91">
        <v>18.470001719099201</v>
      </c>
      <c r="G1552" s="86">
        <v>14.5547533092659</v>
      </c>
      <c r="H1552" s="86">
        <v>14.5547533092659</v>
      </c>
      <c r="I1552" s="86">
        <v>11.75</v>
      </c>
      <c r="J1552" s="86">
        <v>11.08</v>
      </c>
      <c r="K1552" s="87">
        <v>0</v>
      </c>
      <c r="L1552" s="150">
        <v>9.3700000021199994</v>
      </c>
      <c r="M1552" s="86">
        <v>0</v>
      </c>
      <c r="N1552" s="86">
        <v>21.5041683911784</v>
      </c>
      <c r="O1552" s="86">
        <v>62.943666558124399</v>
      </c>
      <c r="P1552" s="86">
        <v>0.747</v>
      </c>
      <c r="Q1552" s="88">
        <v>0.48709999999999998</v>
      </c>
      <c r="R1552" s="85">
        <v>0</v>
      </c>
      <c r="S1552" s="86">
        <v>5.0999999999999996</v>
      </c>
      <c r="T1552" s="86">
        <v>1.07</v>
      </c>
      <c r="U1552" s="88">
        <v>14.850438370294</v>
      </c>
      <c r="V1552" s="89">
        <v>3.3</v>
      </c>
      <c r="W1552" s="85">
        <v>41.163312636899299</v>
      </c>
      <c r="X1552" s="88">
        <v>42.9</v>
      </c>
      <c r="Y1552" s="85">
        <v>100</v>
      </c>
      <c r="Z1552" s="88">
        <v>100</v>
      </c>
      <c r="AA1552" s="85">
        <v>0.05</v>
      </c>
      <c r="AB1552" s="91">
        <v>0.05</v>
      </c>
      <c r="AC1552" s="86">
        <v>0.04</v>
      </c>
      <c r="AD1552" s="86">
        <v>0.04</v>
      </c>
      <c r="AE1552" s="86">
        <v>0</v>
      </c>
      <c r="AF1552" s="88">
        <v>5.1947999012299997</v>
      </c>
      <c r="AG1552" s="85">
        <v>0.70003599949299999</v>
      </c>
      <c r="AH1552" s="86">
        <v>5.0101E-2</v>
      </c>
      <c r="AI1552" s="88">
        <v>4.0049999970999998E-2</v>
      </c>
      <c r="AJ1552" s="151">
        <v>1.94</v>
      </c>
      <c r="AK1552" s="152">
        <v>0</v>
      </c>
    </row>
    <row r="1553" spans="1:37" x14ac:dyDescent="0.2">
      <c r="A1553" s="149" t="s">
        <v>3334</v>
      </c>
      <c r="B1553" s="66" t="s">
        <v>3335</v>
      </c>
      <c r="C1553" s="67">
        <v>53</v>
      </c>
      <c r="D1553" s="84" t="s">
        <v>340</v>
      </c>
      <c r="E1553" s="85">
        <v>14.2394532507961</v>
      </c>
      <c r="F1553" s="91">
        <v>14.2170894908219</v>
      </c>
      <c r="G1553" s="86">
        <v>11.9359859734497</v>
      </c>
      <c r="H1553" s="86">
        <v>11.917200415071401</v>
      </c>
      <c r="I1553" s="86">
        <v>36.17</v>
      </c>
      <c r="J1553" s="86">
        <v>29.99</v>
      </c>
      <c r="K1553" s="87">
        <v>0</v>
      </c>
      <c r="L1553" s="150">
        <v>22.750000008200001</v>
      </c>
      <c r="M1553" s="86">
        <v>1.24588852991419E-2</v>
      </c>
      <c r="N1553" s="86">
        <v>10.424112900254199</v>
      </c>
      <c r="O1553" s="86">
        <v>58.307405102675801</v>
      </c>
      <c r="P1553" s="86">
        <v>1.359</v>
      </c>
      <c r="Q1553" s="88">
        <v>1.0436000000000001</v>
      </c>
      <c r="R1553" s="85">
        <v>1.0950503723171299E-2</v>
      </c>
      <c r="S1553" s="86">
        <v>5.6</v>
      </c>
      <c r="T1553" s="86">
        <v>1.39</v>
      </c>
      <c r="U1553" s="88">
        <v>22.3091923998998</v>
      </c>
      <c r="V1553" s="89">
        <v>3.19</v>
      </c>
      <c r="W1553" s="85">
        <v>41.9249656877899</v>
      </c>
      <c r="X1553" s="88">
        <v>56.9</v>
      </c>
      <c r="Y1553" s="85">
        <v>100</v>
      </c>
      <c r="Z1553" s="88">
        <v>100</v>
      </c>
      <c r="AA1553" s="85">
        <v>0</v>
      </c>
      <c r="AB1553" s="91">
        <v>0</v>
      </c>
      <c r="AC1553" s="86">
        <v>0</v>
      </c>
      <c r="AD1553" s="86">
        <v>0</v>
      </c>
      <c r="AE1553" s="86">
        <v>0</v>
      </c>
      <c r="AF1553" s="88">
        <v>0.64770001196500004</v>
      </c>
      <c r="AG1553" s="85">
        <v>0.44315600031899999</v>
      </c>
      <c r="AH1553" s="86">
        <v>0.126779</v>
      </c>
      <c r="AI1553" s="88">
        <v>5.6070000040399998E-2</v>
      </c>
      <c r="AJ1553" s="151">
        <v>1.77</v>
      </c>
      <c r="AK1553" s="152">
        <v>0</v>
      </c>
    </row>
    <row r="1554" spans="1:37" x14ac:dyDescent="0.2">
      <c r="A1554" s="149" t="s">
        <v>3336</v>
      </c>
      <c r="B1554" s="66" t="s">
        <v>3337</v>
      </c>
      <c r="C1554" s="67">
        <v>53</v>
      </c>
      <c r="D1554" s="84" t="s">
        <v>340</v>
      </c>
      <c r="E1554" s="85">
        <v>9.7502397150815003</v>
      </c>
      <c r="F1554" s="91">
        <v>9.6096068672663293</v>
      </c>
      <c r="G1554" s="86">
        <v>8.8626090132870594</v>
      </c>
      <c r="H1554" s="86">
        <v>8.79594539062143</v>
      </c>
      <c r="I1554" s="86">
        <v>9.3699999999999992</v>
      </c>
      <c r="J1554" s="86">
        <v>16.53</v>
      </c>
      <c r="K1554" s="87">
        <v>0</v>
      </c>
      <c r="L1554" s="150">
        <v>26.7699999891</v>
      </c>
      <c r="M1554" s="86">
        <v>0</v>
      </c>
      <c r="N1554" s="86">
        <v>5.8064924648571097</v>
      </c>
      <c r="O1554" s="86">
        <v>52.453131232548898</v>
      </c>
      <c r="P1554" s="86">
        <v>1.8560000000000001</v>
      </c>
      <c r="Q1554" s="88">
        <v>1.6133</v>
      </c>
      <c r="R1554" s="85">
        <v>0</v>
      </c>
      <c r="S1554" s="86">
        <v>6.2</v>
      </c>
      <c r="T1554" s="86">
        <v>1.49</v>
      </c>
      <c r="U1554" s="88">
        <v>27.059951600383499</v>
      </c>
      <c r="V1554" s="89">
        <v>3.24</v>
      </c>
      <c r="W1554" s="85">
        <v>38.942137320937299</v>
      </c>
      <c r="X1554" s="88">
        <v>52.6</v>
      </c>
      <c r="Y1554" s="85">
        <v>100</v>
      </c>
      <c r="Z1554" s="88"/>
      <c r="AA1554" s="85">
        <v>0</v>
      </c>
      <c r="AB1554" s="91">
        <v>0</v>
      </c>
      <c r="AC1554" s="86">
        <v>0</v>
      </c>
      <c r="AD1554" s="86">
        <v>0</v>
      </c>
      <c r="AE1554" s="86">
        <v>0</v>
      </c>
      <c r="AF1554" s="88">
        <v>0</v>
      </c>
      <c r="AG1554" s="85">
        <v>0.26620399986799997</v>
      </c>
      <c r="AH1554" s="86">
        <v>6.8275000000000002E-2</v>
      </c>
      <c r="AI1554" s="88">
        <v>0.152815999924</v>
      </c>
      <c r="AJ1554" s="151">
        <v>1.31</v>
      </c>
      <c r="AK1554" s="152">
        <v>0</v>
      </c>
    </row>
    <row r="1555" spans="1:37" x14ac:dyDescent="0.2">
      <c r="A1555" s="149" t="s">
        <v>3338</v>
      </c>
      <c r="B1555" s="66" t="s">
        <v>3339</v>
      </c>
      <c r="C1555" s="67">
        <v>53</v>
      </c>
      <c r="D1555" s="84" t="s">
        <v>340</v>
      </c>
      <c r="E1555" s="85">
        <v>4.8337468028231303</v>
      </c>
      <c r="F1555" s="91">
        <v>4.60201157714571</v>
      </c>
      <c r="G1555" s="86">
        <v>3.8808438623819699</v>
      </c>
      <c r="H1555" s="86">
        <v>3.8423815842612399</v>
      </c>
      <c r="I1555" s="86">
        <v>14.08</v>
      </c>
      <c r="J1555" s="86">
        <v>23.92</v>
      </c>
      <c r="K1555" s="87">
        <v>0</v>
      </c>
      <c r="L1555" s="150">
        <v>25.489999989800001</v>
      </c>
      <c r="M1555" s="86">
        <v>0</v>
      </c>
      <c r="N1555" s="86">
        <v>4.0072229906254799</v>
      </c>
      <c r="O1555" s="86">
        <v>30.542635658914701</v>
      </c>
      <c r="P1555" s="86">
        <v>1.7130000000000001</v>
      </c>
      <c r="Q1555" s="88">
        <v>1.4637</v>
      </c>
      <c r="R1555" s="85">
        <v>0</v>
      </c>
      <c r="S1555" s="86">
        <v>4.5999999999999996</v>
      </c>
      <c r="T1555" s="86">
        <v>1.69</v>
      </c>
      <c r="U1555" s="88">
        <v>22.254274120656198</v>
      </c>
      <c r="V1555" s="89">
        <v>3.09</v>
      </c>
      <c r="W1555" s="85">
        <v>38.031740431608597</v>
      </c>
      <c r="X1555" s="88">
        <v>40.266666666699997</v>
      </c>
      <c r="Y1555" s="85">
        <v>-100</v>
      </c>
      <c r="Z1555" s="88"/>
      <c r="AA1555" s="85">
        <v>0</v>
      </c>
      <c r="AB1555" s="91">
        <v>0.01</v>
      </c>
      <c r="AC1555" s="86">
        <v>0</v>
      </c>
      <c r="AD1555" s="86">
        <v>0</v>
      </c>
      <c r="AE1555" s="86">
        <v>0.42</v>
      </c>
      <c r="AF1555" s="88">
        <v>0</v>
      </c>
      <c r="AG1555" s="85">
        <v>0.31686399951100003</v>
      </c>
      <c r="AH1555" s="86">
        <v>0.115965</v>
      </c>
      <c r="AI1555" s="88">
        <v>5.4499999915999997E-3</v>
      </c>
      <c r="AJ1555" s="151">
        <v>1.04</v>
      </c>
      <c r="AK1555" s="152">
        <v>0</v>
      </c>
    </row>
    <row r="1556" spans="1:37" x14ac:dyDescent="0.2">
      <c r="A1556" s="149" t="s">
        <v>3340</v>
      </c>
      <c r="B1556" s="66" t="s">
        <v>3341</v>
      </c>
      <c r="C1556" s="67">
        <v>53</v>
      </c>
      <c r="D1556" s="84" t="s">
        <v>340</v>
      </c>
      <c r="E1556" s="85">
        <v>12.5983684067123</v>
      </c>
      <c r="F1556" s="91">
        <v>12.5502860897857</v>
      </c>
      <c r="G1556" s="86">
        <v>10.636609876107901</v>
      </c>
      <c r="H1556" s="86">
        <v>10.616575577388501</v>
      </c>
      <c r="I1556" s="86">
        <v>44.53</v>
      </c>
      <c r="J1556" s="86">
        <v>61.6</v>
      </c>
      <c r="K1556" s="87">
        <v>0</v>
      </c>
      <c r="L1556" s="150">
        <v>22.9600000061</v>
      </c>
      <c r="M1556" s="86">
        <v>7.6234647561735404E-3</v>
      </c>
      <c r="N1556" s="86">
        <v>6.3806291474596</v>
      </c>
      <c r="O1556" s="86">
        <v>49.9616093366093</v>
      </c>
      <c r="P1556" s="86">
        <v>1.78</v>
      </c>
      <c r="Q1556" s="88">
        <v>1.0507</v>
      </c>
      <c r="R1556" s="85">
        <v>9.4401963560842104E-3</v>
      </c>
      <c r="S1556" s="86">
        <v>3.7</v>
      </c>
      <c r="T1556" s="86">
        <v>1.23</v>
      </c>
      <c r="U1556" s="88">
        <v>24.0002884939016</v>
      </c>
      <c r="V1556" s="89">
        <v>3.44</v>
      </c>
      <c r="W1556" s="85">
        <v>50.5544098518208</v>
      </c>
      <c r="X1556" s="88">
        <v>49.2</v>
      </c>
      <c r="Y1556" s="85">
        <v>-100</v>
      </c>
      <c r="Z1556" s="88">
        <v>-100</v>
      </c>
      <c r="AA1556" s="85">
        <v>0</v>
      </c>
      <c r="AB1556" s="91">
        <v>0.01</v>
      </c>
      <c r="AC1556" s="86">
        <v>0</v>
      </c>
      <c r="AD1556" s="86">
        <v>0</v>
      </c>
      <c r="AE1556" s="86">
        <v>1.18</v>
      </c>
      <c r="AF1556" s="88">
        <v>6.5202999132399997</v>
      </c>
      <c r="AG1556" s="85">
        <v>0.25193999998700001</v>
      </c>
      <c r="AH1556" s="86">
        <v>0.32893800000000001</v>
      </c>
      <c r="AI1556" s="88">
        <v>1.9074999999E-2</v>
      </c>
      <c r="AJ1556" s="151">
        <v>1.1599999999999999</v>
      </c>
      <c r="AK1556" s="152">
        <v>0</v>
      </c>
    </row>
    <row r="1557" spans="1:37" x14ac:dyDescent="0.2">
      <c r="A1557" s="149" t="s">
        <v>3342</v>
      </c>
      <c r="B1557" s="66" t="s">
        <v>3343</v>
      </c>
      <c r="C1557" s="67">
        <v>53</v>
      </c>
      <c r="D1557" s="84" t="s">
        <v>340</v>
      </c>
      <c r="E1557" s="85">
        <v>25.018931372171501</v>
      </c>
      <c r="F1557" s="91">
        <v>24.929087572035499</v>
      </c>
      <c r="G1557" s="86">
        <v>21.241641317880202</v>
      </c>
      <c r="H1557" s="86">
        <v>21.2198221092757</v>
      </c>
      <c r="I1557" s="86">
        <v>10.16</v>
      </c>
      <c r="J1557" s="86">
        <v>18.66</v>
      </c>
      <c r="K1557" s="87">
        <v>0</v>
      </c>
      <c r="L1557" s="150">
        <v>20.599999988099999</v>
      </c>
      <c r="M1557" s="86">
        <v>0</v>
      </c>
      <c r="N1557" s="86">
        <v>15.474869192960201</v>
      </c>
      <c r="O1557" s="86">
        <v>70.990439770554502</v>
      </c>
      <c r="P1557" s="86">
        <v>1.173</v>
      </c>
      <c r="Q1557" s="88">
        <v>0.79859999999999998</v>
      </c>
      <c r="R1557" s="85">
        <v>0</v>
      </c>
      <c r="S1557" s="86">
        <v>12.9</v>
      </c>
      <c r="T1557" s="86">
        <v>0.97</v>
      </c>
      <c r="U1557" s="88">
        <v>22.3698227510172</v>
      </c>
      <c r="V1557" s="89">
        <v>3.79</v>
      </c>
      <c r="W1557" s="85">
        <v>49.851722830023597</v>
      </c>
      <c r="X1557" s="88">
        <v>60.333333333299997</v>
      </c>
      <c r="Y1557" s="85">
        <v>100</v>
      </c>
      <c r="Z1557" s="88"/>
      <c r="AA1557" s="85">
        <v>0.12</v>
      </c>
      <c r="AB1557" s="91">
        <v>0.14000000000000001</v>
      </c>
      <c r="AC1557" s="86">
        <v>0</v>
      </c>
      <c r="AD1557" s="86">
        <v>0</v>
      </c>
      <c r="AE1557" s="86">
        <v>0.02</v>
      </c>
      <c r="AF1557" s="88">
        <v>12.467100136199999</v>
      </c>
      <c r="AG1557" s="85">
        <v>0</v>
      </c>
      <c r="AH1557" s="86">
        <v>5.0784999999999997E-2</v>
      </c>
      <c r="AI1557" s="88">
        <v>6.0503999972800003E-2</v>
      </c>
      <c r="AJ1557" s="151">
        <v>1.1499999999999999</v>
      </c>
      <c r="AK1557" s="152">
        <v>0</v>
      </c>
    </row>
    <row r="1558" spans="1:37" x14ac:dyDescent="0.2">
      <c r="A1558" s="149" t="s">
        <v>3344</v>
      </c>
      <c r="B1558" s="66" t="s">
        <v>3345</v>
      </c>
      <c r="C1558" s="67">
        <v>53</v>
      </c>
      <c r="D1558" s="84" t="s">
        <v>340</v>
      </c>
      <c r="E1558" s="85">
        <v>18.423919838533902</v>
      </c>
      <c r="F1558" s="91">
        <v>17.789844070945001</v>
      </c>
      <c r="G1558" s="86">
        <v>12.752960508689499</v>
      </c>
      <c r="H1558" s="86">
        <v>12.440387947202</v>
      </c>
      <c r="I1558" s="86">
        <v>82.91</v>
      </c>
      <c r="J1558" s="86">
        <v>84.95</v>
      </c>
      <c r="K1558" s="87">
        <v>0</v>
      </c>
      <c r="L1558" s="150">
        <v>13.030000014700001</v>
      </c>
      <c r="M1558" s="86">
        <v>0</v>
      </c>
      <c r="N1558" s="86">
        <v>12.850846228701201</v>
      </c>
      <c r="O1558" s="86">
        <v>68.022813688212906</v>
      </c>
      <c r="P1558" s="86">
        <v>2.835</v>
      </c>
      <c r="Q1558" s="88">
        <v>1.0518000000000001</v>
      </c>
      <c r="R1558" s="85">
        <v>0</v>
      </c>
      <c r="S1558" s="86">
        <v>6.3</v>
      </c>
      <c r="T1558" s="86">
        <v>1.86</v>
      </c>
      <c r="U1558" s="88">
        <v>18.629324664654298</v>
      </c>
      <c r="V1558" s="89">
        <v>3.46</v>
      </c>
      <c r="W1558" s="85">
        <v>62.625469341155402</v>
      </c>
      <c r="X1558" s="88">
        <v>75.266666666700004</v>
      </c>
      <c r="Y1558" s="85">
        <v>-99.64</v>
      </c>
      <c r="Z1558" s="88">
        <v>-100</v>
      </c>
      <c r="AA1558" s="85">
        <v>0</v>
      </c>
      <c r="AB1558" s="91">
        <v>0.01</v>
      </c>
      <c r="AC1558" s="86">
        <v>0</v>
      </c>
      <c r="AD1558" s="86">
        <v>0</v>
      </c>
      <c r="AE1558" s="86">
        <v>0.57999999999999996</v>
      </c>
      <c r="AF1558" s="88">
        <v>4.3814001132799998</v>
      </c>
      <c r="AG1558" s="85">
        <v>0</v>
      </c>
      <c r="AH1558" s="86">
        <v>0.18475800000000001</v>
      </c>
      <c r="AI1558" s="88">
        <v>0.23257700028</v>
      </c>
      <c r="AJ1558" s="151">
        <v>1.1499999999999999</v>
      </c>
      <c r="AK1558" s="152">
        <v>0</v>
      </c>
    </row>
    <row r="1559" spans="1:37" x14ac:dyDescent="0.2">
      <c r="A1559" s="149" t="s">
        <v>3346</v>
      </c>
      <c r="B1559" s="66" t="s">
        <v>3347</v>
      </c>
      <c r="C1559" s="67">
        <v>53</v>
      </c>
      <c r="D1559" s="84" t="s">
        <v>340</v>
      </c>
      <c r="E1559" s="85">
        <v>10.166662514635901</v>
      </c>
      <c r="F1559" s="91">
        <v>10.166662514635901</v>
      </c>
      <c r="G1559" s="86">
        <v>9.9872947858797705</v>
      </c>
      <c r="H1559" s="86">
        <v>9.9872947858797705</v>
      </c>
      <c r="I1559" s="86">
        <v>10.24</v>
      </c>
      <c r="J1559" s="86">
        <v>6.79</v>
      </c>
      <c r="K1559" s="87">
        <v>0</v>
      </c>
      <c r="L1559" s="150">
        <v>13.6600000469</v>
      </c>
      <c r="M1559" s="86">
        <v>0</v>
      </c>
      <c r="N1559" s="86">
        <v>3.9350142420086498</v>
      </c>
      <c r="O1559" s="86">
        <v>78.846153846153797</v>
      </c>
      <c r="P1559" s="86">
        <v>0.82499999999999996</v>
      </c>
      <c r="Q1559" s="88">
        <v>0.38750000000000001</v>
      </c>
      <c r="R1559" s="85">
        <v>0</v>
      </c>
      <c r="S1559" s="86">
        <v>8.1</v>
      </c>
      <c r="T1559" s="86">
        <v>0.8</v>
      </c>
      <c r="U1559" s="88">
        <v>12.074935851124801</v>
      </c>
      <c r="V1559" s="89">
        <v>3.06</v>
      </c>
      <c r="W1559" s="85">
        <v>35.178802573588598</v>
      </c>
      <c r="X1559" s="88"/>
      <c r="Y1559" s="85">
        <v>-100</v>
      </c>
      <c r="Z1559" s="88"/>
      <c r="AA1559" s="85">
        <v>0</v>
      </c>
      <c r="AB1559" s="91">
        <v>0</v>
      </c>
      <c r="AC1559" s="86">
        <v>0</v>
      </c>
      <c r="AD1559" s="86">
        <v>0</v>
      </c>
      <c r="AE1559" s="86">
        <v>0</v>
      </c>
      <c r="AF1559" s="88">
        <v>0</v>
      </c>
      <c r="AG1559" s="85">
        <v>0.21346500022699999</v>
      </c>
      <c r="AH1559" s="86">
        <v>9.3930000000000003E-3</v>
      </c>
      <c r="AI1559" s="88">
        <v>0</v>
      </c>
      <c r="AJ1559" s="151">
        <v>1.32</v>
      </c>
      <c r="AK1559" s="152">
        <v>0</v>
      </c>
    </row>
    <row r="1560" spans="1:37" x14ac:dyDescent="0.2">
      <c r="A1560" s="149" t="s">
        <v>3348</v>
      </c>
      <c r="B1560" s="66" t="s">
        <v>3349</v>
      </c>
      <c r="C1560" s="67">
        <v>53</v>
      </c>
      <c r="D1560" s="84" t="s">
        <v>340</v>
      </c>
      <c r="E1560" s="85">
        <v>8.6838359000905907</v>
      </c>
      <c r="F1560" s="91">
        <v>8.6688508510826701</v>
      </c>
      <c r="G1560" s="86">
        <v>8.2615299735037109</v>
      </c>
      <c r="H1560" s="86">
        <v>8.2567620033648303</v>
      </c>
      <c r="I1560" s="86">
        <v>72.09</v>
      </c>
      <c r="J1560" s="86">
        <v>41.79</v>
      </c>
      <c r="K1560" s="87">
        <v>0</v>
      </c>
      <c r="L1560" s="150">
        <v>12.6599999746</v>
      </c>
      <c r="M1560" s="86">
        <v>0.38519631069450999</v>
      </c>
      <c r="N1560" s="86">
        <v>5.0674027083079203</v>
      </c>
      <c r="O1560" s="86">
        <v>80.397801622611894</v>
      </c>
      <c r="P1560" s="86">
        <v>1.631</v>
      </c>
      <c r="Q1560" s="88">
        <v>0.2422</v>
      </c>
      <c r="R1560" s="85">
        <v>2.13219616204691E-2</v>
      </c>
      <c r="S1560" s="86">
        <v>6.5</v>
      </c>
      <c r="T1560" s="86">
        <v>1.25</v>
      </c>
      <c r="U1560" s="88">
        <v>10.7313385054457</v>
      </c>
      <c r="V1560" s="89">
        <v>3.33</v>
      </c>
      <c r="W1560" s="85">
        <v>36.055064065954802</v>
      </c>
      <c r="X1560" s="88">
        <v>53.5</v>
      </c>
      <c r="Y1560" s="85">
        <v>99.38</v>
      </c>
      <c r="Z1560" s="88">
        <v>100</v>
      </c>
      <c r="AA1560" s="85">
        <v>0</v>
      </c>
      <c r="AB1560" s="91">
        <v>0</v>
      </c>
      <c r="AC1560" s="86">
        <v>0</v>
      </c>
      <c r="AD1560" s="86">
        <v>0</v>
      </c>
      <c r="AE1560" s="86">
        <v>0</v>
      </c>
      <c r="AF1560" s="88">
        <v>0.203799992391</v>
      </c>
      <c r="AG1560" s="85">
        <v>0.51401299950099999</v>
      </c>
      <c r="AH1560" s="86">
        <v>0.19683600000000001</v>
      </c>
      <c r="AI1560" s="88">
        <v>0.102379999901</v>
      </c>
      <c r="AJ1560" s="151">
        <v>1.91</v>
      </c>
      <c r="AK1560" s="152">
        <v>0</v>
      </c>
    </row>
    <row r="1561" spans="1:37" x14ac:dyDescent="0.2">
      <c r="A1561" s="149" t="s">
        <v>1753</v>
      </c>
      <c r="B1561" s="66" t="s">
        <v>3350</v>
      </c>
      <c r="C1561" s="67">
        <v>53</v>
      </c>
      <c r="D1561" s="84" t="s">
        <v>340</v>
      </c>
      <c r="E1561" s="85">
        <v>16.8764403474561</v>
      </c>
      <c r="F1561" s="91">
        <v>16.8576702086614</v>
      </c>
      <c r="G1561" s="86">
        <v>15.0432234585024</v>
      </c>
      <c r="H1561" s="86">
        <v>15.0432234585024</v>
      </c>
      <c r="I1561" s="86">
        <v>4.8600000000000003</v>
      </c>
      <c r="J1561" s="86">
        <v>16.32</v>
      </c>
      <c r="K1561" s="87">
        <v>0</v>
      </c>
      <c r="L1561" s="150">
        <v>22.289999988200002</v>
      </c>
      <c r="M1561" s="86">
        <v>0</v>
      </c>
      <c r="N1561" s="86">
        <v>10.728382791424099</v>
      </c>
      <c r="O1561" s="86">
        <v>73.501577287066198</v>
      </c>
      <c r="P1561" s="86">
        <v>1.0289999999999999</v>
      </c>
      <c r="Q1561" s="88">
        <v>0.70679999999999998</v>
      </c>
      <c r="R1561" s="85">
        <v>0</v>
      </c>
      <c r="S1561" s="86">
        <v>5.6</v>
      </c>
      <c r="T1561" s="86">
        <v>0.74</v>
      </c>
      <c r="U1561" s="88">
        <v>24.379281937912602</v>
      </c>
      <c r="V1561" s="89">
        <v>3.32</v>
      </c>
      <c r="W1561" s="85">
        <v>37.395487364062802</v>
      </c>
      <c r="X1561" s="88">
        <v>41.633333333300001</v>
      </c>
      <c r="Y1561" s="85">
        <v>100</v>
      </c>
      <c r="Z1561" s="88"/>
      <c r="AA1561" s="85">
        <v>0</v>
      </c>
      <c r="AB1561" s="91">
        <v>0</v>
      </c>
      <c r="AC1561" s="86">
        <v>0</v>
      </c>
      <c r="AD1561" s="86">
        <v>0</v>
      </c>
      <c r="AE1561" s="86">
        <v>0</v>
      </c>
      <c r="AF1561" s="88">
        <v>7.2589998206799997</v>
      </c>
      <c r="AG1561" s="85">
        <v>0</v>
      </c>
      <c r="AH1561" s="86">
        <v>5.2345999999999997E-2</v>
      </c>
      <c r="AI1561" s="88">
        <v>1.7271999989199999E-2</v>
      </c>
      <c r="AJ1561" s="151">
        <v>2.06</v>
      </c>
      <c r="AK1561" s="152">
        <v>0</v>
      </c>
    </row>
    <row r="1562" spans="1:37" x14ac:dyDescent="0.2">
      <c r="A1562" s="149" t="s">
        <v>3351</v>
      </c>
      <c r="B1562" s="66" t="s">
        <v>3352</v>
      </c>
      <c r="C1562" s="67">
        <v>53</v>
      </c>
      <c r="D1562" s="84" t="s">
        <v>340</v>
      </c>
      <c r="E1562" s="85">
        <v>9.0338280358108491</v>
      </c>
      <c r="F1562" s="91">
        <v>8.7712551823589493</v>
      </c>
      <c r="G1562" s="86">
        <v>8.3266238058042408</v>
      </c>
      <c r="H1562" s="86">
        <v>8.2352941176470598</v>
      </c>
      <c r="I1562" s="86">
        <v>83.8</v>
      </c>
      <c r="J1562" s="86">
        <v>86.28</v>
      </c>
      <c r="K1562" s="87">
        <v>1.34E-2</v>
      </c>
      <c r="L1562" s="150">
        <v>11.2000000055</v>
      </c>
      <c r="M1562" s="86">
        <v>0</v>
      </c>
      <c r="N1562" s="86">
        <v>4.3072231751477004</v>
      </c>
      <c r="O1562" s="86">
        <v>78.880077682472901</v>
      </c>
      <c r="P1562" s="86">
        <v>2.7909999999999999</v>
      </c>
      <c r="Q1562" s="88">
        <v>0.10680000000000001</v>
      </c>
      <c r="R1562" s="85">
        <v>0</v>
      </c>
      <c r="S1562" s="86">
        <v>5.8</v>
      </c>
      <c r="T1562" s="86">
        <v>0.99</v>
      </c>
      <c r="U1562" s="88">
        <v>12.143243405635999</v>
      </c>
      <c r="V1562" s="89">
        <v>3.66</v>
      </c>
      <c r="W1562" s="85">
        <v>41.180292205720598</v>
      </c>
      <c r="X1562" s="88"/>
      <c r="Y1562" s="85"/>
      <c r="Z1562" s="88"/>
      <c r="AA1562" s="85">
        <v>0</v>
      </c>
      <c r="AB1562" s="91">
        <v>0.1</v>
      </c>
      <c r="AC1562" s="86">
        <v>0.03</v>
      </c>
      <c r="AD1562" s="86">
        <v>0.03</v>
      </c>
      <c r="AE1562" s="86">
        <v>0</v>
      </c>
      <c r="AF1562" s="88">
        <v>2.6203999532300002</v>
      </c>
      <c r="AG1562" s="85">
        <v>0.27559499998999998</v>
      </c>
      <c r="AH1562" s="86">
        <v>0.39640700000000001</v>
      </c>
      <c r="AI1562" s="88">
        <v>0.18999199999300001</v>
      </c>
      <c r="AJ1562" s="151">
        <v>1.39</v>
      </c>
      <c r="AK1562" s="152">
        <v>0</v>
      </c>
    </row>
    <row r="1563" spans="1:37" x14ac:dyDescent="0.2">
      <c r="A1563" s="149" t="s">
        <v>3353</v>
      </c>
      <c r="B1563" s="66" t="s">
        <v>3354</v>
      </c>
      <c r="C1563" s="67">
        <v>53</v>
      </c>
      <c r="D1563" s="84" t="s">
        <v>340</v>
      </c>
      <c r="E1563" s="85">
        <v>14.189495132442801</v>
      </c>
      <c r="F1563" s="91">
        <v>14.189495132442801</v>
      </c>
      <c r="G1563" s="86">
        <v>13.077880914648</v>
      </c>
      <c r="H1563" s="86">
        <v>13.077880914648</v>
      </c>
      <c r="I1563" s="86">
        <v>6.59</v>
      </c>
      <c r="J1563" s="86">
        <v>11.76</v>
      </c>
      <c r="K1563" s="87">
        <v>0</v>
      </c>
      <c r="L1563" s="150">
        <v>24.569999974400002</v>
      </c>
      <c r="M1563" s="86">
        <v>0</v>
      </c>
      <c r="N1563" s="86">
        <v>5.4771824671685803</v>
      </c>
      <c r="O1563" s="86">
        <v>69.254814964202893</v>
      </c>
      <c r="P1563" s="86">
        <v>1.3759999999999999</v>
      </c>
      <c r="Q1563" s="88">
        <v>0.71689999999999998</v>
      </c>
      <c r="R1563" s="85">
        <v>0</v>
      </c>
      <c r="S1563" s="86">
        <v>7.4</v>
      </c>
      <c r="T1563" s="86">
        <v>1.06</v>
      </c>
      <c r="U1563" s="88">
        <v>28.200135838804599</v>
      </c>
      <c r="V1563" s="89">
        <v>3.33</v>
      </c>
      <c r="W1563" s="85">
        <v>47.378745753656901</v>
      </c>
      <c r="X1563" s="88">
        <v>51.4666666667</v>
      </c>
      <c r="Y1563" s="85"/>
      <c r="Z1563" s="88"/>
      <c r="AA1563" s="85">
        <v>0</v>
      </c>
      <c r="AB1563" s="91">
        <v>0</v>
      </c>
      <c r="AC1563" s="86">
        <v>0</v>
      </c>
      <c r="AD1563" s="86">
        <v>0</v>
      </c>
      <c r="AE1563" s="86">
        <v>0.02</v>
      </c>
      <c r="AF1563" s="88">
        <v>0.445800005926</v>
      </c>
      <c r="AG1563" s="85">
        <v>0</v>
      </c>
      <c r="AH1563" s="86">
        <v>3.3522000000000003E-2</v>
      </c>
      <c r="AI1563" s="88">
        <v>2.5907999991500001E-2</v>
      </c>
      <c r="AJ1563" s="151">
        <v>1.22</v>
      </c>
      <c r="AK1563" s="152">
        <v>0</v>
      </c>
    </row>
    <row r="1564" spans="1:37" x14ac:dyDescent="0.2">
      <c r="A1564" s="149" t="s">
        <v>3355</v>
      </c>
      <c r="B1564" s="66" t="s">
        <v>3356</v>
      </c>
      <c r="C1564" s="67">
        <v>53</v>
      </c>
      <c r="D1564" s="84" t="s">
        <v>340</v>
      </c>
      <c r="E1564" s="85">
        <v>11.051738165309001</v>
      </c>
      <c r="F1564" s="91">
        <v>10.851856687994101</v>
      </c>
      <c r="G1564" s="86">
        <v>10.012153597364399</v>
      </c>
      <c r="H1564" s="86">
        <v>9.9790074227342593</v>
      </c>
      <c r="I1564" s="86">
        <v>44.42</v>
      </c>
      <c r="J1564" s="86">
        <v>107.99</v>
      </c>
      <c r="K1564" s="87">
        <v>1.12E-2</v>
      </c>
      <c r="L1564" s="150">
        <v>16.0300000127</v>
      </c>
      <c r="M1564" s="86">
        <v>1.38520125740518E-3</v>
      </c>
      <c r="N1564" s="86">
        <v>4.7807946594775004</v>
      </c>
      <c r="O1564" s="86">
        <v>49.575371549893802</v>
      </c>
      <c r="P1564" s="86">
        <v>5.0579999999999998</v>
      </c>
      <c r="Q1564" s="88">
        <v>0.81469999999999998</v>
      </c>
      <c r="R1564" s="85">
        <v>1.62575191025849E-2</v>
      </c>
      <c r="S1564" s="86">
        <v>7.7</v>
      </c>
      <c r="T1564" s="86">
        <v>1.5</v>
      </c>
      <c r="U1564" s="88">
        <v>16.209483823662399</v>
      </c>
      <c r="V1564" s="89">
        <v>3.08</v>
      </c>
      <c r="W1564" s="85">
        <v>36.907713337517102</v>
      </c>
      <c r="X1564" s="88">
        <v>55.366666666699999</v>
      </c>
      <c r="Y1564" s="85">
        <v>4.3199999999999932</v>
      </c>
      <c r="Z1564" s="88"/>
      <c r="AA1564" s="85">
        <v>0.03</v>
      </c>
      <c r="AB1564" s="91">
        <v>0.18</v>
      </c>
      <c r="AC1564" s="86">
        <v>0.02</v>
      </c>
      <c r="AD1564" s="86">
        <v>0.03</v>
      </c>
      <c r="AE1564" s="86">
        <v>0</v>
      </c>
      <c r="AF1564" s="88">
        <v>4.3463997875300002</v>
      </c>
      <c r="AG1564" s="85">
        <v>0.30153000020300003</v>
      </c>
      <c r="AH1564" s="86">
        <v>0.36491200000000001</v>
      </c>
      <c r="AI1564" s="88">
        <v>0.172720000116</v>
      </c>
      <c r="AJ1564" s="151">
        <v>1.1000000000000001</v>
      </c>
      <c r="AK1564" s="152">
        <v>0</v>
      </c>
    </row>
    <row r="1565" spans="1:37" x14ac:dyDescent="0.2">
      <c r="A1565" s="149" t="s">
        <v>3357</v>
      </c>
      <c r="B1565" s="66" t="s">
        <v>3358</v>
      </c>
      <c r="C1565" s="67">
        <v>53</v>
      </c>
      <c r="D1565" s="84" t="s">
        <v>340</v>
      </c>
      <c r="E1565" s="85">
        <v>8.50246002460025</v>
      </c>
      <c r="F1565" s="91">
        <v>8.2449261992619896</v>
      </c>
      <c r="G1565" s="86">
        <v>6.8637248872488703</v>
      </c>
      <c r="H1565" s="86">
        <v>6.6971607216072204</v>
      </c>
      <c r="I1565" s="86">
        <v>10.5</v>
      </c>
      <c r="J1565" s="86">
        <v>37.54</v>
      </c>
      <c r="K1565" s="87">
        <v>0</v>
      </c>
      <c r="L1565" s="150">
        <v>25.749999969600001</v>
      </c>
      <c r="M1565" s="86">
        <v>0</v>
      </c>
      <c r="N1565" s="86">
        <v>6.1957746478873199</v>
      </c>
      <c r="O1565" s="86">
        <v>45.249940772328799</v>
      </c>
      <c r="P1565" s="86">
        <v>2.0070000000000001</v>
      </c>
      <c r="Q1565" s="88">
        <v>0.65490000000000004</v>
      </c>
      <c r="R1565" s="85">
        <v>0</v>
      </c>
      <c r="S1565" s="86">
        <v>7.4</v>
      </c>
      <c r="T1565" s="86">
        <v>1.07</v>
      </c>
      <c r="U1565" s="88">
        <v>22.7641963919639</v>
      </c>
      <c r="V1565" s="89">
        <v>3.31</v>
      </c>
      <c r="W1565" s="85">
        <v>35.7616637586856</v>
      </c>
      <c r="X1565" s="88">
        <v>58.766666666699997</v>
      </c>
      <c r="Y1565" s="85">
        <v>100</v>
      </c>
      <c r="Z1565" s="88"/>
      <c r="AA1565" s="85">
        <v>0</v>
      </c>
      <c r="AB1565" s="91">
        <v>0</v>
      </c>
      <c r="AC1565" s="86">
        <v>0</v>
      </c>
      <c r="AD1565" s="86">
        <v>0</v>
      </c>
      <c r="AE1565" s="86">
        <v>0</v>
      </c>
      <c r="AF1565" s="88">
        <v>0.15469999593100001</v>
      </c>
      <c r="AG1565" s="85">
        <v>0.29013000074200002</v>
      </c>
      <c r="AH1565" s="86">
        <v>0.10195700000000001</v>
      </c>
      <c r="AI1565" s="88">
        <v>7.7724000198700002E-2</v>
      </c>
      <c r="AJ1565" s="151">
        <v>1.03</v>
      </c>
      <c r="AK1565" s="152">
        <v>0</v>
      </c>
    </row>
    <row r="1566" spans="1:37" x14ac:dyDescent="0.2">
      <c r="A1566" s="149" t="s">
        <v>3359</v>
      </c>
      <c r="B1566" s="66" t="s">
        <v>3360</v>
      </c>
      <c r="C1566" s="67">
        <v>53</v>
      </c>
      <c r="D1566" s="84" t="s">
        <v>340</v>
      </c>
      <c r="E1566" s="85">
        <v>17.3549943610901</v>
      </c>
      <c r="F1566" s="91">
        <v>17.252209167868202</v>
      </c>
      <c r="G1566" s="86">
        <v>16.5455609644677</v>
      </c>
      <c r="H1566" s="86">
        <v>16.536995531699201</v>
      </c>
      <c r="I1566" s="86">
        <v>47.73</v>
      </c>
      <c r="J1566" s="86">
        <v>120.97</v>
      </c>
      <c r="K1566" s="87">
        <v>0</v>
      </c>
      <c r="L1566" s="150">
        <v>21.079999978899998</v>
      </c>
      <c r="M1566" s="86">
        <v>0.23752054504919601</v>
      </c>
      <c r="N1566" s="86">
        <v>6.4620864658691497</v>
      </c>
      <c r="O1566" s="86">
        <v>70.927643784786596</v>
      </c>
      <c r="P1566" s="86">
        <v>3.8170000000000002</v>
      </c>
      <c r="Q1566" s="88">
        <v>1.0627</v>
      </c>
      <c r="R1566" s="85">
        <v>3.3732501264968802E-2</v>
      </c>
      <c r="S1566" s="86">
        <v>6.5</v>
      </c>
      <c r="T1566" s="86">
        <v>1.34</v>
      </c>
      <c r="U1566" s="88">
        <v>20.814001627432202</v>
      </c>
      <c r="V1566" s="89">
        <v>3.45</v>
      </c>
      <c r="W1566" s="85">
        <v>54.581263928276599</v>
      </c>
      <c r="X1566" s="88">
        <v>65.566666666700002</v>
      </c>
      <c r="Y1566" s="85">
        <v>-99.36</v>
      </c>
      <c r="Z1566" s="88"/>
      <c r="AA1566" s="85">
        <v>0</v>
      </c>
      <c r="AB1566" s="91">
        <v>0</v>
      </c>
      <c r="AC1566" s="86">
        <v>0</v>
      </c>
      <c r="AD1566" s="86">
        <v>0</v>
      </c>
      <c r="AE1566" s="86">
        <v>0.04</v>
      </c>
      <c r="AF1566" s="88">
        <v>0.15489999934400001</v>
      </c>
      <c r="AG1566" s="85">
        <v>0</v>
      </c>
      <c r="AH1566" s="86">
        <v>0.26297100000000001</v>
      </c>
      <c r="AI1566" s="88">
        <v>0.16408399978499999</v>
      </c>
      <c r="AJ1566" s="151">
        <v>1.25</v>
      </c>
      <c r="AK1566" s="152">
        <v>0</v>
      </c>
    </row>
    <row r="1567" spans="1:37" x14ac:dyDescent="0.2">
      <c r="A1567" s="149" t="s">
        <v>3361</v>
      </c>
      <c r="B1567" s="66" t="s">
        <v>3362</v>
      </c>
      <c r="C1567" s="67">
        <v>53</v>
      </c>
      <c r="D1567" s="84" t="s">
        <v>340</v>
      </c>
      <c r="E1567" s="85">
        <v>24.3375858684985</v>
      </c>
      <c r="F1567" s="91">
        <v>24.327071358474701</v>
      </c>
      <c r="G1567" s="86">
        <v>22.834010935090401</v>
      </c>
      <c r="H1567" s="86">
        <v>22.834010935090401</v>
      </c>
      <c r="I1567" s="86">
        <v>8.92</v>
      </c>
      <c r="J1567" s="86">
        <v>10.15</v>
      </c>
      <c r="K1567" s="87">
        <v>0</v>
      </c>
      <c r="L1567" s="150">
        <v>26.170000019500002</v>
      </c>
      <c r="M1567" s="86">
        <v>0</v>
      </c>
      <c r="N1567" s="86">
        <v>10.0101914659004</v>
      </c>
      <c r="O1567" s="86">
        <v>73.374233128834305</v>
      </c>
      <c r="P1567" s="86">
        <v>0.68600000000000005</v>
      </c>
      <c r="Q1567" s="88">
        <v>0.70879999999999999</v>
      </c>
      <c r="R1567" s="85">
        <v>0</v>
      </c>
      <c r="S1567" s="86">
        <v>6.3</v>
      </c>
      <c r="T1567" s="86">
        <v>0.77</v>
      </c>
      <c r="U1567" s="88">
        <v>20.712182812280901</v>
      </c>
      <c r="V1567" s="89">
        <v>3.77</v>
      </c>
      <c r="W1567" s="85">
        <v>49.361718911629097</v>
      </c>
      <c r="X1567" s="88">
        <v>66.333333333300004</v>
      </c>
      <c r="Y1567" s="85">
        <v>-43.86</v>
      </c>
      <c r="Z1567" s="88"/>
      <c r="AA1567" s="85">
        <v>0</v>
      </c>
      <c r="AB1567" s="91">
        <v>0</v>
      </c>
      <c r="AC1567" s="86">
        <v>0</v>
      </c>
      <c r="AD1567" s="86">
        <v>0</v>
      </c>
      <c r="AE1567" s="86">
        <v>0</v>
      </c>
      <c r="AF1567" s="88">
        <v>11.755399712699999</v>
      </c>
      <c r="AG1567" s="85">
        <v>1.00918499998</v>
      </c>
      <c r="AH1567" s="86">
        <v>4.2041000000000002E-2</v>
      </c>
      <c r="AI1567" s="88">
        <v>2.5907999999400001E-2</v>
      </c>
      <c r="AJ1567" s="151">
        <v>1.06</v>
      </c>
      <c r="AK1567" s="152">
        <v>0</v>
      </c>
    </row>
    <row r="1568" spans="1:37" x14ac:dyDescent="0.2">
      <c r="A1568" s="149" t="s">
        <v>3363</v>
      </c>
      <c r="B1568" s="66" t="s">
        <v>3364</v>
      </c>
      <c r="C1568" s="67">
        <v>53</v>
      </c>
      <c r="D1568" s="84" t="s">
        <v>340</v>
      </c>
      <c r="E1568" s="85">
        <v>6.51340005344505</v>
      </c>
      <c r="F1568" s="91">
        <v>6.4668511382933804</v>
      </c>
      <c r="G1568" s="86">
        <v>5.4781176997939802</v>
      </c>
      <c r="H1568" s="86">
        <v>5.4746696320049697</v>
      </c>
      <c r="I1568" s="86">
        <v>50.55</v>
      </c>
      <c r="J1568" s="86">
        <v>55.7</v>
      </c>
      <c r="K1568" s="87">
        <v>0</v>
      </c>
      <c r="L1568" s="150">
        <v>27.1800000257</v>
      </c>
      <c r="M1568" s="86">
        <v>1.251801707027E-3</v>
      </c>
      <c r="N1568" s="86">
        <v>4.3272811092591903</v>
      </c>
      <c r="O1568" s="86">
        <v>50.623295675886197</v>
      </c>
      <c r="P1568" s="86">
        <v>2.4380000000000002</v>
      </c>
      <c r="Q1568" s="88">
        <v>2.1263000000000001</v>
      </c>
      <c r="R1568" s="85">
        <v>1.7838030681412799E-2</v>
      </c>
      <c r="S1568" s="86">
        <v>6.3</v>
      </c>
      <c r="T1568" s="86">
        <v>1.84</v>
      </c>
      <c r="U1568" s="88">
        <v>24.452834742731</v>
      </c>
      <c r="V1568" s="89">
        <v>3.25</v>
      </c>
      <c r="W1568" s="85">
        <v>47.559897666378397</v>
      </c>
      <c r="X1568" s="88">
        <v>65.233333333299996</v>
      </c>
      <c r="Y1568" s="85"/>
      <c r="Z1568" s="88"/>
      <c r="AA1568" s="85">
        <v>0</v>
      </c>
      <c r="AB1568" s="91">
        <v>0</v>
      </c>
      <c r="AC1568" s="86">
        <v>0.01</v>
      </c>
      <c r="AD1568" s="86">
        <v>0.01</v>
      </c>
      <c r="AE1568" s="86">
        <v>0</v>
      </c>
      <c r="AF1568" s="88">
        <v>0</v>
      </c>
      <c r="AG1568" s="85">
        <v>0.21537600015200001</v>
      </c>
      <c r="AH1568" s="86">
        <v>0.254743</v>
      </c>
      <c r="AI1568" s="88">
        <v>0.122654000087</v>
      </c>
      <c r="AJ1568" s="151">
        <v>1.08</v>
      </c>
      <c r="AK1568" s="152">
        <v>0</v>
      </c>
    </row>
    <row r="1569" spans="1:37" x14ac:dyDescent="0.2">
      <c r="A1569" s="149" t="s">
        <v>3365</v>
      </c>
      <c r="B1569" s="66" t="s">
        <v>3366</v>
      </c>
      <c r="C1569" s="67">
        <v>53</v>
      </c>
      <c r="D1569" s="84" t="s">
        <v>340</v>
      </c>
      <c r="E1569" s="85">
        <v>11.4209761163032</v>
      </c>
      <c r="F1569" s="91">
        <v>11.408515057113201</v>
      </c>
      <c r="G1569" s="86">
        <v>10.1025960539979</v>
      </c>
      <c r="H1569" s="86">
        <v>10.090134994807901</v>
      </c>
      <c r="I1569" s="86">
        <v>5.52</v>
      </c>
      <c r="J1569" s="86">
        <v>9.25</v>
      </c>
      <c r="K1569" s="87">
        <v>0</v>
      </c>
      <c r="L1569" s="150">
        <v>32.109999927300002</v>
      </c>
      <c r="M1569" s="86">
        <v>0</v>
      </c>
      <c r="N1569" s="86">
        <v>5.6096575865009202</v>
      </c>
      <c r="O1569" s="86">
        <v>64.487159287852506</v>
      </c>
      <c r="P1569" s="86">
        <v>0.83699999999999997</v>
      </c>
      <c r="Q1569" s="88">
        <v>1.0153000000000001</v>
      </c>
      <c r="R1569" s="85">
        <v>0</v>
      </c>
      <c r="S1569" s="86">
        <v>6.8</v>
      </c>
      <c r="T1569" s="86">
        <v>1.1499999999999999</v>
      </c>
      <c r="U1569" s="88">
        <v>25.433021806853599</v>
      </c>
      <c r="V1569" s="89">
        <v>3.34</v>
      </c>
      <c r="W1569" s="85">
        <v>46.638571893749102</v>
      </c>
      <c r="X1569" s="88">
        <v>78.066666666700002</v>
      </c>
      <c r="Y1569" s="85">
        <v>-100</v>
      </c>
      <c r="Z1569" s="88"/>
      <c r="AA1569" s="85">
        <v>0</v>
      </c>
      <c r="AB1569" s="91">
        <v>0</v>
      </c>
      <c r="AC1569" s="86">
        <v>0</v>
      </c>
      <c r="AD1569" s="86">
        <v>0</v>
      </c>
      <c r="AE1569" s="86">
        <v>0.01</v>
      </c>
      <c r="AF1569" s="88">
        <v>2.7713000711600002</v>
      </c>
      <c r="AG1569" s="85">
        <v>0.720899998895</v>
      </c>
      <c r="AH1569" s="86">
        <v>3.7969999999999997E-2</v>
      </c>
      <c r="AI1569" s="88">
        <v>2.59079999603E-2</v>
      </c>
      <c r="AJ1569" s="151">
        <v>1.18</v>
      </c>
      <c r="AK1569" s="152">
        <v>0</v>
      </c>
    </row>
    <row r="1570" spans="1:37" x14ac:dyDescent="0.2">
      <c r="A1570" s="149" t="s">
        <v>1832</v>
      </c>
      <c r="B1570" s="66" t="s">
        <v>3367</v>
      </c>
      <c r="C1570" s="67">
        <v>53</v>
      </c>
      <c r="D1570" s="84" t="s">
        <v>340</v>
      </c>
      <c r="E1570" s="85">
        <v>17.5224471161163</v>
      </c>
      <c r="F1570" s="91">
        <v>17.498097702024001</v>
      </c>
      <c r="G1570" s="86">
        <v>16.725003804596</v>
      </c>
      <c r="H1570" s="86">
        <v>16.7204382894537</v>
      </c>
      <c r="I1570" s="86">
        <v>152.97999999999999</v>
      </c>
      <c r="J1570" s="86">
        <v>168.82</v>
      </c>
      <c r="K1570" s="87">
        <v>0</v>
      </c>
      <c r="L1570" s="150">
        <v>13.3999999908</v>
      </c>
      <c r="M1570" s="86">
        <v>1.7094147645370299</v>
      </c>
      <c r="N1570" s="86">
        <v>12.507918910357899</v>
      </c>
      <c r="O1570" s="86">
        <v>69.728870791538398</v>
      </c>
      <c r="P1570" s="86">
        <v>4.8979999999999997</v>
      </c>
      <c r="Q1570" s="88">
        <v>0.74399999999999999</v>
      </c>
      <c r="R1570" s="85">
        <v>0.108695652173913</v>
      </c>
      <c r="S1570" s="86">
        <v>12.3</v>
      </c>
      <c r="T1570" s="86">
        <v>1.63</v>
      </c>
      <c r="U1570" s="88">
        <v>13.3586973063461</v>
      </c>
      <c r="V1570" s="89">
        <v>3.17</v>
      </c>
      <c r="W1570" s="85">
        <v>43.846532865315602</v>
      </c>
      <c r="X1570" s="88">
        <v>49.166666666700003</v>
      </c>
      <c r="Y1570" s="85"/>
      <c r="Z1570" s="88">
        <v>-83.34</v>
      </c>
      <c r="AA1570" s="85">
        <v>0.21</v>
      </c>
      <c r="AB1570" s="91">
        <v>0.21</v>
      </c>
      <c r="AC1570" s="86">
        <v>0.1</v>
      </c>
      <c r="AD1570" s="86">
        <v>0.1</v>
      </c>
      <c r="AE1570" s="86">
        <v>0</v>
      </c>
      <c r="AF1570" s="88">
        <v>10.178699486399999</v>
      </c>
      <c r="AG1570" s="85">
        <v>0</v>
      </c>
      <c r="AH1570" s="86">
        <v>0.35596299999999997</v>
      </c>
      <c r="AI1570" s="88">
        <v>0.705879999717</v>
      </c>
      <c r="AJ1570" s="151">
        <v>1</v>
      </c>
      <c r="AK1570" s="152">
        <v>0</v>
      </c>
    </row>
    <row r="1571" spans="1:37" x14ac:dyDescent="0.2">
      <c r="A1571" s="149" t="s">
        <v>3368</v>
      </c>
      <c r="B1571" s="66" t="s">
        <v>3369</v>
      </c>
      <c r="C1571" s="67">
        <v>53</v>
      </c>
      <c r="D1571" s="84" t="s">
        <v>340</v>
      </c>
      <c r="E1571" s="85">
        <v>17.005303259596499</v>
      </c>
      <c r="F1571" s="91">
        <v>16.940821939440202</v>
      </c>
      <c r="G1571" s="86">
        <v>15.499861825742499</v>
      </c>
      <c r="H1571" s="86">
        <v>15.4538037399166</v>
      </c>
      <c r="I1571" s="86">
        <v>11.88</v>
      </c>
      <c r="J1571" s="86">
        <v>12.37</v>
      </c>
      <c r="K1571" s="87">
        <v>0</v>
      </c>
      <c r="L1571" s="150">
        <v>33.120000066499998</v>
      </c>
      <c r="M1571" s="86">
        <v>0</v>
      </c>
      <c r="N1571" s="86">
        <v>10.054810783308501</v>
      </c>
      <c r="O1571" s="86">
        <v>62.838582228469399</v>
      </c>
      <c r="P1571" s="86">
        <v>0.96799999999999997</v>
      </c>
      <c r="Q1571" s="88">
        <v>0.60680000000000001</v>
      </c>
      <c r="R1571" s="85">
        <v>0</v>
      </c>
      <c r="S1571" s="86">
        <v>12.8</v>
      </c>
      <c r="T1571" s="86">
        <v>0.88</v>
      </c>
      <c r="U1571" s="88">
        <v>24.562777170980802</v>
      </c>
      <c r="V1571" s="89">
        <v>3.55</v>
      </c>
      <c r="W1571" s="85">
        <v>55.786209756089796</v>
      </c>
      <c r="X1571" s="88">
        <v>70.833333333300004</v>
      </c>
      <c r="Y1571" s="85"/>
      <c r="Z1571" s="88">
        <v>11.760000000000005</v>
      </c>
      <c r="AA1571" s="85">
        <v>0</v>
      </c>
      <c r="AB1571" s="91">
        <v>0.03</v>
      </c>
      <c r="AC1571" s="86">
        <v>0</v>
      </c>
      <c r="AD1571" s="86">
        <v>0.03</v>
      </c>
      <c r="AE1571" s="86">
        <v>0</v>
      </c>
      <c r="AF1571" s="88">
        <v>6.3790998587000001</v>
      </c>
      <c r="AG1571" s="85">
        <v>0.44930800064600002</v>
      </c>
      <c r="AH1571" s="86">
        <v>6.1856000000000001E-2</v>
      </c>
      <c r="AI1571" s="88">
        <v>5.7608000082899999E-2</v>
      </c>
      <c r="AJ1571" s="151">
        <v>1.06</v>
      </c>
      <c r="AK1571" s="152">
        <v>0</v>
      </c>
    </row>
    <row r="1572" spans="1:37" x14ac:dyDescent="0.2">
      <c r="A1572" s="149" t="s">
        <v>3370</v>
      </c>
      <c r="B1572" s="66" t="s">
        <v>3371</v>
      </c>
      <c r="C1572" s="67">
        <v>53</v>
      </c>
      <c r="D1572" s="84" t="s">
        <v>340</v>
      </c>
      <c r="E1572" s="85">
        <v>7.2162634473249598</v>
      </c>
      <c r="F1572" s="91">
        <v>7.2002308691260604</v>
      </c>
      <c r="G1572" s="86">
        <v>5.9865646994693202</v>
      </c>
      <c r="H1572" s="86">
        <v>5.9817549260096499</v>
      </c>
      <c r="I1572" s="86">
        <v>32.119999999999997</v>
      </c>
      <c r="J1572" s="86">
        <v>42.26</v>
      </c>
      <c r="K1572" s="87">
        <v>0</v>
      </c>
      <c r="L1572" s="150">
        <v>19.769999998700001</v>
      </c>
      <c r="M1572" s="86">
        <v>0</v>
      </c>
      <c r="N1572" s="86">
        <v>5.8472757010938103</v>
      </c>
      <c r="O1572" s="86">
        <v>49.852912335752102</v>
      </c>
      <c r="P1572" s="86">
        <v>2.802</v>
      </c>
      <c r="Q1572" s="88">
        <v>0.74819999999999998</v>
      </c>
      <c r="R1572" s="85">
        <v>0</v>
      </c>
      <c r="S1572" s="86">
        <v>16.600000000000001</v>
      </c>
      <c r="T1572" s="86">
        <v>1.18</v>
      </c>
      <c r="U1572" s="88">
        <v>19.4234684879676</v>
      </c>
      <c r="V1572" s="89">
        <v>3.52</v>
      </c>
      <c r="W1572" s="85">
        <v>57.774936882922603</v>
      </c>
      <c r="X1572" s="88">
        <v>52.6</v>
      </c>
      <c r="Y1572" s="85"/>
      <c r="Z1572" s="88"/>
      <c r="AA1572" s="85">
        <v>0.15</v>
      </c>
      <c r="AB1572" s="91">
        <v>0.15</v>
      </c>
      <c r="AC1572" s="86">
        <v>7.0000000000000007E-2</v>
      </c>
      <c r="AD1572" s="86">
        <v>7.0000000000000007E-2</v>
      </c>
      <c r="AE1572" s="86">
        <v>0.05</v>
      </c>
      <c r="AF1572" s="88">
        <v>1.6268999575500001</v>
      </c>
      <c r="AG1572" s="85">
        <v>0.14847999999700001</v>
      </c>
      <c r="AH1572" s="86">
        <v>0.104404</v>
      </c>
      <c r="AI1572" s="88">
        <v>4.0335999999100002E-2</v>
      </c>
      <c r="AJ1572" s="151">
        <v>1</v>
      </c>
      <c r="AK1572" s="152">
        <v>0</v>
      </c>
    </row>
    <row r="1573" spans="1:37" x14ac:dyDescent="0.2">
      <c r="A1573" s="149" t="s">
        <v>3372</v>
      </c>
      <c r="B1573" s="66" t="s">
        <v>3373</v>
      </c>
      <c r="C1573" s="67">
        <v>53</v>
      </c>
      <c r="D1573" s="84" t="s">
        <v>340</v>
      </c>
      <c r="E1573" s="85">
        <v>19.064081985430299</v>
      </c>
      <c r="F1573" s="91">
        <v>19.0455611803926</v>
      </c>
      <c r="G1573" s="86">
        <v>17.3246697123102</v>
      </c>
      <c r="H1573" s="86">
        <v>17.3246697123102</v>
      </c>
      <c r="I1573" s="86">
        <v>12.14</v>
      </c>
      <c r="J1573" s="86">
        <v>25.32</v>
      </c>
      <c r="K1573" s="87">
        <v>0</v>
      </c>
      <c r="L1573" s="150">
        <v>24.059999959100001</v>
      </c>
      <c r="M1573" s="86">
        <v>0</v>
      </c>
      <c r="N1573" s="86">
        <v>12.259125522863</v>
      </c>
      <c r="O1573" s="86">
        <v>57.878682238103501</v>
      </c>
      <c r="P1573" s="86">
        <v>1.6319999999999999</v>
      </c>
      <c r="Q1573" s="88">
        <v>0.90890000000000004</v>
      </c>
      <c r="R1573" s="85">
        <v>0</v>
      </c>
      <c r="S1573" s="86">
        <v>14.5</v>
      </c>
      <c r="T1573" s="86">
        <v>0.96</v>
      </c>
      <c r="U1573" s="88">
        <v>29.403321397703401</v>
      </c>
      <c r="V1573" s="89">
        <v>3.56</v>
      </c>
      <c r="W1573" s="85">
        <v>49.175770157416501</v>
      </c>
      <c r="X1573" s="88">
        <v>42.666666666700003</v>
      </c>
      <c r="Y1573" s="85">
        <v>100</v>
      </c>
      <c r="Z1573" s="88"/>
      <c r="AA1573" s="85">
        <v>0</v>
      </c>
      <c r="AB1573" s="91">
        <v>0</v>
      </c>
      <c r="AC1573" s="86">
        <v>0</v>
      </c>
      <c r="AD1573" s="86">
        <v>0</v>
      </c>
      <c r="AE1573" s="86">
        <v>0.01</v>
      </c>
      <c r="AF1573" s="88">
        <v>0.98140001130400001</v>
      </c>
      <c r="AG1573" s="85">
        <v>0</v>
      </c>
      <c r="AH1573" s="86">
        <v>5.8195999999999998E-2</v>
      </c>
      <c r="AI1573" s="88">
        <v>8.067199991E-2</v>
      </c>
      <c r="AJ1573" s="151">
        <v>1</v>
      </c>
      <c r="AK1573" s="152">
        <v>0</v>
      </c>
    </row>
    <row r="1574" spans="1:37" x14ac:dyDescent="0.2">
      <c r="A1574" s="149" t="s">
        <v>2833</v>
      </c>
      <c r="B1574" s="66" t="s">
        <v>3374</v>
      </c>
      <c r="C1574" s="67">
        <v>53</v>
      </c>
      <c r="D1574" s="84" t="s">
        <v>340</v>
      </c>
      <c r="E1574" s="85">
        <v>18.9703597935071</v>
      </c>
      <c r="F1574" s="91">
        <v>18.4180383173024</v>
      </c>
      <c r="G1574" s="86">
        <v>16.622993519637198</v>
      </c>
      <c r="H1574" s="86">
        <v>16.513156862437398</v>
      </c>
      <c r="I1574" s="86">
        <v>51.62</v>
      </c>
      <c r="J1574" s="86">
        <v>72.72</v>
      </c>
      <c r="K1574" s="87">
        <v>0</v>
      </c>
      <c r="L1574" s="150">
        <v>24.770000024800002</v>
      </c>
      <c r="M1574" s="86">
        <v>0</v>
      </c>
      <c r="N1574" s="86">
        <v>9.8477448041230193</v>
      </c>
      <c r="O1574" s="86">
        <v>59.790746784411603</v>
      </c>
      <c r="P1574" s="86">
        <v>3.9140000000000001</v>
      </c>
      <c r="Q1574" s="88">
        <v>0.73219999999999996</v>
      </c>
      <c r="R1574" s="85">
        <v>0</v>
      </c>
      <c r="S1574" s="86">
        <v>16</v>
      </c>
      <c r="T1574" s="86">
        <v>1.62</v>
      </c>
      <c r="U1574" s="88">
        <v>24.8528973341074</v>
      </c>
      <c r="V1574" s="89">
        <v>3.58</v>
      </c>
      <c r="W1574" s="85">
        <v>52.816329294778001</v>
      </c>
      <c r="X1574" s="88">
        <v>48.166666666700003</v>
      </c>
      <c r="Y1574" s="85">
        <v>100</v>
      </c>
      <c r="Z1574" s="88"/>
      <c r="AA1574" s="85">
        <v>0</v>
      </c>
      <c r="AB1574" s="91">
        <v>0.23</v>
      </c>
      <c r="AC1574" s="86">
        <v>0</v>
      </c>
      <c r="AD1574" s="86">
        <v>0.03</v>
      </c>
      <c r="AE1574" s="86">
        <v>0</v>
      </c>
      <c r="AF1574" s="88">
        <v>0.23729999387199999</v>
      </c>
      <c r="AG1574" s="85">
        <v>8.5840000003800002E-2</v>
      </c>
      <c r="AH1574" s="86">
        <v>0.16652</v>
      </c>
      <c r="AI1574" s="88">
        <v>0.40336000001799999</v>
      </c>
      <c r="AJ1574" s="151">
        <v>1</v>
      </c>
      <c r="AK1574" s="152">
        <v>0</v>
      </c>
    </row>
    <row r="1575" spans="1:37" x14ac:dyDescent="0.2">
      <c r="A1575" s="149" t="s">
        <v>3375</v>
      </c>
      <c r="B1575" s="66" t="s">
        <v>3376</v>
      </c>
      <c r="C1575" s="67">
        <v>53</v>
      </c>
      <c r="D1575" s="84" t="s">
        <v>340</v>
      </c>
      <c r="E1575" s="85">
        <v>13.843910130074899</v>
      </c>
      <c r="F1575" s="91">
        <v>12.9846275128104</v>
      </c>
      <c r="G1575" s="86">
        <v>12.1813165155696</v>
      </c>
      <c r="H1575" s="86">
        <v>11.7177769018526</v>
      </c>
      <c r="I1575" s="86">
        <v>60.78</v>
      </c>
      <c r="J1575" s="86">
        <v>129.53</v>
      </c>
      <c r="K1575" s="87">
        <v>0</v>
      </c>
      <c r="L1575" s="150">
        <v>21.259999990499999</v>
      </c>
      <c r="M1575" s="86">
        <v>0</v>
      </c>
      <c r="N1575" s="86">
        <v>8.7896815308215093</v>
      </c>
      <c r="O1575" s="86">
        <v>59.435275402664502</v>
      </c>
      <c r="P1575" s="86">
        <v>5.7389999999999999</v>
      </c>
      <c r="Q1575" s="88">
        <v>1.1124000000000001</v>
      </c>
      <c r="R1575" s="85">
        <v>0</v>
      </c>
      <c r="S1575" s="86">
        <v>13.3</v>
      </c>
      <c r="T1575" s="86">
        <v>1.84</v>
      </c>
      <c r="U1575" s="88">
        <v>23.336223886480099</v>
      </c>
      <c r="V1575" s="89">
        <v>3.28</v>
      </c>
      <c r="W1575" s="85">
        <v>50.412555794755598</v>
      </c>
      <c r="X1575" s="88">
        <v>57.233333333300003</v>
      </c>
      <c r="Y1575" s="85">
        <v>-99.64</v>
      </c>
      <c r="Z1575" s="88"/>
      <c r="AA1575" s="85">
        <v>0</v>
      </c>
      <c r="AB1575" s="91">
        <v>0.32</v>
      </c>
      <c r="AC1575" s="86">
        <v>0</v>
      </c>
      <c r="AD1575" s="86">
        <v>0.21</v>
      </c>
      <c r="AE1575" s="86">
        <v>0</v>
      </c>
      <c r="AF1575" s="88">
        <v>0</v>
      </c>
      <c r="AG1575" s="85">
        <v>0.91045799914100001</v>
      </c>
      <c r="AH1575" s="86">
        <v>0.59038299999999999</v>
      </c>
      <c r="AI1575" s="88">
        <v>1.09481199897</v>
      </c>
      <c r="AJ1575" s="151">
        <v>1</v>
      </c>
      <c r="AK1575" s="152">
        <v>0</v>
      </c>
    </row>
    <row r="1576" spans="1:37" x14ac:dyDescent="0.2">
      <c r="A1576" s="149" t="s">
        <v>2075</v>
      </c>
      <c r="B1576" s="66" t="s">
        <v>3377</v>
      </c>
      <c r="C1576" s="67">
        <v>53</v>
      </c>
      <c r="D1576" s="84" t="s">
        <v>340</v>
      </c>
      <c r="E1576" s="85">
        <v>30.879770473151801</v>
      </c>
      <c r="F1576" s="91">
        <v>30.873587099008201</v>
      </c>
      <c r="G1576" s="86">
        <v>28.428680962627698</v>
      </c>
      <c r="H1576" s="86">
        <v>28.428680962627698</v>
      </c>
      <c r="I1576" s="86">
        <v>17.88</v>
      </c>
      <c r="J1576" s="86">
        <v>27.04</v>
      </c>
      <c r="K1576" s="87">
        <v>0</v>
      </c>
      <c r="L1576" s="150">
        <v>22.260000036800001</v>
      </c>
      <c r="M1576" s="86">
        <v>8.6589551185380798E-3</v>
      </c>
      <c r="N1576" s="86">
        <v>22.591467485645602</v>
      </c>
      <c r="O1576" s="86">
        <v>71.279199110122406</v>
      </c>
      <c r="P1576" s="86">
        <v>1.0820000000000001</v>
      </c>
      <c r="Q1576" s="88">
        <v>0.42599999999999999</v>
      </c>
      <c r="R1576" s="85">
        <v>1.5656802880851702E-2</v>
      </c>
      <c r="S1576" s="86">
        <v>14.2</v>
      </c>
      <c r="T1576" s="86">
        <v>0.74</v>
      </c>
      <c r="U1576" s="88">
        <v>24.343944003363799</v>
      </c>
      <c r="V1576" s="89">
        <v>3.88</v>
      </c>
      <c r="W1576" s="85">
        <v>48.1902844081445</v>
      </c>
      <c r="X1576" s="88">
        <v>59</v>
      </c>
      <c r="Y1576" s="85"/>
      <c r="Z1576" s="88"/>
      <c r="AA1576" s="85">
        <v>0</v>
      </c>
      <c r="AB1576" s="91">
        <v>0</v>
      </c>
      <c r="AC1576" s="86">
        <v>0</v>
      </c>
      <c r="AD1576" s="86">
        <v>0</v>
      </c>
      <c r="AE1576" s="86">
        <v>0.02</v>
      </c>
      <c r="AF1576" s="88">
        <v>18.4713001557</v>
      </c>
      <c r="AG1576" s="85">
        <v>5.52159999555E-2</v>
      </c>
      <c r="AH1576" s="86">
        <v>6.6669999999999993E-2</v>
      </c>
      <c r="AI1576" s="88">
        <v>0.100839999919</v>
      </c>
      <c r="AJ1576" s="151">
        <v>1</v>
      </c>
      <c r="AK1576" s="152">
        <v>0</v>
      </c>
    </row>
    <row r="1577" spans="1:37" x14ac:dyDescent="0.2">
      <c r="A1577" s="149" t="s">
        <v>3378</v>
      </c>
      <c r="B1577" s="66" t="s">
        <v>3379</v>
      </c>
      <c r="C1577" s="67">
        <v>53</v>
      </c>
      <c r="D1577" s="84" t="s">
        <v>340</v>
      </c>
      <c r="E1577" s="85">
        <v>9.3043679223480495</v>
      </c>
      <c r="F1577" s="91">
        <v>8.8760496109698792</v>
      </c>
      <c r="G1577" s="86">
        <v>6.4663739311301098</v>
      </c>
      <c r="H1577" s="86">
        <v>6.3169247361528402</v>
      </c>
      <c r="I1577" s="86">
        <v>89.98</v>
      </c>
      <c r="J1577" s="86">
        <v>154.31</v>
      </c>
      <c r="K1577" s="87">
        <v>0</v>
      </c>
      <c r="L1577" s="150">
        <v>18.059999935899999</v>
      </c>
      <c r="M1577" s="86">
        <v>1.8742896771998399E-4</v>
      </c>
      <c r="N1577" s="86">
        <v>7.2019308668647</v>
      </c>
      <c r="O1577" s="86">
        <v>41.623650868136998</v>
      </c>
      <c r="P1577" s="86">
        <v>7.1319999999999997</v>
      </c>
      <c r="Q1577" s="88">
        <v>0.61629999999999996</v>
      </c>
      <c r="R1577" s="85">
        <v>2.2768670309653901E-2</v>
      </c>
      <c r="S1577" s="86">
        <v>14.2</v>
      </c>
      <c r="T1577" s="86">
        <v>2.66</v>
      </c>
      <c r="U1577" s="88">
        <v>17.108081041522201</v>
      </c>
      <c r="V1577" s="89">
        <v>3.31</v>
      </c>
      <c r="W1577" s="85">
        <v>49.080161151514503</v>
      </c>
      <c r="X1577" s="88">
        <v>49.933333333299998</v>
      </c>
      <c r="Y1577" s="85">
        <v>-100</v>
      </c>
      <c r="Z1577" s="88"/>
      <c r="AA1577" s="85">
        <v>0.5</v>
      </c>
      <c r="AB1577" s="91">
        <v>0.77</v>
      </c>
      <c r="AC1577" s="86">
        <v>0.39</v>
      </c>
      <c r="AD1577" s="86">
        <v>0.44</v>
      </c>
      <c r="AE1577" s="86">
        <v>7.0000000000000007E-2</v>
      </c>
      <c r="AF1577" s="88">
        <v>8.7099998880000001E-2</v>
      </c>
      <c r="AG1577" s="85">
        <v>8.8160000048700005E-2</v>
      </c>
      <c r="AH1577" s="86">
        <v>0.38755400000000001</v>
      </c>
      <c r="AI1577" s="88">
        <v>0.56470400031199997</v>
      </c>
      <c r="AJ1577" s="151">
        <v>1</v>
      </c>
      <c r="AK1577" s="152">
        <v>0</v>
      </c>
    </row>
    <row r="1578" spans="1:37" x14ac:dyDescent="0.2">
      <c r="A1578" s="149" t="s">
        <v>3380</v>
      </c>
      <c r="B1578" s="66" t="s">
        <v>3381</v>
      </c>
      <c r="C1578" s="67">
        <v>53</v>
      </c>
      <c r="D1578" s="84" t="s">
        <v>340</v>
      </c>
      <c r="E1578" s="85">
        <v>40.114239031445898</v>
      </c>
      <c r="F1578" s="91">
        <v>40.110890876948602</v>
      </c>
      <c r="G1578" s="86">
        <v>34.179300369636302</v>
      </c>
      <c r="H1578" s="86">
        <v>34.1786307387368</v>
      </c>
      <c r="I1578" s="86">
        <v>22.47</v>
      </c>
      <c r="J1578" s="86">
        <v>26.34</v>
      </c>
      <c r="K1578" s="87">
        <v>0</v>
      </c>
      <c r="L1578" s="150">
        <v>16.560000004100001</v>
      </c>
      <c r="M1578" s="86">
        <v>2.1022526787019401E-2</v>
      </c>
      <c r="N1578" s="86">
        <v>35.095515533965397</v>
      </c>
      <c r="O1578" s="86">
        <v>51.992645001399097</v>
      </c>
      <c r="P1578" s="86">
        <v>0.872</v>
      </c>
      <c r="Q1578" s="88">
        <v>0.34970000000000001</v>
      </c>
      <c r="R1578" s="85">
        <v>2.4470818548880498E-2</v>
      </c>
      <c r="S1578" s="86">
        <v>9.6</v>
      </c>
      <c r="T1578" s="86">
        <v>1.1200000000000001</v>
      </c>
      <c r="U1578" s="88">
        <v>13.143515294369699</v>
      </c>
      <c r="V1578" s="89">
        <v>4.0599999999999996</v>
      </c>
      <c r="W1578" s="85">
        <v>48.928623582794202</v>
      </c>
      <c r="X1578" s="88">
        <v>48.5</v>
      </c>
      <c r="Y1578" s="85"/>
      <c r="Z1578" s="88"/>
      <c r="AA1578" s="85">
        <v>0.05</v>
      </c>
      <c r="AB1578" s="91">
        <v>0.05</v>
      </c>
      <c r="AC1578" s="86">
        <v>0.06</v>
      </c>
      <c r="AD1578" s="86">
        <v>0.06</v>
      </c>
      <c r="AE1578" s="86">
        <v>0.06</v>
      </c>
      <c r="AF1578" s="88">
        <v>0.155000001231</v>
      </c>
      <c r="AG1578" s="85">
        <v>0.18630000010200001</v>
      </c>
      <c r="AH1578" s="86">
        <v>0.13506899999999999</v>
      </c>
      <c r="AI1578" s="88">
        <v>0.22282900012199999</v>
      </c>
      <c r="AJ1578" s="151">
        <v>1.01</v>
      </c>
      <c r="AK1578" s="152">
        <v>0</v>
      </c>
    </row>
    <row r="1579" spans="1:37" x14ac:dyDescent="0.2">
      <c r="A1579" s="149" t="s">
        <v>3382</v>
      </c>
      <c r="B1579" s="66" t="s">
        <v>3383</v>
      </c>
      <c r="C1579" s="67">
        <v>53</v>
      </c>
      <c r="D1579" s="84" t="s">
        <v>340</v>
      </c>
      <c r="E1579" s="85">
        <v>33.166051033838599</v>
      </c>
      <c r="F1579" s="91">
        <v>33.138029125801403</v>
      </c>
      <c r="G1579" s="86">
        <v>27.129452723644501</v>
      </c>
      <c r="H1579" s="86">
        <v>27.1090731541629</v>
      </c>
      <c r="I1579" s="86">
        <v>19.5</v>
      </c>
      <c r="J1579" s="86">
        <v>25.28</v>
      </c>
      <c r="K1579" s="87">
        <v>0</v>
      </c>
      <c r="L1579" s="150">
        <v>28.729999996499998</v>
      </c>
      <c r="M1579" s="86">
        <v>9.0897375658672893E-3</v>
      </c>
      <c r="N1579" s="86">
        <v>32.543725324749701</v>
      </c>
      <c r="O1579" s="86">
        <v>58.3352030513798</v>
      </c>
      <c r="P1579" s="86">
        <v>1.036</v>
      </c>
      <c r="Q1579" s="88">
        <v>0.39629999999999999</v>
      </c>
      <c r="R1579" s="85">
        <v>1.3978194017333001E-2</v>
      </c>
      <c r="S1579" s="86">
        <v>11.2</v>
      </c>
      <c r="T1579" s="86">
        <v>1.18</v>
      </c>
      <c r="U1579" s="88">
        <v>16.571986583450101</v>
      </c>
      <c r="V1579" s="89">
        <v>3.78</v>
      </c>
      <c r="W1579" s="85">
        <v>37.903301837552299</v>
      </c>
      <c r="X1579" s="88">
        <v>61.366666666699999</v>
      </c>
      <c r="Y1579" s="85">
        <v>-71.739999999999995</v>
      </c>
      <c r="Z1579" s="88"/>
      <c r="AA1579" s="85">
        <v>0</v>
      </c>
      <c r="AB1579" s="91">
        <v>0</v>
      </c>
      <c r="AC1579" s="86">
        <v>0</v>
      </c>
      <c r="AD1579" s="86">
        <v>0</v>
      </c>
      <c r="AE1579" s="86">
        <v>0.04</v>
      </c>
      <c r="AF1579" s="88">
        <v>6.8428997985200004</v>
      </c>
      <c r="AG1579" s="85">
        <v>3.5784000000899999E-2</v>
      </c>
      <c r="AH1579" s="86">
        <v>0.10684</v>
      </c>
      <c r="AI1579" s="88">
        <v>0.12325500000300001</v>
      </c>
      <c r="AJ1579" s="151">
        <v>1</v>
      </c>
      <c r="AK1579" s="152">
        <v>0</v>
      </c>
    </row>
    <row r="1580" spans="1:37" x14ac:dyDescent="0.2">
      <c r="A1580" s="149" t="s">
        <v>1015</v>
      </c>
      <c r="B1580" s="66" t="s">
        <v>3384</v>
      </c>
      <c r="C1580" s="67">
        <v>53</v>
      </c>
      <c r="D1580" s="84" t="s">
        <v>340</v>
      </c>
      <c r="E1580" s="85">
        <v>13.6401395580661</v>
      </c>
      <c r="F1580" s="91">
        <v>13.5902973915933</v>
      </c>
      <c r="G1580" s="86">
        <v>8.7452234590463505</v>
      </c>
      <c r="H1580" s="86">
        <v>8.7327629174281398</v>
      </c>
      <c r="I1580" s="86">
        <v>15.89</v>
      </c>
      <c r="J1580" s="86">
        <v>34.76</v>
      </c>
      <c r="K1580" s="87">
        <v>0</v>
      </c>
      <c r="L1580" s="150">
        <v>29.269999955799999</v>
      </c>
      <c r="M1580" s="86">
        <v>0</v>
      </c>
      <c r="N1580" s="86">
        <v>9.1172413793103395</v>
      </c>
      <c r="O1580" s="86">
        <v>31.005586592178801</v>
      </c>
      <c r="P1580" s="86">
        <v>1.726</v>
      </c>
      <c r="Q1580" s="88">
        <v>0.3231</v>
      </c>
      <c r="R1580" s="85">
        <v>0</v>
      </c>
      <c r="S1580" s="86">
        <v>8.1</v>
      </c>
      <c r="T1580" s="86">
        <v>0.99</v>
      </c>
      <c r="U1580" s="88">
        <v>23.288752284432601</v>
      </c>
      <c r="V1580" s="89">
        <v>3.77</v>
      </c>
      <c r="W1580" s="85">
        <v>42.385482908774698</v>
      </c>
      <c r="X1580" s="88">
        <v>43.4666666667</v>
      </c>
      <c r="Y1580" s="85">
        <v>100</v>
      </c>
      <c r="Z1580" s="88"/>
      <c r="AA1580" s="85">
        <v>0</v>
      </c>
      <c r="AB1580" s="91">
        <v>0</v>
      </c>
      <c r="AC1580" s="86">
        <v>0</v>
      </c>
      <c r="AD1580" s="86">
        <v>0</v>
      </c>
      <c r="AE1580" s="86">
        <v>0.06</v>
      </c>
      <c r="AF1580" s="88">
        <v>4.1231999335099996</v>
      </c>
      <c r="AG1580" s="85">
        <v>0.34392899985499997</v>
      </c>
      <c r="AH1580" s="86">
        <v>6.6878000000000007E-2</v>
      </c>
      <c r="AI1580" s="88">
        <v>1.4070999994099999E-2</v>
      </c>
      <c r="AJ1580" s="151">
        <v>1</v>
      </c>
      <c r="AK1580" s="152">
        <v>0</v>
      </c>
    </row>
    <row r="1581" spans="1:37" x14ac:dyDescent="0.2">
      <c r="A1581" s="149" t="s">
        <v>3385</v>
      </c>
      <c r="B1581" s="66" t="s">
        <v>3386</v>
      </c>
      <c r="C1581" s="67">
        <v>53</v>
      </c>
      <c r="D1581" s="84" t="s">
        <v>340</v>
      </c>
      <c r="E1581" s="85">
        <v>30.936193212528099</v>
      </c>
      <c r="F1581" s="91">
        <v>30.9034790771769</v>
      </c>
      <c r="G1581" s="86">
        <v>19.089409154268498</v>
      </c>
      <c r="H1581" s="86">
        <v>19.085142093135701</v>
      </c>
      <c r="I1581" s="86">
        <v>63.02</v>
      </c>
      <c r="J1581" s="86">
        <v>48.74</v>
      </c>
      <c r="K1581" s="87">
        <v>0</v>
      </c>
      <c r="L1581" s="150">
        <v>18.190000022100001</v>
      </c>
      <c r="M1581" s="86">
        <v>0.15220337023304001</v>
      </c>
      <c r="N1581" s="86">
        <v>30.948183483701499</v>
      </c>
      <c r="O1581" s="86">
        <v>49.779473119561302</v>
      </c>
      <c r="P1581" s="86">
        <v>1.468</v>
      </c>
      <c r="Q1581" s="88">
        <v>0.2213</v>
      </c>
      <c r="R1581" s="85">
        <v>0.14888337468982599</v>
      </c>
      <c r="S1581" s="86">
        <v>4.8</v>
      </c>
      <c r="T1581" s="86">
        <v>2.1</v>
      </c>
      <c r="U1581" s="88">
        <v>13.1013000312918</v>
      </c>
      <c r="V1581" s="89">
        <v>4.0599999999999996</v>
      </c>
      <c r="W1581" s="85">
        <v>46.382613056069196</v>
      </c>
      <c r="X1581" s="88"/>
      <c r="Y1581" s="85">
        <v>100</v>
      </c>
      <c r="Z1581" s="88">
        <v>100</v>
      </c>
      <c r="AA1581" s="85">
        <v>7.0000000000000007E-2</v>
      </c>
      <c r="AB1581" s="91">
        <v>0.08</v>
      </c>
      <c r="AC1581" s="86">
        <v>0.04</v>
      </c>
      <c r="AD1581" s="86">
        <v>0.04</v>
      </c>
      <c r="AE1581" s="86">
        <v>0.13</v>
      </c>
      <c r="AF1581" s="88">
        <v>2.2005000141200002</v>
      </c>
      <c r="AG1581" s="85">
        <v>0.41322000005600001</v>
      </c>
      <c r="AH1581" s="86">
        <v>0.12021800000000001</v>
      </c>
      <c r="AI1581" s="88">
        <v>1.34820000018E-2</v>
      </c>
      <c r="AJ1581" s="151">
        <v>1</v>
      </c>
      <c r="AK1581" s="152">
        <v>0</v>
      </c>
    </row>
    <row r="1582" spans="1:37" x14ac:dyDescent="0.2">
      <c r="A1582" s="149" t="s">
        <v>3387</v>
      </c>
      <c r="B1582" s="66" t="s">
        <v>3388</v>
      </c>
      <c r="C1582" s="67">
        <v>53</v>
      </c>
      <c r="D1582" s="84" t="s">
        <v>340</v>
      </c>
      <c r="E1582" s="85">
        <v>14.3950520952862</v>
      </c>
      <c r="F1582" s="91">
        <v>14.3307935925093</v>
      </c>
      <c r="G1582" s="86">
        <v>11.438013494285601</v>
      </c>
      <c r="H1582" s="86">
        <v>11.417358975535899</v>
      </c>
      <c r="I1582" s="86">
        <v>56.62</v>
      </c>
      <c r="J1582" s="86">
        <v>200.81</v>
      </c>
      <c r="K1582" s="87">
        <v>1.2800000000000001E-2</v>
      </c>
      <c r="L1582" s="150">
        <v>24.090000011699999</v>
      </c>
      <c r="M1582" s="86">
        <v>4.3800971551308096E-3</v>
      </c>
      <c r="N1582" s="86">
        <v>7.5936920924252203</v>
      </c>
      <c r="O1582" s="86">
        <v>50.840586622153303</v>
      </c>
      <c r="P1582" s="86">
        <v>4.7569999999999997</v>
      </c>
      <c r="Q1582" s="88">
        <v>0.67569999999999997</v>
      </c>
      <c r="R1582" s="85">
        <v>2.0656889072505701E-2</v>
      </c>
      <c r="S1582" s="86">
        <v>13.6</v>
      </c>
      <c r="T1582" s="86">
        <v>1.2</v>
      </c>
      <c r="U1582" s="88">
        <v>18.140404828567501</v>
      </c>
      <c r="V1582" s="89">
        <v>3.5</v>
      </c>
      <c r="W1582" s="85">
        <v>43.328395808252097</v>
      </c>
      <c r="X1582" s="88">
        <v>60.166666666700003</v>
      </c>
      <c r="Y1582" s="85">
        <v>100</v>
      </c>
      <c r="Z1582" s="88"/>
      <c r="AA1582" s="85">
        <v>0.08</v>
      </c>
      <c r="AB1582" s="91">
        <v>7.0000000000000007E-2</v>
      </c>
      <c r="AC1582" s="86">
        <v>0.04</v>
      </c>
      <c r="AD1582" s="86">
        <v>0.04</v>
      </c>
      <c r="AE1582" s="86">
        <v>0.19</v>
      </c>
      <c r="AF1582" s="88">
        <v>4.4440999052699999</v>
      </c>
      <c r="AG1582" s="85">
        <v>3.40799999884E-2</v>
      </c>
      <c r="AH1582" s="86">
        <v>0.67756799999999995</v>
      </c>
      <c r="AI1582" s="88">
        <v>8.3083999971600001E-2</v>
      </c>
      <c r="AJ1582" s="151">
        <v>1</v>
      </c>
      <c r="AK1582" s="152">
        <v>0</v>
      </c>
    </row>
    <row r="1583" spans="1:37" x14ac:dyDescent="0.2">
      <c r="A1583" s="149" t="s">
        <v>3389</v>
      </c>
      <c r="B1583" s="66" t="s">
        <v>3390</v>
      </c>
      <c r="C1583" s="67">
        <v>53</v>
      </c>
      <c r="D1583" s="84" t="s">
        <v>340</v>
      </c>
      <c r="E1583" s="85">
        <v>28.300926930356798</v>
      </c>
      <c r="F1583" s="91">
        <v>26.2981887825716</v>
      </c>
      <c r="G1583" s="86">
        <v>19.588230453290599</v>
      </c>
      <c r="H1583" s="86">
        <v>18.929877980354199</v>
      </c>
      <c r="I1583" s="86">
        <v>249.07</v>
      </c>
      <c r="J1583" s="86">
        <v>264.95</v>
      </c>
      <c r="K1583" s="87">
        <v>2.4899999999999999E-2</v>
      </c>
      <c r="L1583" s="150">
        <v>2.57999999944</v>
      </c>
      <c r="M1583" s="86">
        <v>0.19877534936791999</v>
      </c>
      <c r="N1583" s="86">
        <v>22.267666073570702</v>
      </c>
      <c r="O1583" s="86">
        <v>68.889693240430702</v>
      </c>
      <c r="P1583" s="86">
        <v>7.9589999999999996</v>
      </c>
      <c r="Q1583" s="88">
        <v>0.78969999999999996</v>
      </c>
      <c r="R1583" s="85">
        <v>4.2753313381787103E-2</v>
      </c>
      <c r="S1583" s="86">
        <v>3.7</v>
      </c>
      <c r="T1583" s="86">
        <v>2.81</v>
      </c>
      <c r="U1583" s="88">
        <v>5.3521063538494902</v>
      </c>
      <c r="V1583" s="89">
        <v>3.15</v>
      </c>
      <c r="W1583" s="85">
        <v>39.476981401184801</v>
      </c>
      <c r="X1583" s="88"/>
      <c r="Y1583" s="85">
        <v>100</v>
      </c>
      <c r="Z1583" s="88"/>
      <c r="AA1583" s="85">
        <v>0.46</v>
      </c>
      <c r="AB1583" s="91">
        <v>1.02</v>
      </c>
      <c r="AC1583" s="86">
        <v>0.3</v>
      </c>
      <c r="AD1583" s="86">
        <v>0.39</v>
      </c>
      <c r="AE1583" s="86">
        <v>0.28999999999999998</v>
      </c>
      <c r="AF1583" s="88">
        <v>6.53000026801E-2</v>
      </c>
      <c r="AG1583" s="85">
        <v>5.9015000006600003E-2</v>
      </c>
      <c r="AH1583" s="86">
        <v>1.380673</v>
      </c>
      <c r="AI1583" s="88">
        <v>0.11367900001300001</v>
      </c>
      <c r="AJ1583" s="151">
        <v>1</v>
      </c>
      <c r="AK1583" s="152">
        <v>0</v>
      </c>
    </row>
    <row r="1584" spans="1:37" x14ac:dyDescent="0.2">
      <c r="A1584" s="149" t="s">
        <v>3382</v>
      </c>
      <c r="B1584" s="66" t="s">
        <v>3391</v>
      </c>
      <c r="C1584" s="67">
        <v>53</v>
      </c>
      <c r="D1584" s="84" t="s">
        <v>340</v>
      </c>
      <c r="E1584" s="85">
        <v>42.638537851825099</v>
      </c>
      <c r="F1584" s="91">
        <v>40.044015749385302</v>
      </c>
      <c r="G1584" s="86">
        <v>32.734994240126497</v>
      </c>
      <c r="H1584" s="86">
        <v>31.562387166658102</v>
      </c>
      <c r="I1584" s="86">
        <v>119.9</v>
      </c>
      <c r="J1584" s="86">
        <v>161.06</v>
      </c>
      <c r="K1584" s="87">
        <v>1.9099999999999999E-2</v>
      </c>
      <c r="L1584" s="150">
        <v>4.1199999932500004</v>
      </c>
      <c r="M1584" s="86">
        <v>2.17764028036934E-2</v>
      </c>
      <c r="N1584" s="86">
        <v>37.137504390929301</v>
      </c>
      <c r="O1584" s="86">
        <v>69.473873226791198</v>
      </c>
      <c r="P1584" s="86">
        <v>3.7890000000000001</v>
      </c>
      <c r="Q1584" s="88">
        <v>0.85970000000000002</v>
      </c>
      <c r="R1584" s="85">
        <v>9.7087378640776698E-2</v>
      </c>
      <c r="S1584" s="86">
        <v>4.5999999999999996</v>
      </c>
      <c r="T1584" s="86">
        <v>2.69</v>
      </c>
      <c r="U1584" s="88">
        <v>9.9568439332198597</v>
      </c>
      <c r="V1584" s="89">
        <v>3.67</v>
      </c>
      <c r="W1584" s="85">
        <v>40.133093768603501</v>
      </c>
      <c r="X1584" s="88">
        <v>46.8</v>
      </c>
      <c r="Y1584" s="85">
        <v>100</v>
      </c>
      <c r="Z1584" s="88"/>
      <c r="AA1584" s="85">
        <v>0</v>
      </c>
      <c r="AB1584" s="91">
        <v>0</v>
      </c>
      <c r="AC1584" s="86">
        <v>0</v>
      </c>
      <c r="AD1584" s="86">
        <v>0.14000000000000001</v>
      </c>
      <c r="AE1584" s="86">
        <v>0.66</v>
      </c>
      <c r="AF1584" s="88">
        <v>1.35619997756</v>
      </c>
      <c r="AG1584" s="85">
        <v>0.36773999980299998</v>
      </c>
      <c r="AH1584" s="86">
        <v>0.36459200000000003</v>
      </c>
      <c r="AI1584" s="88">
        <v>1.0790999994199999E-2</v>
      </c>
      <c r="AJ1584" s="151">
        <v>1.01</v>
      </c>
      <c r="AK1584" s="152">
        <v>0</v>
      </c>
    </row>
    <row r="1585" spans="1:37" x14ac:dyDescent="0.2">
      <c r="A1585" s="149" t="s">
        <v>3392</v>
      </c>
      <c r="B1585" s="66" t="s">
        <v>3393</v>
      </c>
      <c r="C1585" s="67">
        <v>53</v>
      </c>
      <c r="D1585" s="84" t="s">
        <v>340</v>
      </c>
      <c r="E1585" s="85">
        <v>32.114297712995899</v>
      </c>
      <c r="F1585" s="91">
        <v>32.086300722672298</v>
      </c>
      <c r="G1585" s="86">
        <v>30.103763845386599</v>
      </c>
      <c r="H1585" s="86">
        <v>30.082766102644001</v>
      </c>
      <c r="I1585" s="86">
        <v>208.88</v>
      </c>
      <c r="J1585" s="86">
        <v>220.81</v>
      </c>
      <c r="K1585" s="87">
        <v>1.9400000000000001E-2</v>
      </c>
      <c r="L1585" s="150">
        <v>2.5600000016200002</v>
      </c>
      <c r="M1585" s="86">
        <v>6.8828858542847897E-3</v>
      </c>
      <c r="N1585" s="86">
        <v>30.9743684222647</v>
      </c>
      <c r="O1585" s="86">
        <v>76.037497366758004</v>
      </c>
      <c r="P1585" s="86">
        <v>5.9169999999999998</v>
      </c>
      <c r="Q1585" s="88">
        <v>0.52490000000000003</v>
      </c>
      <c r="R1585" s="85">
        <v>9.6711798839458393E-2</v>
      </c>
      <c r="S1585" s="86">
        <v>4.4000000000000004</v>
      </c>
      <c r="T1585" s="86">
        <v>2.6</v>
      </c>
      <c r="U1585" s="88">
        <v>10.759593343715601</v>
      </c>
      <c r="V1585" s="89">
        <v>3.65</v>
      </c>
      <c r="W1585" s="85">
        <v>41.028187097308198</v>
      </c>
      <c r="X1585" s="88">
        <v>43.4666666667</v>
      </c>
      <c r="Y1585" s="85">
        <v>2.6200000000000045</v>
      </c>
      <c r="Z1585" s="88"/>
      <c r="AA1585" s="85">
        <v>2.0299999999999998</v>
      </c>
      <c r="AB1585" s="91">
        <v>2.0299999999999998</v>
      </c>
      <c r="AC1585" s="86">
        <v>0.4</v>
      </c>
      <c r="AD1585" s="86">
        <v>0.4</v>
      </c>
      <c r="AE1585" s="86">
        <v>0.42</v>
      </c>
      <c r="AF1585" s="88">
        <v>0.26999998109700002</v>
      </c>
      <c r="AG1585" s="85">
        <v>0.106380000135</v>
      </c>
      <c r="AH1585" s="86">
        <v>0.41228500000000001</v>
      </c>
      <c r="AI1585" s="88">
        <v>3.0411000038499999E-2</v>
      </c>
      <c r="AJ1585" s="151">
        <v>1</v>
      </c>
      <c r="AK1585" s="152">
        <v>0</v>
      </c>
    </row>
    <row r="1586" spans="1:37" x14ac:dyDescent="0.2">
      <c r="A1586" s="149" t="s">
        <v>2976</v>
      </c>
      <c r="B1586" s="66" t="s">
        <v>3394</v>
      </c>
      <c r="C1586" s="67">
        <v>53</v>
      </c>
      <c r="D1586" s="84" t="s">
        <v>340</v>
      </c>
      <c r="E1586" s="85">
        <v>31.606842524564001</v>
      </c>
      <c r="F1586" s="91">
        <v>31.606842524564001</v>
      </c>
      <c r="G1586" s="86">
        <v>29.8729751261397</v>
      </c>
      <c r="H1586" s="86">
        <v>29.8729751261397</v>
      </c>
      <c r="I1586" s="86">
        <v>32.74</v>
      </c>
      <c r="J1586" s="86">
        <v>35</v>
      </c>
      <c r="K1586" s="87">
        <v>0</v>
      </c>
      <c r="L1586" s="150">
        <v>23.739999977699998</v>
      </c>
      <c r="M1586" s="86">
        <v>0</v>
      </c>
      <c r="N1586" s="86">
        <v>27.8316070831941</v>
      </c>
      <c r="O1586" s="86">
        <v>65.3333333333333</v>
      </c>
      <c r="P1586" s="86">
        <v>1.1319999999999999</v>
      </c>
      <c r="Q1586" s="88">
        <v>0.86060000000000003</v>
      </c>
      <c r="R1586" s="85">
        <v>0</v>
      </c>
      <c r="S1586" s="86">
        <v>12.5</v>
      </c>
      <c r="T1586" s="86">
        <v>1.0900000000000001</v>
      </c>
      <c r="U1586" s="88">
        <v>24.308444719837102</v>
      </c>
      <c r="V1586" s="89">
        <v>3.89</v>
      </c>
      <c r="W1586" s="85">
        <v>51.814734651589099</v>
      </c>
      <c r="X1586" s="88">
        <v>55.7</v>
      </c>
      <c r="Y1586" s="85">
        <v>100</v>
      </c>
      <c r="Z1586" s="88"/>
      <c r="AA1586" s="85">
        <v>0</v>
      </c>
      <c r="AB1586" s="91">
        <v>0</v>
      </c>
      <c r="AC1586" s="86">
        <v>0</v>
      </c>
      <c r="AD1586" s="86">
        <v>0</v>
      </c>
      <c r="AE1586" s="86">
        <v>0.03</v>
      </c>
      <c r="AF1586" s="88">
        <v>0.42509999831299999</v>
      </c>
      <c r="AG1586" s="85">
        <v>0</v>
      </c>
      <c r="AH1586" s="86">
        <v>9.7602999999999995E-2</v>
      </c>
      <c r="AI1586" s="88">
        <v>0.14117599969399999</v>
      </c>
      <c r="AJ1586" s="151">
        <v>1</v>
      </c>
      <c r="AK1586" s="152">
        <v>0</v>
      </c>
    </row>
    <row r="1587" spans="1:37" x14ac:dyDescent="0.2">
      <c r="A1587" s="149" t="s">
        <v>3395</v>
      </c>
      <c r="B1587" s="66" t="s">
        <v>3396</v>
      </c>
      <c r="C1587" s="67">
        <v>53</v>
      </c>
      <c r="D1587" s="84" t="s">
        <v>340</v>
      </c>
      <c r="E1587" s="85">
        <v>40.999324527169001</v>
      </c>
      <c r="F1587" s="91">
        <v>40.993695586910803</v>
      </c>
      <c r="G1587" s="86">
        <v>37.353647553287303</v>
      </c>
      <c r="H1587" s="86">
        <v>37.349894926448499</v>
      </c>
      <c r="I1587" s="86">
        <v>46.59</v>
      </c>
      <c r="J1587" s="86">
        <v>44.66</v>
      </c>
      <c r="K1587" s="87">
        <v>0</v>
      </c>
      <c r="L1587" s="150">
        <v>17.340000011099999</v>
      </c>
      <c r="M1587" s="86">
        <v>1.5800615036991299E-2</v>
      </c>
      <c r="N1587" s="86">
        <v>37.228957956417197</v>
      </c>
      <c r="O1587" s="86">
        <v>71.494890005196595</v>
      </c>
      <c r="P1587" s="86">
        <v>0.84799999999999998</v>
      </c>
      <c r="Q1587" s="88">
        <v>0.56289999999999996</v>
      </c>
      <c r="R1587" s="85">
        <v>4.5927740355174503E-2</v>
      </c>
      <c r="S1587" s="86">
        <v>8</v>
      </c>
      <c r="T1587" s="86">
        <v>1.07</v>
      </c>
      <c r="U1587" s="88">
        <v>16.808953767637298</v>
      </c>
      <c r="V1587" s="89">
        <v>4.12</v>
      </c>
      <c r="W1587" s="85">
        <v>48.657824689067297</v>
      </c>
      <c r="X1587" s="88">
        <v>47.0333333333</v>
      </c>
      <c r="Y1587" s="85"/>
      <c r="Z1587" s="88">
        <v>100</v>
      </c>
      <c r="AA1587" s="85">
        <v>0.19</v>
      </c>
      <c r="AB1587" s="91">
        <v>0.19</v>
      </c>
      <c r="AC1587" s="86">
        <v>0.09</v>
      </c>
      <c r="AD1587" s="86">
        <v>0.09</v>
      </c>
      <c r="AE1587" s="86">
        <v>0.08</v>
      </c>
      <c r="AF1587" s="88">
        <v>10.035099989600001</v>
      </c>
      <c r="AG1587" s="85">
        <v>0.148500000071</v>
      </c>
      <c r="AH1587" s="86">
        <v>0.14077100000000001</v>
      </c>
      <c r="AI1587" s="88">
        <v>0.105745000051</v>
      </c>
      <c r="AJ1587" s="151">
        <v>1</v>
      </c>
      <c r="AK1587" s="152">
        <v>0</v>
      </c>
    </row>
    <row r="1588" spans="1:37" x14ac:dyDescent="0.2">
      <c r="A1588" s="149" t="s">
        <v>3397</v>
      </c>
      <c r="B1588" s="66" t="s">
        <v>3398</v>
      </c>
      <c r="C1588" s="67">
        <v>53</v>
      </c>
      <c r="D1588" s="84" t="s">
        <v>340</v>
      </c>
      <c r="E1588" s="85">
        <v>20.531017867898001</v>
      </c>
      <c r="F1588" s="91">
        <v>20.433647861875102</v>
      </c>
      <c r="G1588" s="86">
        <v>18.642842802650101</v>
      </c>
      <c r="H1588" s="86">
        <v>18.604697851836999</v>
      </c>
      <c r="I1588" s="86">
        <v>23.67</v>
      </c>
      <c r="J1588" s="86">
        <v>28.81</v>
      </c>
      <c r="K1588" s="87">
        <v>0</v>
      </c>
      <c r="L1588" s="150">
        <v>23.9899999971</v>
      </c>
      <c r="M1588" s="86">
        <v>0</v>
      </c>
      <c r="N1588" s="86">
        <v>13.316247298632801</v>
      </c>
      <c r="O1588" s="86">
        <v>59.861380083579697</v>
      </c>
      <c r="P1588" s="86">
        <v>1.27</v>
      </c>
      <c r="Q1588" s="88">
        <v>0.3569</v>
      </c>
      <c r="R1588" s="85">
        <v>0</v>
      </c>
      <c r="S1588" s="86">
        <v>14.3</v>
      </c>
      <c r="T1588" s="86">
        <v>0.69</v>
      </c>
      <c r="U1588" s="88">
        <v>19.613531419393698</v>
      </c>
      <c r="V1588" s="89">
        <v>3.8</v>
      </c>
      <c r="W1588" s="85">
        <v>46.397152242852897</v>
      </c>
      <c r="X1588" s="88">
        <v>47.566666666700002</v>
      </c>
      <c r="Y1588" s="85"/>
      <c r="Z1588" s="88"/>
      <c r="AA1588" s="85">
        <v>0</v>
      </c>
      <c r="AB1588" s="91">
        <v>0</v>
      </c>
      <c r="AC1588" s="86">
        <v>0</v>
      </c>
      <c r="AD1588" s="86">
        <v>0</v>
      </c>
      <c r="AE1588" s="86">
        <v>0.04</v>
      </c>
      <c r="AF1588" s="88">
        <v>1.7163000104799999</v>
      </c>
      <c r="AG1588" s="85">
        <v>8.8392000046300004E-2</v>
      </c>
      <c r="AH1588" s="86">
        <v>9.6771999999999997E-2</v>
      </c>
      <c r="AI1588" s="88">
        <v>4.0336000021100001E-2</v>
      </c>
      <c r="AJ1588" s="151">
        <v>1</v>
      </c>
      <c r="AK1588" s="152">
        <v>0</v>
      </c>
    </row>
    <row r="1589" spans="1:37" x14ac:dyDescent="0.2">
      <c r="A1589" s="149" t="s">
        <v>3399</v>
      </c>
      <c r="B1589" s="66" t="s">
        <v>3400</v>
      </c>
      <c r="C1589" s="67">
        <v>53</v>
      </c>
      <c r="D1589" s="84" t="s">
        <v>340</v>
      </c>
      <c r="E1589" s="85">
        <v>7.13549278859771</v>
      </c>
      <c r="F1589" s="91">
        <v>7.1139662146086096</v>
      </c>
      <c r="G1589" s="86">
        <v>5.1471171385518302</v>
      </c>
      <c r="H1589" s="86">
        <v>5.1357873627680899</v>
      </c>
      <c r="I1589" s="86">
        <v>139.56</v>
      </c>
      <c r="J1589" s="86">
        <v>297.62</v>
      </c>
      <c r="K1589" s="87">
        <v>0</v>
      </c>
      <c r="L1589" s="150">
        <v>17.199999991799999</v>
      </c>
      <c r="M1589" s="86">
        <v>0</v>
      </c>
      <c r="N1589" s="86">
        <v>4.9639099584046997</v>
      </c>
      <c r="O1589" s="86">
        <v>39.078714249557102</v>
      </c>
      <c r="P1589" s="86">
        <v>9.6950000000000003</v>
      </c>
      <c r="Q1589" s="88">
        <v>2.0897000000000001</v>
      </c>
      <c r="R1589" s="85">
        <v>0</v>
      </c>
      <c r="S1589" s="86">
        <v>3.3</v>
      </c>
      <c r="T1589" s="86">
        <v>2.6</v>
      </c>
      <c r="U1589" s="88">
        <v>16.7669351823527</v>
      </c>
      <c r="V1589" s="89">
        <v>2.97</v>
      </c>
      <c r="W1589" s="85">
        <v>42.031281889042297</v>
      </c>
      <c r="X1589" s="88">
        <v>43.0333333333</v>
      </c>
      <c r="Y1589" s="85">
        <v>100</v>
      </c>
      <c r="Z1589" s="88"/>
      <c r="AA1589" s="85">
        <v>0.43</v>
      </c>
      <c r="AB1589" s="91">
        <v>0.39</v>
      </c>
      <c r="AC1589" s="86">
        <v>7.0000000000000007E-2</v>
      </c>
      <c r="AD1589" s="86">
        <v>0.08</v>
      </c>
      <c r="AE1589" s="86">
        <v>3.25</v>
      </c>
      <c r="AF1589" s="88">
        <v>0</v>
      </c>
      <c r="AG1589" s="85">
        <v>6.99400000149E-2</v>
      </c>
      <c r="AH1589" s="86">
        <v>1.2051860000000001</v>
      </c>
      <c r="AI1589" s="88">
        <v>0.207100000044</v>
      </c>
      <c r="AJ1589" s="151">
        <v>1.05</v>
      </c>
      <c r="AK1589" s="152">
        <v>0</v>
      </c>
    </row>
    <row r="1590" spans="1:37" x14ac:dyDescent="0.2">
      <c r="A1590" s="149" t="s">
        <v>1270</v>
      </c>
      <c r="B1590" s="66" t="s">
        <v>3401</v>
      </c>
      <c r="C1590" s="67">
        <v>53</v>
      </c>
      <c r="D1590" s="84" t="s">
        <v>340</v>
      </c>
      <c r="E1590" s="85">
        <v>15.7732049810121</v>
      </c>
      <c r="F1590" s="91">
        <v>15.759957608407699</v>
      </c>
      <c r="G1590" s="86">
        <v>9.7603697488886905</v>
      </c>
      <c r="H1590" s="86">
        <v>9.74859430657364</v>
      </c>
      <c r="I1590" s="86">
        <v>35.29</v>
      </c>
      <c r="J1590" s="86">
        <v>61.41</v>
      </c>
      <c r="K1590" s="87">
        <v>0</v>
      </c>
      <c r="L1590" s="150">
        <v>18.220000044300001</v>
      </c>
      <c r="M1590" s="86">
        <v>0</v>
      </c>
      <c r="N1590" s="86">
        <v>15.082557938642999</v>
      </c>
      <c r="O1590" s="86">
        <v>46.5520329571915</v>
      </c>
      <c r="P1590" s="86">
        <v>2.4910000000000001</v>
      </c>
      <c r="Q1590" s="88">
        <v>1.3573999999999999</v>
      </c>
      <c r="R1590" s="85">
        <v>0</v>
      </c>
      <c r="S1590" s="86">
        <v>3.6</v>
      </c>
      <c r="T1590" s="86">
        <v>1.4</v>
      </c>
      <c r="U1590" s="88">
        <v>21.089817186258099</v>
      </c>
      <c r="V1590" s="89">
        <v>3.26</v>
      </c>
      <c r="W1590" s="85">
        <v>51.053479405938297</v>
      </c>
      <c r="X1590" s="88">
        <v>59.4</v>
      </c>
      <c r="Y1590" s="85">
        <v>100</v>
      </c>
      <c r="Z1590" s="88"/>
      <c r="AA1590" s="85">
        <v>0.17</v>
      </c>
      <c r="AB1590" s="91">
        <v>0.17</v>
      </c>
      <c r="AC1590" s="86">
        <v>0.13</v>
      </c>
      <c r="AD1590" s="86">
        <v>0.13</v>
      </c>
      <c r="AE1590" s="86">
        <v>1.1399999999999999</v>
      </c>
      <c r="AF1590" s="88">
        <v>0.19650000381499999</v>
      </c>
      <c r="AG1590" s="85">
        <v>0</v>
      </c>
      <c r="AH1590" s="86">
        <v>0.18712899999999999</v>
      </c>
      <c r="AI1590" s="88">
        <v>1.63500000103E-2</v>
      </c>
      <c r="AJ1590" s="151">
        <v>1</v>
      </c>
      <c r="AK1590" s="152">
        <v>0</v>
      </c>
    </row>
    <row r="1591" spans="1:37" x14ac:dyDescent="0.2">
      <c r="A1591" s="149" t="s">
        <v>3402</v>
      </c>
      <c r="B1591" s="66" t="s">
        <v>3403</v>
      </c>
      <c r="C1591" s="67">
        <v>53</v>
      </c>
      <c r="D1591" s="84" t="s">
        <v>340</v>
      </c>
      <c r="E1591" s="85">
        <v>18.374386629743</v>
      </c>
      <c r="F1591" s="91">
        <v>18.352523927513001</v>
      </c>
      <c r="G1591" s="86">
        <v>13.0277413399407</v>
      </c>
      <c r="H1591" s="86">
        <v>13.0277413399407</v>
      </c>
      <c r="I1591" s="86">
        <v>13.92</v>
      </c>
      <c r="J1591" s="86">
        <v>43.01</v>
      </c>
      <c r="K1591" s="87">
        <v>0</v>
      </c>
      <c r="L1591" s="150">
        <v>27.459999999099999</v>
      </c>
      <c r="M1591" s="86">
        <v>0</v>
      </c>
      <c r="N1591" s="86">
        <v>10.6713565066604</v>
      </c>
      <c r="O1591" s="86">
        <v>46.152852251437402</v>
      </c>
      <c r="P1591" s="86">
        <v>1.6439999999999999</v>
      </c>
      <c r="Q1591" s="88">
        <v>1.1786000000000001</v>
      </c>
      <c r="R1591" s="85">
        <v>0</v>
      </c>
      <c r="S1591" s="86">
        <v>3.5</v>
      </c>
      <c r="T1591" s="86">
        <v>1.1000000000000001</v>
      </c>
      <c r="U1591" s="88">
        <v>22.735590859771001</v>
      </c>
      <c r="V1591" s="89">
        <v>3.66</v>
      </c>
      <c r="W1591" s="85">
        <v>50.545974934665097</v>
      </c>
      <c r="X1591" s="88">
        <v>54.133333333300001</v>
      </c>
      <c r="Y1591" s="85">
        <v>100</v>
      </c>
      <c r="Z1591" s="88"/>
      <c r="AA1591" s="85">
        <v>0</v>
      </c>
      <c r="AB1591" s="91">
        <v>0.01</v>
      </c>
      <c r="AC1591" s="86">
        <v>0</v>
      </c>
      <c r="AD1591" s="86">
        <v>0</v>
      </c>
      <c r="AE1591" s="86">
        <v>1.17</v>
      </c>
      <c r="AF1591" s="88">
        <v>3.7841999529599999</v>
      </c>
      <c r="AG1591" s="85">
        <v>0</v>
      </c>
      <c r="AH1591" s="86">
        <v>0.22487399999999999</v>
      </c>
      <c r="AI1591" s="88">
        <v>2.1800000017900001E-2</v>
      </c>
      <c r="AJ1591" s="151">
        <v>1.08</v>
      </c>
      <c r="AK1591" s="152">
        <v>0</v>
      </c>
    </row>
    <row r="1592" spans="1:37" x14ac:dyDescent="0.2">
      <c r="A1592" s="149" t="s">
        <v>3404</v>
      </c>
      <c r="B1592" s="66" t="s">
        <v>3405</v>
      </c>
      <c r="C1592" s="67">
        <v>53</v>
      </c>
      <c r="D1592" s="84" t="s">
        <v>340</v>
      </c>
      <c r="E1592" s="85">
        <v>16.671259932938302</v>
      </c>
      <c r="F1592" s="91">
        <v>16.514323335323699</v>
      </c>
      <c r="G1592" s="86">
        <v>13.2607597262413</v>
      </c>
      <c r="H1592" s="86">
        <v>13.2041094422244</v>
      </c>
      <c r="I1592" s="86">
        <v>42.78</v>
      </c>
      <c r="J1592" s="86">
        <v>45.4</v>
      </c>
      <c r="K1592" s="87">
        <v>0</v>
      </c>
      <c r="L1592" s="150">
        <v>22.109999999799999</v>
      </c>
      <c r="M1592" s="86">
        <v>0</v>
      </c>
      <c r="N1592" s="86">
        <v>12.9498134552894</v>
      </c>
      <c r="O1592" s="86">
        <v>62.279094509131802</v>
      </c>
      <c r="P1592" s="86">
        <v>1.7509999999999999</v>
      </c>
      <c r="Q1592" s="88">
        <v>0.4763</v>
      </c>
      <c r="R1592" s="85">
        <v>0</v>
      </c>
      <c r="S1592" s="86">
        <v>9.5</v>
      </c>
      <c r="T1592" s="86">
        <v>1.29</v>
      </c>
      <c r="U1592" s="88">
        <v>19.057461761058299</v>
      </c>
      <c r="V1592" s="89">
        <v>3.43</v>
      </c>
      <c r="W1592" s="85">
        <v>52.288263001480097</v>
      </c>
      <c r="X1592" s="88"/>
      <c r="Y1592" s="85">
        <v>100</v>
      </c>
      <c r="Z1592" s="88">
        <v>100</v>
      </c>
      <c r="AA1592" s="85">
        <v>0</v>
      </c>
      <c r="AB1592" s="91">
        <v>0</v>
      </c>
      <c r="AC1592" s="86">
        <v>0</v>
      </c>
      <c r="AD1592" s="86">
        <v>0</v>
      </c>
      <c r="AE1592" s="86">
        <v>0.72</v>
      </c>
      <c r="AF1592" s="88">
        <v>8.8141002654299996</v>
      </c>
      <c r="AG1592" s="85">
        <v>0</v>
      </c>
      <c r="AH1592" s="86">
        <v>0.23141500000000001</v>
      </c>
      <c r="AI1592" s="88">
        <v>0.12264000001600001</v>
      </c>
      <c r="AJ1592" s="151">
        <v>1.03</v>
      </c>
      <c r="AK1592" s="152">
        <v>0</v>
      </c>
    </row>
    <row r="1593" spans="1:37" x14ac:dyDescent="0.2">
      <c r="A1593" s="149" t="s">
        <v>3406</v>
      </c>
      <c r="B1593" s="66" t="s">
        <v>3407</v>
      </c>
      <c r="C1593" s="67">
        <v>53</v>
      </c>
      <c r="D1593" s="84" t="s">
        <v>340</v>
      </c>
      <c r="E1593" s="85">
        <v>26.054193179380899</v>
      </c>
      <c r="F1593" s="91">
        <v>26.047043683420299</v>
      </c>
      <c r="G1593" s="86">
        <v>21.517123042825499</v>
      </c>
      <c r="H1593" s="86">
        <v>21.515693143633399</v>
      </c>
      <c r="I1593" s="86">
        <v>17.899999999999999</v>
      </c>
      <c r="J1593" s="86">
        <v>18.2</v>
      </c>
      <c r="K1593" s="87">
        <v>0</v>
      </c>
      <c r="L1593" s="150">
        <v>7.6500000038899998</v>
      </c>
      <c r="M1593" s="86">
        <v>0</v>
      </c>
      <c r="N1593" s="86">
        <v>25.300074659723901</v>
      </c>
      <c r="O1593" s="86">
        <v>73.935473935473894</v>
      </c>
      <c r="P1593" s="86">
        <v>0.82199999999999995</v>
      </c>
      <c r="Q1593" s="88">
        <v>0.49249999999999999</v>
      </c>
      <c r="R1593" s="85">
        <v>0</v>
      </c>
      <c r="S1593" s="86">
        <v>7.4</v>
      </c>
      <c r="T1593" s="86">
        <v>1.19</v>
      </c>
      <c r="U1593" s="88">
        <v>15.431472081218301</v>
      </c>
      <c r="V1593" s="89">
        <v>3.82</v>
      </c>
      <c r="W1593" s="85">
        <v>65.726915070381196</v>
      </c>
      <c r="X1593" s="88">
        <v>70.2</v>
      </c>
      <c r="Y1593" s="85">
        <v>100</v>
      </c>
      <c r="Z1593" s="88">
        <v>100</v>
      </c>
      <c r="AA1593" s="85">
        <v>0</v>
      </c>
      <c r="AB1593" s="91">
        <v>0</v>
      </c>
      <c r="AC1593" s="86">
        <v>0</v>
      </c>
      <c r="AD1593" s="86">
        <v>0</v>
      </c>
      <c r="AE1593" s="86">
        <v>0.59</v>
      </c>
      <c r="AF1593" s="88">
        <v>0.48069998646399997</v>
      </c>
      <c r="AG1593" s="85">
        <v>0</v>
      </c>
      <c r="AH1593" s="86">
        <v>5.1348999999999999E-2</v>
      </c>
      <c r="AI1593" s="88">
        <v>0</v>
      </c>
      <c r="AJ1593" s="151">
        <v>1</v>
      </c>
      <c r="AK1593" s="152">
        <v>0</v>
      </c>
    </row>
    <row r="1594" spans="1:37" x14ac:dyDescent="0.2">
      <c r="A1594" s="149" t="s">
        <v>3408</v>
      </c>
      <c r="B1594" s="66" t="s">
        <v>3409</v>
      </c>
      <c r="C1594" s="67">
        <v>53</v>
      </c>
      <c r="D1594" s="84" t="s">
        <v>340</v>
      </c>
      <c r="E1594" s="85">
        <v>2.2105416849175099</v>
      </c>
      <c r="F1594" s="91">
        <v>2.1326714362193999</v>
      </c>
      <c r="G1594" s="86">
        <v>1.3374215213899801</v>
      </c>
      <c r="H1594" s="86">
        <v>1.3247676059765401</v>
      </c>
      <c r="I1594" s="86">
        <v>16.57</v>
      </c>
      <c r="J1594" s="86">
        <v>22.25</v>
      </c>
      <c r="K1594" s="87">
        <v>2.1600000000000001E-2</v>
      </c>
      <c r="L1594" s="150">
        <v>5.2000000059399998</v>
      </c>
      <c r="M1594" s="86">
        <v>0</v>
      </c>
      <c r="N1594" s="86">
        <v>14.0508684863524</v>
      </c>
      <c r="O1594" s="86">
        <v>67.489711934156404</v>
      </c>
      <c r="P1594" s="86">
        <v>1.4830000000000001</v>
      </c>
      <c r="Q1594" s="88">
        <v>0.24879999999999999</v>
      </c>
      <c r="R1594" s="85">
        <v>0</v>
      </c>
      <c r="S1594" s="86">
        <v>5.5</v>
      </c>
      <c r="T1594" s="86">
        <v>1.37</v>
      </c>
      <c r="U1594" s="88">
        <v>8.5141383170292499</v>
      </c>
      <c r="V1594" s="89">
        <v>2.75</v>
      </c>
      <c r="W1594" s="85"/>
      <c r="X1594" s="88"/>
      <c r="Y1594" s="85"/>
      <c r="Z1594" s="88">
        <v>100</v>
      </c>
      <c r="AA1594" s="85">
        <v>0</v>
      </c>
      <c r="AB1594" s="91">
        <v>0.01</v>
      </c>
      <c r="AC1594" s="86">
        <v>0</v>
      </c>
      <c r="AD1594" s="86">
        <v>0</v>
      </c>
      <c r="AE1594" s="86">
        <v>0.23</v>
      </c>
      <c r="AF1594" s="88">
        <v>3.1224999463500001</v>
      </c>
      <c r="AG1594" s="85">
        <v>0.50215200086900003</v>
      </c>
      <c r="AH1594" s="86">
        <v>0.10066</v>
      </c>
      <c r="AI1594" s="88">
        <v>2.1635000037400001E-2</v>
      </c>
      <c r="AJ1594" s="151">
        <v>1.9</v>
      </c>
      <c r="AK1594" s="152">
        <v>0</v>
      </c>
    </row>
    <row r="1595" spans="1:37" x14ac:dyDescent="0.2">
      <c r="A1595" s="149" t="s">
        <v>3410</v>
      </c>
      <c r="B1595" s="66" t="s">
        <v>3411</v>
      </c>
      <c r="C1595" s="67">
        <v>53</v>
      </c>
      <c r="D1595" s="84" t="s">
        <v>340</v>
      </c>
      <c r="E1595" s="85">
        <v>6.6620800366930402</v>
      </c>
      <c r="F1595" s="91">
        <v>6.44708175667928</v>
      </c>
      <c r="G1595" s="86">
        <v>2.6889118220387598</v>
      </c>
      <c r="H1595" s="86">
        <v>2.6401788785689702</v>
      </c>
      <c r="I1595" s="86">
        <v>24.25</v>
      </c>
      <c r="J1595" s="86">
        <v>16.96</v>
      </c>
      <c r="K1595" s="87">
        <v>4.7800000000000002E-2</v>
      </c>
      <c r="L1595" s="150">
        <v>6.54999999154</v>
      </c>
      <c r="M1595" s="86">
        <v>0</v>
      </c>
      <c r="N1595" s="86">
        <v>17.316829940752001</v>
      </c>
      <c r="O1595" s="86">
        <v>70.9375</v>
      </c>
      <c r="P1595" s="86">
        <v>1.5409999999999999</v>
      </c>
      <c r="Q1595" s="88">
        <v>0.223</v>
      </c>
      <c r="R1595" s="85">
        <v>0</v>
      </c>
      <c r="S1595" s="86">
        <v>3.9</v>
      </c>
      <c r="T1595" s="86">
        <v>2.14</v>
      </c>
      <c r="U1595" s="88">
        <v>6.14895080839353</v>
      </c>
      <c r="V1595" s="89">
        <v>2.8</v>
      </c>
      <c r="W1595" s="85">
        <v>39.1</v>
      </c>
      <c r="X1595" s="88"/>
      <c r="Y1595" s="85"/>
      <c r="Z1595" s="88"/>
      <c r="AA1595" s="85">
        <v>0</v>
      </c>
      <c r="AB1595" s="91">
        <v>0.02</v>
      </c>
      <c r="AC1595" s="86">
        <v>0</v>
      </c>
      <c r="AD1595" s="86">
        <v>0</v>
      </c>
      <c r="AE1595" s="86">
        <v>0.68</v>
      </c>
      <c r="AF1595" s="88">
        <v>1.2164000257000001</v>
      </c>
      <c r="AG1595" s="85">
        <v>0.162499999985</v>
      </c>
      <c r="AH1595" s="86">
        <v>5.7765999999999998E-2</v>
      </c>
      <c r="AI1595" s="88">
        <v>1.0899999999E-2</v>
      </c>
      <c r="AJ1595" s="151">
        <v>1.69</v>
      </c>
      <c r="AK1595" s="152">
        <v>0</v>
      </c>
    </row>
    <row r="1596" spans="1:37" x14ac:dyDescent="0.2">
      <c r="A1596" s="149" t="s">
        <v>3412</v>
      </c>
      <c r="B1596" s="66" t="s">
        <v>3413</v>
      </c>
      <c r="C1596" s="67">
        <v>53</v>
      </c>
      <c r="D1596" s="84" t="s">
        <v>340</v>
      </c>
      <c r="E1596" s="85">
        <v>7.1921892768979001</v>
      </c>
      <c r="F1596" s="91">
        <v>7.1713865697722801</v>
      </c>
      <c r="G1596" s="86">
        <v>5.4350539483538096</v>
      </c>
      <c r="H1596" s="86">
        <v>5.4350539483538096</v>
      </c>
      <c r="I1596" s="86">
        <v>98.45</v>
      </c>
      <c r="J1596" s="86">
        <v>234.37</v>
      </c>
      <c r="K1596" s="87">
        <v>0</v>
      </c>
      <c r="L1596" s="150">
        <v>7.5800000068499997</v>
      </c>
      <c r="M1596" s="86">
        <v>0</v>
      </c>
      <c r="N1596" s="86">
        <v>11.3086552492128</v>
      </c>
      <c r="O1596" s="86">
        <v>54.995970991136197</v>
      </c>
      <c r="P1596" s="86">
        <v>6.41</v>
      </c>
      <c r="Q1596" s="88">
        <v>0.90920000000000001</v>
      </c>
      <c r="R1596" s="85">
        <v>0</v>
      </c>
      <c r="S1596" s="86">
        <v>3.5</v>
      </c>
      <c r="T1596" s="86">
        <v>2.85</v>
      </c>
      <c r="U1596" s="88">
        <v>10.944997642359899</v>
      </c>
      <c r="V1596" s="89">
        <v>3.04</v>
      </c>
      <c r="W1596" s="85">
        <v>41.562640954909298</v>
      </c>
      <c r="X1596" s="88">
        <v>39.799999999999997</v>
      </c>
      <c r="Y1596" s="85">
        <v>7.4399999999999977</v>
      </c>
      <c r="Z1596" s="88">
        <v>46.16</v>
      </c>
      <c r="AA1596" s="85">
        <v>0.2</v>
      </c>
      <c r="AB1596" s="91">
        <v>0.19</v>
      </c>
      <c r="AC1596" s="86">
        <v>0.02</v>
      </c>
      <c r="AD1596" s="86">
        <v>0.02</v>
      </c>
      <c r="AE1596" s="86">
        <v>3.68</v>
      </c>
      <c r="AF1596" s="88">
        <v>1.40840006002</v>
      </c>
      <c r="AG1596" s="85">
        <v>0.130520000049</v>
      </c>
      <c r="AH1596" s="86">
        <v>0.794269</v>
      </c>
      <c r="AI1596" s="88">
        <v>5.7225000021399998E-2</v>
      </c>
      <c r="AJ1596" s="151">
        <v>1.0900000000000001</v>
      </c>
      <c r="AK1596" s="152">
        <v>0</v>
      </c>
    </row>
    <row r="1597" spans="1:37" x14ac:dyDescent="0.2">
      <c r="A1597" s="149" t="s">
        <v>3414</v>
      </c>
      <c r="B1597" s="66" t="s">
        <v>3415</v>
      </c>
      <c r="C1597" s="67">
        <v>53</v>
      </c>
      <c r="D1597" s="84" t="s">
        <v>340</v>
      </c>
      <c r="E1597" s="85">
        <v>15.729268292682899</v>
      </c>
      <c r="F1597" s="91">
        <v>15.4890243902439</v>
      </c>
      <c r="G1597" s="86">
        <v>13.3609756097561</v>
      </c>
      <c r="H1597" s="86">
        <v>13.319512195122</v>
      </c>
      <c r="I1597" s="86">
        <v>215.54</v>
      </c>
      <c r="J1597" s="86">
        <v>306.44</v>
      </c>
      <c r="K1597" s="87">
        <v>0</v>
      </c>
      <c r="L1597" s="150">
        <v>9.1400000102599996</v>
      </c>
      <c r="M1597" s="86">
        <v>3.1722489992747202E-4</v>
      </c>
      <c r="N1597" s="86">
        <v>9.2504157250671604</v>
      </c>
      <c r="O1597" s="86">
        <v>72.920156337241806</v>
      </c>
      <c r="P1597" s="86">
        <v>9.5449999999999999</v>
      </c>
      <c r="Q1597" s="88">
        <v>0.86719999999999997</v>
      </c>
      <c r="R1597" s="85">
        <v>1.6126431220770801E-2</v>
      </c>
      <c r="S1597" s="86">
        <v>3.2</v>
      </c>
      <c r="T1597" s="86">
        <v>2.31</v>
      </c>
      <c r="U1597" s="88">
        <v>11.114634146341499</v>
      </c>
      <c r="V1597" s="89">
        <v>2.96</v>
      </c>
      <c r="W1597" s="85">
        <v>45.6733039982294</v>
      </c>
      <c r="X1597" s="88">
        <v>50.833333333299997</v>
      </c>
      <c r="Y1597" s="85"/>
      <c r="Z1597" s="88"/>
      <c r="AA1597" s="85">
        <v>0.24</v>
      </c>
      <c r="AB1597" s="91">
        <v>0.28999999999999998</v>
      </c>
      <c r="AC1597" s="86">
        <v>0.13</v>
      </c>
      <c r="AD1597" s="86">
        <v>0.13</v>
      </c>
      <c r="AE1597" s="86">
        <v>4.46</v>
      </c>
      <c r="AF1597" s="88">
        <v>4.4914999058599996</v>
      </c>
      <c r="AG1597" s="85">
        <v>6.7600000076000005E-2</v>
      </c>
      <c r="AH1597" s="86">
        <v>1.062316</v>
      </c>
      <c r="AI1597" s="88">
        <v>0.13352500014999999</v>
      </c>
      <c r="AJ1597" s="151">
        <v>1.37</v>
      </c>
      <c r="AK1597" s="152">
        <v>0</v>
      </c>
    </row>
    <row r="1598" spans="1:37" x14ac:dyDescent="0.2">
      <c r="A1598" s="149" t="s">
        <v>3416</v>
      </c>
      <c r="B1598" s="66" t="s">
        <v>3417</v>
      </c>
      <c r="C1598" s="67">
        <v>53</v>
      </c>
      <c r="D1598" s="84" t="s">
        <v>340</v>
      </c>
      <c r="E1598" s="85">
        <v>8.5604534595025097</v>
      </c>
      <c r="F1598" s="91">
        <v>8.4452147842788197</v>
      </c>
      <c r="G1598" s="86">
        <v>4.5795662153932604</v>
      </c>
      <c r="H1598" s="86">
        <v>4.5458378226448701</v>
      </c>
      <c r="I1598" s="86">
        <v>46.51</v>
      </c>
      <c r="J1598" s="86">
        <v>53.67</v>
      </c>
      <c r="K1598" s="87">
        <v>0</v>
      </c>
      <c r="L1598" s="150">
        <v>4.8600000062599999</v>
      </c>
      <c r="M1598" s="86">
        <v>0</v>
      </c>
      <c r="N1598" s="86">
        <v>9.0380360341375994</v>
      </c>
      <c r="O1598" s="86">
        <v>67.337754618664107</v>
      </c>
      <c r="P1598" s="86">
        <v>1.8819999999999999</v>
      </c>
      <c r="Q1598" s="88">
        <v>0.56210000000000004</v>
      </c>
      <c r="R1598" s="85">
        <v>0</v>
      </c>
      <c r="S1598" s="86">
        <v>3.2</v>
      </c>
      <c r="T1598" s="86">
        <v>1.82</v>
      </c>
      <c r="U1598" s="88">
        <v>10.080104932777401</v>
      </c>
      <c r="V1598" s="89">
        <v>3.51</v>
      </c>
      <c r="W1598" s="85">
        <v>45.016539037366101</v>
      </c>
      <c r="X1598" s="88"/>
      <c r="Y1598" s="85"/>
      <c r="Z1598" s="88"/>
      <c r="AA1598" s="85">
        <v>0.22</v>
      </c>
      <c r="AB1598" s="91">
        <v>0.28000000000000003</v>
      </c>
      <c r="AC1598" s="86">
        <v>0.11</v>
      </c>
      <c r="AD1598" s="86">
        <v>0.11</v>
      </c>
      <c r="AE1598" s="86">
        <v>1.02</v>
      </c>
      <c r="AF1598" s="88">
        <v>2.0325999286099998</v>
      </c>
      <c r="AG1598" s="85">
        <v>0.42692000036299999</v>
      </c>
      <c r="AH1598" s="86">
        <v>0.26755600000000002</v>
      </c>
      <c r="AI1598" s="88">
        <v>2.99750000255E-2</v>
      </c>
      <c r="AJ1598" s="151">
        <v>1.51</v>
      </c>
      <c r="AK1598" s="152">
        <v>0</v>
      </c>
    </row>
    <row r="1599" spans="1:37" x14ac:dyDescent="0.2">
      <c r="A1599" s="149" t="s">
        <v>3418</v>
      </c>
      <c r="B1599" s="66" t="s">
        <v>3419</v>
      </c>
      <c r="C1599" s="67">
        <v>53</v>
      </c>
      <c r="D1599" s="84" t="s">
        <v>340</v>
      </c>
      <c r="E1599" s="85">
        <v>7.28755219501185</v>
      </c>
      <c r="F1599" s="91">
        <v>7.1239137794831304</v>
      </c>
      <c r="G1599" s="86">
        <v>5.2646428168378296</v>
      </c>
      <c r="H1599" s="86">
        <v>5.1997517210247199</v>
      </c>
      <c r="I1599" s="86">
        <v>84.91</v>
      </c>
      <c r="J1599" s="86">
        <v>184.33</v>
      </c>
      <c r="K1599" s="87">
        <v>0</v>
      </c>
      <c r="L1599" s="150">
        <v>6.5699999902900004</v>
      </c>
      <c r="M1599" s="86">
        <v>0</v>
      </c>
      <c r="N1599" s="86">
        <v>6.2012818292049197</v>
      </c>
      <c r="O1599" s="86">
        <v>63.843111404086997</v>
      </c>
      <c r="P1599" s="86">
        <v>6.444</v>
      </c>
      <c r="Q1599" s="88">
        <v>0.92479999999999996</v>
      </c>
      <c r="R1599" s="85">
        <v>0</v>
      </c>
      <c r="S1599" s="86">
        <v>3.6</v>
      </c>
      <c r="T1599" s="86">
        <v>2.34</v>
      </c>
      <c r="U1599" s="88">
        <v>13.6835571605914</v>
      </c>
      <c r="V1599" s="89">
        <v>3.18</v>
      </c>
      <c r="W1599" s="85">
        <v>50.439732104240903</v>
      </c>
      <c r="X1599" s="88"/>
      <c r="Y1599" s="85">
        <v>32.22</v>
      </c>
      <c r="Z1599" s="88"/>
      <c r="AA1599" s="85">
        <v>0.15</v>
      </c>
      <c r="AB1599" s="91">
        <v>0.21</v>
      </c>
      <c r="AC1599" s="86">
        <v>0.13</v>
      </c>
      <c r="AD1599" s="86">
        <v>0.13</v>
      </c>
      <c r="AE1599" s="86">
        <v>2.78</v>
      </c>
      <c r="AF1599" s="88">
        <v>2.19840001735</v>
      </c>
      <c r="AG1599" s="85">
        <v>0.54963999908899996</v>
      </c>
      <c r="AH1599" s="86">
        <v>0.60467800000000005</v>
      </c>
      <c r="AI1599" s="88">
        <v>0.106274999824</v>
      </c>
      <c r="AJ1599" s="151">
        <v>1.1100000000000001</v>
      </c>
      <c r="AK1599" s="152">
        <v>0</v>
      </c>
    </row>
    <row r="1600" spans="1:37" x14ac:dyDescent="0.2">
      <c r="A1600" s="149" t="s">
        <v>3420</v>
      </c>
      <c r="B1600" s="66" t="s">
        <v>3421</v>
      </c>
      <c r="C1600" s="67">
        <v>53</v>
      </c>
      <c r="D1600" s="84" t="s">
        <v>340</v>
      </c>
      <c r="E1600" s="85">
        <v>8.0290734381496502</v>
      </c>
      <c r="F1600" s="91">
        <v>7.76266958222332</v>
      </c>
      <c r="G1600" s="86">
        <v>4.2316635611881903</v>
      </c>
      <c r="H1600" s="86">
        <v>4.1947058008284701</v>
      </c>
      <c r="I1600" s="86">
        <v>143.69</v>
      </c>
      <c r="J1600" s="86">
        <v>414.24</v>
      </c>
      <c r="K1600" s="87">
        <v>1.7100000000000001E-2</v>
      </c>
      <c r="L1600" s="150">
        <v>4.33999999146</v>
      </c>
      <c r="M1600" s="86">
        <v>0</v>
      </c>
      <c r="N1600" s="86">
        <v>5.1770976616231099</v>
      </c>
      <c r="O1600" s="86">
        <v>65.932452276064595</v>
      </c>
      <c r="P1600" s="86">
        <v>16.962</v>
      </c>
      <c r="Q1600" s="88">
        <v>0.6502</v>
      </c>
      <c r="R1600" s="85">
        <v>0</v>
      </c>
      <c r="S1600" s="86">
        <v>2.5</v>
      </c>
      <c r="T1600" s="86">
        <v>2.36</v>
      </c>
      <c r="U1600" s="88">
        <v>8.0937495187791608</v>
      </c>
      <c r="V1600" s="89">
        <v>2.7</v>
      </c>
      <c r="W1600" s="85">
        <v>30.149092305941501</v>
      </c>
      <c r="X1600" s="88">
        <v>30.4666666667</v>
      </c>
      <c r="Y1600" s="85">
        <v>-97.68</v>
      </c>
      <c r="Z1600" s="88"/>
      <c r="AA1600" s="85">
        <v>1.72</v>
      </c>
      <c r="AB1600" s="91">
        <v>1.74</v>
      </c>
      <c r="AC1600" s="86">
        <v>0.33</v>
      </c>
      <c r="AD1600" s="86">
        <v>0.33</v>
      </c>
      <c r="AE1600" s="86">
        <v>4.37</v>
      </c>
      <c r="AF1600" s="88">
        <v>0</v>
      </c>
      <c r="AG1600" s="85">
        <v>0.101919999814</v>
      </c>
      <c r="AH1600" s="86">
        <v>1.2789900000000001</v>
      </c>
      <c r="AI1600" s="88">
        <v>0.25342499953800002</v>
      </c>
      <c r="AJ1600" s="151">
        <v>1.08</v>
      </c>
      <c r="AK1600" s="152">
        <v>0</v>
      </c>
    </row>
    <row r="1601" spans="1:37" x14ac:dyDescent="0.2">
      <c r="A1601" s="149" t="s">
        <v>3422</v>
      </c>
      <c r="B1601" s="66" t="s">
        <v>3423</v>
      </c>
      <c r="C1601" s="67">
        <v>53</v>
      </c>
      <c r="D1601" s="84" t="s">
        <v>340</v>
      </c>
      <c r="E1601" s="85">
        <v>8.38313331298672</v>
      </c>
      <c r="F1601" s="91">
        <v>8.38313331298672</v>
      </c>
      <c r="G1601" s="86">
        <v>4.4204660687387403</v>
      </c>
      <c r="H1601" s="86">
        <v>4.4204660687387403</v>
      </c>
      <c r="I1601" s="86">
        <v>1002.99</v>
      </c>
      <c r="J1601" s="86">
        <v>1279.6400000000001</v>
      </c>
      <c r="K1601" s="87">
        <v>0</v>
      </c>
      <c r="L1601" s="150">
        <v>1.2400000014400001</v>
      </c>
      <c r="M1601" s="86">
        <v>1.0390923793217799</v>
      </c>
      <c r="N1601" s="86">
        <v>11.152535957607901</v>
      </c>
      <c r="O1601" s="86">
        <v>79.709618874773099</v>
      </c>
      <c r="P1601" s="86">
        <v>13.632999999999999</v>
      </c>
      <c r="Q1601" s="88">
        <v>0.1641</v>
      </c>
      <c r="R1601" s="85">
        <v>0.12804097311139601</v>
      </c>
      <c r="S1601" s="86">
        <v>0.4</v>
      </c>
      <c r="T1601" s="86">
        <v>1.06</v>
      </c>
      <c r="U1601" s="88">
        <v>1.8252882163567099</v>
      </c>
      <c r="V1601" s="89">
        <v>3.23</v>
      </c>
      <c r="W1601" s="85">
        <v>32.053402126990299</v>
      </c>
      <c r="X1601" s="88"/>
      <c r="Y1601" s="85"/>
      <c r="Z1601" s="88">
        <v>-100</v>
      </c>
      <c r="AA1601" s="85">
        <v>0.87</v>
      </c>
      <c r="AB1601" s="91">
        <v>0.87</v>
      </c>
      <c r="AC1601" s="86">
        <v>0.28999999999999998</v>
      </c>
      <c r="AD1601" s="86">
        <v>0.28999999999999998</v>
      </c>
      <c r="AE1601" s="86">
        <v>6.28</v>
      </c>
      <c r="AF1601" s="88">
        <v>1.38980007333</v>
      </c>
      <c r="AG1601" s="85">
        <v>0</v>
      </c>
      <c r="AH1601" s="86">
        <v>3.4472749999999999</v>
      </c>
      <c r="AI1601" s="88">
        <v>0.38149999998799999</v>
      </c>
      <c r="AJ1601" s="151">
        <v>1.27</v>
      </c>
      <c r="AK1601" s="152">
        <v>0</v>
      </c>
    </row>
    <row r="1602" spans="1:37" x14ac:dyDescent="0.2">
      <c r="A1602" s="149" t="s">
        <v>3424</v>
      </c>
      <c r="B1602" s="66" t="s">
        <v>3425</v>
      </c>
      <c r="C1602" s="67">
        <v>53</v>
      </c>
      <c r="D1602" s="84" t="s">
        <v>340</v>
      </c>
      <c r="E1602" s="85">
        <v>7.6325690581085004</v>
      </c>
      <c r="F1602" s="91">
        <v>7.3286812232691299</v>
      </c>
      <c r="G1602" s="86">
        <v>3.7013216709007302</v>
      </c>
      <c r="H1602" s="86">
        <v>3.69328231019069</v>
      </c>
      <c r="I1602" s="86">
        <v>296.95</v>
      </c>
      <c r="J1602" s="86">
        <v>618.44000000000005</v>
      </c>
      <c r="K1602" s="87">
        <v>0</v>
      </c>
      <c r="L1602" s="150">
        <v>6.6299999979599997</v>
      </c>
      <c r="M1602" s="86">
        <v>0</v>
      </c>
      <c r="N1602" s="86">
        <v>5.3285238116981004</v>
      </c>
      <c r="O1602" s="86">
        <v>32.741843159702299</v>
      </c>
      <c r="P1602" s="86">
        <v>27.009</v>
      </c>
      <c r="Q1602" s="88">
        <v>2.8584000000000001</v>
      </c>
      <c r="R1602" s="85">
        <v>0</v>
      </c>
      <c r="S1602" s="86">
        <v>2.1</v>
      </c>
      <c r="T1602" s="86">
        <v>4.6100000000000003</v>
      </c>
      <c r="U1602" s="88">
        <v>8.6921567996912898</v>
      </c>
      <c r="V1602" s="89">
        <v>2.0499999999999998</v>
      </c>
      <c r="W1602" s="85">
        <v>27.513199227600499</v>
      </c>
      <c r="X1602" s="88">
        <v>26.766666666700001</v>
      </c>
      <c r="Y1602" s="85">
        <v>-100</v>
      </c>
      <c r="Z1602" s="88"/>
      <c r="AA1602" s="85">
        <v>1.42</v>
      </c>
      <c r="AB1602" s="91">
        <v>1.44</v>
      </c>
      <c r="AC1602" s="86">
        <v>0.52</v>
      </c>
      <c r="AD1602" s="86">
        <v>0.51</v>
      </c>
      <c r="AE1602" s="86">
        <v>6.88</v>
      </c>
      <c r="AF1602" s="88">
        <v>3.8199998426599997E-2</v>
      </c>
      <c r="AG1602" s="85">
        <v>6.3439999890000001E-2</v>
      </c>
      <c r="AH1602" s="86">
        <v>1.835124</v>
      </c>
      <c r="AI1602" s="88">
        <v>0.24252499957900001</v>
      </c>
      <c r="AJ1602" s="151">
        <v>1.06</v>
      </c>
      <c r="AK1602" s="152">
        <v>0</v>
      </c>
    </row>
    <row r="1603" spans="1:37" x14ac:dyDescent="0.2">
      <c r="A1603" s="149" t="s">
        <v>3426</v>
      </c>
      <c r="B1603" s="66" t="s">
        <v>3427</v>
      </c>
      <c r="C1603" s="67">
        <v>53</v>
      </c>
      <c r="D1603" s="84" t="s">
        <v>340</v>
      </c>
      <c r="E1603" s="85">
        <v>13.8924784868865</v>
      </c>
      <c r="F1603" s="91">
        <v>13.668536520896399</v>
      </c>
      <c r="G1603" s="86">
        <v>10.050221739258101</v>
      </c>
      <c r="H1603" s="86">
        <v>10.018649593233301</v>
      </c>
      <c r="I1603" s="86">
        <v>375.29</v>
      </c>
      <c r="J1603" s="86">
        <v>1287.22</v>
      </c>
      <c r="K1603" s="87">
        <v>0</v>
      </c>
      <c r="L1603" s="150">
        <v>7.3999999968900001</v>
      </c>
      <c r="M1603" s="86">
        <v>9.7390016737307992E-3</v>
      </c>
      <c r="N1603" s="86">
        <v>9.2614532031762504</v>
      </c>
      <c r="O1603" s="86">
        <v>70.754892823858299</v>
      </c>
      <c r="P1603" s="86">
        <v>24.986999999999998</v>
      </c>
      <c r="Q1603" s="88">
        <v>1.6153</v>
      </c>
      <c r="R1603" s="85">
        <v>2.1290185224611499E-2</v>
      </c>
      <c r="S1603" s="86">
        <v>1.1000000000000001</v>
      </c>
      <c r="T1603" s="86">
        <v>3.2</v>
      </c>
      <c r="U1603" s="88">
        <v>7.7072748098328896</v>
      </c>
      <c r="V1603" s="89">
        <v>1.97</v>
      </c>
      <c r="W1603" s="85">
        <v>34.812159108487897</v>
      </c>
      <c r="X1603" s="88"/>
      <c r="Y1603" s="85">
        <v>-30.739999999999995</v>
      </c>
      <c r="Z1603" s="88">
        <v>-68.5</v>
      </c>
      <c r="AA1603" s="85">
        <v>0.69</v>
      </c>
      <c r="AB1603" s="91">
        <v>0.74</v>
      </c>
      <c r="AC1603" s="86">
        <v>0.28000000000000003</v>
      </c>
      <c r="AD1603" s="86">
        <v>0.28000000000000003</v>
      </c>
      <c r="AE1603" s="86">
        <v>5.89</v>
      </c>
      <c r="AF1603" s="88">
        <v>2.2456998815600002</v>
      </c>
      <c r="AG1603" s="85">
        <v>5.1999999965599995E-4</v>
      </c>
      <c r="AH1603" s="86">
        <v>6.8211320000000004</v>
      </c>
      <c r="AI1603" s="88">
        <v>1.0845499992800001</v>
      </c>
      <c r="AJ1603" s="151">
        <v>1.06</v>
      </c>
      <c r="AK1603" s="152">
        <v>0</v>
      </c>
    </row>
    <row r="1604" spans="1:37" x14ac:dyDescent="0.2">
      <c r="A1604" s="149" t="s">
        <v>3428</v>
      </c>
      <c r="B1604" s="66" t="s">
        <v>3429</v>
      </c>
      <c r="C1604" s="67">
        <v>53</v>
      </c>
      <c r="D1604" s="84" t="s">
        <v>340</v>
      </c>
      <c r="E1604" s="85">
        <v>18.7221441629274</v>
      </c>
      <c r="F1604" s="91">
        <v>18.5922132076327</v>
      </c>
      <c r="G1604" s="86">
        <v>11.7315566030609</v>
      </c>
      <c r="H1604" s="86">
        <v>11.725513302814701</v>
      </c>
      <c r="I1604" s="86">
        <v>184.19</v>
      </c>
      <c r="J1604" s="86">
        <v>229.07</v>
      </c>
      <c r="K1604" s="87">
        <v>0</v>
      </c>
      <c r="L1604" s="150">
        <v>4.9199999941200003</v>
      </c>
      <c r="M1604" s="86">
        <v>0.28441810367738002</v>
      </c>
      <c r="N1604" s="86">
        <v>14.5085545722714</v>
      </c>
      <c r="O1604" s="86">
        <v>73.469387755102005</v>
      </c>
      <c r="P1604" s="86">
        <v>5.7110000000000003</v>
      </c>
      <c r="Q1604" s="88">
        <v>0.88970000000000005</v>
      </c>
      <c r="R1604" s="85">
        <v>4.5065344749887298E-2</v>
      </c>
      <c r="S1604" s="86">
        <v>2.7</v>
      </c>
      <c r="T1604" s="86">
        <v>2.08</v>
      </c>
      <c r="U1604" s="88">
        <v>8.7839369079454297</v>
      </c>
      <c r="V1604" s="89">
        <v>3.39</v>
      </c>
      <c r="W1604" s="85">
        <v>44.778249377265098</v>
      </c>
      <c r="X1604" s="88"/>
      <c r="Y1604" s="85">
        <v>100</v>
      </c>
      <c r="Z1604" s="88">
        <v>-100</v>
      </c>
      <c r="AA1604" s="85">
        <v>0.27</v>
      </c>
      <c r="AB1604" s="91">
        <v>0.3</v>
      </c>
      <c r="AC1604" s="86">
        <v>0.18</v>
      </c>
      <c r="AD1604" s="86">
        <v>0.18</v>
      </c>
      <c r="AE1604" s="86">
        <v>4.2</v>
      </c>
      <c r="AF1604" s="88">
        <v>4.1849999377799998</v>
      </c>
      <c r="AG1604" s="85">
        <v>0.24309999989100001</v>
      </c>
      <c r="AH1604" s="86">
        <v>0.59000799999999998</v>
      </c>
      <c r="AI1604" s="88">
        <v>8.7199999961000002E-2</v>
      </c>
      <c r="AJ1604" s="151">
        <v>1.01</v>
      </c>
      <c r="AK1604" s="152">
        <v>0</v>
      </c>
    </row>
    <row r="1605" spans="1:37" x14ac:dyDescent="0.2">
      <c r="A1605" s="149" t="s">
        <v>3430</v>
      </c>
      <c r="B1605" s="66" t="s">
        <v>3431</v>
      </c>
      <c r="C1605" s="67">
        <v>53</v>
      </c>
      <c r="D1605" s="84" t="s">
        <v>340</v>
      </c>
      <c r="E1605" s="85">
        <v>12.431389365351601</v>
      </c>
      <c r="F1605" s="91">
        <v>12.409948542024001</v>
      </c>
      <c r="G1605" s="86">
        <v>6.2575042881646699</v>
      </c>
      <c r="H1605" s="86">
        <v>6.2575042881646699</v>
      </c>
      <c r="I1605" s="86">
        <v>39.6</v>
      </c>
      <c r="J1605" s="86">
        <v>149.44999999999999</v>
      </c>
      <c r="K1605" s="87">
        <v>0</v>
      </c>
      <c r="L1605" s="150">
        <v>7.66000000872</v>
      </c>
      <c r="M1605" s="86">
        <v>0</v>
      </c>
      <c r="N1605" s="86">
        <v>8.0356084493018205</v>
      </c>
      <c r="O1605" s="86">
        <v>78.540017590149503</v>
      </c>
      <c r="P1605" s="86">
        <v>4.5919999999999996</v>
      </c>
      <c r="Q1605" s="88">
        <v>0.3216</v>
      </c>
      <c r="R1605" s="85">
        <v>0</v>
      </c>
      <c r="S1605" s="86">
        <v>3.3</v>
      </c>
      <c r="T1605" s="86">
        <v>1.3</v>
      </c>
      <c r="U1605" s="88">
        <v>8.5741852487135493</v>
      </c>
      <c r="V1605" s="89">
        <v>3.21</v>
      </c>
      <c r="W1605" s="85">
        <v>40.015674965525399</v>
      </c>
      <c r="X1605" s="88">
        <v>41</v>
      </c>
      <c r="Y1605" s="85">
        <v>100</v>
      </c>
      <c r="Z1605" s="88"/>
      <c r="AA1605" s="85">
        <v>0</v>
      </c>
      <c r="AB1605" s="91">
        <v>0</v>
      </c>
      <c r="AC1605" s="86">
        <v>0</v>
      </c>
      <c r="AD1605" s="86">
        <v>0</v>
      </c>
      <c r="AE1605" s="86">
        <v>2.84</v>
      </c>
      <c r="AF1605" s="88">
        <v>6.4553999974299998</v>
      </c>
      <c r="AG1605" s="85">
        <v>0.22984000018100001</v>
      </c>
      <c r="AH1605" s="86">
        <v>0.64628300000000005</v>
      </c>
      <c r="AI1605" s="88">
        <v>6.5400000051499999E-2</v>
      </c>
      <c r="AJ1605" s="151">
        <v>1</v>
      </c>
      <c r="AK1605" s="152">
        <v>0</v>
      </c>
    </row>
    <row r="1606" spans="1:37" x14ac:dyDescent="0.2">
      <c r="A1606" s="149" t="s">
        <v>3432</v>
      </c>
      <c r="B1606" s="66" t="s">
        <v>3433</v>
      </c>
      <c r="C1606" s="67">
        <v>53</v>
      </c>
      <c r="D1606" s="84" t="s">
        <v>340</v>
      </c>
      <c r="E1606" s="85">
        <v>12.041659955977901</v>
      </c>
      <c r="F1606" s="91">
        <v>12.041659955977901</v>
      </c>
      <c r="G1606" s="86">
        <v>7.8477478928437199</v>
      </c>
      <c r="H1606" s="86">
        <v>7.8477478928437199</v>
      </c>
      <c r="I1606" s="86">
        <v>19.12</v>
      </c>
      <c r="J1606" s="86">
        <v>29.74</v>
      </c>
      <c r="K1606" s="87">
        <v>0</v>
      </c>
      <c r="L1606" s="150">
        <v>14.7399999938</v>
      </c>
      <c r="M1606" s="86">
        <v>0</v>
      </c>
      <c r="N1606" s="86">
        <v>7.44300350747646</v>
      </c>
      <c r="O1606" s="86">
        <v>46.986631602016203</v>
      </c>
      <c r="P1606" s="86">
        <v>1.079</v>
      </c>
      <c r="Q1606" s="88">
        <v>0.36980000000000002</v>
      </c>
      <c r="R1606" s="85">
        <v>0</v>
      </c>
      <c r="S1606" s="86">
        <v>4.4000000000000004</v>
      </c>
      <c r="T1606" s="86">
        <v>1</v>
      </c>
      <c r="U1606" s="88">
        <v>16.186181349653701</v>
      </c>
      <c r="V1606" s="89">
        <v>3.35</v>
      </c>
      <c r="W1606" s="85">
        <v>42.663363324681598</v>
      </c>
      <c r="X1606" s="88"/>
      <c r="Y1606" s="85">
        <v>20.58</v>
      </c>
      <c r="Z1606" s="88">
        <v>100</v>
      </c>
      <c r="AA1606" s="85">
        <v>0</v>
      </c>
      <c r="AB1606" s="91">
        <v>0</v>
      </c>
      <c r="AC1606" s="86">
        <v>0</v>
      </c>
      <c r="AD1606" s="86">
        <v>0</v>
      </c>
      <c r="AE1606" s="86">
        <v>0.97</v>
      </c>
      <c r="AF1606" s="88">
        <v>13.028999323200001</v>
      </c>
      <c r="AG1606" s="85">
        <v>0.16161900000400001</v>
      </c>
      <c r="AH1606" s="86">
        <v>0.12715000000000001</v>
      </c>
      <c r="AI1606" s="88">
        <v>7.9880000001800004E-3</v>
      </c>
      <c r="AJ1606" s="151">
        <v>1</v>
      </c>
      <c r="AK1606" s="152">
        <v>0</v>
      </c>
    </row>
    <row r="1607" spans="1:37" x14ac:dyDescent="0.2">
      <c r="A1607" s="149" t="s">
        <v>3434</v>
      </c>
      <c r="B1607" s="66" t="s">
        <v>3435</v>
      </c>
      <c r="C1607" s="67">
        <v>53</v>
      </c>
      <c r="D1607" s="84" t="s">
        <v>340</v>
      </c>
      <c r="E1607" s="85">
        <v>7.4493434211670602</v>
      </c>
      <c r="F1607" s="91">
        <v>7.3415079572136701</v>
      </c>
      <c r="G1607" s="86">
        <v>4.64040351334899</v>
      </c>
      <c r="H1607" s="86">
        <v>4.64040351334899</v>
      </c>
      <c r="I1607" s="86">
        <v>7.05</v>
      </c>
      <c r="J1607" s="86">
        <v>10.81</v>
      </c>
      <c r="K1607" s="87">
        <v>0</v>
      </c>
      <c r="L1607" s="150">
        <v>11.1499999719</v>
      </c>
      <c r="M1607" s="86">
        <v>0</v>
      </c>
      <c r="N1607" s="86">
        <v>6.3314539236528304</v>
      </c>
      <c r="O1607" s="86">
        <v>66.327108092812693</v>
      </c>
      <c r="P1607" s="86">
        <v>0.83899999999999997</v>
      </c>
      <c r="Q1607" s="88">
        <v>0.71499999999999997</v>
      </c>
      <c r="R1607" s="85">
        <v>0</v>
      </c>
      <c r="S1607" s="86">
        <v>8.4</v>
      </c>
      <c r="T1607" s="86">
        <v>1.19</v>
      </c>
      <c r="U1607" s="88">
        <v>13.4776937124967</v>
      </c>
      <c r="V1607" s="89">
        <v>3.36</v>
      </c>
      <c r="W1607" s="85">
        <v>42.0530236750892</v>
      </c>
      <c r="X1607" s="88">
        <v>57.9666666667</v>
      </c>
      <c r="Y1607" s="85">
        <v>-43.32</v>
      </c>
      <c r="Z1607" s="88"/>
      <c r="AA1607" s="85">
        <v>0</v>
      </c>
      <c r="AB1607" s="91">
        <v>0</v>
      </c>
      <c r="AC1607" s="86">
        <v>0</v>
      </c>
      <c r="AD1607" s="86">
        <v>0</v>
      </c>
      <c r="AE1607" s="86">
        <v>0.12</v>
      </c>
      <c r="AF1607" s="88">
        <v>0</v>
      </c>
      <c r="AG1607" s="85">
        <v>0.30894700053500002</v>
      </c>
      <c r="AH1607" s="86">
        <v>3.1512999999999999E-2</v>
      </c>
      <c r="AI1607" s="88">
        <v>1.00550000174E-2</v>
      </c>
      <c r="AJ1607" s="151">
        <v>1</v>
      </c>
      <c r="AK1607" s="152">
        <v>0</v>
      </c>
    </row>
    <row r="1608" spans="1:37" x14ac:dyDescent="0.2">
      <c r="A1608" s="149" t="s">
        <v>3436</v>
      </c>
      <c r="B1608" s="66" t="s">
        <v>3437</v>
      </c>
      <c r="C1608" s="67">
        <v>53</v>
      </c>
      <c r="D1608" s="84" t="s">
        <v>340</v>
      </c>
      <c r="E1608" s="85">
        <v>12.9527776873759</v>
      </c>
      <c r="F1608" s="91">
        <v>12.8887731745154</v>
      </c>
      <c r="G1608" s="86">
        <v>8.4442564085874494</v>
      </c>
      <c r="H1608" s="86">
        <v>8.4399171195799596</v>
      </c>
      <c r="I1608" s="86">
        <v>98.89</v>
      </c>
      <c r="J1608" s="86">
        <v>161.19</v>
      </c>
      <c r="K1608" s="87">
        <v>0</v>
      </c>
      <c r="L1608" s="150">
        <v>13.7799999854</v>
      </c>
      <c r="M1608" s="86">
        <v>0</v>
      </c>
      <c r="N1608" s="86">
        <v>6.9857024363498299</v>
      </c>
      <c r="O1608" s="86">
        <v>66.602236642275301</v>
      </c>
      <c r="P1608" s="86">
        <v>4.6870000000000003</v>
      </c>
      <c r="Q1608" s="88">
        <v>1.6393</v>
      </c>
      <c r="R1608" s="85">
        <v>0</v>
      </c>
      <c r="S1608" s="86">
        <v>3.5</v>
      </c>
      <c r="T1608" s="86">
        <v>1.82</v>
      </c>
      <c r="U1608" s="88">
        <v>16.208329265249901</v>
      </c>
      <c r="V1608" s="89">
        <v>3.15</v>
      </c>
      <c r="W1608" s="85">
        <v>44.964187426021901</v>
      </c>
      <c r="X1608" s="88"/>
      <c r="Y1608" s="85">
        <v>100</v>
      </c>
      <c r="Z1608" s="88"/>
      <c r="AA1608" s="85">
        <v>0.3</v>
      </c>
      <c r="AB1608" s="91">
        <v>0.28999999999999998</v>
      </c>
      <c r="AC1608" s="86">
        <v>0.08</v>
      </c>
      <c r="AD1608" s="86">
        <v>0.08</v>
      </c>
      <c r="AE1608" s="86">
        <v>2.86</v>
      </c>
      <c r="AF1608" s="88">
        <v>0.37450000604200001</v>
      </c>
      <c r="AG1608" s="85">
        <v>3.9000000065499999E-3</v>
      </c>
      <c r="AH1608" s="86">
        <v>0.66870200000000002</v>
      </c>
      <c r="AI1608" s="88">
        <v>6.5400000109800002E-2</v>
      </c>
      <c r="AJ1608" s="151">
        <v>1.04</v>
      </c>
      <c r="AK1608" s="152">
        <v>0</v>
      </c>
    </row>
    <row r="1609" spans="1:37" x14ac:dyDescent="0.2">
      <c r="A1609" s="149" t="s">
        <v>3438</v>
      </c>
      <c r="B1609" s="66" t="s">
        <v>3439</v>
      </c>
      <c r="C1609" s="67">
        <v>53</v>
      </c>
      <c r="D1609" s="84" t="s">
        <v>340</v>
      </c>
      <c r="E1609" s="85">
        <v>16.732499849006501</v>
      </c>
      <c r="F1609" s="91">
        <v>16.732499849006501</v>
      </c>
      <c r="G1609" s="86">
        <v>11.863260252461201</v>
      </c>
      <c r="H1609" s="86">
        <v>11.863260252461201</v>
      </c>
      <c r="I1609" s="86">
        <v>127.21</v>
      </c>
      <c r="J1609" s="86">
        <v>149.29</v>
      </c>
      <c r="K1609" s="87">
        <v>0</v>
      </c>
      <c r="L1609" s="150">
        <v>5.7100000019800001</v>
      </c>
      <c r="M1609" s="86">
        <v>0</v>
      </c>
      <c r="N1609" s="86">
        <v>10.8742527566923</v>
      </c>
      <c r="O1609" s="86">
        <v>72.909787346453598</v>
      </c>
      <c r="P1609" s="86">
        <v>3.0059999999999998</v>
      </c>
      <c r="Q1609" s="88">
        <v>0.51</v>
      </c>
      <c r="R1609" s="85">
        <v>0</v>
      </c>
      <c r="S1609" s="86">
        <v>2.7</v>
      </c>
      <c r="T1609" s="86">
        <v>1.62</v>
      </c>
      <c r="U1609" s="88">
        <v>8.9726399710092402</v>
      </c>
      <c r="V1609" s="89">
        <v>3.49</v>
      </c>
      <c r="W1609" s="85">
        <v>44.328822684809602</v>
      </c>
      <c r="X1609" s="88"/>
      <c r="Y1609" s="85">
        <v>98.68</v>
      </c>
      <c r="Z1609" s="88">
        <v>100</v>
      </c>
      <c r="AA1609" s="85">
        <v>0.18</v>
      </c>
      <c r="AB1609" s="91">
        <v>0.18</v>
      </c>
      <c r="AC1609" s="86">
        <v>0</v>
      </c>
      <c r="AD1609" s="86">
        <v>0</v>
      </c>
      <c r="AE1609" s="86">
        <v>4.41</v>
      </c>
      <c r="AF1609" s="88">
        <v>5.0662002581100003</v>
      </c>
      <c r="AG1609" s="85">
        <v>0</v>
      </c>
      <c r="AH1609" s="86">
        <v>0.44538299999999997</v>
      </c>
      <c r="AI1609" s="88">
        <v>5.9949999938099997E-2</v>
      </c>
      <c r="AJ1609" s="151">
        <v>1.01</v>
      </c>
      <c r="AK1609" s="152">
        <v>0</v>
      </c>
    </row>
    <row r="1610" spans="1:37" x14ac:dyDescent="0.2">
      <c r="A1610" s="149" t="s">
        <v>3440</v>
      </c>
      <c r="B1610" s="66" t="s">
        <v>3441</v>
      </c>
      <c r="C1610" s="67">
        <v>53</v>
      </c>
      <c r="D1610" s="84" t="s">
        <v>340</v>
      </c>
      <c r="E1610" s="85">
        <v>17.226074895977799</v>
      </c>
      <c r="F1610" s="91">
        <v>17.2094313453537</v>
      </c>
      <c r="G1610" s="86">
        <v>11.366158113730901</v>
      </c>
      <c r="H1610" s="86">
        <v>11.3536754507628</v>
      </c>
      <c r="I1610" s="86">
        <v>139.09</v>
      </c>
      <c r="J1610" s="86">
        <v>254.4</v>
      </c>
      <c r="K1610" s="87">
        <v>0</v>
      </c>
      <c r="L1610" s="150">
        <v>8.69000000602</v>
      </c>
      <c r="M1610" s="86">
        <v>1.49745865774829E-2</v>
      </c>
      <c r="N1610" s="86">
        <v>12.266853396142301</v>
      </c>
      <c r="O1610" s="86">
        <v>74.0692452556859</v>
      </c>
      <c r="P1610" s="86">
        <v>7.0119999999999996</v>
      </c>
      <c r="Q1610" s="88">
        <v>0.55479999999999996</v>
      </c>
      <c r="R1610" s="85">
        <v>7.7190274025472794E-2</v>
      </c>
      <c r="S1610" s="86">
        <v>3.3</v>
      </c>
      <c r="T1610" s="86">
        <v>2.17</v>
      </c>
      <c r="U1610" s="88">
        <v>11.3841886269071</v>
      </c>
      <c r="V1610" s="89">
        <v>3.22</v>
      </c>
      <c r="W1610" s="85">
        <v>44.385730487796003</v>
      </c>
      <c r="X1610" s="88">
        <v>41.766666666699997</v>
      </c>
      <c r="Y1610" s="85">
        <v>-39.76</v>
      </c>
      <c r="Z1610" s="88">
        <v>100</v>
      </c>
      <c r="AA1610" s="85">
        <v>0.08</v>
      </c>
      <c r="AB1610" s="91">
        <v>7.0000000000000007E-2</v>
      </c>
      <c r="AC1610" s="86">
        <v>0.06</v>
      </c>
      <c r="AD1610" s="86">
        <v>0.06</v>
      </c>
      <c r="AE1610" s="86">
        <v>3.59</v>
      </c>
      <c r="AF1610" s="88">
        <v>0</v>
      </c>
      <c r="AG1610" s="85">
        <v>7.6440000079799994E-2</v>
      </c>
      <c r="AH1610" s="86">
        <v>0.80122300000000002</v>
      </c>
      <c r="AI1610" s="88">
        <v>0.106275000111</v>
      </c>
      <c r="AJ1610" s="151">
        <v>1</v>
      </c>
      <c r="AK1610" s="152">
        <v>0</v>
      </c>
    </row>
    <row r="1611" spans="1:37" x14ac:dyDescent="0.2">
      <c r="A1611" s="149" t="s">
        <v>3442</v>
      </c>
      <c r="B1611" s="66" t="s">
        <v>3443</v>
      </c>
      <c r="C1611" s="67">
        <v>53</v>
      </c>
      <c r="D1611" s="84" t="s">
        <v>340</v>
      </c>
      <c r="E1611" s="85">
        <v>11.247428873072799</v>
      </c>
      <c r="F1611" s="91">
        <v>11.170977665325699</v>
      </c>
      <c r="G1611" s="86">
        <v>8.6135027395016106</v>
      </c>
      <c r="H1611" s="86">
        <v>8.5807379361814409</v>
      </c>
      <c r="I1611" s="86">
        <v>27.97</v>
      </c>
      <c r="J1611" s="86">
        <v>24.77</v>
      </c>
      <c r="K1611" s="87">
        <v>0</v>
      </c>
      <c r="L1611" s="150">
        <v>9.82999998865</v>
      </c>
      <c r="M1611" s="86">
        <v>3.5119089959381798E-3</v>
      </c>
      <c r="N1611" s="86">
        <v>8.3401139137510203</v>
      </c>
      <c r="O1611" s="86">
        <v>60.4521350823332</v>
      </c>
      <c r="P1611" s="86">
        <v>1.5089999999999999</v>
      </c>
      <c r="Q1611" s="88">
        <v>0.26290000000000002</v>
      </c>
      <c r="R1611" s="85">
        <v>0.10666666666666701</v>
      </c>
      <c r="S1611" s="86">
        <v>3.9</v>
      </c>
      <c r="T1611" s="86">
        <v>1.28</v>
      </c>
      <c r="U1611" s="88">
        <v>11.671551049383799</v>
      </c>
      <c r="V1611" s="89">
        <v>3.05</v>
      </c>
      <c r="W1611" s="85">
        <v>51.280754282482903</v>
      </c>
      <c r="X1611" s="88">
        <v>52.866666666699999</v>
      </c>
      <c r="Y1611" s="85">
        <v>-100</v>
      </c>
      <c r="Z1611" s="88"/>
      <c r="AA1611" s="85">
        <v>7.0000000000000007E-2</v>
      </c>
      <c r="AB1611" s="91">
        <v>7.0000000000000007E-2</v>
      </c>
      <c r="AC1611" s="86">
        <v>0.04</v>
      </c>
      <c r="AD1611" s="86">
        <v>0.04</v>
      </c>
      <c r="AE1611" s="86">
        <v>1.19</v>
      </c>
      <c r="AF1611" s="88">
        <v>0.48739999476399998</v>
      </c>
      <c r="AG1611" s="85">
        <v>0</v>
      </c>
      <c r="AH1611" s="86">
        <v>6.3436000000000006E-2</v>
      </c>
      <c r="AI1611" s="88">
        <v>1.0899999965999999E-2</v>
      </c>
      <c r="AJ1611" s="151">
        <v>1</v>
      </c>
      <c r="AK1611" s="152">
        <v>0</v>
      </c>
    </row>
    <row r="1612" spans="1:37" x14ac:dyDescent="0.2">
      <c r="A1612" s="149" t="s">
        <v>3444</v>
      </c>
      <c r="B1612" s="66" t="s">
        <v>3445</v>
      </c>
      <c r="C1612" s="67">
        <v>53</v>
      </c>
      <c r="D1612" s="84" t="s">
        <v>340</v>
      </c>
      <c r="E1612" s="85">
        <v>14.794099368724</v>
      </c>
      <c r="F1612" s="91">
        <v>14.7728387793151</v>
      </c>
      <c r="G1612" s="86">
        <v>9.7471625290288806</v>
      </c>
      <c r="H1612" s="86">
        <v>9.7324436594380597</v>
      </c>
      <c r="I1612" s="86">
        <v>20.73</v>
      </c>
      <c r="J1612" s="86">
        <v>10.97</v>
      </c>
      <c r="K1612" s="87">
        <v>0</v>
      </c>
      <c r="L1612" s="150">
        <v>4.1400000059200002</v>
      </c>
      <c r="M1612" s="86">
        <v>0</v>
      </c>
      <c r="N1612" s="86">
        <v>12.511972681464201</v>
      </c>
      <c r="O1612" s="86">
        <v>67.874831157136398</v>
      </c>
      <c r="P1612" s="86">
        <v>0.69499999999999995</v>
      </c>
      <c r="Q1612" s="88">
        <v>0.43609999999999999</v>
      </c>
      <c r="R1612" s="85">
        <v>0</v>
      </c>
      <c r="S1612" s="86">
        <v>8.9</v>
      </c>
      <c r="T1612" s="86">
        <v>1.17</v>
      </c>
      <c r="U1612" s="88">
        <v>9.53292120498479</v>
      </c>
      <c r="V1612" s="89">
        <v>3.64</v>
      </c>
      <c r="W1612" s="85">
        <v>50.235834865348799</v>
      </c>
      <c r="X1612" s="88">
        <v>54.333333333299997</v>
      </c>
      <c r="Y1612" s="85">
        <v>-47.66</v>
      </c>
      <c r="Z1612" s="88">
        <v>100</v>
      </c>
      <c r="AA1612" s="85">
        <v>0</v>
      </c>
      <c r="AB1612" s="91">
        <v>0</v>
      </c>
      <c r="AC1612" s="86">
        <v>0</v>
      </c>
      <c r="AD1612" s="86">
        <v>0</v>
      </c>
      <c r="AE1612" s="86">
        <v>0</v>
      </c>
      <c r="AF1612" s="88">
        <v>0</v>
      </c>
      <c r="AG1612" s="85">
        <v>0.14278300028599999</v>
      </c>
      <c r="AH1612" s="86">
        <v>3.4388000000000002E-2</v>
      </c>
      <c r="AI1612" s="88">
        <v>0</v>
      </c>
      <c r="AJ1612" s="151">
        <v>1</v>
      </c>
      <c r="AK1612" s="152">
        <v>0</v>
      </c>
    </row>
    <row r="1613" spans="1:37" x14ac:dyDescent="0.2">
      <c r="A1613" s="149" t="s">
        <v>3446</v>
      </c>
      <c r="B1613" s="66" t="s">
        <v>3447</v>
      </c>
      <c r="C1613" s="67">
        <v>53</v>
      </c>
      <c r="D1613" s="84" t="s">
        <v>340</v>
      </c>
      <c r="E1613" s="85">
        <v>21.484947904744899</v>
      </c>
      <c r="F1613" s="91">
        <v>21.334893223801899</v>
      </c>
      <c r="G1613" s="86">
        <v>17.2164432801784</v>
      </c>
      <c r="H1613" s="86">
        <v>17.1384487567503</v>
      </c>
      <c r="I1613" s="86">
        <v>90.58</v>
      </c>
      <c r="J1613" s="86">
        <v>174.09</v>
      </c>
      <c r="K1613" s="87">
        <v>0</v>
      </c>
      <c r="L1613" s="150">
        <v>6.05000000257</v>
      </c>
      <c r="M1613" s="86">
        <v>0</v>
      </c>
      <c r="N1613" s="86">
        <v>12.551864210068199</v>
      </c>
      <c r="O1613" s="86">
        <v>65.018260783733098</v>
      </c>
      <c r="P1613" s="86">
        <v>5.3739999999999997</v>
      </c>
      <c r="Q1613" s="88">
        <v>0.34849999999999998</v>
      </c>
      <c r="R1613" s="85">
        <v>0</v>
      </c>
      <c r="S1613" s="86">
        <v>12.1</v>
      </c>
      <c r="T1613" s="86">
        <v>1.72</v>
      </c>
      <c r="U1613" s="88">
        <v>14.1449850369202</v>
      </c>
      <c r="V1613" s="89">
        <v>3.7</v>
      </c>
      <c r="W1613" s="85">
        <v>45.379113346567301</v>
      </c>
      <c r="X1613" s="88">
        <v>50.733333333300003</v>
      </c>
      <c r="Y1613" s="85">
        <v>-8.4200000000000017</v>
      </c>
      <c r="Z1613" s="88"/>
      <c r="AA1613" s="85">
        <v>0.04</v>
      </c>
      <c r="AB1613" s="91">
        <v>0.24</v>
      </c>
      <c r="AC1613" s="86">
        <v>0.03</v>
      </c>
      <c r="AD1613" s="86">
        <v>0.12</v>
      </c>
      <c r="AE1613" s="86">
        <v>0</v>
      </c>
      <c r="AF1613" s="88">
        <v>3.50720000416</v>
      </c>
      <c r="AG1613" s="85">
        <v>0.13247199991600001</v>
      </c>
      <c r="AH1613" s="86">
        <v>0.70629200000000003</v>
      </c>
      <c r="AI1613" s="88">
        <v>0.70587999955199998</v>
      </c>
      <c r="AJ1613" s="151">
        <v>1</v>
      </c>
      <c r="AK1613" s="152">
        <v>0</v>
      </c>
    </row>
    <row r="1614" spans="1:37" x14ac:dyDescent="0.2">
      <c r="A1614" s="149" t="s">
        <v>774</v>
      </c>
      <c r="B1614" s="66" t="s">
        <v>3448</v>
      </c>
      <c r="C1614" s="67">
        <v>53</v>
      </c>
      <c r="D1614" s="84" t="s">
        <v>340</v>
      </c>
      <c r="E1614" s="85">
        <v>18.081695246061599</v>
      </c>
      <c r="F1614" s="91">
        <v>18.0390972319036</v>
      </c>
      <c r="G1614" s="86">
        <v>11.465836392645301</v>
      </c>
      <c r="H1614" s="86">
        <v>11.4247873971839</v>
      </c>
      <c r="I1614" s="86">
        <v>9.83</v>
      </c>
      <c r="J1614" s="86">
        <v>13.36</v>
      </c>
      <c r="K1614" s="87">
        <v>8.6E-3</v>
      </c>
      <c r="L1614" s="150">
        <v>9.0699999852800008</v>
      </c>
      <c r="M1614" s="86">
        <v>0</v>
      </c>
      <c r="N1614" s="86">
        <v>11.3030834714235</v>
      </c>
      <c r="O1614" s="86">
        <v>65.932117527862204</v>
      </c>
      <c r="P1614" s="86">
        <v>0.68300000000000005</v>
      </c>
      <c r="Q1614" s="88">
        <v>8.6099999999999996E-2</v>
      </c>
      <c r="R1614" s="85">
        <v>0</v>
      </c>
      <c r="S1614" s="86">
        <v>9.1</v>
      </c>
      <c r="T1614" s="86">
        <v>0.83</v>
      </c>
      <c r="U1614" s="88">
        <v>8.8828477159719306</v>
      </c>
      <c r="V1614" s="89">
        <v>3.46</v>
      </c>
      <c r="W1614" s="85">
        <v>47.1892119118843</v>
      </c>
      <c r="X1614" s="88">
        <v>65.099999999999994</v>
      </c>
      <c r="Y1614" s="85">
        <v>100</v>
      </c>
      <c r="Z1614" s="88"/>
      <c r="AA1614" s="85">
        <v>0</v>
      </c>
      <c r="AB1614" s="91">
        <v>0</v>
      </c>
      <c r="AC1614" s="86">
        <v>0</v>
      </c>
      <c r="AD1614" s="86">
        <v>0</v>
      </c>
      <c r="AE1614" s="86">
        <v>0.03</v>
      </c>
      <c r="AF1614" s="88">
        <v>6.7051000486300003</v>
      </c>
      <c r="AG1614" s="85">
        <v>0.58594399999500002</v>
      </c>
      <c r="AH1614" s="86">
        <v>8.3517999999999995E-2</v>
      </c>
      <c r="AI1614" s="88">
        <v>1.46599999999E-2</v>
      </c>
      <c r="AJ1614" s="151">
        <v>1</v>
      </c>
      <c r="AK1614" s="152">
        <v>0</v>
      </c>
    </row>
    <row r="1615" spans="1:37" x14ac:dyDescent="0.2">
      <c r="A1615" s="149" t="s">
        <v>3449</v>
      </c>
      <c r="B1615" s="66" t="s">
        <v>3450</v>
      </c>
      <c r="C1615" s="67">
        <v>53</v>
      </c>
      <c r="D1615" s="84" t="s">
        <v>340</v>
      </c>
      <c r="E1615" s="85">
        <v>20.1720577727014</v>
      </c>
      <c r="F1615" s="91">
        <v>20.1540530352049</v>
      </c>
      <c r="G1615" s="86">
        <v>14.2034872925939</v>
      </c>
      <c r="H1615" s="86">
        <v>14.2029246445471</v>
      </c>
      <c r="I1615" s="86">
        <v>51.06</v>
      </c>
      <c r="J1615" s="86">
        <v>43.3</v>
      </c>
      <c r="K1615" s="87">
        <v>6.3E-3</v>
      </c>
      <c r="L1615" s="150">
        <v>4.8600000046099998</v>
      </c>
      <c r="M1615" s="86">
        <v>0</v>
      </c>
      <c r="N1615" s="86">
        <v>19.025994768239901</v>
      </c>
      <c r="O1615" s="86">
        <v>68.831226239943405</v>
      </c>
      <c r="P1615" s="86">
        <v>1.175</v>
      </c>
      <c r="Q1615" s="88">
        <v>0.2626</v>
      </c>
      <c r="R1615" s="85">
        <v>0</v>
      </c>
      <c r="S1615" s="86">
        <v>7.8</v>
      </c>
      <c r="T1615" s="86">
        <v>0.81</v>
      </c>
      <c r="U1615" s="88">
        <v>8.5674418081257606</v>
      </c>
      <c r="V1615" s="89">
        <v>3.82</v>
      </c>
      <c r="W1615" s="85">
        <v>48.167182163081399</v>
      </c>
      <c r="X1615" s="88"/>
      <c r="Y1615" s="85"/>
      <c r="Z1615" s="88">
        <v>-93.72</v>
      </c>
      <c r="AA1615" s="85">
        <v>0.01</v>
      </c>
      <c r="AB1615" s="91">
        <v>0.01</v>
      </c>
      <c r="AC1615" s="86">
        <v>0</v>
      </c>
      <c r="AD1615" s="86">
        <v>0</v>
      </c>
      <c r="AE1615" s="86">
        <v>0.35</v>
      </c>
      <c r="AF1615" s="88">
        <v>0.87720000827099998</v>
      </c>
      <c r="AG1615" s="85">
        <v>0.14534000005</v>
      </c>
      <c r="AH1615" s="86">
        <v>0.22614200000000001</v>
      </c>
      <c r="AI1615" s="88">
        <v>0.20622700007100001</v>
      </c>
      <c r="AJ1615" s="151">
        <v>1</v>
      </c>
      <c r="AK1615" s="152">
        <v>0</v>
      </c>
    </row>
    <row r="1616" spans="1:37" x14ac:dyDescent="0.2">
      <c r="A1616" s="149" t="s">
        <v>3451</v>
      </c>
      <c r="B1616" s="66" t="s">
        <v>3452</v>
      </c>
      <c r="C1616" s="67">
        <v>53</v>
      </c>
      <c r="D1616" s="84" t="s">
        <v>340</v>
      </c>
      <c r="E1616" s="85">
        <v>13.536234675766</v>
      </c>
      <c r="F1616" s="91">
        <v>13.3683732577498</v>
      </c>
      <c r="G1616" s="86">
        <v>4.7716671941000799</v>
      </c>
      <c r="H1616" s="86">
        <v>4.71800657686539</v>
      </c>
      <c r="I1616" s="86">
        <v>37.409999999999997</v>
      </c>
      <c r="J1616" s="86">
        <v>132.54</v>
      </c>
      <c r="K1616" s="87">
        <v>0</v>
      </c>
      <c r="L1616" s="150">
        <v>0.48000000090299999</v>
      </c>
      <c r="M1616" s="86">
        <v>0</v>
      </c>
      <c r="N1616" s="86">
        <v>12.5002127913113</v>
      </c>
      <c r="O1616" s="86">
        <v>78.206962327133994</v>
      </c>
      <c r="P1616" s="86">
        <v>4.9729999999999999</v>
      </c>
      <c r="Q1616" s="88">
        <v>0.16819999999999999</v>
      </c>
      <c r="R1616" s="85">
        <v>0</v>
      </c>
      <c r="S1616" s="86">
        <v>8.8000000000000007</v>
      </c>
      <c r="T1616" s="86">
        <v>2.09</v>
      </c>
      <c r="U1616" s="88">
        <v>4.0080353334525798</v>
      </c>
      <c r="V1616" s="89">
        <v>3.04</v>
      </c>
      <c r="W1616" s="85">
        <v>59.101695100579597</v>
      </c>
      <c r="X1616" s="88">
        <v>59.433333333299998</v>
      </c>
      <c r="Y1616" s="85"/>
      <c r="Z1616" s="88"/>
      <c r="AA1616" s="85">
        <v>0.18</v>
      </c>
      <c r="AB1616" s="91">
        <v>0.27</v>
      </c>
      <c r="AC1616" s="86">
        <v>0</v>
      </c>
      <c r="AD1616" s="86">
        <v>0</v>
      </c>
      <c r="AE1616" s="86">
        <v>0</v>
      </c>
      <c r="AF1616" s="88">
        <v>9.8399996942700005E-2</v>
      </c>
      <c r="AG1616" s="85">
        <v>0.33913800009799999</v>
      </c>
      <c r="AH1616" s="86">
        <v>0.50149100000000002</v>
      </c>
      <c r="AI1616" s="88">
        <v>0.18325000005299999</v>
      </c>
      <c r="AJ1616" s="151">
        <v>1</v>
      </c>
      <c r="AK1616" s="152">
        <v>0</v>
      </c>
    </row>
    <row r="1617" spans="1:37" x14ac:dyDescent="0.2">
      <c r="A1617" s="149" t="s">
        <v>3453</v>
      </c>
      <c r="B1617" s="66" t="s">
        <v>3454</v>
      </c>
      <c r="C1617" s="67">
        <v>53</v>
      </c>
      <c r="D1617" s="84" t="s">
        <v>340</v>
      </c>
      <c r="E1617" s="85">
        <v>14.006252136960899</v>
      </c>
      <c r="F1617" s="91">
        <v>13.9484524332861</v>
      </c>
      <c r="G1617" s="86">
        <v>9.4042560119832608</v>
      </c>
      <c r="H1617" s="86">
        <v>9.4009996906494706</v>
      </c>
      <c r="I1617" s="86">
        <v>41.35</v>
      </c>
      <c r="J1617" s="86">
        <v>66.67</v>
      </c>
      <c r="K1617" s="87">
        <v>0</v>
      </c>
      <c r="L1617" s="150">
        <v>16.02</v>
      </c>
      <c r="M1617" s="86">
        <v>0</v>
      </c>
      <c r="N1617" s="86">
        <v>9.0254927888311407</v>
      </c>
      <c r="O1617" s="86">
        <v>51.789244760774999</v>
      </c>
      <c r="P1617" s="86">
        <v>2.9470000000000001</v>
      </c>
      <c r="Q1617" s="88">
        <v>0.68740000000000001</v>
      </c>
      <c r="R1617" s="85">
        <v>0</v>
      </c>
      <c r="S1617" s="86">
        <v>4.5</v>
      </c>
      <c r="T1617" s="86">
        <v>1.65</v>
      </c>
      <c r="U1617" s="88">
        <v>15.465084094498399</v>
      </c>
      <c r="V1617" s="89">
        <v>3.23</v>
      </c>
      <c r="W1617" s="85">
        <v>42.2323039844429</v>
      </c>
      <c r="X1617" s="88">
        <v>45.233333333300003</v>
      </c>
      <c r="Y1617" s="85">
        <v>100</v>
      </c>
      <c r="Z1617" s="88"/>
      <c r="AA1617" s="85">
        <v>0</v>
      </c>
      <c r="AB1617" s="91">
        <v>0</v>
      </c>
      <c r="AC1617" s="86">
        <v>0</v>
      </c>
      <c r="AD1617" s="86">
        <v>0</v>
      </c>
      <c r="AE1617" s="86">
        <v>0.69</v>
      </c>
      <c r="AF1617" s="88">
        <v>0.192100003361</v>
      </c>
      <c r="AG1617" s="85">
        <v>1.9953999994799999E-2</v>
      </c>
      <c r="AH1617" s="86">
        <v>0.38940200000000003</v>
      </c>
      <c r="AI1617" s="88">
        <v>0.123574999968</v>
      </c>
      <c r="AJ1617" s="151">
        <v>1</v>
      </c>
      <c r="AK1617" s="152">
        <v>0</v>
      </c>
    </row>
    <row r="1618" spans="1:37" x14ac:dyDescent="0.2">
      <c r="A1618" s="149" t="s">
        <v>3455</v>
      </c>
      <c r="B1618" s="66" t="s">
        <v>3456</v>
      </c>
      <c r="C1618" s="67">
        <v>53</v>
      </c>
      <c r="D1618" s="84" t="s">
        <v>340</v>
      </c>
      <c r="E1618" s="85">
        <v>22.6469017094017</v>
      </c>
      <c r="F1618" s="91">
        <v>22.537393162393201</v>
      </c>
      <c r="G1618" s="86">
        <v>9.9252136752136693</v>
      </c>
      <c r="H1618" s="86">
        <v>9.9145299145299095</v>
      </c>
      <c r="I1618" s="86">
        <v>168.07</v>
      </c>
      <c r="J1618" s="86">
        <v>76.680000000000007</v>
      </c>
      <c r="K1618" s="87">
        <v>0</v>
      </c>
      <c r="L1618" s="150">
        <v>1.37999999626</v>
      </c>
      <c r="M1618" s="86">
        <v>4.3114709404847899E-2</v>
      </c>
      <c r="N1618" s="86">
        <v>19.803005205868399</v>
      </c>
      <c r="O1618" s="86">
        <v>76.550218340611394</v>
      </c>
      <c r="P1618" s="86">
        <v>2.7759999999999998</v>
      </c>
      <c r="Q1618" s="88">
        <v>0.41549999999999998</v>
      </c>
      <c r="R1618" s="85">
        <v>5.4764512595837901E-2</v>
      </c>
      <c r="S1618" s="86">
        <v>7.5</v>
      </c>
      <c r="T1618" s="86">
        <v>3.47</v>
      </c>
      <c r="U1618" s="88">
        <v>3.9075854700854702</v>
      </c>
      <c r="V1618" s="89">
        <v>3.82</v>
      </c>
      <c r="W1618" s="85">
        <v>54.5190884271342</v>
      </c>
      <c r="X1618" s="88">
        <v>60.0333333333</v>
      </c>
      <c r="Y1618" s="85">
        <v>-100</v>
      </c>
      <c r="Z1618" s="88"/>
      <c r="AA1618" s="85">
        <v>0.01</v>
      </c>
      <c r="AB1618" s="91">
        <v>0.05</v>
      </c>
      <c r="AC1618" s="86">
        <v>0</v>
      </c>
      <c r="AD1618" s="86">
        <v>0</v>
      </c>
      <c r="AE1618" s="86">
        <v>0</v>
      </c>
      <c r="AF1618" s="88">
        <v>6.4099997108199996E-2</v>
      </c>
      <c r="AG1618" s="85">
        <v>0</v>
      </c>
      <c r="AH1618" s="86">
        <v>0.13896900000000001</v>
      </c>
      <c r="AI1618" s="88">
        <v>0</v>
      </c>
      <c r="AJ1618" s="151">
        <v>1</v>
      </c>
      <c r="AK1618" s="152">
        <v>0</v>
      </c>
    </row>
    <row r="1619" spans="1:37" x14ac:dyDescent="0.2">
      <c r="A1619" s="149" t="s">
        <v>3457</v>
      </c>
      <c r="B1619" s="66" t="s">
        <v>3458</v>
      </c>
      <c r="C1619" s="67">
        <v>53</v>
      </c>
      <c r="D1619" s="84" t="s">
        <v>340</v>
      </c>
      <c r="E1619" s="85">
        <v>6.4572028359805103</v>
      </c>
      <c r="F1619" s="91">
        <v>6.4572028359805103</v>
      </c>
      <c r="G1619" s="86">
        <v>2.0893571513447098</v>
      </c>
      <c r="H1619" s="86">
        <v>2.0893571513447098</v>
      </c>
      <c r="I1619" s="86">
        <v>18.04</v>
      </c>
      <c r="J1619" s="86">
        <v>20.73</v>
      </c>
      <c r="K1619" s="87">
        <v>0</v>
      </c>
      <c r="L1619" s="150">
        <v>0.84999999985700003</v>
      </c>
      <c r="M1619" s="86">
        <v>0</v>
      </c>
      <c r="N1619" s="86">
        <v>33.090767331557402</v>
      </c>
      <c r="O1619" s="86">
        <v>2.8108697344857099</v>
      </c>
      <c r="P1619" s="86">
        <v>1.0549999999999999</v>
      </c>
      <c r="Q1619" s="88">
        <v>0.4511</v>
      </c>
      <c r="R1619" s="85">
        <v>0</v>
      </c>
      <c r="S1619" s="86">
        <v>10.8</v>
      </c>
      <c r="T1619" s="86">
        <v>1.19</v>
      </c>
      <c r="U1619" s="88">
        <v>9.5229136134986305</v>
      </c>
      <c r="V1619" s="89">
        <v>3.24</v>
      </c>
      <c r="W1619" s="85">
        <v>25.433333333299998</v>
      </c>
      <c r="X1619" s="88"/>
      <c r="Y1619" s="85">
        <v>1.5799999999999983</v>
      </c>
      <c r="Z1619" s="88"/>
      <c r="AA1619" s="85">
        <v>0.05</v>
      </c>
      <c r="AB1619" s="91">
        <v>0.05</v>
      </c>
      <c r="AC1619" s="86">
        <v>0.01</v>
      </c>
      <c r="AD1619" s="86">
        <v>0.01</v>
      </c>
      <c r="AE1619" s="86">
        <v>0.04</v>
      </c>
      <c r="AF1619" s="88">
        <v>0</v>
      </c>
      <c r="AG1619" s="85">
        <v>0.54684299985399998</v>
      </c>
      <c r="AH1619" s="86">
        <v>0.10910400000000001</v>
      </c>
      <c r="AI1619" s="88">
        <v>2.19899999941E-2</v>
      </c>
      <c r="AJ1619" s="151">
        <v>1</v>
      </c>
      <c r="AK1619" s="152">
        <v>0</v>
      </c>
    </row>
    <row r="1620" spans="1:37" x14ac:dyDescent="0.2">
      <c r="A1620" s="149" t="s">
        <v>3459</v>
      </c>
      <c r="B1620" s="66" t="s">
        <v>3460</v>
      </c>
      <c r="C1620" s="67">
        <v>53</v>
      </c>
      <c r="D1620" s="84" t="s">
        <v>340</v>
      </c>
      <c r="E1620" s="85">
        <v>6.9117103435873304</v>
      </c>
      <c r="F1620" s="91">
        <v>6.8227912599534397</v>
      </c>
      <c r="G1620" s="86">
        <v>3.26203155128833</v>
      </c>
      <c r="H1620" s="86">
        <v>3.2220679181944401</v>
      </c>
      <c r="I1620" s="86">
        <v>458.89</v>
      </c>
      <c r="J1620" s="86">
        <v>311.64</v>
      </c>
      <c r="K1620" s="87">
        <v>0</v>
      </c>
      <c r="L1620" s="150">
        <v>0.61000000063799997</v>
      </c>
      <c r="M1620" s="86">
        <v>0</v>
      </c>
      <c r="N1620" s="86">
        <v>16.4055714607392</v>
      </c>
      <c r="O1620" s="86">
        <v>10.7892953929539</v>
      </c>
      <c r="P1620" s="86">
        <v>11.557</v>
      </c>
      <c r="Q1620" s="88">
        <v>1.2322</v>
      </c>
      <c r="R1620" s="85">
        <v>0</v>
      </c>
      <c r="S1620" s="86">
        <v>8.8000000000000007</v>
      </c>
      <c r="T1620" s="86">
        <v>5.19</v>
      </c>
      <c r="U1620" s="88">
        <v>3.70562787863045</v>
      </c>
      <c r="V1620" s="89">
        <v>2.5</v>
      </c>
      <c r="W1620" s="85">
        <v>42.164793101607998</v>
      </c>
      <c r="X1620" s="88">
        <v>42.666666666700003</v>
      </c>
      <c r="Y1620" s="85">
        <v>100</v>
      </c>
      <c r="Z1620" s="88"/>
      <c r="AA1620" s="85">
        <v>0.48</v>
      </c>
      <c r="AB1620" s="91">
        <v>0.53</v>
      </c>
      <c r="AC1620" s="86">
        <v>0.11</v>
      </c>
      <c r="AD1620" s="86">
        <v>0.14000000000000001</v>
      </c>
      <c r="AE1620" s="86">
        <v>0.31</v>
      </c>
      <c r="AF1620" s="88">
        <v>0</v>
      </c>
      <c r="AG1620" s="85">
        <v>0.54003300057900006</v>
      </c>
      <c r="AH1620" s="86">
        <v>1.6291070000000001</v>
      </c>
      <c r="AI1620" s="88">
        <v>0.403150000432</v>
      </c>
      <c r="AJ1620" s="151">
        <v>1</v>
      </c>
      <c r="AK1620" s="152">
        <v>0</v>
      </c>
    </row>
    <row r="1621" spans="1:37" x14ac:dyDescent="0.2">
      <c r="A1621" s="149" t="s">
        <v>3461</v>
      </c>
      <c r="B1621" s="66" t="s">
        <v>3462</v>
      </c>
      <c r="C1621" s="67">
        <v>53</v>
      </c>
      <c r="D1621" s="84" t="s">
        <v>340</v>
      </c>
      <c r="E1621" s="85">
        <v>4.0546894240743896</v>
      </c>
      <c r="F1621" s="91">
        <v>4.0293149642145503</v>
      </c>
      <c r="G1621" s="86">
        <v>1.49560051644489</v>
      </c>
      <c r="H1621" s="86">
        <v>1.4948542088019501</v>
      </c>
      <c r="I1621" s="86">
        <v>9.52</v>
      </c>
      <c r="J1621" s="86">
        <v>18.190000000000001</v>
      </c>
      <c r="K1621" s="87">
        <v>0</v>
      </c>
      <c r="L1621" s="150">
        <v>21.339999993399999</v>
      </c>
      <c r="M1621" s="86">
        <v>0</v>
      </c>
      <c r="N1621" s="86">
        <v>7.5005367750554699</v>
      </c>
      <c r="O1621" s="86">
        <v>46.591549295774598</v>
      </c>
      <c r="P1621" s="86">
        <v>1.034</v>
      </c>
      <c r="Q1621" s="88">
        <v>0.74629999999999996</v>
      </c>
      <c r="R1621" s="85">
        <v>0</v>
      </c>
      <c r="S1621" s="86">
        <v>10</v>
      </c>
      <c r="T1621" s="86">
        <v>1.23</v>
      </c>
      <c r="U1621" s="88">
        <v>16.993425029665701</v>
      </c>
      <c r="V1621" s="89">
        <v>3.27</v>
      </c>
      <c r="W1621" s="85">
        <v>25.332771904497601</v>
      </c>
      <c r="X1621" s="88">
        <v>31.433333333299998</v>
      </c>
      <c r="Y1621" s="85">
        <v>-1.6400000000000006</v>
      </c>
      <c r="Z1621" s="88"/>
      <c r="AA1621" s="85">
        <v>0</v>
      </c>
      <c r="AB1621" s="91">
        <v>0</v>
      </c>
      <c r="AC1621" s="86">
        <v>0</v>
      </c>
      <c r="AD1621" s="86">
        <v>0</v>
      </c>
      <c r="AE1621" s="86">
        <v>0</v>
      </c>
      <c r="AF1621" s="88">
        <v>0</v>
      </c>
      <c r="AG1621" s="85">
        <v>1.3315819982699999</v>
      </c>
      <c r="AH1621" s="86">
        <v>0.12615499999999999</v>
      </c>
      <c r="AI1621" s="88">
        <v>2.93199999619E-2</v>
      </c>
      <c r="AJ1621" s="151">
        <v>1</v>
      </c>
      <c r="AK1621" s="152">
        <v>0</v>
      </c>
    </row>
    <row r="1622" spans="1:37" x14ac:dyDescent="0.2">
      <c r="A1622" s="149" t="s">
        <v>3463</v>
      </c>
      <c r="B1622" s="66" t="s">
        <v>3464</v>
      </c>
      <c r="C1622" s="67">
        <v>53</v>
      </c>
      <c r="D1622" s="84" t="s">
        <v>340</v>
      </c>
      <c r="E1622" s="85">
        <v>14.044154822762801</v>
      </c>
      <c r="F1622" s="91">
        <v>13.913076044417</v>
      </c>
      <c r="G1622" s="86">
        <v>8.5463363481452408</v>
      </c>
      <c r="H1622" s="86">
        <v>8.5276108083815494</v>
      </c>
      <c r="I1622" s="86">
        <v>20.9</v>
      </c>
      <c r="J1622" s="86">
        <v>24.52</v>
      </c>
      <c r="K1622" s="87">
        <v>0</v>
      </c>
      <c r="L1622" s="150">
        <v>21.6599999948</v>
      </c>
      <c r="M1622" s="86">
        <v>0</v>
      </c>
      <c r="N1622" s="86">
        <v>11.573539915389301</v>
      </c>
      <c r="O1622" s="86">
        <v>60.287081339712898</v>
      </c>
      <c r="P1622" s="86">
        <v>0.95699999999999996</v>
      </c>
      <c r="Q1622" s="88">
        <v>1.3732</v>
      </c>
      <c r="R1622" s="85">
        <v>0</v>
      </c>
      <c r="S1622" s="86">
        <v>9.5</v>
      </c>
      <c r="T1622" s="86">
        <v>1.22</v>
      </c>
      <c r="U1622" s="88">
        <v>19.126266314626498</v>
      </c>
      <c r="V1622" s="89">
        <v>3.44</v>
      </c>
      <c r="W1622" s="85">
        <v>53.465765913360897</v>
      </c>
      <c r="X1622" s="88">
        <v>64.666666666699996</v>
      </c>
      <c r="Y1622" s="85">
        <v>99.88</v>
      </c>
      <c r="Z1622" s="88">
        <v>100</v>
      </c>
      <c r="AA1622" s="85">
        <v>0</v>
      </c>
      <c r="AB1622" s="91">
        <v>0</v>
      </c>
      <c r="AC1622" s="86">
        <v>0</v>
      </c>
      <c r="AD1622" s="86">
        <v>0</v>
      </c>
      <c r="AE1622" s="86">
        <v>0.02</v>
      </c>
      <c r="AF1622" s="88">
        <v>3.3700000486599997E-2</v>
      </c>
      <c r="AG1622" s="85">
        <v>0.177059999676</v>
      </c>
      <c r="AH1622" s="86">
        <v>6.2816999999999998E-2</v>
      </c>
      <c r="AI1622" s="88">
        <v>1.46599999732E-2</v>
      </c>
      <c r="AJ1622" s="151">
        <v>1</v>
      </c>
      <c r="AK1622" s="152">
        <v>0</v>
      </c>
    </row>
    <row r="1623" spans="1:37" x14ac:dyDescent="0.2">
      <c r="A1623" s="149" t="s">
        <v>3465</v>
      </c>
      <c r="B1623" s="66" t="s">
        <v>3466</v>
      </c>
      <c r="C1623" s="67">
        <v>53</v>
      </c>
      <c r="D1623" s="84" t="s">
        <v>340</v>
      </c>
      <c r="E1623" s="85">
        <v>10.833269802546299</v>
      </c>
      <c r="F1623" s="91">
        <v>10.820881299077501</v>
      </c>
      <c r="G1623" s="86">
        <v>3.63554928718457</v>
      </c>
      <c r="H1623" s="86">
        <v>3.63078447815812</v>
      </c>
      <c r="I1623" s="86">
        <v>12.18</v>
      </c>
      <c r="J1623" s="86">
        <v>22.13</v>
      </c>
      <c r="K1623" s="87">
        <v>0</v>
      </c>
      <c r="L1623" s="150">
        <v>20.930000032100001</v>
      </c>
      <c r="M1623" s="86">
        <v>0</v>
      </c>
      <c r="N1623" s="86">
        <v>13.539234784160399</v>
      </c>
      <c r="O1623" s="86">
        <v>71.881091617933706</v>
      </c>
      <c r="P1623" s="86">
        <v>0.93200000000000005</v>
      </c>
      <c r="Q1623" s="88">
        <v>0.26469999999999999</v>
      </c>
      <c r="R1623" s="85">
        <v>0</v>
      </c>
      <c r="S1623" s="86">
        <v>9.8000000000000007</v>
      </c>
      <c r="T1623" s="86">
        <v>0.9</v>
      </c>
      <c r="U1623" s="88">
        <v>6.7402988488221398</v>
      </c>
      <c r="V1623" s="89">
        <v>3.14</v>
      </c>
      <c r="W1623" s="85">
        <v>38.635530869020599</v>
      </c>
      <c r="X1623" s="88">
        <v>54.1</v>
      </c>
      <c r="Y1623" s="85">
        <v>100</v>
      </c>
      <c r="Z1623" s="88">
        <v>100</v>
      </c>
      <c r="AA1623" s="85">
        <v>0</v>
      </c>
      <c r="AB1623" s="91">
        <v>0</v>
      </c>
      <c r="AC1623" s="86">
        <v>0</v>
      </c>
      <c r="AD1623" s="86">
        <v>0</v>
      </c>
      <c r="AE1623" s="86">
        <v>0.01</v>
      </c>
      <c r="AF1623" s="88">
        <v>0</v>
      </c>
      <c r="AG1623" s="85">
        <v>0.92933799950999996</v>
      </c>
      <c r="AH1623" s="86">
        <v>0.119307</v>
      </c>
      <c r="AI1623" s="88">
        <v>2.19899999884E-2</v>
      </c>
      <c r="AJ1623" s="151">
        <v>1</v>
      </c>
      <c r="AK1623" s="152">
        <v>0</v>
      </c>
    </row>
    <row r="1624" spans="1:37" x14ac:dyDescent="0.2">
      <c r="A1624" s="149" t="s">
        <v>3467</v>
      </c>
      <c r="B1624" s="66" t="s">
        <v>3468</v>
      </c>
      <c r="C1624" s="67">
        <v>53</v>
      </c>
      <c r="D1624" s="84" t="s">
        <v>340</v>
      </c>
      <c r="E1624" s="85">
        <v>24.625701809107898</v>
      </c>
      <c r="F1624" s="91">
        <v>24.625701809107898</v>
      </c>
      <c r="G1624" s="86">
        <v>8.4286407430512202</v>
      </c>
      <c r="H1624" s="86">
        <v>8.4286407430512202</v>
      </c>
      <c r="I1624" s="86">
        <v>63.94</v>
      </c>
      <c r="J1624" s="86">
        <v>37.04</v>
      </c>
      <c r="K1624" s="87">
        <v>0</v>
      </c>
      <c r="L1624" s="150">
        <v>0.75999999944300001</v>
      </c>
      <c r="M1624" s="86">
        <v>0</v>
      </c>
      <c r="N1624" s="86">
        <v>22.7810707274772</v>
      </c>
      <c r="O1624" s="86">
        <v>76.332429990966602</v>
      </c>
      <c r="P1624" s="86">
        <v>0.82299999999999995</v>
      </c>
      <c r="Q1624" s="88">
        <v>7.6999999999999999E-2</v>
      </c>
      <c r="R1624" s="85">
        <v>0</v>
      </c>
      <c r="S1624" s="86">
        <v>7.9</v>
      </c>
      <c r="T1624" s="86">
        <v>2.13</v>
      </c>
      <c r="U1624" s="88">
        <v>3.3686837180286999</v>
      </c>
      <c r="V1624" s="89">
        <v>3.89</v>
      </c>
      <c r="W1624" s="85">
        <v>57.539620168111803</v>
      </c>
      <c r="X1624" s="88">
        <v>58.3</v>
      </c>
      <c r="Y1624" s="85">
        <v>-100</v>
      </c>
      <c r="Z1624" s="88"/>
      <c r="AA1624" s="85">
        <v>0</v>
      </c>
      <c r="AB1624" s="91">
        <v>0</v>
      </c>
      <c r="AC1624" s="86">
        <v>0</v>
      </c>
      <c r="AD1624" s="86">
        <v>0</v>
      </c>
      <c r="AE1624" s="86">
        <v>0.09</v>
      </c>
      <c r="AF1624" s="88">
        <v>0</v>
      </c>
      <c r="AG1624" s="85">
        <v>0</v>
      </c>
      <c r="AH1624" s="86">
        <v>0.109157</v>
      </c>
      <c r="AI1624" s="88">
        <v>5.1309999960599997E-2</v>
      </c>
      <c r="AJ1624" s="151">
        <v>1</v>
      </c>
      <c r="AK1624" s="152">
        <v>0</v>
      </c>
    </row>
    <row r="1625" spans="1:37" x14ac:dyDescent="0.2">
      <c r="A1625" s="149" t="s">
        <v>3469</v>
      </c>
      <c r="B1625" s="66" t="s">
        <v>3470</v>
      </c>
      <c r="C1625" s="67">
        <v>53</v>
      </c>
      <c r="D1625" s="84" t="s">
        <v>340</v>
      </c>
      <c r="E1625" s="85">
        <v>10.958927504056</v>
      </c>
      <c r="F1625" s="91">
        <v>10.2032277346085</v>
      </c>
      <c r="G1625" s="86">
        <v>5.8739646486209498</v>
      </c>
      <c r="H1625" s="86">
        <v>5.4845871402954502</v>
      </c>
      <c r="I1625" s="86">
        <v>109.49</v>
      </c>
      <c r="J1625" s="86">
        <v>374.72</v>
      </c>
      <c r="K1625" s="87">
        <v>1.9E-2</v>
      </c>
      <c r="L1625" s="150">
        <v>4.0899999949700003</v>
      </c>
      <c r="M1625" s="86">
        <v>2.48590502195977E-3</v>
      </c>
      <c r="N1625" s="86">
        <v>21.524699814650699</v>
      </c>
      <c r="O1625" s="86">
        <v>40.857643870556402</v>
      </c>
      <c r="P1625" s="86">
        <v>13.042</v>
      </c>
      <c r="Q1625" s="88">
        <v>0.51229999999999998</v>
      </c>
      <c r="R1625" s="85">
        <v>3.5790980672870398E-2</v>
      </c>
      <c r="S1625" s="86">
        <v>7</v>
      </c>
      <c r="T1625" s="86">
        <v>2.63</v>
      </c>
      <c r="U1625" s="88">
        <v>7.99163179916318</v>
      </c>
      <c r="V1625" s="89">
        <v>2.85</v>
      </c>
      <c r="W1625" s="85">
        <v>43.947512499673302</v>
      </c>
      <c r="X1625" s="88">
        <v>47.4666666667</v>
      </c>
      <c r="Y1625" s="85">
        <v>-67.240000000000009</v>
      </c>
      <c r="Z1625" s="88"/>
      <c r="AA1625" s="85">
        <v>0.45</v>
      </c>
      <c r="AB1625" s="91">
        <v>0.54</v>
      </c>
      <c r="AC1625" s="86">
        <v>0.1</v>
      </c>
      <c r="AD1625" s="86">
        <v>0.12</v>
      </c>
      <c r="AE1625" s="86">
        <v>0.09</v>
      </c>
      <c r="AF1625" s="88">
        <v>0</v>
      </c>
      <c r="AG1625" s="85">
        <v>0.82173999992400004</v>
      </c>
      <c r="AH1625" s="86">
        <v>2.2185389999999998</v>
      </c>
      <c r="AI1625" s="88">
        <v>0.83561999992199998</v>
      </c>
      <c r="AJ1625" s="151">
        <v>1</v>
      </c>
      <c r="AK1625" s="152">
        <v>0</v>
      </c>
    </row>
    <row r="1626" spans="1:37" x14ac:dyDescent="0.2">
      <c r="A1626" s="149" t="s">
        <v>3471</v>
      </c>
      <c r="B1626" s="66" t="s">
        <v>3472</v>
      </c>
      <c r="C1626" s="67">
        <v>53</v>
      </c>
      <c r="D1626" s="84" t="s">
        <v>340</v>
      </c>
      <c r="E1626" s="85">
        <v>2.5540108762352101</v>
      </c>
      <c r="F1626" s="91">
        <v>2.5540108762352101</v>
      </c>
      <c r="G1626" s="86">
        <v>1.98057512854694</v>
      </c>
      <c r="H1626" s="86">
        <v>1.98057512854694</v>
      </c>
      <c r="I1626" s="86">
        <v>47.13</v>
      </c>
      <c r="J1626" s="86">
        <v>125.67</v>
      </c>
      <c r="K1626" s="87">
        <v>0</v>
      </c>
      <c r="L1626" s="150">
        <v>26.750000089699999</v>
      </c>
      <c r="M1626" s="86">
        <v>0</v>
      </c>
      <c r="N1626" s="86">
        <v>7.30806490675708</v>
      </c>
      <c r="O1626" s="86">
        <v>0.50184008029441296</v>
      </c>
      <c r="P1626" s="86">
        <v>7.6769999999999996</v>
      </c>
      <c r="Q1626" s="88">
        <v>1.5751999999999999</v>
      </c>
      <c r="R1626" s="85">
        <v>0</v>
      </c>
      <c r="S1626" s="86">
        <v>6.9</v>
      </c>
      <c r="T1626" s="86">
        <v>2.75</v>
      </c>
      <c r="U1626" s="88">
        <v>13.2969381493472</v>
      </c>
      <c r="V1626" s="89">
        <v>2.71</v>
      </c>
      <c r="W1626" s="85">
        <v>35.633969226376401</v>
      </c>
      <c r="X1626" s="88">
        <v>37.666666666700003</v>
      </c>
      <c r="Y1626" s="85">
        <v>100</v>
      </c>
      <c r="Z1626" s="88"/>
      <c r="AA1626" s="85">
        <v>0.28999999999999998</v>
      </c>
      <c r="AB1626" s="91">
        <v>0.28999999999999998</v>
      </c>
      <c r="AC1626" s="86">
        <v>0</v>
      </c>
      <c r="AD1626" s="86">
        <v>0</v>
      </c>
      <c r="AE1626" s="86">
        <v>0.41</v>
      </c>
      <c r="AF1626" s="88">
        <v>0.219500005981</v>
      </c>
      <c r="AG1626" s="85">
        <v>0.32887200103999997</v>
      </c>
      <c r="AH1626" s="86">
        <v>0.248691</v>
      </c>
      <c r="AI1626" s="88">
        <v>7.6398000241599998E-2</v>
      </c>
      <c r="AJ1626" s="151">
        <v>1</v>
      </c>
      <c r="AK1626" s="152">
        <v>0</v>
      </c>
    </row>
    <row r="1627" spans="1:37" x14ac:dyDescent="0.2">
      <c r="A1627" s="149" t="s">
        <v>3473</v>
      </c>
      <c r="B1627" s="66" t="s">
        <v>3474</v>
      </c>
      <c r="C1627" s="67">
        <v>53</v>
      </c>
      <c r="D1627" s="84" t="s">
        <v>340</v>
      </c>
      <c r="E1627" s="85">
        <v>10.0465515863502</v>
      </c>
      <c r="F1627" s="91">
        <v>9.9966035323263807</v>
      </c>
      <c r="G1627" s="86">
        <v>5.6840885479101697</v>
      </c>
      <c r="H1627" s="86">
        <v>5.63913529928874</v>
      </c>
      <c r="I1627" s="86">
        <v>79.05</v>
      </c>
      <c r="J1627" s="86">
        <v>149.86000000000001</v>
      </c>
      <c r="K1627" s="87">
        <v>0</v>
      </c>
      <c r="L1627" s="150">
        <v>4.6500000004600004</v>
      </c>
      <c r="M1627" s="86">
        <v>0.34916273605239101</v>
      </c>
      <c r="N1627" s="86">
        <v>12.496297612700699</v>
      </c>
      <c r="O1627" s="86">
        <v>11.001517450682901</v>
      </c>
      <c r="P1627" s="86">
        <v>5.9</v>
      </c>
      <c r="Q1627" s="88">
        <v>0.43290000000000001</v>
      </c>
      <c r="R1627" s="85">
        <v>4.9751243781094502E-2</v>
      </c>
      <c r="S1627" s="86">
        <v>5.3</v>
      </c>
      <c r="T1627" s="86">
        <v>2.2799999999999998</v>
      </c>
      <c r="U1627" s="88">
        <v>6.7060257332374302</v>
      </c>
      <c r="V1627" s="89">
        <v>3.03</v>
      </c>
      <c r="W1627" s="85">
        <v>44.176075167116998</v>
      </c>
      <c r="X1627" s="88">
        <v>44.433333333299998</v>
      </c>
      <c r="Y1627" s="85">
        <v>100</v>
      </c>
      <c r="Z1627" s="88">
        <v>100</v>
      </c>
      <c r="AA1627" s="85">
        <v>0.14000000000000001</v>
      </c>
      <c r="AB1627" s="91">
        <v>0.19</v>
      </c>
      <c r="AC1627" s="86">
        <v>0.04</v>
      </c>
      <c r="AD1627" s="86">
        <v>0.04</v>
      </c>
      <c r="AE1627" s="86">
        <v>0.89</v>
      </c>
      <c r="AF1627" s="88">
        <v>4.7899998729199998E-2</v>
      </c>
      <c r="AG1627" s="85">
        <v>0.26042799971199998</v>
      </c>
      <c r="AH1627" s="86">
        <v>0.57742000000000004</v>
      </c>
      <c r="AI1627" s="88">
        <v>0.116843999871</v>
      </c>
      <c r="AJ1627" s="151">
        <v>1</v>
      </c>
      <c r="AK1627" s="152">
        <v>0</v>
      </c>
    </row>
    <row r="1628" spans="1:37" x14ac:dyDescent="0.2">
      <c r="A1628" s="149" t="s">
        <v>3475</v>
      </c>
      <c r="B1628" s="66" t="s">
        <v>3476</v>
      </c>
      <c r="C1628" s="67">
        <v>53</v>
      </c>
      <c r="D1628" s="84" t="s">
        <v>340</v>
      </c>
      <c r="E1628" s="85">
        <v>13.175351360680001</v>
      </c>
      <c r="F1628" s="91">
        <v>13.1375996375835</v>
      </c>
      <c r="G1628" s="86">
        <v>7.3303060046812103</v>
      </c>
      <c r="H1628" s="86">
        <v>7.2968687642243104</v>
      </c>
      <c r="I1628" s="86">
        <v>31.2</v>
      </c>
      <c r="J1628" s="86">
        <v>47.18</v>
      </c>
      <c r="K1628" s="87">
        <v>0</v>
      </c>
      <c r="L1628" s="150">
        <v>16.260000005999999</v>
      </c>
      <c r="M1628" s="86">
        <v>2.39345423906881E-2</v>
      </c>
      <c r="N1628" s="86">
        <v>15.5384988284722</v>
      </c>
      <c r="O1628" s="86">
        <v>21.369793644765199</v>
      </c>
      <c r="P1628" s="86">
        <v>1.907</v>
      </c>
      <c r="Q1628" s="88">
        <v>0.63519999999999999</v>
      </c>
      <c r="R1628" s="85">
        <v>5.2756528620416798E-2</v>
      </c>
      <c r="S1628" s="86">
        <v>6.6</v>
      </c>
      <c r="T1628" s="86">
        <v>1.17</v>
      </c>
      <c r="U1628" s="88">
        <v>12.450518277227101</v>
      </c>
      <c r="V1628" s="89">
        <v>3.44</v>
      </c>
      <c r="W1628" s="85">
        <v>43.929150907112003</v>
      </c>
      <c r="X1628" s="88">
        <v>44.433333333299998</v>
      </c>
      <c r="Y1628" s="85">
        <v>87.1</v>
      </c>
      <c r="Z1628" s="88">
        <v>100</v>
      </c>
      <c r="AA1628" s="85">
        <v>0</v>
      </c>
      <c r="AB1628" s="91">
        <v>0</v>
      </c>
      <c r="AC1628" s="86">
        <v>0</v>
      </c>
      <c r="AD1628" s="86">
        <v>0</v>
      </c>
      <c r="AE1628" s="86">
        <v>0.18</v>
      </c>
      <c r="AF1628" s="88">
        <v>4.6862001436399998</v>
      </c>
      <c r="AG1628" s="85">
        <v>0.71908800152300001</v>
      </c>
      <c r="AH1628" s="86">
        <v>0.17846799999999999</v>
      </c>
      <c r="AI1628" s="88">
        <v>5.39280001142E-2</v>
      </c>
      <c r="AJ1628" s="151">
        <v>1</v>
      </c>
      <c r="AK1628" s="152">
        <v>0</v>
      </c>
    </row>
    <row r="1629" spans="1:37" x14ac:dyDescent="0.2">
      <c r="A1629" s="149" t="s">
        <v>3477</v>
      </c>
      <c r="B1629" s="66" t="s">
        <v>3478</v>
      </c>
      <c r="C1629" s="67">
        <v>53</v>
      </c>
      <c r="D1629" s="84" t="s">
        <v>340</v>
      </c>
      <c r="E1629" s="85">
        <v>5.5934680104246697</v>
      </c>
      <c r="F1629" s="91">
        <v>5.5121194317651101</v>
      </c>
      <c r="G1629" s="86">
        <v>2.60014160678507</v>
      </c>
      <c r="H1629" s="86">
        <v>2.5971286964643499</v>
      </c>
      <c r="I1629" s="86">
        <v>17.98</v>
      </c>
      <c r="J1629" s="86">
        <v>36.32</v>
      </c>
      <c r="K1629" s="87">
        <v>0</v>
      </c>
      <c r="L1629" s="150">
        <v>12.0099999999</v>
      </c>
      <c r="M1629" s="86">
        <v>0</v>
      </c>
      <c r="N1629" s="86">
        <v>8.4044382988769293</v>
      </c>
      <c r="O1629" s="86">
        <v>4.4463710676244697</v>
      </c>
      <c r="P1629" s="86">
        <v>3.0019999999999998</v>
      </c>
      <c r="Q1629" s="88">
        <v>0.46870000000000001</v>
      </c>
      <c r="R1629" s="85">
        <v>0</v>
      </c>
      <c r="S1629" s="86">
        <v>7.1</v>
      </c>
      <c r="T1629" s="86">
        <v>1.18</v>
      </c>
      <c r="U1629" s="88">
        <v>8.1800515207664795</v>
      </c>
      <c r="V1629" s="89">
        <v>3.04</v>
      </c>
      <c r="W1629" s="85">
        <v>35.531398715611502</v>
      </c>
      <c r="X1629" s="88">
        <v>39.700000000000003</v>
      </c>
      <c r="Y1629" s="85">
        <v>100</v>
      </c>
      <c r="Z1629" s="88"/>
      <c r="AA1629" s="85">
        <v>0</v>
      </c>
      <c r="AB1629" s="91">
        <v>0</v>
      </c>
      <c r="AC1629" s="86">
        <v>0.02</v>
      </c>
      <c r="AD1629" s="86">
        <v>0.02</v>
      </c>
      <c r="AE1629" s="86">
        <v>0.19</v>
      </c>
      <c r="AF1629" s="88">
        <v>0.96460002660199995</v>
      </c>
      <c r="AG1629" s="85">
        <v>8.8039999873500002E-3</v>
      </c>
      <c r="AH1629" s="86">
        <v>0.102654</v>
      </c>
      <c r="AI1629" s="88">
        <v>4.2692999938700002E-2</v>
      </c>
      <c r="AJ1629" s="151">
        <v>1</v>
      </c>
      <c r="AK1629" s="152">
        <v>0</v>
      </c>
    </row>
    <row r="1630" spans="1:37" x14ac:dyDescent="0.2">
      <c r="A1630" s="149" t="s">
        <v>3479</v>
      </c>
      <c r="B1630" s="66" t="s">
        <v>3480</v>
      </c>
      <c r="C1630" s="67">
        <v>53</v>
      </c>
      <c r="D1630" s="84" t="s">
        <v>340</v>
      </c>
      <c r="E1630" s="85">
        <v>3.2789699570815398</v>
      </c>
      <c r="F1630" s="91">
        <v>3.2744915096099998</v>
      </c>
      <c r="G1630" s="86">
        <v>1.75779063258071</v>
      </c>
      <c r="H1630" s="86">
        <v>1.75779063258071</v>
      </c>
      <c r="I1630" s="86">
        <v>5.01</v>
      </c>
      <c r="J1630" s="86">
        <v>26.21</v>
      </c>
      <c r="K1630" s="87">
        <v>0</v>
      </c>
      <c r="L1630" s="150">
        <v>20.860000000100001</v>
      </c>
      <c r="M1630" s="86">
        <v>0</v>
      </c>
      <c r="N1630" s="86">
        <v>4.4939190536319504</v>
      </c>
      <c r="O1630" s="86">
        <v>5.0541292916795504</v>
      </c>
      <c r="P1630" s="86">
        <v>1.5349999999999999</v>
      </c>
      <c r="Q1630" s="88">
        <v>0.60540000000000005</v>
      </c>
      <c r="R1630" s="85">
        <v>0</v>
      </c>
      <c r="S1630" s="86">
        <v>9</v>
      </c>
      <c r="T1630" s="86">
        <v>0.92</v>
      </c>
      <c r="U1630" s="88">
        <v>12.8621011382721</v>
      </c>
      <c r="V1630" s="89">
        <v>3.13</v>
      </c>
      <c r="W1630" s="85">
        <v>24.229882307821899</v>
      </c>
      <c r="X1630" s="88">
        <v>43.333333333299997</v>
      </c>
      <c r="Y1630" s="85">
        <v>100</v>
      </c>
      <c r="Z1630" s="88"/>
      <c r="AA1630" s="85">
        <v>0.01</v>
      </c>
      <c r="AB1630" s="91">
        <v>0.01</v>
      </c>
      <c r="AC1630" s="86">
        <v>0</v>
      </c>
      <c r="AD1630" s="86">
        <v>0</v>
      </c>
      <c r="AE1630" s="86">
        <v>0</v>
      </c>
      <c r="AF1630" s="88">
        <v>1.04999998585E-2</v>
      </c>
      <c r="AG1630" s="85">
        <v>1.01576499935</v>
      </c>
      <c r="AH1630" s="86">
        <v>0.16212599999999999</v>
      </c>
      <c r="AI1630" s="88">
        <v>1.6317999989599999E-2</v>
      </c>
      <c r="AJ1630" s="151">
        <v>1</v>
      </c>
      <c r="AK1630" s="152">
        <v>0</v>
      </c>
    </row>
    <row r="1631" spans="1:37" x14ac:dyDescent="0.2">
      <c r="A1631" s="149" t="s">
        <v>3481</v>
      </c>
      <c r="B1631" s="66" t="s">
        <v>3482</v>
      </c>
      <c r="C1631" s="67">
        <v>53</v>
      </c>
      <c r="D1631" s="84" t="s">
        <v>340</v>
      </c>
      <c r="E1631" s="85">
        <v>18.788461098529002</v>
      </c>
      <c r="F1631" s="91">
        <v>18.446457575549601</v>
      </c>
      <c r="G1631" s="86">
        <v>7.2472719785876096</v>
      </c>
      <c r="H1631" s="86">
        <v>7.1248827579896101</v>
      </c>
      <c r="I1631" s="86">
        <v>11.79</v>
      </c>
      <c r="J1631" s="86">
        <v>14.54</v>
      </c>
      <c r="K1631" s="87">
        <v>0</v>
      </c>
      <c r="L1631" s="150">
        <v>3.21999999287</v>
      </c>
      <c r="M1631" s="86">
        <v>4.1489742896467401E-4</v>
      </c>
      <c r="N1631" s="86">
        <v>37.790679908327</v>
      </c>
      <c r="O1631" s="86">
        <v>30.185573181682098</v>
      </c>
      <c r="P1631" s="86">
        <v>1.145</v>
      </c>
      <c r="Q1631" s="88">
        <v>0.34310000000000002</v>
      </c>
      <c r="R1631" s="85">
        <v>3.1535793125197102E-2</v>
      </c>
      <c r="S1631" s="86">
        <v>7</v>
      </c>
      <c r="T1631" s="86">
        <v>1.19</v>
      </c>
      <c r="U1631" s="88">
        <v>5.97419531947018</v>
      </c>
      <c r="V1631" s="89">
        <v>3.1</v>
      </c>
      <c r="W1631" s="85">
        <v>56.199534789398399</v>
      </c>
      <c r="X1631" s="88">
        <v>58.333333333299997</v>
      </c>
      <c r="Y1631" s="85">
        <v>-99.88</v>
      </c>
      <c r="Z1631" s="88"/>
      <c r="AA1631" s="85">
        <v>0</v>
      </c>
      <c r="AB1631" s="91">
        <v>0.18</v>
      </c>
      <c r="AC1631" s="86">
        <v>0.03</v>
      </c>
      <c r="AD1631" s="86">
        <v>0.03</v>
      </c>
      <c r="AE1631" s="86">
        <v>0.09</v>
      </c>
      <c r="AF1631" s="88">
        <v>5.2225999716500002</v>
      </c>
      <c r="AG1631" s="85">
        <v>0.245091999846</v>
      </c>
      <c r="AH1631" s="86">
        <v>5.2493999999999999E-2</v>
      </c>
      <c r="AI1631" s="88">
        <v>6.7409999957700004E-3</v>
      </c>
      <c r="AJ1631" s="151">
        <v>1</v>
      </c>
      <c r="AK1631" s="152">
        <v>0</v>
      </c>
    </row>
    <row r="1632" spans="1:37" x14ac:dyDescent="0.2">
      <c r="A1632" s="149" t="s">
        <v>3483</v>
      </c>
      <c r="B1632" s="66" t="s">
        <v>3484</v>
      </c>
      <c r="C1632" s="67">
        <v>53</v>
      </c>
      <c r="D1632" s="84" t="s">
        <v>340</v>
      </c>
      <c r="E1632" s="85">
        <v>9.7592392642685297</v>
      </c>
      <c r="F1632" s="91">
        <v>9.6446363963554393</v>
      </c>
      <c r="G1632" s="86">
        <v>4.9724384838324696</v>
      </c>
      <c r="H1632" s="86">
        <v>4.9373946316607</v>
      </c>
      <c r="I1632" s="86">
        <v>14.58</v>
      </c>
      <c r="J1632" s="86">
        <v>24.03</v>
      </c>
      <c r="K1632" s="87">
        <v>1.0500000000000001E-2</v>
      </c>
      <c r="L1632" s="150">
        <v>7.7000000119900003</v>
      </c>
      <c r="M1632" s="86">
        <v>0</v>
      </c>
      <c r="N1632" s="86">
        <v>44.556962025316501</v>
      </c>
      <c r="O1632" s="86">
        <v>13.284995906911499</v>
      </c>
      <c r="P1632" s="86">
        <v>1.222</v>
      </c>
      <c r="Q1632" s="88">
        <v>0.91559999999999997</v>
      </c>
      <c r="R1632" s="85">
        <v>0</v>
      </c>
      <c r="S1632" s="86">
        <v>10.4</v>
      </c>
      <c r="T1632" s="86">
        <v>1.79</v>
      </c>
      <c r="U1632" s="88">
        <v>9.6512663143338795</v>
      </c>
      <c r="V1632" s="89">
        <v>3.28</v>
      </c>
      <c r="W1632" s="85">
        <v>39.229123931205002</v>
      </c>
      <c r="X1632" s="88">
        <v>71.099999999999994</v>
      </c>
      <c r="Y1632" s="85">
        <v>100</v>
      </c>
      <c r="Z1632" s="88"/>
      <c r="AA1632" s="85">
        <v>0.05</v>
      </c>
      <c r="AB1632" s="91">
        <v>0.06</v>
      </c>
      <c r="AC1632" s="86">
        <v>0</v>
      </c>
      <c r="AD1632" s="86">
        <v>0</v>
      </c>
      <c r="AE1632" s="86">
        <v>0.02</v>
      </c>
      <c r="AF1632" s="88">
        <v>0.103500001294</v>
      </c>
      <c r="AG1632" s="85">
        <v>0.97065200158599996</v>
      </c>
      <c r="AH1632" s="86">
        <v>0.13083600000000001</v>
      </c>
      <c r="AI1632" s="88">
        <v>2.1990000035900001E-2</v>
      </c>
      <c r="AJ1632" s="151">
        <v>1</v>
      </c>
      <c r="AK1632" s="152">
        <v>0</v>
      </c>
    </row>
    <row r="1633" spans="1:37" x14ac:dyDescent="0.2">
      <c r="A1633" s="149" t="s">
        <v>3483</v>
      </c>
      <c r="B1633" s="66" t="s">
        <v>3485</v>
      </c>
      <c r="C1633" s="67">
        <v>53</v>
      </c>
      <c r="D1633" s="84" t="s">
        <v>340</v>
      </c>
      <c r="E1633" s="85">
        <v>12.176315852981601</v>
      </c>
      <c r="F1633" s="91">
        <v>12.073750512826701</v>
      </c>
      <c r="G1633" s="86">
        <v>6.9418635518980603</v>
      </c>
      <c r="H1633" s="86">
        <v>6.88877090522963</v>
      </c>
      <c r="I1633" s="86">
        <v>102.33</v>
      </c>
      <c r="J1633" s="86">
        <v>189.04</v>
      </c>
      <c r="K1633" s="87">
        <v>0</v>
      </c>
      <c r="L1633" s="150">
        <v>5.32999998866</v>
      </c>
      <c r="M1633" s="86">
        <v>0</v>
      </c>
      <c r="N1633" s="86">
        <v>21.743502718330699</v>
      </c>
      <c r="O1633" s="86">
        <v>20.619185603172198</v>
      </c>
      <c r="P1633" s="86">
        <v>9.3759999999999994</v>
      </c>
      <c r="Q1633" s="88">
        <v>0.77759999999999996</v>
      </c>
      <c r="R1633" s="85">
        <v>0</v>
      </c>
      <c r="S1633" s="86">
        <v>8.1</v>
      </c>
      <c r="T1633" s="86">
        <v>2.38</v>
      </c>
      <c r="U1633" s="88">
        <v>6.5738349784009502</v>
      </c>
      <c r="V1633" s="89">
        <v>3.06</v>
      </c>
      <c r="W1633" s="85">
        <v>48.728846509182503</v>
      </c>
      <c r="X1633" s="88">
        <v>57.866666666699999</v>
      </c>
      <c r="Y1633" s="85">
        <v>100</v>
      </c>
      <c r="Z1633" s="88"/>
      <c r="AA1633" s="85">
        <v>0.97</v>
      </c>
      <c r="AB1633" s="91">
        <v>0.97</v>
      </c>
      <c r="AC1633" s="86">
        <v>0.15</v>
      </c>
      <c r="AD1633" s="86">
        <v>0.15</v>
      </c>
      <c r="AE1633" s="86">
        <v>0.35</v>
      </c>
      <c r="AF1633" s="88">
        <v>0</v>
      </c>
      <c r="AG1633" s="85">
        <v>1.5890001626E-3</v>
      </c>
      <c r="AH1633" s="86">
        <v>0.83028299999999999</v>
      </c>
      <c r="AI1633" s="88">
        <v>0.41274899761099998</v>
      </c>
      <c r="AJ1633" s="151">
        <v>1</v>
      </c>
      <c r="AK1633" s="152">
        <v>0</v>
      </c>
    </row>
    <row r="1634" spans="1:37" x14ac:dyDescent="0.2">
      <c r="A1634" s="149" t="s">
        <v>3486</v>
      </c>
      <c r="B1634" s="66" t="s">
        <v>3487</v>
      </c>
      <c r="C1634" s="67">
        <v>53</v>
      </c>
      <c r="D1634" s="84" t="s">
        <v>340</v>
      </c>
      <c r="E1634" s="85">
        <v>5.3219248740821596</v>
      </c>
      <c r="F1634" s="91">
        <v>5.1702166393591904</v>
      </c>
      <c r="G1634" s="86">
        <v>3.3456722697574701</v>
      </c>
      <c r="H1634" s="86">
        <v>3.3153306228128701</v>
      </c>
      <c r="I1634" s="86">
        <v>9.5299999999999994</v>
      </c>
      <c r="J1634" s="86">
        <v>10.99</v>
      </c>
      <c r="K1634" s="87">
        <v>2.2499999999999999E-2</v>
      </c>
      <c r="L1634" s="150">
        <v>1.0700000009499999</v>
      </c>
      <c r="M1634" s="86">
        <v>0</v>
      </c>
      <c r="N1634" s="86"/>
      <c r="O1634" s="86">
        <v>11.1880845167994</v>
      </c>
      <c r="P1634" s="86">
        <v>2.524</v>
      </c>
      <c r="Q1634" s="88">
        <v>0.62929999999999997</v>
      </c>
      <c r="R1634" s="85">
        <v>0</v>
      </c>
      <c r="S1634" s="86">
        <v>10.8</v>
      </c>
      <c r="T1634" s="86">
        <v>1.26</v>
      </c>
      <c r="U1634" s="88">
        <v>6.3960191759208698</v>
      </c>
      <c r="V1634" s="89">
        <v>3.18</v>
      </c>
      <c r="W1634" s="85">
        <v>20.833333333300001</v>
      </c>
      <c r="X1634" s="88"/>
      <c r="Y1634" s="85"/>
      <c r="Z1634" s="88"/>
      <c r="AA1634" s="85">
        <v>1.1100000000000001</v>
      </c>
      <c r="AB1634" s="91">
        <v>1.1399999999999999</v>
      </c>
      <c r="AC1634" s="86">
        <v>7.0000000000000007E-2</v>
      </c>
      <c r="AD1634" s="86">
        <v>7.0000000000000007E-2</v>
      </c>
      <c r="AE1634" s="86">
        <v>0</v>
      </c>
      <c r="AF1634" s="88">
        <v>0</v>
      </c>
      <c r="AG1634" s="85">
        <v>0.63446500078800006</v>
      </c>
      <c r="AH1634" s="86">
        <v>2.8545999999999998E-2</v>
      </c>
      <c r="AI1634" s="88">
        <v>8.0630000100100005E-2</v>
      </c>
      <c r="AJ1634" s="151">
        <v>1</v>
      </c>
      <c r="AK1634" s="152">
        <v>0</v>
      </c>
    </row>
    <row r="1635" spans="1:37" x14ac:dyDescent="0.2">
      <c r="A1635" s="149" t="s">
        <v>3488</v>
      </c>
      <c r="B1635" s="66" t="s">
        <v>3489</v>
      </c>
      <c r="C1635" s="67">
        <v>53</v>
      </c>
      <c r="D1635" s="84" t="s">
        <v>340</v>
      </c>
      <c r="E1635" s="85">
        <v>12.1826821081387</v>
      </c>
      <c r="F1635" s="91">
        <v>11.602900361818699</v>
      </c>
      <c r="G1635" s="86">
        <v>7.2509045467094797</v>
      </c>
      <c r="H1635" s="86">
        <v>6.9922550458449004</v>
      </c>
      <c r="I1635" s="86">
        <v>119.5</v>
      </c>
      <c r="J1635" s="86">
        <v>354.47</v>
      </c>
      <c r="K1635" s="87">
        <v>8.0999999999999996E-3</v>
      </c>
      <c r="L1635" s="150">
        <v>3.5100000036100001</v>
      </c>
      <c r="M1635" s="86">
        <v>1.8676630214967301E-3</v>
      </c>
      <c r="N1635" s="86">
        <v>39.897801632232898</v>
      </c>
      <c r="O1635" s="86">
        <v>53.7818055071453</v>
      </c>
      <c r="P1635" s="86">
        <v>10.285</v>
      </c>
      <c r="Q1635" s="88">
        <v>0.39560000000000001</v>
      </c>
      <c r="R1635" s="85">
        <v>1.50647785477553E-2</v>
      </c>
      <c r="S1635" s="86">
        <v>6.7</v>
      </c>
      <c r="T1635" s="86">
        <v>2.08</v>
      </c>
      <c r="U1635" s="88">
        <v>7.7253374794751402</v>
      </c>
      <c r="V1635" s="89">
        <v>2.97</v>
      </c>
      <c r="W1635" s="85">
        <v>47.572318057879997</v>
      </c>
      <c r="X1635" s="88">
        <v>50.566666666700002</v>
      </c>
      <c r="Y1635" s="85">
        <v>-100</v>
      </c>
      <c r="Z1635" s="88"/>
      <c r="AA1635" s="85">
        <v>0.45</v>
      </c>
      <c r="AB1635" s="91">
        <v>0.6</v>
      </c>
      <c r="AC1635" s="86">
        <v>0.26</v>
      </c>
      <c r="AD1635" s="86">
        <v>0.26</v>
      </c>
      <c r="AE1635" s="86">
        <v>0.49</v>
      </c>
      <c r="AF1635" s="88">
        <v>0.41029998702300002</v>
      </c>
      <c r="AG1635" s="85">
        <v>0.59564800098100001</v>
      </c>
      <c r="AH1635" s="86">
        <v>2.5448140000000001</v>
      </c>
      <c r="AI1635" s="88">
        <v>0.68622800113000004</v>
      </c>
      <c r="AJ1635" s="151">
        <v>1</v>
      </c>
      <c r="AK1635" s="152">
        <v>0</v>
      </c>
    </row>
    <row r="1636" spans="1:37" x14ac:dyDescent="0.2">
      <c r="A1636" s="149" t="s">
        <v>3490</v>
      </c>
      <c r="B1636" s="66" t="s">
        <v>3491</v>
      </c>
      <c r="C1636" s="67">
        <v>52</v>
      </c>
      <c r="D1636" s="84" t="s">
        <v>340</v>
      </c>
      <c r="E1636" s="85">
        <v>7.8208054352853802</v>
      </c>
      <c r="F1636" s="91">
        <v>7.8192888936070197</v>
      </c>
      <c r="G1636" s="86">
        <v>2.7047520833491299</v>
      </c>
      <c r="H1636" s="86">
        <v>2.7047520833491299</v>
      </c>
      <c r="I1636" s="86">
        <v>3.66</v>
      </c>
      <c r="J1636" s="86">
        <v>10.64</v>
      </c>
      <c r="K1636" s="87">
        <v>0</v>
      </c>
      <c r="L1636" s="150">
        <v>0.77999999952300003</v>
      </c>
      <c r="M1636" s="86">
        <v>0</v>
      </c>
      <c r="N1636" s="86">
        <v>10.509823741234401</v>
      </c>
      <c r="O1636" s="86"/>
      <c r="P1636" s="86">
        <v>0.754</v>
      </c>
      <c r="Q1636" s="88">
        <v>0.69930000000000003</v>
      </c>
      <c r="R1636" s="85">
        <v>0</v>
      </c>
      <c r="S1636" s="86">
        <v>0.5</v>
      </c>
      <c r="T1636" s="86">
        <v>1.07</v>
      </c>
      <c r="U1636" s="88">
        <v>11.2739708369035</v>
      </c>
      <c r="V1636" s="89">
        <v>2.9</v>
      </c>
      <c r="W1636" s="85">
        <v>29.343912179455302</v>
      </c>
      <c r="X1636" s="88">
        <v>37.9666666667</v>
      </c>
      <c r="Y1636" s="85"/>
      <c r="Z1636" s="88"/>
      <c r="AA1636" s="85">
        <v>0</v>
      </c>
      <c r="AB1636" s="91">
        <v>0</v>
      </c>
      <c r="AC1636" s="86">
        <v>0</v>
      </c>
      <c r="AD1636" s="86">
        <v>0</v>
      </c>
      <c r="AE1636" s="86">
        <v>0</v>
      </c>
      <c r="AF1636" s="88">
        <v>0</v>
      </c>
      <c r="AG1636" s="85">
        <v>0.161423999914</v>
      </c>
      <c r="AH1636" s="86">
        <v>5.5523999999999997E-2</v>
      </c>
      <c r="AI1636" s="88">
        <v>1.0464999994400001E-2</v>
      </c>
      <c r="AJ1636" s="151">
        <v>1</v>
      </c>
      <c r="AK1636" s="152">
        <v>0</v>
      </c>
    </row>
    <row r="1637" spans="1:37" x14ac:dyDescent="0.2">
      <c r="A1637" s="149" t="s">
        <v>3492</v>
      </c>
      <c r="B1637" s="66" t="s">
        <v>3493</v>
      </c>
      <c r="C1637" s="67">
        <v>52</v>
      </c>
      <c r="D1637" s="84" t="s">
        <v>340</v>
      </c>
      <c r="E1637" s="85">
        <v>8.6094736842105295</v>
      </c>
      <c r="F1637" s="91">
        <v>8.5284210526315807</v>
      </c>
      <c r="G1637" s="86">
        <v>2.8715789473684201</v>
      </c>
      <c r="H1637" s="86">
        <v>2.8715789473684201</v>
      </c>
      <c r="I1637" s="86">
        <v>7.84</v>
      </c>
      <c r="J1637" s="86">
        <v>20.22</v>
      </c>
      <c r="K1637" s="87">
        <v>0</v>
      </c>
      <c r="L1637" s="150">
        <v>1.0400000006600001</v>
      </c>
      <c r="M1637" s="86">
        <v>1.17346151997501E-2</v>
      </c>
      <c r="N1637" s="86">
        <v>8.0492154987463493</v>
      </c>
      <c r="O1637" s="86"/>
      <c r="P1637" s="86">
        <v>1.7390000000000001</v>
      </c>
      <c r="Q1637" s="88">
        <v>0.76019999999999999</v>
      </c>
      <c r="R1637" s="85">
        <v>1.44446049400549E-2</v>
      </c>
      <c r="S1637" s="86">
        <v>0.3</v>
      </c>
      <c r="T1637" s="86">
        <v>1.33</v>
      </c>
      <c r="U1637" s="88">
        <v>9.9263157894736906</v>
      </c>
      <c r="V1637" s="89">
        <v>3.39</v>
      </c>
      <c r="W1637" s="85">
        <v>28.788990046596599</v>
      </c>
      <c r="X1637" s="88">
        <v>39.5333333333</v>
      </c>
      <c r="Y1637" s="85">
        <v>100</v>
      </c>
      <c r="Z1637" s="88"/>
      <c r="AA1637" s="85">
        <v>0</v>
      </c>
      <c r="AB1637" s="91">
        <v>0</v>
      </c>
      <c r="AC1637" s="86">
        <v>0</v>
      </c>
      <c r="AD1637" s="86">
        <v>0</v>
      </c>
      <c r="AE1637" s="86">
        <v>0</v>
      </c>
      <c r="AF1637" s="88">
        <v>0</v>
      </c>
      <c r="AG1637" s="85">
        <v>0</v>
      </c>
      <c r="AH1637" s="86">
        <v>7.7294000000000002E-2</v>
      </c>
      <c r="AI1637" s="88">
        <v>1.2558000012600001E-2</v>
      </c>
      <c r="AJ1637" s="151">
        <v>1</v>
      </c>
      <c r="AK1637" s="152">
        <v>0</v>
      </c>
    </row>
    <row r="1638" spans="1:37" x14ac:dyDescent="0.2">
      <c r="A1638" s="149" t="s">
        <v>3494</v>
      </c>
      <c r="B1638" s="66" t="s">
        <v>3495</v>
      </c>
      <c r="C1638" s="67">
        <v>52</v>
      </c>
      <c r="D1638" s="84" t="s">
        <v>340</v>
      </c>
      <c r="E1638" s="85">
        <v>11.5751986981439</v>
      </c>
      <c r="F1638" s="91">
        <v>11.570481828258799</v>
      </c>
      <c r="G1638" s="86">
        <v>4.8182825876748199</v>
      </c>
      <c r="H1638" s="86">
        <v>4.8182825876748199</v>
      </c>
      <c r="I1638" s="86">
        <v>12.87</v>
      </c>
      <c r="J1638" s="86">
        <v>33.25</v>
      </c>
      <c r="K1638" s="87">
        <v>0</v>
      </c>
      <c r="L1638" s="150">
        <v>2.2399999986300001</v>
      </c>
      <c r="M1638" s="86">
        <v>0</v>
      </c>
      <c r="N1638" s="86">
        <v>10.6389171881822</v>
      </c>
      <c r="O1638" s="86"/>
      <c r="P1638" s="86">
        <v>1.353</v>
      </c>
      <c r="Q1638" s="88">
        <v>1.5067999999999999</v>
      </c>
      <c r="R1638" s="85">
        <v>0</v>
      </c>
      <c r="S1638" s="86">
        <v>0.2</v>
      </c>
      <c r="T1638" s="86">
        <v>1.5</v>
      </c>
      <c r="U1638" s="88">
        <v>13.454871347373899</v>
      </c>
      <c r="V1638" s="89">
        <v>3.34</v>
      </c>
      <c r="W1638" s="85">
        <v>29.945238205859699</v>
      </c>
      <c r="X1638" s="88">
        <v>45.3</v>
      </c>
      <c r="Y1638" s="85">
        <v>51.879999999999995</v>
      </c>
      <c r="Z1638" s="88"/>
      <c r="AA1638" s="85">
        <v>0</v>
      </c>
      <c r="AB1638" s="91">
        <v>0</v>
      </c>
      <c r="AC1638" s="86">
        <v>0</v>
      </c>
      <c r="AD1638" s="86">
        <v>0</v>
      </c>
      <c r="AE1638" s="86">
        <v>0</v>
      </c>
      <c r="AF1638" s="88">
        <v>6.4300000628200002E-2</v>
      </c>
      <c r="AG1638" s="85">
        <v>2.1335999967900001E-2</v>
      </c>
      <c r="AH1638" s="86">
        <v>0.111413</v>
      </c>
      <c r="AI1638" s="88">
        <v>3.34879999496E-2</v>
      </c>
      <c r="AJ1638" s="151">
        <v>1</v>
      </c>
      <c r="AK1638" s="152">
        <v>0</v>
      </c>
    </row>
    <row r="1639" spans="1:37" x14ac:dyDescent="0.2">
      <c r="A1639" s="149" t="s">
        <v>3496</v>
      </c>
      <c r="B1639" s="66" t="s">
        <v>3497</v>
      </c>
      <c r="C1639" s="67">
        <v>52</v>
      </c>
      <c r="D1639" s="84" t="s">
        <v>340</v>
      </c>
      <c r="E1639" s="85">
        <v>1.15648347149729</v>
      </c>
      <c r="F1639" s="91">
        <v>1.0797257189642799</v>
      </c>
      <c r="G1639" s="86">
        <v>0.77098898099819202</v>
      </c>
      <c r="H1639" s="86">
        <v>0.75904888615972399</v>
      </c>
      <c r="I1639" s="86">
        <v>3.76</v>
      </c>
      <c r="J1639" s="86">
        <v>5.36</v>
      </c>
      <c r="K1639" s="87">
        <v>0</v>
      </c>
      <c r="L1639" s="150">
        <v>0.20000000035599999</v>
      </c>
      <c r="M1639" s="86">
        <v>0</v>
      </c>
      <c r="N1639" s="86">
        <v>6.63386494740414</v>
      </c>
      <c r="O1639" s="86"/>
      <c r="P1639" s="86">
        <v>0.61399999999999999</v>
      </c>
      <c r="Q1639" s="88">
        <v>0.6633</v>
      </c>
      <c r="R1639" s="85">
        <v>0</v>
      </c>
      <c r="S1639" s="86">
        <v>0.9</v>
      </c>
      <c r="T1639" s="86">
        <v>0.81</v>
      </c>
      <c r="U1639" s="88">
        <v>12.9328284378945</v>
      </c>
      <c r="V1639" s="89">
        <v>2.4900000000000002</v>
      </c>
      <c r="W1639" s="85">
        <v>28.731572029201601</v>
      </c>
      <c r="X1639" s="88">
        <v>35.5</v>
      </c>
      <c r="Y1639" s="85">
        <v>-54.3</v>
      </c>
      <c r="Z1639" s="88"/>
      <c r="AA1639" s="85">
        <v>0</v>
      </c>
      <c r="AB1639" s="91">
        <v>0</v>
      </c>
      <c r="AC1639" s="86">
        <v>0</v>
      </c>
      <c r="AD1639" s="86">
        <v>0</v>
      </c>
      <c r="AE1639" s="86">
        <v>0</v>
      </c>
      <c r="AF1639" s="88">
        <v>0</v>
      </c>
      <c r="AG1639" s="85">
        <v>0.189464000208</v>
      </c>
      <c r="AH1639" s="86">
        <v>1.2336E-2</v>
      </c>
      <c r="AI1639" s="88">
        <v>6.2790000068799999E-3</v>
      </c>
      <c r="AJ1639" s="151">
        <v>1</v>
      </c>
      <c r="AK1639" s="152">
        <v>0</v>
      </c>
    </row>
    <row r="1640" spans="1:37" x14ac:dyDescent="0.2">
      <c r="A1640" s="149" t="s">
        <v>3498</v>
      </c>
      <c r="B1640" s="66" t="s">
        <v>3499</v>
      </c>
      <c r="C1640" s="67">
        <v>52</v>
      </c>
      <c r="D1640" s="84" t="s">
        <v>340</v>
      </c>
      <c r="E1640" s="85">
        <v>1.27958144911078</v>
      </c>
      <c r="F1640" s="91">
        <v>1.2653864092632801</v>
      </c>
      <c r="G1640" s="86">
        <v>0.66108328432664798</v>
      </c>
      <c r="H1640" s="86">
        <v>0.65094397014985905</v>
      </c>
      <c r="I1640" s="86">
        <v>14.78</v>
      </c>
      <c r="J1640" s="86">
        <v>14.99</v>
      </c>
      <c r="K1640" s="87">
        <v>0</v>
      </c>
      <c r="L1640" s="150">
        <v>8.0000000145600006E-2</v>
      </c>
      <c r="M1640" s="86">
        <v>7.4078972461074396E-4</v>
      </c>
      <c r="N1640" s="86">
        <v>3.4941613107631002</v>
      </c>
      <c r="O1640" s="86"/>
      <c r="P1640" s="86">
        <v>1.0720000000000001</v>
      </c>
      <c r="Q1640" s="88">
        <v>0.94630000000000003</v>
      </c>
      <c r="R1640" s="85">
        <v>2.5953802232027E-2</v>
      </c>
      <c r="S1640" s="86">
        <v>0.8</v>
      </c>
      <c r="T1640" s="86">
        <v>1.41</v>
      </c>
      <c r="U1640" s="88">
        <v>13.718492081195601</v>
      </c>
      <c r="V1640" s="89">
        <v>2.3199999999999998</v>
      </c>
      <c r="W1640" s="85">
        <v>28.944471502627302</v>
      </c>
      <c r="X1640" s="88">
        <v>35.866666666699999</v>
      </c>
      <c r="Y1640" s="85"/>
      <c r="Z1640" s="88"/>
      <c r="AA1640" s="85">
        <v>0</v>
      </c>
      <c r="AB1640" s="91">
        <v>0</v>
      </c>
      <c r="AC1640" s="86">
        <v>0</v>
      </c>
      <c r="AD1640" s="86">
        <v>0</v>
      </c>
      <c r="AE1640" s="86">
        <v>0</v>
      </c>
      <c r="AF1640" s="88">
        <v>0</v>
      </c>
      <c r="AG1640" s="85">
        <v>9.6444000062199997E-2</v>
      </c>
      <c r="AH1640" s="86">
        <v>2.9537999999999998E-2</v>
      </c>
      <c r="AI1640" s="88">
        <v>2.0930000013500002E-3</v>
      </c>
      <c r="AJ1640" s="151">
        <v>1</v>
      </c>
      <c r="AK1640" s="152">
        <v>0</v>
      </c>
    </row>
    <row r="1641" spans="1:37" x14ac:dyDescent="0.2">
      <c r="A1641" s="149" t="s">
        <v>3500</v>
      </c>
      <c r="B1641" s="66" t="s">
        <v>3501</v>
      </c>
      <c r="C1641" s="67">
        <v>52</v>
      </c>
      <c r="D1641" s="84" t="s">
        <v>340</v>
      </c>
      <c r="E1641" s="85">
        <v>16.144985869658299</v>
      </c>
      <c r="F1641" s="91">
        <v>16.129999143615699</v>
      </c>
      <c r="G1641" s="86">
        <v>7.0930033398989503</v>
      </c>
      <c r="H1641" s="86">
        <v>7.0930033398989503</v>
      </c>
      <c r="I1641" s="86">
        <v>5.7</v>
      </c>
      <c r="J1641" s="86">
        <v>7.94</v>
      </c>
      <c r="K1641" s="87">
        <v>0</v>
      </c>
      <c r="L1641" s="150">
        <v>0.389999999825</v>
      </c>
      <c r="M1641" s="86">
        <v>0</v>
      </c>
      <c r="N1641" s="86">
        <v>18.163488196252999</v>
      </c>
      <c r="O1641" s="86">
        <v>27.968337730870701</v>
      </c>
      <c r="P1641" s="86">
        <v>0.61299999999999999</v>
      </c>
      <c r="Q1641" s="88">
        <v>0.7137</v>
      </c>
      <c r="R1641" s="85">
        <v>0</v>
      </c>
      <c r="S1641" s="86">
        <v>0.4</v>
      </c>
      <c r="T1641" s="86">
        <v>0.93</v>
      </c>
      <c r="U1641" s="88">
        <v>11.6982101567183</v>
      </c>
      <c r="V1641" s="89">
        <v>3.16</v>
      </c>
      <c r="W1641" s="85">
        <v>36.839459352098402</v>
      </c>
      <c r="X1641" s="88">
        <v>41.866666666699999</v>
      </c>
      <c r="Y1641" s="85"/>
      <c r="Z1641" s="88"/>
      <c r="AA1641" s="85">
        <v>0</v>
      </c>
      <c r="AB1641" s="91">
        <v>0</v>
      </c>
      <c r="AC1641" s="86">
        <v>0</v>
      </c>
      <c r="AD1641" s="86">
        <v>0</v>
      </c>
      <c r="AE1641" s="86">
        <v>0</v>
      </c>
      <c r="AF1641" s="88">
        <v>0</v>
      </c>
      <c r="AG1641" s="85">
        <v>7.6199999973399998E-4</v>
      </c>
      <c r="AH1641" s="86">
        <v>1.4453000000000001E-2</v>
      </c>
      <c r="AI1641" s="88">
        <v>2.09299999927E-3</v>
      </c>
      <c r="AJ1641" s="151">
        <v>1</v>
      </c>
      <c r="AK1641" s="152">
        <v>0</v>
      </c>
    </row>
    <row r="1642" spans="1:37" x14ac:dyDescent="0.2">
      <c r="A1642" s="149" t="s">
        <v>3502</v>
      </c>
      <c r="B1642" s="66" t="s">
        <v>3503</v>
      </c>
      <c r="C1642" s="67">
        <v>52</v>
      </c>
      <c r="D1642" s="84" t="s">
        <v>340</v>
      </c>
      <c r="E1642" s="85">
        <v>17.689499304589699</v>
      </c>
      <c r="F1642" s="91">
        <v>17.689499304589699</v>
      </c>
      <c r="G1642" s="86">
        <v>6.6831826611033804</v>
      </c>
      <c r="H1642" s="86">
        <v>6.6831826611033804</v>
      </c>
      <c r="I1642" s="86">
        <v>0.95</v>
      </c>
      <c r="J1642" s="86">
        <v>2.0499999999999998</v>
      </c>
      <c r="K1642" s="87">
        <v>0</v>
      </c>
      <c r="L1642" s="150">
        <v>2.2499999993299999</v>
      </c>
      <c r="M1642" s="86">
        <v>0</v>
      </c>
      <c r="N1642" s="86">
        <v>16.613418530351399</v>
      </c>
      <c r="O1642" s="86"/>
      <c r="P1642" s="86">
        <v>0.42299999999999999</v>
      </c>
      <c r="Q1642" s="88">
        <v>0.37019999999999997</v>
      </c>
      <c r="R1642" s="85">
        <v>0</v>
      </c>
      <c r="S1642" s="86">
        <v>0.1</v>
      </c>
      <c r="T1642" s="86">
        <v>0.65</v>
      </c>
      <c r="U1642" s="88">
        <v>11.651019935095</v>
      </c>
      <c r="V1642" s="89">
        <v>3.1</v>
      </c>
      <c r="W1642" s="85">
        <v>37.868990671536402</v>
      </c>
      <c r="X1642" s="88">
        <v>43.9</v>
      </c>
      <c r="Y1642" s="85"/>
      <c r="Z1642" s="88"/>
      <c r="AA1642" s="85">
        <v>0</v>
      </c>
      <c r="AB1642" s="91">
        <v>0</v>
      </c>
      <c r="AC1642" s="86">
        <v>0</v>
      </c>
      <c r="AD1642" s="86">
        <v>0</v>
      </c>
      <c r="AE1642" s="86">
        <v>0</v>
      </c>
      <c r="AF1642" s="88">
        <v>1.2950999732899999</v>
      </c>
      <c r="AG1642" s="85">
        <v>1.06680000133E-2</v>
      </c>
      <c r="AH1642" s="86">
        <v>5.7540000000000004E-3</v>
      </c>
      <c r="AI1642" s="88">
        <v>0</v>
      </c>
      <c r="AJ1642" s="151">
        <v>1</v>
      </c>
      <c r="AK1642" s="152">
        <v>0</v>
      </c>
    </row>
    <row r="1643" spans="1:37" x14ac:dyDescent="0.2">
      <c r="A1643" s="149" t="s">
        <v>3504</v>
      </c>
      <c r="B1643" s="66" t="s">
        <v>3505</v>
      </c>
      <c r="C1643" s="67">
        <v>52</v>
      </c>
      <c r="D1643" s="84" t="s">
        <v>340</v>
      </c>
      <c r="E1643" s="85">
        <v>6.0801469326794004</v>
      </c>
      <c r="F1643" s="91">
        <v>6.05895471930409</v>
      </c>
      <c r="G1643" s="86">
        <v>2.8276467560776202</v>
      </c>
      <c r="H1643" s="86">
        <v>2.82461929702401</v>
      </c>
      <c r="I1643" s="86">
        <v>19.260000000000002</v>
      </c>
      <c r="J1643" s="86">
        <v>16.55</v>
      </c>
      <c r="K1643" s="87">
        <v>0</v>
      </c>
      <c r="L1643" s="150">
        <v>0.57999999958299997</v>
      </c>
      <c r="M1643" s="86">
        <v>2.3945159409017799E-2</v>
      </c>
      <c r="N1643" s="86">
        <v>9.6796333606394001</v>
      </c>
      <c r="O1643" s="86"/>
      <c r="P1643" s="86">
        <v>1.383</v>
      </c>
      <c r="Q1643" s="88">
        <v>2.1080000000000001</v>
      </c>
      <c r="R1643" s="85">
        <v>1.1550011550011599E-2</v>
      </c>
      <c r="S1643" s="86">
        <v>0</v>
      </c>
      <c r="T1643" s="86">
        <v>2.33</v>
      </c>
      <c r="U1643" s="88">
        <v>13.9858516746894</v>
      </c>
      <c r="V1643" s="89">
        <v>2.82</v>
      </c>
      <c r="W1643" s="85">
        <v>35.920170984948697</v>
      </c>
      <c r="X1643" s="88">
        <v>47.633333333300001</v>
      </c>
      <c r="Y1643" s="85">
        <v>100</v>
      </c>
      <c r="Z1643" s="88">
        <v>100</v>
      </c>
      <c r="AA1643" s="85">
        <v>0</v>
      </c>
      <c r="AB1643" s="91">
        <v>0</v>
      </c>
      <c r="AC1643" s="86">
        <v>0</v>
      </c>
      <c r="AD1643" s="86">
        <v>0</v>
      </c>
      <c r="AE1643" s="86">
        <v>0</v>
      </c>
      <c r="AF1643" s="88">
        <v>1.16680002129</v>
      </c>
      <c r="AG1643" s="85">
        <v>0.29870400011499998</v>
      </c>
      <c r="AH1643" s="86">
        <v>5.9562999999999998E-2</v>
      </c>
      <c r="AI1643" s="88">
        <v>4.4577000017100001E-2</v>
      </c>
      <c r="AJ1643" s="151">
        <v>1</v>
      </c>
      <c r="AK1643" s="152">
        <v>0</v>
      </c>
    </row>
    <row r="1644" spans="1:37" x14ac:dyDescent="0.2">
      <c r="A1644" s="149" t="s">
        <v>3506</v>
      </c>
      <c r="B1644" s="66" t="s">
        <v>3507</v>
      </c>
      <c r="C1644" s="67">
        <v>52</v>
      </c>
      <c r="D1644" s="84" t="s">
        <v>340</v>
      </c>
      <c r="E1644" s="85">
        <v>4.8709689501479501</v>
      </c>
      <c r="F1644" s="91">
        <v>4.8353870931495599</v>
      </c>
      <c r="G1644" s="86">
        <v>2.4158208172590698</v>
      </c>
      <c r="H1644" s="86">
        <v>2.4158208172590698</v>
      </c>
      <c r="I1644" s="86">
        <v>7.23</v>
      </c>
      <c r="J1644" s="86">
        <v>4.95</v>
      </c>
      <c r="K1644" s="87">
        <v>0</v>
      </c>
      <c r="L1644" s="150">
        <v>2.0000000010500001E-2</v>
      </c>
      <c r="M1644" s="86">
        <v>0</v>
      </c>
      <c r="N1644" s="86">
        <v>7.1622552794779297</v>
      </c>
      <c r="O1644" s="86"/>
      <c r="P1644" s="86">
        <v>0.51900000000000002</v>
      </c>
      <c r="Q1644" s="88">
        <v>0.68669999999999998</v>
      </c>
      <c r="R1644" s="85">
        <v>0</v>
      </c>
      <c r="S1644" s="86">
        <v>0</v>
      </c>
      <c r="T1644" s="86">
        <v>1.17</v>
      </c>
      <c r="U1644" s="88">
        <v>9.6052286602494501</v>
      </c>
      <c r="V1644" s="89">
        <v>2.65</v>
      </c>
      <c r="W1644" s="85">
        <v>27.5972925473401</v>
      </c>
      <c r="X1644" s="88">
        <v>26.6</v>
      </c>
      <c r="Y1644" s="85">
        <v>100</v>
      </c>
      <c r="Z1644" s="88"/>
      <c r="AA1644" s="85">
        <v>0</v>
      </c>
      <c r="AB1644" s="91">
        <v>0</v>
      </c>
      <c r="AC1644" s="86">
        <v>0</v>
      </c>
      <c r="AD1644" s="86">
        <v>0</v>
      </c>
      <c r="AE1644" s="86">
        <v>0</v>
      </c>
      <c r="AF1644" s="88">
        <v>0</v>
      </c>
      <c r="AG1644" s="85">
        <v>0.43129200063099998</v>
      </c>
      <c r="AH1644" s="86">
        <v>1.0236E-2</v>
      </c>
      <c r="AI1644" s="88">
        <v>0</v>
      </c>
      <c r="AJ1644" s="151">
        <v>1</v>
      </c>
      <c r="AK1644" s="152">
        <v>0</v>
      </c>
    </row>
    <row r="1645" spans="1:37" x14ac:dyDescent="0.2">
      <c r="A1645" s="149" t="s">
        <v>3508</v>
      </c>
      <c r="B1645" s="66" t="s">
        <v>3509</v>
      </c>
      <c r="C1645" s="67">
        <v>52</v>
      </c>
      <c r="D1645" s="84" t="s">
        <v>340</v>
      </c>
      <c r="E1645" s="85">
        <v>14.7813184483855</v>
      </c>
      <c r="F1645" s="91">
        <v>14.680633081325499</v>
      </c>
      <c r="G1645" s="86">
        <v>7.1839892602275102</v>
      </c>
      <c r="H1645" s="86">
        <v>7.1415954214654098</v>
      </c>
      <c r="I1645" s="86">
        <v>2.57</v>
      </c>
      <c r="J1645" s="86">
        <v>5.71</v>
      </c>
      <c r="K1645" s="87">
        <v>0</v>
      </c>
      <c r="L1645" s="150">
        <v>1.7499999985300001</v>
      </c>
      <c r="M1645" s="86">
        <v>0</v>
      </c>
      <c r="N1645" s="86">
        <v>12.4927480177915</v>
      </c>
      <c r="O1645" s="86">
        <v>19.797979797979799</v>
      </c>
      <c r="P1645" s="86">
        <v>0.55900000000000005</v>
      </c>
      <c r="Q1645" s="88">
        <v>0.68689999999999996</v>
      </c>
      <c r="R1645" s="85">
        <v>0</v>
      </c>
      <c r="S1645" s="86">
        <v>0</v>
      </c>
      <c r="T1645" s="86">
        <v>1.3</v>
      </c>
      <c r="U1645" s="88">
        <v>12.071645587508</v>
      </c>
      <c r="V1645" s="89">
        <v>3.27</v>
      </c>
      <c r="W1645" s="85">
        <v>37.151768222690102</v>
      </c>
      <c r="X1645" s="88">
        <v>50.833333333299997</v>
      </c>
      <c r="Y1645" s="85"/>
      <c r="Z1645" s="88"/>
      <c r="AA1645" s="85">
        <v>0</v>
      </c>
      <c r="AB1645" s="91">
        <v>0</v>
      </c>
      <c r="AC1645" s="86">
        <v>0</v>
      </c>
      <c r="AD1645" s="86">
        <v>0</v>
      </c>
      <c r="AE1645" s="86">
        <v>0</v>
      </c>
      <c r="AF1645" s="88">
        <v>1.6300000236599999E-2</v>
      </c>
      <c r="AG1645" s="85">
        <v>0</v>
      </c>
      <c r="AH1645" s="86">
        <v>1.1655E-2</v>
      </c>
      <c r="AI1645" s="88">
        <v>0</v>
      </c>
      <c r="AJ1645" s="151">
        <v>1</v>
      </c>
      <c r="AK1645" s="152">
        <v>0</v>
      </c>
    </row>
    <row r="1646" spans="1:37" x14ac:dyDescent="0.2">
      <c r="A1646" s="149" t="s">
        <v>774</v>
      </c>
      <c r="B1646" s="66" t="s">
        <v>3510</v>
      </c>
      <c r="C1646" s="67">
        <v>52</v>
      </c>
      <c r="D1646" s="84" t="s">
        <v>340</v>
      </c>
      <c r="E1646" s="85">
        <v>6.6483593860019701</v>
      </c>
      <c r="F1646" s="91">
        <v>6.6483593860019701</v>
      </c>
      <c r="G1646" s="86">
        <v>2.8664976763836099</v>
      </c>
      <c r="H1646" s="86">
        <v>2.8664976763836099</v>
      </c>
      <c r="I1646" s="86">
        <v>5.58</v>
      </c>
      <c r="J1646" s="86">
        <v>5.21</v>
      </c>
      <c r="K1646" s="87">
        <v>0</v>
      </c>
      <c r="L1646" s="150">
        <v>0.100000000048</v>
      </c>
      <c r="M1646" s="86">
        <v>0</v>
      </c>
      <c r="N1646" s="86">
        <v>10.606605742246501</v>
      </c>
      <c r="O1646" s="86">
        <v>74.861708666256902</v>
      </c>
      <c r="P1646" s="86">
        <v>0.45700000000000002</v>
      </c>
      <c r="Q1646" s="88">
        <v>0.97009999999999996</v>
      </c>
      <c r="R1646" s="85">
        <v>0</v>
      </c>
      <c r="S1646" s="86">
        <v>0.1</v>
      </c>
      <c r="T1646" s="86">
        <v>1.31</v>
      </c>
      <c r="U1646" s="88">
        <v>12.194057175045799</v>
      </c>
      <c r="V1646" s="89">
        <v>3.08</v>
      </c>
      <c r="W1646" s="85">
        <v>27.636384512900399</v>
      </c>
      <c r="X1646" s="88">
        <v>30.4</v>
      </c>
      <c r="Y1646" s="85">
        <v>100</v>
      </c>
      <c r="Z1646" s="88"/>
      <c r="AA1646" s="85">
        <v>0</v>
      </c>
      <c r="AB1646" s="91">
        <v>0</v>
      </c>
      <c r="AC1646" s="86">
        <v>0</v>
      </c>
      <c r="AD1646" s="86">
        <v>0</v>
      </c>
      <c r="AE1646" s="86">
        <v>0</v>
      </c>
      <c r="AF1646" s="88">
        <v>0.51270002151299998</v>
      </c>
      <c r="AG1646" s="85">
        <v>0</v>
      </c>
      <c r="AH1646" s="86">
        <v>2.682E-2</v>
      </c>
      <c r="AI1646" s="88">
        <v>2.0070999999899999E-2</v>
      </c>
      <c r="AJ1646" s="151">
        <v>1.01</v>
      </c>
      <c r="AK1646" s="152">
        <v>0</v>
      </c>
    </row>
    <row r="1647" spans="1:37" x14ac:dyDescent="0.2">
      <c r="A1647" s="149" t="s">
        <v>3511</v>
      </c>
      <c r="B1647" s="66" t="s">
        <v>3512</v>
      </c>
      <c r="C1647" s="67">
        <v>52</v>
      </c>
      <c r="D1647" s="84" t="s">
        <v>340</v>
      </c>
      <c r="E1647" s="85">
        <v>3.0861649928921899</v>
      </c>
      <c r="F1647" s="91">
        <v>3.03801531618288</v>
      </c>
      <c r="G1647" s="86">
        <v>1.5125112731385899</v>
      </c>
      <c r="H1647" s="86">
        <v>1.5033399061463399</v>
      </c>
      <c r="I1647" s="86">
        <v>7.12</v>
      </c>
      <c r="J1647" s="86">
        <v>6.19</v>
      </c>
      <c r="K1647" s="87">
        <v>0</v>
      </c>
      <c r="L1647" s="150">
        <v>9.9999999969399997E-2</v>
      </c>
      <c r="M1647" s="86">
        <v>0</v>
      </c>
      <c r="N1647" s="86">
        <v>14.872693637116001</v>
      </c>
      <c r="O1647" s="86">
        <v>66.694490818030005</v>
      </c>
      <c r="P1647" s="86">
        <v>0.82699999999999996</v>
      </c>
      <c r="Q1647" s="88">
        <v>1.1889000000000001</v>
      </c>
      <c r="R1647" s="85">
        <v>0</v>
      </c>
      <c r="S1647" s="86">
        <v>0</v>
      </c>
      <c r="T1647" s="86">
        <v>1.4</v>
      </c>
      <c r="U1647" s="88">
        <v>15.2420476605371</v>
      </c>
      <c r="V1647" s="89">
        <v>2.42</v>
      </c>
      <c r="W1647" s="85">
        <v>25.570657510009699</v>
      </c>
      <c r="X1647" s="88">
        <v>32.4666666667</v>
      </c>
      <c r="Y1647" s="85"/>
      <c r="Z1647" s="88"/>
      <c r="AA1647" s="85">
        <v>0</v>
      </c>
      <c r="AB1647" s="91">
        <v>0</v>
      </c>
      <c r="AC1647" s="86">
        <v>0</v>
      </c>
      <c r="AD1647" s="86">
        <v>0</v>
      </c>
      <c r="AE1647" s="86">
        <v>0</v>
      </c>
      <c r="AF1647" s="88">
        <v>0</v>
      </c>
      <c r="AG1647" s="85">
        <v>0</v>
      </c>
      <c r="AH1647" s="86">
        <v>2.8733000000000002E-2</v>
      </c>
      <c r="AI1647" s="88">
        <v>1.3122000013699999E-2</v>
      </c>
      <c r="AJ1647" s="151">
        <v>1</v>
      </c>
      <c r="AK1647" s="152">
        <v>0</v>
      </c>
    </row>
    <row r="1648" spans="1:37" x14ac:dyDescent="0.2">
      <c r="A1648" s="149" t="s">
        <v>3513</v>
      </c>
      <c r="B1648" s="66" t="s">
        <v>3514</v>
      </c>
      <c r="C1648" s="67">
        <v>52</v>
      </c>
      <c r="D1648" s="84" t="s">
        <v>340</v>
      </c>
      <c r="E1648" s="85">
        <v>10.652648284070599</v>
      </c>
      <c r="F1648" s="91">
        <v>10.5985464644461</v>
      </c>
      <c r="G1648" s="86">
        <v>3.92238192277867</v>
      </c>
      <c r="H1648" s="86">
        <v>3.91156155885376</v>
      </c>
      <c r="I1648" s="86">
        <v>38.520000000000003</v>
      </c>
      <c r="J1648" s="86">
        <v>62.11</v>
      </c>
      <c r="K1648" s="87">
        <v>0</v>
      </c>
      <c r="L1648" s="150">
        <v>0.320000000482</v>
      </c>
      <c r="M1648" s="86">
        <v>0</v>
      </c>
      <c r="N1648" s="86">
        <v>11.0521378493137</v>
      </c>
      <c r="O1648" s="86">
        <v>62.4427480916031</v>
      </c>
      <c r="P1648" s="86">
        <v>2.1789999999999998</v>
      </c>
      <c r="Q1648" s="88">
        <v>1.583</v>
      </c>
      <c r="R1648" s="85">
        <v>0</v>
      </c>
      <c r="S1648" s="86">
        <v>0</v>
      </c>
      <c r="T1648" s="86">
        <v>2.97</v>
      </c>
      <c r="U1648" s="88">
        <v>11.765342374348499</v>
      </c>
      <c r="V1648" s="89">
        <v>3.18</v>
      </c>
      <c r="W1648" s="85">
        <v>36.791158067512598</v>
      </c>
      <c r="X1648" s="88">
        <v>49.166666666700003</v>
      </c>
      <c r="Y1648" s="85"/>
      <c r="Z1648" s="88"/>
      <c r="AA1648" s="85">
        <v>0</v>
      </c>
      <c r="AB1648" s="91">
        <v>0</v>
      </c>
      <c r="AC1648" s="86">
        <v>0</v>
      </c>
      <c r="AD1648" s="86">
        <v>0</v>
      </c>
      <c r="AE1648" s="86">
        <v>0</v>
      </c>
      <c r="AF1648" s="88">
        <v>3.6100000197500003E-2</v>
      </c>
      <c r="AG1648" s="85">
        <v>0</v>
      </c>
      <c r="AH1648" s="86">
        <v>0.12506600000000001</v>
      </c>
      <c r="AI1648" s="88">
        <v>5.4898000051900001E-2</v>
      </c>
      <c r="AJ1648" s="151">
        <v>1</v>
      </c>
      <c r="AK1648" s="152">
        <v>0</v>
      </c>
    </row>
    <row r="1649" spans="1:37" x14ac:dyDescent="0.2">
      <c r="A1649" s="149" t="s">
        <v>3515</v>
      </c>
      <c r="B1649" s="66" t="s">
        <v>3516</v>
      </c>
      <c r="C1649" s="67">
        <v>52</v>
      </c>
      <c r="D1649" s="84" t="s">
        <v>340</v>
      </c>
      <c r="E1649" s="85">
        <v>11.7978519735502</v>
      </c>
      <c r="F1649" s="91">
        <v>11.727246805795099</v>
      </c>
      <c r="G1649" s="86">
        <v>4.2716126491873601</v>
      </c>
      <c r="H1649" s="86">
        <v>4.2539613572485697</v>
      </c>
      <c r="I1649" s="86">
        <v>40.130000000000003</v>
      </c>
      <c r="J1649" s="86">
        <v>74.48</v>
      </c>
      <c r="K1649" s="87">
        <v>0</v>
      </c>
      <c r="L1649" s="150">
        <v>0.34999999999499998</v>
      </c>
      <c r="M1649" s="86">
        <v>0</v>
      </c>
      <c r="N1649" s="86">
        <v>15.064391122245301</v>
      </c>
      <c r="O1649" s="86"/>
      <c r="P1649" s="86">
        <v>3.456</v>
      </c>
      <c r="Q1649" s="88">
        <v>1.5841000000000001</v>
      </c>
      <c r="R1649" s="85">
        <v>0</v>
      </c>
      <c r="S1649" s="86">
        <v>0.2</v>
      </c>
      <c r="T1649" s="86">
        <v>2.1800000000000002</v>
      </c>
      <c r="U1649" s="88">
        <v>12.179391437765601</v>
      </c>
      <c r="V1649" s="89">
        <v>3.43</v>
      </c>
      <c r="W1649" s="85">
        <v>26.202630414757699</v>
      </c>
      <c r="X1649" s="88">
        <v>32.200000000000003</v>
      </c>
      <c r="Y1649" s="85">
        <v>-100</v>
      </c>
      <c r="Z1649" s="88"/>
      <c r="AA1649" s="85">
        <v>0.01</v>
      </c>
      <c r="AB1649" s="91">
        <v>0</v>
      </c>
      <c r="AC1649" s="86">
        <v>0</v>
      </c>
      <c r="AD1649" s="86">
        <v>0</v>
      </c>
      <c r="AE1649" s="86">
        <v>0</v>
      </c>
      <c r="AF1649" s="88">
        <v>0.21829999983000001</v>
      </c>
      <c r="AG1649" s="85">
        <v>5.9279999955099997E-3</v>
      </c>
      <c r="AH1649" s="86">
        <v>0.219222</v>
      </c>
      <c r="AI1649" s="88">
        <v>2.9301999977799999E-2</v>
      </c>
      <c r="AJ1649" s="151">
        <v>1.01</v>
      </c>
      <c r="AK1649" s="152">
        <v>0</v>
      </c>
    </row>
    <row r="1650" spans="1:37" x14ac:dyDescent="0.2">
      <c r="A1650" s="149" t="s">
        <v>3517</v>
      </c>
      <c r="B1650" s="66" t="s">
        <v>3518</v>
      </c>
      <c r="C1650" s="67">
        <v>52</v>
      </c>
      <c r="D1650" s="84" t="s">
        <v>340</v>
      </c>
      <c r="E1650" s="85">
        <v>16.450267455286699</v>
      </c>
      <c r="F1650" s="91">
        <v>16.4243466786059</v>
      </c>
      <c r="G1650" s="86">
        <v>6.3812239319461801</v>
      </c>
      <c r="H1650" s="86">
        <v>6.3812239319461801</v>
      </c>
      <c r="I1650" s="86">
        <v>6.02</v>
      </c>
      <c r="J1650" s="86">
        <v>4.5999999999999996</v>
      </c>
      <c r="K1650" s="87">
        <v>0</v>
      </c>
      <c r="L1650" s="150">
        <v>0.509999999574</v>
      </c>
      <c r="M1650" s="86">
        <v>0</v>
      </c>
      <c r="N1650" s="86">
        <v>16.5983900077348</v>
      </c>
      <c r="O1650" s="86">
        <v>75.763016157989199</v>
      </c>
      <c r="P1650" s="86">
        <v>0.66</v>
      </c>
      <c r="Q1650" s="88">
        <v>0.99490000000000001</v>
      </c>
      <c r="R1650" s="85">
        <v>0</v>
      </c>
      <c r="S1650" s="86">
        <v>0.2</v>
      </c>
      <c r="T1650" s="86">
        <v>1.93</v>
      </c>
      <c r="U1650" s="88">
        <v>7.5853618304781198</v>
      </c>
      <c r="V1650" s="89">
        <v>3.47</v>
      </c>
      <c r="W1650" s="85">
        <v>25.939358487190798</v>
      </c>
      <c r="X1650" s="88">
        <v>32.4</v>
      </c>
      <c r="Y1650" s="85"/>
      <c r="Z1650" s="88"/>
      <c r="AA1650" s="85">
        <v>0</v>
      </c>
      <c r="AB1650" s="91">
        <v>0</v>
      </c>
      <c r="AC1650" s="86">
        <v>0</v>
      </c>
      <c r="AD1650" s="86">
        <v>0</v>
      </c>
      <c r="AE1650" s="86">
        <v>0</v>
      </c>
      <c r="AF1650" s="88">
        <v>1.26350009336</v>
      </c>
      <c r="AG1650" s="85">
        <v>0</v>
      </c>
      <c r="AH1650" s="86">
        <v>7.3229999999999996E-3</v>
      </c>
      <c r="AI1650" s="88">
        <v>0</v>
      </c>
      <c r="AJ1650" s="151">
        <v>1.03</v>
      </c>
      <c r="AK1650" s="152">
        <v>0</v>
      </c>
    </row>
    <row r="1651" spans="1:37" x14ac:dyDescent="0.2">
      <c r="A1651" s="149" t="s">
        <v>3519</v>
      </c>
      <c r="B1651" s="66" t="s">
        <v>3520</v>
      </c>
      <c r="C1651" s="67">
        <v>52</v>
      </c>
      <c r="D1651" s="84" t="s">
        <v>340</v>
      </c>
      <c r="E1651" s="85">
        <v>22.8187919463087</v>
      </c>
      <c r="F1651" s="91">
        <v>22.787756527136601</v>
      </c>
      <c r="G1651" s="86">
        <v>10.3250960158281</v>
      </c>
      <c r="H1651" s="86">
        <v>10.3250960158281</v>
      </c>
      <c r="I1651" s="86">
        <v>3.49</v>
      </c>
      <c r="J1651" s="86">
        <v>4.2</v>
      </c>
      <c r="K1651" s="87">
        <v>0</v>
      </c>
      <c r="L1651" s="150">
        <v>0.42000000063499998</v>
      </c>
      <c r="M1651" s="86">
        <v>0</v>
      </c>
      <c r="N1651" s="86">
        <v>22.643486978514002</v>
      </c>
      <c r="O1651" s="86">
        <v>66.076696165191706</v>
      </c>
      <c r="P1651" s="86">
        <v>0.38700000000000001</v>
      </c>
      <c r="Q1651" s="88">
        <v>0.92679999999999996</v>
      </c>
      <c r="R1651" s="85">
        <v>0</v>
      </c>
      <c r="S1651" s="86">
        <v>0.2</v>
      </c>
      <c r="T1651" s="86">
        <v>1.25</v>
      </c>
      <c r="U1651" s="88">
        <v>8.0692089847538497</v>
      </c>
      <c r="V1651" s="89">
        <v>3.41</v>
      </c>
      <c r="W1651" s="85">
        <v>29.1099343957843</v>
      </c>
      <c r="X1651" s="88">
        <v>37.166666666700003</v>
      </c>
      <c r="Y1651" s="85">
        <v>-11.780000000000001</v>
      </c>
      <c r="Z1651" s="88"/>
      <c r="AA1651" s="85">
        <v>0</v>
      </c>
      <c r="AB1651" s="91">
        <v>0</v>
      </c>
      <c r="AC1651" s="86">
        <v>0</v>
      </c>
      <c r="AD1651" s="86">
        <v>0</v>
      </c>
      <c r="AE1651" s="86">
        <v>0</v>
      </c>
      <c r="AF1651" s="88">
        <v>0.57370001164399997</v>
      </c>
      <c r="AG1651" s="85">
        <v>0</v>
      </c>
      <c r="AH1651" s="86">
        <v>8.8229999999999992E-3</v>
      </c>
      <c r="AI1651" s="88">
        <v>0</v>
      </c>
      <c r="AJ1651" s="151">
        <v>1.02</v>
      </c>
      <c r="AK1651" s="152">
        <v>0</v>
      </c>
    </row>
    <row r="1652" spans="1:37" x14ac:dyDescent="0.2">
      <c r="A1652" s="149" t="s">
        <v>3521</v>
      </c>
      <c r="B1652" s="66" t="s">
        <v>3522</v>
      </c>
      <c r="C1652" s="67">
        <v>52</v>
      </c>
      <c r="D1652" s="84" t="s">
        <v>340</v>
      </c>
      <c r="E1652" s="85">
        <v>23.464809963033399</v>
      </c>
      <c r="F1652" s="91">
        <v>23.464809963033399</v>
      </c>
      <c r="G1652" s="86">
        <v>10.7956788572659</v>
      </c>
      <c r="H1652" s="86">
        <v>10.7956788572659</v>
      </c>
      <c r="I1652" s="86">
        <v>11.93</v>
      </c>
      <c r="J1652" s="86">
        <v>17.670000000000002</v>
      </c>
      <c r="K1652" s="87">
        <v>0</v>
      </c>
      <c r="L1652" s="150">
        <v>3.65999999292</v>
      </c>
      <c r="M1652" s="86">
        <v>6.0502694722259901E-4</v>
      </c>
      <c r="N1652" s="86">
        <v>19.254009697873901</v>
      </c>
      <c r="O1652" s="86">
        <v>68.8935281837161</v>
      </c>
      <c r="P1652" s="86">
        <v>1.08</v>
      </c>
      <c r="Q1652" s="88">
        <v>1.7545999999999999</v>
      </c>
      <c r="R1652" s="85">
        <v>2.80347631062518E-2</v>
      </c>
      <c r="S1652" s="86">
        <v>0.3</v>
      </c>
      <c r="T1652" s="86">
        <v>1.95</v>
      </c>
      <c r="U1652" s="88">
        <v>7.8885977820048101</v>
      </c>
      <c r="V1652" s="89">
        <v>3.34</v>
      </c>
      <c r="W1652" s="85">
        <v>34.055473535220798</v>
      </c>
      <c r="X1652" s="88">
        <v>41.766666666699997</v>
      </c>
      <c r="Y1652" s="85">
        <v>-100</v>
      </c>
      <c r="Z1652" s="88"/>
      <c r="AA1652" s="85">
        <v>0</v>
      </c>
      <c r="AB1652" s="91">
        <v>0</v>
      </c>
      <c r="AC1652" s="86">
        <v>0</v>
      </c>
      <c r="AD1652" s="86">
        <v>0</v>
      </c>
      <c r="AE1652" s="86">
        <v>0</v>
      </c>
      <c r="AF1652" s="88">
        <v>1.21360003714</v>
      </c>
      <c r="AG1652" s="85">
        <v>0</v>
      </c>
      <c r="AH1652" s="86">
        <v>1.8915999999999999E-2</v>
      </c>
      <c r="AI1652" s="88">
        <v>2.0930000004599999E-3</v>
      </c>
      <c r="AJ1652" s="151">
        <v>1.04</v>
      </c>
      <c r="AK1652" s="152">
        <v>0</v>
      </c>
    </row>
    <row r="1653" spans="1:37" x14ac:dyDescent="0.2">
      <c r="A1653" s="149" t="s">
        <v>3523</v>
      </c>
      <c r="B1653" s="66" t="s">
        <v>3524</v>
      </c>
      <c r="C1653" s="67">
        <v>52</v>
      </c>
      <c r="D1653" s="84" t="s">
        <v>340</v>
      </c>
      <c r="E1653" s="85">
        <v>24.2921452311835</v>
      </c>
      <c r="F1653" s="91">
        <v>24.2921452311835</v>
      </c>
      <c r="G1653" s="86">
        <v>7.3972401026547203</v>
      </c>
      <c r="H1653" s="86">
        <v>7.3972401026547203</v>
      </c>
      <c r="I1653" s="86">
        <v>8.4499999999999993</v>
      </c>
      <c r="J1653" s="86">
        <v>7.59</v>
      </c>
      <c r="K1653" s="87">
        <v>0</v>
      </c>
      <c r="L1653" s="150">
        <v>3.2799999974</v>
      </c>
      <c r="M1653" s="86">
        <v>0</v>
      </c>
      <c r="N1653" s="86">
        <v>20.040183274936901</v>
      </c>
      <c r="O1653" s="86">
        <v>72.460364063417501</v>
      </c>
      <c r="P1653" s="86">
        <v>0.56200000000000006</v>
      </c>
      <c r="Q1653" s="88">
        <v>1.2971999999999999</v>
      </c>
      <c r="R1653" s="85">
        <v>0</v>
      </c>
      <c r="S1653" s="86">
        <v>1.2</v>
      </c>
      <c r="T1653" s="86">
        <v>2.58</v>
      </c>
      <c r="U1653" s="88">
        <v>6.0782952585300203</v>
      </c>
      <c r="V1653" s="89">
        <v>3.89</v>
      </c>
      <c r="W1653" s="85">
        <v>29.3673125026985</v>
      </c>
      <c r="X1653" s="88">
        <v>29.4</v>
      </c>
      <c r="Y1653" s="85">
        <v>-100</v>
      </c>
      <c r="Z1653" s="88"/>
      <c r="AA1653" s="85">
        <v>0</v>
      </c>
      <c r="AB1653" s="91">
        <v>0</v>
      </c>
      <c r="AC1653" s="86">
        <v>0</v>
      </c>
      <c r="AD1653" s="86">
        <v>0</v>
      </c>
      <c r="AE1653" s="86">
        <v>0</v>
      </c>
      <c r="AF1653" s="88">
        <v>9.4999996869899999E-3</v>
      </c>
      <c r="AG1653" s="85">
        <v>0</v>
      </c>
      <c r="AH1653" s="86">
        <v>3.2494000000000002E-2</v>
      </c>
      <c r="AI1653" s="88">
        <v>1.0712999984799999E-2</v>
      </c>
      <c r="AJ1653" s="151">
        <v>1.06</v>
      </c>
      <c r="AK1653" s="152">
        <v>0</v>
      </c>
    </row>
    <row r="1654" spans="1:37" x14ac:dyDescent="0.2">
      <c r="A1654" s="149" t="s">
        <v>3525</v>
      </c>
      <c r="B1654" s="66" t="s">
        <v>3526</v>
      </c>
      <c r="C1654" s="67">
        <v>52</v>
      </c>
      <c r="D1654" s="84" t="s">
        <v>340</v>
      </c>
      <c r="E1654" s="85">
        <v>25.3486067620595</v>
      </c>
      <c r="F1654" s="91">
        <v>25.344643069483499</v>
      </c>
      <c r="G1654" s="86">
        <v>9.2901026596377196</v>
      </c>
      <c r="H1654" s="86">
        <v>9.2901026596377196</v>
      </c>
      <c r="I1654" s="86">
        <v>10.07</v>
      </c>
      <c r="J1654" s="86">
        <v>10.67</v>
      </c>
      <c r="K1654" s="87">
        <v>0</v>
      </c>
      <c r="L1654" s="150">
        <v>1.8200000010899999</v>
      </c>
      <c r="M1654" s="86">
        <v>4.0680874496168098E-4</v>
      </c>
      <c r="N1654" s="86">
        <v>21.430873941995099</v>
      </c>
      <c r="O1654" s="86">
        <v>77.593722755013104</v>
      </c>
      <c r="P1654" s="86">
        <v>0.78900000000000003</v>
      </c>
      <c r="Q1654" s="88">
        <v>1.6912</v>
      </c>
      <c r="R1654" s="85">
        <v>8.8300220750551894E-3</v>
      </c>
      <c r="S1654" s="86">
        <v>1.1000000000000001</v>
      </c>
      <c r="T1654" s="86">
        <v>2.74</v>
      </c>
      <c r="U1654" s="88">
        <v>6.8040746759681303</v>
      </c>
      <c r="V1654" s="89">
        <v>3.82</v>
      </c>
      <c r="W1654" s="85">
        <v>29.7268177775655</v>
      </c>
      <c r="X1654" s="88">
        <v>36.133333333300001</v>
      </c>
      <c r="Y1654" s="85"/>
      <c r="Z1654" s="88"/>
      <c r="AA1654" s="85">
        <v>0</v>
      </c>
      <c r="AB1654" s="91">
        <v>0</v>
      </c>
      <c r="AC1654" s="86">
        <v>0</v>
      </c>
      <c r="AD1654" s="86">
        <v>0</v>
      </c>
      <c r="AE1654" s="86">
        <v>0.09</v>
      </c>
      <c r="AF1654" s="88">
        <v>0.585099995486</v>
      </c>
      <c r="AG1654" s="85">
        <v>5.1480000023800002E-2</v>
      </c>
      <c r="AH1654" s="86">
        <v>5.9776999999999997E-2</v>
      </c>
      <c r="AI1654" s="88">
        <v>1.32510000061E-2</v>
      </c>
      <c r="AJ1654" s="151">
        <v>1.08</v>
      </c>
      <c r="AK1654" s="152">
        <v>0</v>
      </c>
    </row>
    <row r="1655" spans="1:37" x14ac:dyDescent="0.2">
      <c r="A1655" s="149" t="s">
        <v>3527</v>
      </c>
      <c r="B1655" s="66" t="s">
        <v>3528</v>
      </c>
      <c r="C1655" s="67">
        <v>52</v>
      </c>
      <c r="D1655" s="84" t="s">
        <v>340</v>
      </c>
      <c r="E1655" s="85">
        <v>22.121356031270501</v>
      </c>
      <c r="F1655" s="91">
        <v>22.09761087163</v>
      </c>
      <c r="G1655" s="86">
        <v>6.57010301746182</v>
      </c>
      <c r="H1655" s="86">
        <v>6.57010301746182</v>
      </c>
      <c r="I1655" s="86">
        <v>6.26</v>
      </c>
      <c r="J1655" s="86">
        <v>16.149999999999999</v>
      </c>
      <c r="K1655" s="87">
        <v>0</v>
      </c>
      <c r="L1655" s="150">
        <v>1.14999999847</v>
      </c>
      <c r="M1655" s="86">
        <v>4.8458855246622003E-3</v>
      </c>
      <c r="N1655" s="86">
        <v>22.0925917335436</v>
      </c>
      <c r="O1655" s="86">
        <v>92.140468227424705</v>
      </c>
      <c r="P1655" s="86">
        <v>1.0860000000000001</v>
      </c>
      <c r="Q1655" s="88">
        <v>0.9133</v>
      </c>
      <c r="R1655" s="85">
        <v>2.3917723032767301E-2</v>
      </c>
      <c r="S1655" s="86">
        <v>0.2</v>
      </c>
      <c r="T1655" s="86">
        <v>2.0499999999999998</v>
      </c>
      <c r="U1655" s="88">
        <v>6.74545188865347</v>
      </c>
      <c r="V1655" s="89">
        <v>3.92</v>
      </c>
      <c r="W1655" s="85">
        <v>27.322943092435501</v>
      </c>
      <c r="X1655" s="88">
        <v>39.700000000000003</v>
      </c>
      <c r="Y1655" s="85"/>
      <c r="Z1655" s="88"/>
      <c r="AA1655" s="85">
        <v>0</v>
      </c>
      <c r="AB1655" s="91">
        <v>0</v>
      </c>
      <c r="AC1655" s="86">
        <v>0</v>
      </c>
      <c r="AD1655" s="86">
        <v>0</v>
      </c>
      <c r="AE1655" s="86">
        <v>0</v>
      </c>
      <c r="AF1655" s="88">
        <v>1.3615000229800001</v>
      </c>
      <c r="AG1655" s="85">
        <v>0</v>
      </c>
      <c r="AH1655" s="86">
        <v>3.6214000000000003E-2</v>
      </c>
      <c r="AI1655" s="88">
        <v>2.0929999973199999E-3</v>
      </c>
      <c r="AJ1655" s="151">
        <v>1.0900000000000001</v>
      </c>
      <c r="AK1655" s="152">
        <v>0</v>
      </c>
    </row>
    <row r="1656" spans="1:37" x14ac:dyDescent="0.2">
      <c r="A1656" s="149" t="s">
        <v>3529</v>
      </c>
      <c r="B1656" s="66" t="s">
        <v>3530</v>
      </c>
      <c r="C1656" s="67">
        <v>52</v>
      </c>
      <c r="D1656" s="84" t="s">
        <v>340</v>
      </c>
      <c r="E1656" s="85">
        <v>22.120464952448</v>
      </c>
      <c r="F1656" s="91">
        <v>22.0588235294118</v>
      </c>
      <c r="G1656" s="86">
        <v>6.6240068881844199</v>
      </c>
      <c r="H1656" s="86">
        <v>6.6152009706078001</v>
      </c>
      <c r="I1656" s="86">
        <v>16.13</v>
      </c>
      <c r="J1656" s="86">
        <v>25.75</v>
      </c>
      <c r="K1656" s="87">
        <v>0</v>
      </c>
      <c r="L1656" s="150">
        <v>1.05999999939</v>
      </c>
      <c r="M1656" s="86">
        <v>0</v>
      </c>
      <c r="N1656" s="86">
        <v>22.016975205506899</v>
      </c>
      <c r="O1656" s="86">
        <v>68.532338308457696</v>
      </c>
      <c r="P1656" s="86">
        <v>1.202</v>
      </c>
      <c r="Q1656" s="88">
        <v>1.4568000000000001</v>
      </c>
      <c r="R1656" s="85">
        <v>0</v>
      </c>
      <c r="S1656" s="86">
        <v>0.6</v>
      </c>
      <c r="T1656" s="86">
        <v>2.0099999999999998</v>
      </c>
      <c r="U1656" s="88">
        <v>7.9673985362608102</v>
      </c>
      <c r="V1656" s="89">
        <v>3.61</v>
      </c>
      <c r="W1656" s="85">
        <v>31.547134504160798</v>
      </c>
      <c r="X1656" s="88">
        <v>40.200000000000003</v>
      </c>
      <c r="Y1656" s="85"/>
      <c r="Z1656" s="88"/>
      <c r="AA1656" s="85">
        <v>0.03</v>
      </c>
      <c r="AB1656" s="91">
        <v>0.05</v>
      </c>
      <c r="AC1656" s="86">
        <v>0</v>
      </c>
      <c r="AD1656" s="86">
        <v>0</v>
      </c>
      <c r="AE1656" s="86">
        <v>0.06</v>
      </c>
      <c r="AF1656" s="88">
        <v>8.4496993969900007</v>
      </c>
      <c r="AG1656" s="85">
        <v>1.2480000004700001E-2</v>
      </c>
      <c r="AH1656" s="86">
        <v>0.11171</v>
      </c>
      <c r="AI1656" s="88">
        <v>2.0733000007900002E-2</v>
      </c>
      <c r="AJ1656" s="151">
        <v>1.0900000000000001</v>
      </c>
      <c r="AK1656" s="152">
        <v>0</v>
      </c>
    </row>
    <row r="1657" spans="1:37" x14ac:dyDescent="0.2">
      <c r="A1657" s="149" t="s">
        <v>3531</v>
      </c>
      <c r="B1657" s="66" t="s">
        <v>3532</v>
      </c>
      <c r="C1657" s="67">
        <v>52</v>
      </c>
      <c r="D1657" s="84" t="s">
        <v>340</v>
      </c>
      <c r="E1657" s="85">
        <v>22.152880068222299</v>
      </c>
      <c r="F1657" s="91">
        <v>22.152880068222299</v>
      </c>
      <c r="G1657" s="86">
        <v>10.675246143111901</v>
      </c>
      <c r="H1657" s="86">
        <v>10.675246143111901</v>
      </c>
      <c r="I1657" s="86">
        <v>15.75</v>
      </c>
      <c r="J1657" s="86">
        <v>19.579999999999998</v>
      </c>
      <c r="K1657" s="87">
        <v>0</v>
      </c>
      <c r="L1657" s="150">
        <v>4.86000000657</v>
      </c>
      <c r="M1657" s="86">
        <v>2.2034949050967099E-4</v>
      </c>
      <c r="N1657" s="86">
        <v>18.701639071470201</v>
      </c>
      <c r="O1657" s="86">
        <v>61.204343534057301</v>
      </c>
      <c r="P1657" s="86">
        <v>0.93400000000000005</v>
      </c>
      <c r="Q1657" s="88">
        <v>0.77529999999999999</v>
      </c>
      <c r="R1657" s="85">
        <v>1.66112956810631E-2</v>
      </c>
      <c r="S1657" s="86">
        <v>0.4</v>
      </c>
      <c r="T1657" s="86">
        <v>1.08</v>
      </c>
      <c r="U1657" s="88">
        <v>10.626792774633699</v>
      </c>
      <c r="V1657" s="89">
        <v>3.51</v>
      </c>
      <c r="W1657" s="85">
        <v>30.1182215915147</v>
      </c>
      <c r="X1657" s="88">
        <v>40.566666666700002</v>
      </c>
      <c r="Y1657" s="85"/>
      <c r="Z1657" s="88"/>
      <c r="AA1657" s="85">
        <v>0</v>
      </c>
      <c r="AB1657" s="91">
        <v>0</v>
      </c>
      <c r="AC1657" s="86">
        <v>0</v>
      </c>
      <c r="AD1657" s="86">
        <v>0</v>
      </c>
      <c r="AE1657" s="86">
        <v>0</v>
      </c>
      <c r="AF1657" s="88">
        <v>8.96999986192E-2</v>
      </c>
      <c r="AG1657" s="85">
        <v>0</v>
      </c>
      <c r="AH1657" s="86">
        <v>3.7458999999999999E-2</v>
      </c>
      <c r="AI1657" s="88">
        <v>1.6493000029000001E-2</v>
      </c>
      <c r="AJ1657" s="151">
        <v>1.03</v>
      </c>
      <c r="AK1657" s="152">
        <v>0</v>
      </c>
    </row>
    <row r="1658" spans="1:37" x14ac:dyDescent="0.2">
      <c r="A1658" s="149" t="s">
        <v>3533</v>
      </c>
      <c r="B1658" s="66" t="s">
        <v>3534</v>
      </c>
      <c r="C1658" s="67">
        <v>52</v>
      </c>
      <c r="D1658" s="84" t="s">
        <v>340</v>
      </c>
      <c r="E1658" s="85">
        <v>4.2493709812692204</v>
      </c>
      <c r="F1658" s="91">
        <v>4.2493709812692204</v>
      </c>
      <c r="G1658" s="86">
        <v>1.6494268940452901</v>
      </c>
      <c r="H1658" s="86">
        <v>1.6494268940452901</v>
      </c>
      <c r="I1658" s="86">
        <v>4.2</v>
      </c>
      <c r="J1658" s="86">
        <v>3.83</v>
      </c>
      <c r="K1658" s="87">
        <v>0</v>
      </c>
      <c r="L1658" s="150">
        <v>0</v>
      </c>
      <c r="M1658" s="86">
        <v>0</v>
      </c>
      <c r="N1658" s="86">
        <v>5.52517985611511</v>
      </c>
      <c r="O1658" s="86">
        <v>76.739562624254503</v>
      </c>
      <c r="P1658" s="86">
        <v>0.59499999999999997</v>
      </c>
      <c r="Q1658" s="88">
        <v>1.1183000000000001</v>
      </c>
      <c r="R1658" s="85">
        <v>0</v>
      </c>
      <c r="S1658" s="86">
        <v>0.3</v>
      </c>
      <c r="T1658" s="86">
        <v>1.42</v>
      </c>
      <c r="U1658" s="88">
        <v>9.5312645606187694</v>
      </c>
      <c r="V1658" s="89">
        <v>3.48</v>
      </c>
      <c r="W1658" s="85">
        <v>21.4245649986911</v>
      </c>
      <c r="X1658" s="88">
        <v>26.933333333299998</v>
      </c>
      <c r="Y1658" s="85"/>
      <c r="Z1658" s="88"/>
      <c r="AA1658" s="85">
        <v>0</v>
      </c>
      <c r="AB1658" s="91">
        <v>0</v>
      </c>
      <c r="AC1658" s="86">
        <v>0</v>
      </c>
      <c r="AD1658" s="86">
        <v>0</v>
      </c>
      <c r="AE1658" s="86">
        <v>0</v>
      </c>
      <c r="AF1658" s="88">
        <v>0</v>
      </c>
      <c r="AG1658" s="85">
        <v>0</v>
      </c>
      <c r="AH1658" s="86">
        <v>8.7100000000000007E-3</v>
      </c>
      <c r="AI1658" s="88">
        <v>2.0930000044399998E-3</v>
      </c>
      <c r="AJ1658" s="151">
        <v>1.01</v>
      </c>
      <c r="AK1658" s="152">
        <v>0</v>
      </c>
    </row>
    <row r="1659" spans="1:37" x14ac:dyDescent="0.2">
      <c r="A1659" s="149" t="s">
        <v>3535</v>
      </c>
      <c r="B1659" s="66" t="s">
        <v>3536</v>
      </c>
      <c r="C1659" s="67">
        <v>52</v>
      </c>
      <c r="D1659" s="84" t="s">
        <v>340</v>
      </c>
      <c r="E1659" s="85">
        <v>29.686202888925799</v>
      </c>
      <c r="F1659" s="91">
        <v>29.686202888925799</v>
      </c>
      <c r="G1659" s="86">
        <v>10.1157683425656</v>
      </c>
      <c r="H1659" s="86">
        <v>10.1157683425656</v>
      </c>
      <c r="I1659" s="86">
        <v>4.17</v>
      </c>
      <c r="J1659" s="86">
        <v>4.72</v>
      </c>
      <c r="K1659" s="87">
        <v>0</v>
      </c>
      <c r="L1659" s="150">
        <v>0.30999999989499999</v>
      </c>
      <c r="M1659" s="86">
        <v>0</v>
      </c>
      <c r="N1659" s="86">
        <v>31.211245102141699</v>
      </c>
      <c r="O1659" s="86">
        <v>83.625091174325306</v>
      </c>
      <c r="P1659" s="86">
        <v>0.47299999999999998</v>
      </c>
      <c r="Q1659" s="88">
        <v>0.46960000000000002</v>
      </c>
      <c r="R1659" s="85">
        <v>0</v>
      </c>
      <c r="S1659" s="86">
        <v>0.1</v>
      </c>
      <c r="T1659" s="86">
        <v>1.52</v>
      </c>
      <c r="U1659" s="88">
        <v>4.0330249196262802</v>
      </c>
      <c r="V1659" s="89">
        <v>3.98</v>
      </c>
      <c r="W1659" s="85">
        <v>29.983245260553701</v>
      </c>
      <c r="X1659" s="88"/>
      <c r="Y1659" s="85"/>
      <c r="Z1659" s="88"/>
      <c r="AA1659" s="85">
        <v>0</v>
      </c>
      <c r="AB1659" s="91">
        <v>0</v>
      </c>
      <c r="AC1659" s="86">
        <v>0</v>
      </c>
      <c r="AD1659" s="86">
        <v>0</v>
      </c>
      <c r="AE1659" s="86">
        <v>0</v>
      </c>
      <c r="AF1659" s="88">
        <v>32.188400257600001</v>
      </c>
      <c r="AG1659" s="85">
        <v>0</v>
      </c>
      <c r="AH1659" s="86">
        <v>1.0895999999999999E-2</v>
      </c>
      <c r="AI1659" s="88">
        <v>0</v>
      </c>
      <c r="AJ1659" s="151">
        <v>1.03</v>
      </c>
      <c r="AK1659" s="152">
        <v>0</v>
      </c>
    </row>
    <row r="1660" spans="1:37" x14ac:dyDescent="0.2">
      <c r="A1660" s="149" t="s">
        <v>3537</v>
      </c>
      <c r="B1660" s="66" t="s">
        <v>3538</v>
      </c>
      <c r="C1660" s="67">
        <v>52</v>
      </c>
      <c r="D1660" s="84" t="s">
        <v>340</v>
      </c>
      <c r="E1660" s="85">
        <v>19.639580602883399</v>
      </c>
      <c r="F1660" s="91">
        <v>19.639580602883399</v>
      </c>
      <c r="G1660" s="86">
        <v>5.8366098733071201</v>
      </c>
      <c r="H1660" s="86">
        <v>5.8366098733071201</v>
      </c>
      <c r="I1660" s="86">
        <v>5.23</v>
      </c>
      <c r="J1660" s="86">
        <v>3.89</v>
      </c>
      <c r="K1660" s="87">
        <v>0</v>
      </c>
      <c r="L1660" s="150">
        <v>3.3400000033300001</v>
      </c>
      <c r="M1660" s="86">
        <v>7.4077827446511799E-2</v>
      </c>
      <c r="N1660" s="86">
        <v>16.7620683075749</v>
      </c>
      <c r="O1660" s="86">
        <v>72.294372294372295</v>
      </c>
      <c r="P1660" s="86">
        <v>0.65300000000000002</v>
      </c>
      <c r="Q1660" s="88">
        <v>1.6019000000000001</v>
      </c>
      <c r="R1660" s="85">
        <v>4.6816479400749102E-2</v>
      </c>
      <c r="S1660" s="86">
        <v>0</v>
      </c>
      <c r="T1660" s="86">
        <v>2.2999999999999998</v>
      </c>
      <c r="U1660" s="88">
        <v>8.3813892529488907</v>
      </c>
      <c r="V1660" s="89">
        <v>3.41</v>
      </c>
      <c r="W1660" s="85">
        <v>32.427905804985798</v>
      </c>
      <c r="X1660" s="88">
        <v>38.266666666699997</v>
      </c>
      <c r="Y1660" s="85"/>
      <c r="Z1660" s="88"/>
      <c r="AA1660" s="85">
        <v>0</v>
      </c>
      <c r="AB1660" s="91">
        <v>0</v>
      </c>
      <c r="AC1660" s="86">
        <v>0</v>
      </c>
      <c r="AD1660" s="86">
        <v>0</v>
      </c>
      <c r="AE1660" s="86">
        <v>0</v>
      </c>
      <c r="AF1660" s="88">
        <v>2.6391999747799999</v>
      </c>
      <c r="AG1660" s="85">
        <v>0</v>
      </c>
      <c r="AH1660" s="86">
        <v>6.6600000000000001E-3</v>
      </c>
      <c r="AI1660" s="88">
        <v>2.8887999997000001E-2</v>
      </c>
      <c r="AJ1660" s="151">
        <v>1.03</v>
      </c>
      <c r="AK1660" s="152">
        <v>0</v>
      </c>
    </row>
    <row r="1661" spans="1:37" x14ac:dyDescent="0.2">
      <c r="A1661" s="149" t="s">
        <v>3539</v>
      </c>
      <c r="B1661" s="66" t="s">
        <v>3540</v>
      </c>
      <c r="C1661" s="67">
        <v>52</v>
      </c>
      <c r="D1661" s="84" t="s">
        <v>340</v>
      </c>
      <c r="E1661" s="85">
        <v>21.6390660747564</v>
      </c>
      <c r="F1661" s="91">
        <v>21.6390660747564</v>
      </c>
      <c r="G1661" s="86">
        <v>6.4377812457386998</v>
      </c>
      <c r="H1661" s="86">
        <v>6.4377812457386998</v>
      </c>
      <c r="I1661" s="86">
        <v>16.690000000000001</v>
      </c>
      <c r="J1661" s="86">
        <v>8.23</v>
      </c>
      <c r="K1661" s="87">
        <v>0</v>
      </c>
      <c r="L1661" s="150">
        <v>1.9199999989200001</v>
      </c>
      <c r="M1661" s="86">
        <v>0</v>
      </c>
      <c r="N1661" s="86">
        <v>18.2145378773528</v>
      </c>
      <c r="O1661" s="86">
        <v>68.371212121212096</v>
      </c>
      <c r="P1661" s="86">
        <v>0.51500000000000001</v>
      </c>
      <c r="Q1661" s="88">
        <v>1.1278999999999999</v>
      </c>
      <c r="R1661" s="85">
        <v>0</v>
      </c>
      <c r="S1661" s="86">
        <v>1.2</v>
      </c>
      <c r="T1661" s="86">
        <v>3.42</v>
      </c>
      <c r="U1661" s="88">
        <v>5.1090134997954602</v>
      </c>
      <c r="V1661" s="89">
        <v>3.77</v>
      </c>
      <c r="W1661" s="85">
        <v>26.0962449393461</v>
      </c>
      <c r="X1661" s="88">
        <v>28.7</v>
      </c>
      <c r="Y1661" s="85"/>
      <c r="Z1661" s="88"/>
      <c r="AA1661" s="85">
        <v>0</v>
      </c>
      <c r="AB1661" s="91">
        <v>0</v>
      </c>
      <c r="AC1661" s="86">
        <v>0</v>
      </c>
      <c r="AD1661" s="86">
        <v>0</v>
      </c>
      <c r="AE1661" s="86">
        <v>0</v>
      </c>
      <c r="AF1661" s="88">
        <v>3.6699999103200001E-2</v>
      </c>
      <c r="AG1661" s="85">
        <v>0</v>
      </c>
      <c r="AH1661" s="86">
        <v>2.1398E-2</v>
      </c>
      <c r="AI1661" s="88">
        <v>0</v>
      </c>
      <c r="AJ1661" s="151">
        <v>1.03</v>
      </c>
      <c r="AK1661" s="152">
        <v>0</v>
      </c>
    </row>
    <row r="1662" spans="1:37" x14ac:dyDescent="0.2">
      <c r="A1662" s="149" t="s">
        <v>3541</v>
      </c>
      <c r="B1662" s="66" t="s">
        <v>3542</v>
      </c>
      <c r="C1662" s="67">
        <v>52</v>
      </c>
      <c r="D1662" s="84" t="s">
        <v>340</v>
      </c>
      <c r="E1662" s="85">
        <v>25.5703223105902</v>
      </c>
      <c r="F1662" s="91">
        <v>25.5703223105902</v>
      </c>
      <c r="G1662" s="86">
        <v>8.7955211385517007</v>
      </c>
      <c r="H1662" s="86">
        <v>8.7955211385517007</v>
      </c>
      <c r="I1662" s="86">
        <v>2.91</v>
      </c>
      <c r="J1662" s="86">
        <v>7.9</v>
      </c>
      <c r="K1662" s="87">
        <v>0</v>
      </c>
      <c r="L1662" s="150">
        <v>1.7499999963499999</v>
      </c>
      <c r="M1662" s="86">
        <v>0</v>
      </c>
      <c r="N1662" s="86">
        <v>22.377622377622401</v>
      </c>
      <c r="O1662" s="86">
        <v>68.677940046118394</v>
      </c>
      <c r="P1662" s="86">
        <v>0.56000000000000005</v>
      </c>
      <c r="Q1662" s="88">
        <v>1.1820999999999999</v>
      </c>
      <c r="R1662" s="85">
        <v>0</v>
      </c>
      <c r="S1662" s="86">
        <v>0.2</v>
      </c>
      <c r="T1662" s="86">
        <v>1.24</v>
      </c>
      <c r="U1662" s="88">
        <v>13.4627459187945</v>
      </c>
      <c r="V1662" s="89">
        <v>3.57</v>
      </c>
      <c r="W1662" s="85">
        <v>32.1186497641201</v>
      </c>
      <c r="X1662" s="88">
        <v>43.733333333300003</v>
      </c>
      <c r="Y1662" s="85">
        <v>100</v>
      </c>
      <c r="Z1662" s="88"/>
      <c r="AA1662" s="85">
        <v>0</v>
      </c>
      <c r="AB1662" s="91">
        <v>0</v>
      </c>
      <c r="AC1662" s="86">
        <v>0</v>
      </c>
      <c r="AD1662" s="86">
        <v>0</v>
      </c>
      <c r="AE1662" s="86">
        <v>0</v>
      </c>
      <c r="AF1662" s="88">
        <v>6.5800003570299997E-2</v>
      </c>
      <c r="AG1662" s="85">
        <v>0</v>
      </c>
      <c r="AH1662" s="86">
        <v>1.7198999999999999E-2</v>
      </c>
      <c r="AI1662" s="88">
        <v>0</v>
      </c>
      <c r="AJ1662" s="151">
        <v>1.04</v>
      </c>
      <c r="AK1662" s="152">
        <v>0</v>
      </c>
    </row>
    <row r="1663" spans="1:37" x14ac:dyDescent="0.2">
      <c r="A1663" s="149" t="s">
        <v>3543</v>
      </c>
      <c r="B1663" s="66" t="s">
        <v>3544</v>
      </c>
      <c r="C1663" s="67">
        <v>52</v>
      </c>
      <c r="D1663" s="84" t="s">
        <v>340</v>
      </c>
      <c r="E1663" s="85">
        <v>18.898519006702401</v>
      </c>
      <c r="F1663" s="91">
        <v>18.884840647110799</v>
      </c>
      <c r="G1663" s="86">
        <v>7.1463211430134699</v>
      </c>
      <c r="H1663" s="86">
        <v>7.1438341685422602</v>
      </c>
      <c r="I1663" s="86">
        <v>4.32</v>
      </c>
      <c r="J1663" s="86">
        <v>7.38</v>
      </c>
      <c r="K1663" s="87">
        <v>0</v>
      </c>
      <c r="L1663" s="150">
        <v>3.14999999573</v>
      </c>
      <c r="M1663" s="86">
        <v>0</v>
      </c>
      <c r="N1663" s="86">
        <v>15.8895150629653</v>
      </c>
      <c r="O1663" s="86">
        <v>72.595971113645007</v>
      </c>
      <c r="P1663" s="86">
        <v>0.59599999999999997</v>
      </c>
      <c r="Q1663" s="88">
        <v>1.0777000000000001</v>
      </c>
      <c r="R1663" s="85">
        <v>0</v>
      </c>
      <c r="S1663" s="86">
        <v>1.3</v>
      </c>
      <c r="T1663" s="86">
        <v>1.9</v>
      </c>
      <c r="U1663" s="88">
        <v>9.1259528220942805</v>
      </c>
      <c r="V1663" s="89">
        <v>3.85</v>
      </c>
      <c r="W1663" s="85">
        <v>27.520016747920501</v>
      </c>
      <c r="X1663" s="88">
        <v>28.4666666667</v>
      </c>
      <c r="Y1663" s="85">
        <v>-100</v>
      </c>
      <c r="Z1663" s="88"/>
      <c r="AA1663" s="85">
        <v>0</v>
      </c>
      <c r="AB1663" s="91">
        <v>0</v>
      </c>
      <c r="AC1663" s="86">
        <v>0</v>
      </c>
      <c r="AD1663" s="86">
        <v>0</v>
      </c>
      <c r="AE1663" s="86">
        <v>0</v>
      </c>
      <c r="AF1663" s="88">
        <v>5.9399999597700003E-2</v>
      </c>
      <c r="AG1663" s="85">
        <v>0</v>
      </c>
      <c r="AH1663" s="86">
        <v>2.4050999999999999E-2</v>
      </c>
      <c r="AI1663" s="88">
        <v>5.2629999841100001E-3</v>
      </c>
      <c r="AJ1663" s="151">
        <v>1.03</v>
      </c>
      <c r="AK1663" s="152">
        <v>0</v>
      </c>
    </row>
    <row r="1664" spans="1:37" x14ac:dyDescent="0.2">
      <c r="A1664" s="149" t="s">
        <v>3545</v>
      </c>
      <c r="B1664" s="66" t="s">
        <v>3546</v>
      </c>
      <c r="C1664" s="67">
        <v>52</v>
      </c>
      <c r="D1664" s="84" t="s">
        <v>340</v>
      </c>
      <c r="E1664" s="85">
        <v>12.7044906750543</v>
      </c>
      <c r="F1664" s="91">
        <v>12.6959435204021</v>
      </c>
      <c r="G1664" s="86">
        <v>4.3351168396041002</v>
      </c>
      <c r="H1664" s="86">
        <v>4.3282791158823199</v>
      </c>
      <c r="I1664" s="86">
        <v>3.64</v>
      </c>
      <c r="J1664" s="86">
        <v>5.81</v>
      </c>
      <c r="K1664" s="87">
        <v>0</v>
      </c>
      <c r="L1664" s="150">
        <v>0.160000000043</v>
      </c>
      <c r="M1664" s="86">
        <v>0</v>
      </c>
      <c r="N1664" s="86">
        <v>16.789859675463401</v>
      </c>
      <c r="O1664" s="86">
        <v>75.320512820512803</v>
      </c>
      <c r="P1664" s="86">
        <v>0.64600000000000002</v>
      </c>
      <c r="Q1664" s="88">
        <v>0.98770000000000002</v>
      </c>
      <c r="R1664" s="85">
        <v>0</v>
      </c>
      <c r="S1664" s="86">
        <v>0</v>
      </c>
      <c r="T1664" s="86">
        <v>1.64</v>
      </c>
      <c r="U1664" s="88">
        <v>7.5898733311680502</v>
      </c>
      <c r="V1664" s="89">
        <v>3.63</v>
      </c>
      <c r="W1664" s="85">
        <v>27.499850461199401</v>
      </c>
      <c r="X1664" s="88">
        <v>28.933333333299998</v>
      </c>
      <c r="Y1664" s="85">
        <v>26.28</v>
      </c>
      <c r="Z1664" s="88"/>
      <c r="AA1664" s="85">
        <v>0</v>
      </c>
      <c r="AB1664" s="91">
        <v>0</v>
      </c>
      <c r="AC1664" s="86">
        <v>0</v>
      </c>
      <c r="AD1664" s="86">
        <v>0</v>
      </c>
      <c r="AE1664" s="86">
        <v>0</v>
      </c>
      <c r="AF1664" s="88">
        <v>0</v>
      </c>
      <c r="AG1664" s="85">
        <v>8.2042000033300005E-2</v>
      </c>
      <c r="AH1664" s="86">
        <v>1.2515999999999999E-2</v>
      </c>
      <c r="AI1664" s="88">
        <v>0</v>
      </c>
      <c r="AJ1664" s="151">
        <v>1.01</v>
      </c>
      <c r="AK1664" s="152">
        <v>0</v>
      </c>
    </row>
    <row r="1665" spans="1:37" x14ac:dyDescent="0.2">
      <c r="A1665" s="149" t="s">
        <v>3547</v>
      </c>
      <c r="B1665" s="66" t="s">
        <v>3548</v>
      </c>
      <c r="C1665" s="67">
        <v>52</v>
      </c>
      <c r="D1665" s="84" t="s">
        <v>340</v>
      </c>
      <c r="E1665" s="85">
        <v>19.9421745415811</v>
      </c>
      <c r="F1665" s="91">
        <v>19.907174922011698</v>
      </c>
      <c r="G1665" s="86">
        <v>6.6544928859468904</v>
      </c>
      <c r="H1665" s="86">
        <v>6.6301453245073398</v>
      </c>
      <c r="I1665" s="86">
        <v>18.62</v>
      </c>
      <c r="J1665" s="86">
        <v>18.46</v>
      </c>
      <c r="K1665" s="87">
        <v>0</v>
      </c>
      <c r="L1665" s="150">
        <v>2.0600000021399998</v>
      </c>
      <c r="M1665" s="86">
        <v>0</v>
      </c>
      <c r="N1665" s="86">
        <v>16.679855798821801</v>
      </c>
      <c r="O1665" s="86">
        <v>68.758997984451497</v>
      </c>
      <c r="P1665" s="86">
        <v>0.94099999999999995</v>
      </c>
      <c r="Q1665" s="88">
        <v>0.372</v>
      </c>
      <c r="R1665" s="85">
        <v>0</v>
      </c>
      <c r="S1665" s="86">
        <v>0.3</v>
      </c>
      <c r="T1665" s="86">
        <v>1.29</v>
      </c>
      <c r="U1665" s="88">
        <v>10.4496690253367</v>
      </c>
      <c r="V1665" s="89">
        <v>3.67</v>
      </c>
      <c r="W1665" s="85">
        <v>29.957105682090599</v>
      </c>
      <c r="X1665" s="88">
        <v>46.733333333300003</v>
      </c>
      <c r="Y1665" s="85">
        <v>-35.400000000000006</v>
      </c>
      <c r="Z1665" s="88"/>
      <c r="AA1665" s="85">
        <v>0</v>
      </c>
      <c r="AB1665" s="91">
        <v>0</v>
      </c>
      <c r="AC1665" s="86">
        <v>0</v>
      </c>
      <c r="AD1665" s="86">
        <v>0</v>
      </c>
      <c r="AE1665" s="86">
        <v>0</v>
      </c>
      <c r="AF1665" s="88">
        <v>0</v>
      </c>
      <c r="AG1665" s="85">
        <v>0</v>
      </c>
      <c r="AH1665" s="86">
        <v>4.3013000000000003E-2</v>
      </c>
      <c r="AI1665" s="88">
        <v>0.116069000188</v>
      </c>
      <c r="AJ1665" s="151">
        <v>1.04</v>
      </c>
      <c r="AK1665" s="152">
        <v>0</v>
      </c>
    </row>
    <row r="1666" spans="1:37" x14ac:dyDescent="0.2">
      <c r="A1666" s="149" t="s">
        <v>3549</v>
      </c>
      <c r="B1666" s="66" t="s">
        <v>3550</v>
      </c>
      <c r="C1666" s="67">
        <v>52</v>
      </c>
      <c r="D1666" s="84" t="s">
        <v>340</v>
      </c>
      <c r="E1666" s="85">
        <v>12.5488921514788</v>
      </c>
      <c r="F1666" s="91">
        <v>12.5432884664956</v>
      </c>
      <c r="G1666" s="86">
        <v>5.2708260952402304</v>
      </c>
      <c r="H1666" s="86">
        <v>5.2708260952402304</v>
      </c>
      <c r="I1666" s="86">
        <v>7.24</v>
      </c>
      <c r="J1666" s="86">
        <v>7.15</v>
      </c>
      <c r="K1666" s="87">
        <v>0</v>
      </c>
      <c r="L1666" s="150">
        <v>2.3099999986199999</v>
      </c>
      <c r="M1666" s="86">
        <v>0</v>
      </c>
      <c r="N1666" s="86">
        <v>10.174223810587399</v>
      </c>
      <c r="O1666" s="86">
        <v>66.552231486022606</v>
      </c>
      <c r="P1666" s="86">
        <v>0.68600000000000005</v>
      </c>
      <c r="Q1666" s="88">
        <v>1.4071</v>
      </c>
      <c r="R1666" s="85">
        <v>0</v>
      </c>
      <c r="S1666" s="86">
        <v>0.5</v>
      </c>
      <c r="T1666" s="86">
        <v>1.66</v>
      </c>
      <c r="U1666" s="88">
        <v>13.424187745861699</v>
      </c>
      <c r="V1666" s="89">
        <v>3.44</v>
      </c>
      <c r="W1666" s="85">
        <v>32.361482222108201</v>
      </c>
      <c r="X1666" s="88">
        <v>46.4</v>
      </c>
      <c r="Y1666" s="85">
        <v>-100</v>
      </c>
      <c r="Z1666" s="88"/>
      <c r="AA1666" s="85">
        <v>0</v>
      </c>
      <c r="AB1666" s="91">
        <v>0</v>
      </c>
      <c r="AC1666" s="86">
        <v>0</v>
      </c>
      <c r="AD1666" s="86">
        <v>0</v>
      </c>
      <c r="AE1666" s="86">
        <v>0</v>
      </c>
      <c r="AF1666" s="88">
        <v>0</v>
      </c>
      <c r="AG1666" s="85">
        <v>0</v>
      </c>
      <c r="AH1666" s="86">
        <v>2.3963000000000002E-2</v>
      </c>
      <c r="AI1666" s="88">
        <v>1.59289999883E-2</v>
      </c>
      <c r="AJ1666" s="151">
        <v>1.03</v>
      </c>
      <c r="AK1666" s="152">
        <v>0</v>
      </c>
    </row>
    <row r="1667" spans="1:37" x14ac:dyDescent="0.2">
      <c r="A1667" s="149" t="s">
        <v>920</v>
      </c>
      <c r="B1667" s="66" t="s">
        <v>3551</v>
      </c>
      <c r="C1667" s="67">
        <v>52</v>
      </c>
      <c r="D1667" s="84" t="s">
        <v>340</v>
      </c>
      <c r="E1667" s="85">
        <v>7.2625082653735902</v>
      </c>
      <c r="F1667" s="91">
        <v>7.2600592657899297</v>
      </c>
      <c r="G1667" s="86">
        <v>3.4861509073543502</v>
      </c>
      <c r="H1667" s="86">
        <v>3.4861509073543502</v>
      </c>
      <c r="I1667" s="86">
        <v>8.2899999999999991</v>
      </c>
      <c r="J1667" s="86">
        <v>6.67</v>
      </c>
      <c r="K1667" s="87">
        <v>0</v>
      </c>
      <c r="L1667" s="150">
        <v>0.210000000524</v>
      </c>
      <c r="M1667" s="86">
        <v>2.5675136969666701E-3</v>
      </c>
      <c r="N1667" s="86">
        <v>12.708578649587899</v>
      </c>
      <c r="O1667" s="86">
        <v>73.949579831932795</v>
      </c>
      <c r="P1667" s="86">
        <v>0.745</v>
      </c>
      <c r="Q1667" s="88">
        <v>0.99319999999999997</v>
      </c>
      <c r="R1667" s="85">
        <v>2.60111848094681E-2</v>
      </c>
      <c r="S1667" s="86">
        <v>0</v>
      </c>
      <c r="T1667" s="86">
        <v>1.35</v>
      </c>
      <c r="U1667" s="88">
        <v>10.296818749540799</v>
      </c>
      <c r="V1667" s="89">
        <v>3.28</v>
      </c>
      <c r="W1667" s="85">
        <v>30.4174458392744</v>
      </c>
      <c r="X1667" s="88">
        <v>41.766666666699997</v>
      </c>
      <c r="Y1667" s="85"/>
      <c r="Z1667" s="88"/>
      <c r="AA1667" s="85">
        <v>0.13</v>
      </c>
      <c r="AB1667" s="91">
        <v>0.13</v>
      </c>
      <c r="AC1667" s="86">
        <v>0</v>
      </c>
      <c r="AD1667" s="86">
        <v>0</v>
      </c>
      <c r="AE1667" s="86">
        <v>0</v>
      </c>
      <c r="AF1667" s="88">
        <v>0</v>
      </c>
      <c r="AG1667" s="85">
        <v>0.33324800079299999</v>
      </c>
      <c r="AH1667" s="86">
        <v>1.9307999999999999E-2</v>
      </c>
      <c r="AI1667" s="88">
        <v>4.63740001104E-2</v>
      </c>
      <c r="AJ1667" s="151">
        <v>1</v>
      </c>
      <c r="AK1667" s="152">
        <v>0</v>
      </c>
    </row>
    <row r="1668" spans="1:37" x14ac:dyDescent="0.2">
      <c r="A1668" s="149" t="s">
        <v>3552</v>
      </c>
      <c r="B1668" s="66" t="s">
        <v>3553</v>
      </c>
      <c r="C1668" s="67">
        <v>52</v>
      </c>
      <c r="D1668" s="84" t="s">
        <v>340</v>
      </c>
      <c r="E1668" s="85">
        <v>10.210884098249799</v>
      </c>
      <c r="F1668" s="91">
        <v>10.206189438894301</v>
      </c>
      <c r="G1668" s="86">
        <v>4.5040561856831696</v>
      </c>
      <c r="H1668" s="86">
        <v>4.5040561856831696</v>
      </c>
      <c r="I1668" s="86">
        <v>4.0199999999999996</v>
      </c>
      <c r="J1668" s="86">
        <v>4.83</v>
      </c>
      <c r="K1668" s="87">
        <v>0</v>
      </c>
      <c r="L1668" s="150">
        <v>3.4299999956999998</v>
      </c>
      <c r="M1668" s="86">
        <v>0</v>
      </c>
      <c r="N1668" s="86">
        <v>12.919900700751</v>
      </c>
      <c r="O1668" s="86">
        <v>62.536142090045402</v>
      </c>
      <c r="P1668" s="86">
        <v>0.57899999999999996</v>
      </c>
      <c r="Q1668" s="88">
        <v>1.1372</v>
      </c>
      <c r="R1668" s="85">
        <v>0</v>
      </c>
      <c r="S1668" s="86">
        <v>0</v>
      </c>
      <c r="T1668" s="86">
        <v>1.46</v>
      </c>
      <c r="U1668" s="88">
        <v>12.9206414782543</v>
      </c>
      <c r="V1668" s="89">
        <v>3.3</v>
      </c>
      <c r="W1668" s="85">
        <v>35.222368357496997</v>
      </c>
      <c r="X1668" s="88">
        <v>48.233333333300003</v>
      </c>
      <c r="Y1668" s="85"/>
      <c r="Z1668" s="88"/>
      <c r="AA1668" s="85">
        <v>0</v>
      </c>
      <c r="AB1668" s="91">
        <v>0</v>
      </c>
      <c r="AC1668" s="86">
        <v>0</v>
      </c>
      <c r="AD1668" s="86">
        <v>0</v>
      </c>
      <c r="AE1668" s="86">
        <v>0</v>
      </c>
      <c r="AF1668" s="88">
        <v>0.105199999975</v>
      </c>
      <c r="AG1668" s="85">
        <v>4.1909999926899998E-2</v>
      </c>
      <c r="AH1668" s="86">
        <v>1.8513000000000002E-2</v>
      </c>
      <c r="AI1668" s="88">
        <v>0</v>
      </c>
      <c r="AJ1668" s="151">
        <v>1</v>
      </c>
      <c r="AK1668" s="152">
        <v>0</v>
      </c>
    </row>
    <row r="1669" spans="1:37" x14ac:dyDescent="0.2">
      <c r="A1669" s="149" t="s">
        <v>3554</v>
      </c>
      <c r="B1669" s="66" t="s">
        <v>3555</v>
      </c>
      <c r="C1669" s="67">
        <v>52</v>
      </c>
      <c r="D1669" s="84" t="s">
        <v>340</v>
      </c>
      <c r="E1669" s="85">
        <v>3.3181498888398102</v>
      </c>
      <c r="F1669" s="91">
        <v>3.3138048649783798</v>
      </c>
      <c r="G1669" s="86">
        <v>1.4251678265466501</v>
      </c>
      <c r="H1669" s="86">
        <v>1.4251678265466501</v>
      </c>
      <c r="I1669" s="86">
        <v>4.26</v>
      </c>
      <c r="J1669" s="86">
        <v>6.4</v>
      </c>
      <c r="K1669" s="87">
        <v>0</v>
      </c>
      <c r="L1669" s="150">
        <v>0.95999999691500004</v>
      </c>
      <c r="M1669" s="86">
        <v>0</v>
      </c>
      <c r="N1669" s="86">
        <v>5.2936050006010298</v>
      </c>
      <c r="O1669" s="86">
        <v>10.2508178844057</v>
      </c>
      <c r="P1669" s="86">
        <v>0.68100000000000005</v>
      </c>
      <c r="Q1669" s="88">
        <v>0.92530000000000001</v>
      </c>
      <c r="R1669" s="85">
        <v>0</v>
      </c>
      <c r="S1669" s="86">
        <v>0</v>
      </c>
      <c r="T1669" s="86">
        <v>1.2</v>
      </c>
      <c r="U1669" s="88">
        <v>13.3348782307063</v>
      </c>
      <c r="V1669" s="89">
        <v>3.05</v>
      </c>
      <c r="W1669" s="85">
        <v>16.176523722886099</v>
      </c>
      <c r="X1669" s="88">
        <v>34.233333333300003</v>
      </c>
      <c r="Y1669" s="85">
        <v>100</v>
      </c>
      <c r="Z1669" s="88"/>
      <c r="AA1669" s="85">
        <v>0</v>
      </c>
      <c r="AB1669" s="91">
        <v>0</v>
      </c>
      <c r="AC1669" s="86">
        <v>0</v>
      </c>
      <c r="AD1669" s="86">
        <v>0</v>
      </c>
      <c r="AE1669" s="86">
        <v>0</v>
      </c>
      <c r="AF1669" s="88">
        <v>0</v>
      </c>
      <c r="AG1669" s="85">
        <v>0.33166597350100002</v>
      </c>
      <c r="AH1669" s="86">
        <v>4.1348999999999997E-2</v>
      </c>
      <c r="AI1669" s="88">
        <v>2.2142999045E-2</v>
      </c>
      <c r="AJ1669" s="151">
        <v>1</v>
      </c>
      <c r="AK1669" s="152">
        <v>0</v>
      </c>
    </row>
    <row r="1670" spans="1:37" x14ac:dyDescent="0.2">
      <c r="A1670" s="149" t="s">
        <v>3556</v>
      </c>
      <c r="B1670" s="66" t="s">
        <v>3557</v>
      </c>
      <c r="C1670" s="67">
        <v>52</v>
      </c>
      <c r="D1670" s="84" t="s">
        <v>340</v>
      </c>
      <c r="E1670" s="85">
        <v>11.3753079013625</v>
      </c>
      <c r="F1670" s="91">
        <v>11.371672165716801</v>
      </c>
      <c r="G1670" s="86">
        <v>4.9700506276188703</v>
      </c>
      <c r="H1670" s="86">
        <v>4.9691416937074502</v>
      </c>
      <c r="I1670" s="86">
        <v>4.9800000000000004</v>
      </c>
      <c r="J1670" s="86">
        <v>9.14</v>
      </c>
      <c r="K1670" s="87">
        <v>0</v>
      </c>
      <c r="L1670" s="150">
        <v>1.9599999989800001</v>
      </c>
      <c r="M1670" s="86">
        <v>0</v>
      </c>
      <c r="N1670" s="86">
        <v>10.871933314388601</v>
      </c>
      <c r="O1670" s="86">
        <v>47.886083382266598</v>
      </c>
      <c r="P1670" s="86">
        <v>1.0449999999999999</v>
      </c>
      <c r="Q1670" s="88">
        <v>1.2523</v>
      </c>
      <c r="R1670" s="85">
        <v>0</v>
      </c>
      <c r="S1670" s="86">
        <v>0</v>
      </c>
      <c r="T1670" s="86">
        <v>1.33</v>
      </c>
      <c r="U1670" s="88">
        <v>13.6240103982039</v>
      </c>
      <c r="V1670" s="89">
        <v>3.36</v>
      </c>
      <c r="W1670" s="85">
        <v>37.673796305899998</v>
      </c>
      <c r="X1670" s="88">
        <v>47.066666666700002</v>
      </c>
      <c r="Y1670" s="85"/>
      <c r="Z1670" s="88"/>
      <c r="AA1670" s="85">
        <v>0.02</v>
      </c>
      <c r="AB1670" s="91">
        <v>0.02</v>
      </c>
      <c r="AC1670" s="86">
        <v>0</v>
      </c>
      <c r="AD1670" s="86">
        <v>0</v>
      </c>
      <c r="AE1670" s="86">
        <v>0</v>
      </c>
      <c r="AF1670" s="88">
        <v>0</v>
      </c>
      <c r="AG1670" s="85">
        <v>8.2042000003000007E-2</v>
      </c>
      <c r="AH1670" s="86">
        <v>3.6444999999999998E-2</v>
      </c>
      <c r="AI1670" s="88">
        <v>6.6794000002400003E-2</v>
      </c>
      <c r="AJ1670" s="151">
        <v>1</v>
      </c>
      <c r="AK1670" s="152">
        <v>0</v>
      </c>
    </row>
    <row r="1671" spans="1:37" x14ac:dyDescent="0.2">
      <c r="A1671" s="149" t="s">
        <v>3558</v>
      </c>
      <c r="B1671" s="66" t="s">
        <v>3559</v>
      </c>
      <c r="C1671" s="67">
        <v>52</v>
      </c>
      <c r="D1671" s="84" t="s">
        <v>340</v>
      </c>
      <c r="E1671" s="85">
        <v>13.492702169625201</v>
      </c>
      <c r="F1671" s="91">
        <v>13.481656804733699</v>
      </c>
      <c r="G1671" s="86">
        <v>3.96686390532544</v>
      </c>
      <c r="H1671" s="86">
        <v>3.96686390532544</v>
      </c>
      <c r="I1671" s="86">
        <v>19.88</v>
      </c>
      <c r="J1671" s="86">
        <v>12.25</v>
      </c>
      <c r="K1671" s="87">
        <v>0</v>
      </c>
      <c r="L1671" s="150">
        <v>0.74000000058500004</v>
      </c>
      <c r="M1671" s="86">
        <v>0</v>
      </c>
      <c r="N1671" s="86">
        <v>13.7534510270763</v>
      </c>
      <c r="O1671" s="86">
        <v>76.855345911949698</v>
      </c>
      <c r="P1671" s="86">
        <v>0.76100000000000001</v>
      </c>
      <c r="Q1671" s="88">
        <v>0.99929999999999997</v>
      </c>
      <c r="R1671" s="85">
        <v>0</v>
      </c>
      <c r="S1671" s="86">
        <v>1.6</v>
      </c>
      <c r="T1671" s="86">
        <v>2.36</v>
      </c>
      <c r="U1671" s="88">
        <v>8.4812623274161698</v>
      </c>
      <c r="V1671" s="89">
        <v>3.71</v>
      </c>
      <c r="W1671" s="85">
        <v>21.4666666667</v>
      </c>
      <c r="X1671" s="88">
        <v>30.4</v>
      </c>
      <c r="Y1671" s="85">
        <v>-99.68</v>
      </c>
      <c r="Z1671" s="88"/>
      <c r="AA1671" s="85">
        <v>0</v>
      </c>
      <c r="AB1671" s="91">
        <v>0</v>
      </c>
      <c r="AC1671" s="86">
        <v>0</v>
      </c>
      <c r="AD1671" s="86">
        <v>0</v>
      </c>
      <c r="AE1671" s="86">
        <v>0</v>
      </c>
      <c r="AF1671" s="88">
        <v>0</v>
      </c>
      <c r="AG1671" s="85">
        <v>0</v>
      </c>
      <c r="AH1671" s="86">
        <v>3.2988000000000003E-2</v>
      </c>
      <c r="AI1671" s="88">
        <v>5.2630000057999997E-3</v>
      </c>
      <c r="AJ1671" s="151">
        <v>1.03</v>
      </c>
      <c r="AK1671" s="152">
        <v>0</v>
      </c>
    </row>
    <row r="1672" spans="1:37" x14ac:dyDescent="0.2">
      <c r="A1672" s="149" t="s">
        <v>3560</v>
      </c>
      <c r="B1672" s="66" t="s">
        <v>3561</v>
      </c>
      <c r="C1672" s="67">
        <v>52</v>
      </c>
      <c r="D1672" s="84" t="s">
        <v>340</v>
      </c>
      <c r="E1672" s="85">
        <v>17.350923482849598</v>
      </c>
      <c r="F1672" s="91">
        <v>17.350923482849598</v>
      </c>
      <c r="G1672" s="86">
        <v>3.4575197889182099</v>
      </c>
      <c r="H1672" s="86">
        <v>3.4575197889182099</v>
      </c>
      <c r="I1672" s="86">
        <v>10.81</v>
      </c>
      <c r="J1672" s="86">
        <v>6.06</v>
      </c>
      <c r="K1672" s="87">
        <v>0</v>
      </c>
      <c r="L1672" s="150">
        <v>2.7900000033699999</v>
      </c>
      <c r="M1672" s="86">
        <v>0</v>
      </c>
      <c r="N1672" s="86">
        <v>12.9066724814653</v>
      </c>
      <c r="O1672" s="86">
        <v>74.915254237288096</v>
      </c>
      <c r="P1672" s="86">
        <v>0.73399999999999999</v>
      </c>
      <c r="Q1672" s="88">
        <v>1.3369</v>
      </c>
      <c r="R1672" s="85">
        <v>0</v>
      </c>
      <c r="S1672" s="86">
        <v>1.5</v>
      </c>
      <c r="T1672" s="86">
        <v>2.78</v>
      </c>
      <c r="U1672" s="88">
        <v>7.86279683377309</v>
      </c>
      <c r="V1672" s="89">
        <v>3.77</v>
      </c>
      <c r="W1672" s="85">
        <v>25.126339097665699</v>
      </c>
      <c r="X1672" s="88">
        <v>32.0333333333</v>
      </c>
      <c r="Y1672" s="85"/>
      <c r="Z1672" s="88"/>
      <c r="AA1672" s="85">
        <v>0.01</v>
      </c>
      <c r="AB1672" s="91">
        <v>0.01</v>
      </c>
      <c r="AC1672" s="86">
        <v>0</v>
      </c>
      <c r="AD1672" s="86">
        <v>0</v>
      </c>
      <c r="AE1672" s="86">
        <v>0</v>
      </c>
      <c r="AF1672" s="88">
        <v>0</v>
      </c>
      <c r="AG1672" s="85">
        <v>0</v>
      </c>
      <c r="AH1672" s="86">
        <v>1.2002000000000001E-2</v>
      </c>
      <c r="AI1672" s="88">
        <v>0</v>
      </c>
      <c r="AJ1672" s="151">
        <v>1.04</v>
      </c>
      <c r="AK1672" s="152">
        <v>0</v>
      </c>
    </row>
    <row r="1673" spans="1:37" x14ac:dyDescent="0.2">
      <c r="A1673" s="149" t="s">
        <v>2130</v>
      </c>
      <c r="B1673" s="66" t="s">
        <v>3562</v>
      </c>
      <c r="C1673" s="67">
        <v>52</v>
      </c>
      <c r="D1673" s="84" t="s">
        <v>340</v>
      </c>
      <c r="E1673" s="85">
        <v>18.2441287209036</v>
      </c>
      <c r="F1673" s="91">
        <v>18.179643458906199</v>
      </c>
      <c r="G1673" s="86">
        <v>7.2660329082853199</v>
      </c>
      <c r="H1673" s="86">
        <v>7.2285898529320001</v>
      </c>
      <c r="I1673" s="86">
        <v>11.29</v>
      </c>
      <c r="J1673" s="86">
        <v>13.52</v>
      </c>
      <c r="K1673" s="87">
        <v>0</v>
      </c>
      <c r="L1673" s="150">
        <v>4.7800000005300003</v>
      </c>
      <c r="M1673" s="86">
        <v>1.00876107407074E-2</v>
      </c>
      <c r="N1673" s="86">
        <v>13.267686214105</v>
      </c>
      <c r="O1673" s="86">
        <v>57.545839210155201</v>
      </c>
      <c r="P1673" s="86">
        <v>0.93</v>
      </c>
      <c r="Q1673" s="88">
        <v>0.97070000000000001</v>
      </c>
      <c r="R1673" s="85">
        <v>1.3149243918474701E-2</v>
      </c>
      <c r="S1673" s="86">
        <v>1.6</v>
      </c>
      <c r="T1673" s="86">
        <v>1.83</v>
      </c>
      <c r="U1673" s="88">
        <v>9.7643167682482908</v>
      </c>
      <c r="V1673" s="89">
        <v>3.7</v>
      </c>
      <c r="W1673" s="85"/>
      <c r="X1673" s="88">
        <v>40.833333333299997</v>
      </c>
      <c r="Y1673" s="85">
        <v>100</v>
      </c>
      <c r="Z1673" s="88">
        <v>-100</v>
      </c>
      <c r="AA1673" s="85">
        <v>0</v>
      </c>
      <c r="AB1673" s="91">
        <v>0</v>
      </c>
      <c r="AC1673" s="86">
        <v>0</v>
      </c>
      <c r="AD1673" s="86">
        <v>0</v>
      </c>
      <c r="AE1673" s="86">
        <v>0</v>
      </c>
      <c r="AF1673" s="88">
        <v>3.0125999453999999</v>
      </c>
      <c r="AG1673" s="85">
        <v>0</v>
      </c>
      <c r="AH1673" s="86">
        <v>5.1991000000000002E-2</v>
      </c>
      <c r="AI1673" s="88">
        <v>1.5789000002600001E-2</v>
      </c>
      <c r="AJ1673" s="151">
        <v>1.02</v>
      </c>
      <c r="AK1673" s="152">
        <v>0</v>
      </c>
    </row>
    <row r="1674" spans="1:37" x14ac:dyDescent="0.2">
      <c r="A1674" s="149" t="s">
        <v>3563</v>
      </c>
      <c r="B1674" s="66" t="s">
        <v>3564</v>
      </c>
      <c r="C1674" s="67">
        <v>53</v>
      </c>
      <c r="D1674" s="84" t="s">
        <v>340</v>
      </c>
      <c r="E1674" s="85">
        <v>3.0851000059943701</v>
      </c>
      <c r="F1674" s="91">
        <v>3.0751093971666599</v>
      </c>
      <c r="G1674" s="86">
        <v>1.6064898994944801</v>
      </c>
      <c r="H1674" s="86">
        <v>1.6064898994944801</v>
      </c>
      <c r="I1674" s="86">
        <v>89.15</v>
      </c>
      <c r="J1674" s="86">
        <v>232.52</v>
      </c>
      <c r="K1674" s="87">
        <v>2.2200000000000001E-2</v>
      </c>
      <c r="L1674" s="150">
        <v>2.0899999992599998</v>
      </c>
      <c r="M1674" s="86">
        <v>0</v>
      </c>
      <c r="N1674" s="86">
        <v>4.7938960602716101</v>
      </c>
      <c r="O1674" s="86"/>
      <c r="P1674" s="86">
        <v>10.327</v>
      </c>
      <c r="Q1674" s="88">
        <v>2.1757</v>
      </c>
      <c r="R1674" s="85">
        <v>0</v>
      </c>
      <c r="S1674" s="86">
        <v>1.9</v>
      </c>
      <c r="T1674" s="86">
        <v>2.37</v>
      </c>
      <c r="U1674" s="88">
        <v>11.127540112294399</v>
      </c>
      <c r="V1674" s="89">
        <v>2.84</v>
      </c>
      <c r="W1674" s="85">
        <v>31.997594537469698</v>
      </c>
      <c r="X1674" s="88">
        <v>36.266666666699997</v>
      </c>
      <c r="Y1674" s="85">
        <v>-100</v>
      </c>
      <c r="Z1674" s="88"/>
      <c r="AA1674" s="85">
        <v>0.04</v>
      </c>
      <c r="AB1674" s="91">
        <v>0.04</v>
      </c>
      <c r="AC1674" s="86">
        <v>0</v>
      </c>
      <c r="AD1674" s="86">
        <v>0</v>
      </c>
      <c r="AE1674" s="86">
        <v>0</v>
      </c>
      <c r="AF1674" s="88">
        <v>0</v>
      </c>
      <c r="AG1674" s="85">
        <v>8.4966000011099996E-2</v>
      </c>
      <c r="AH1674" s="86">
        <v>0.47625600000000001</v>
      </c>
      <c r="AI1674" s="88">
        <v>0.22104600002899999</v>
      </c>
      <c r="AJ1674" s="151">
        <v>1</v>
      </c>
      <c r="AK1674" s="152">
        <v>0</v>
      </c>
    </row>
    <row r="1675" spans="1:37" x14ac:dyDescent="0.2">
      <c r="A1675" s="149" t="s">
        <v>3565</v>
      </c>
      <c r="B1675" s="66" t="s">
        <v>3566</v>
      </c>
      <c r="C1675" s="67">
        <v>53</v>
      </c>
      <c r="D1675" s="84" t="s">
        <v>340</v>
      </c>
      <c r="E1675" s="85">
        <v>4.0160088324592902</v>
      </c>
      <c r="F1675" s="91">
        <v>3.9824928039115202</v>
      </c>
      <c r="G1675" s="86">
        <v>1.9518157801348499</v>
      </c>
      <c r="H1675" s="86">
        <v>1.9518157801348499</v>
      </c>
      <c r="I1675" s="86">
        <v>8.5500000000000007</v>
      </c>
      <c r="J1675" s="86">
        <v>5.84</v>
      </c>
      <c r="K1675" s="87">
        <v>0</v>
      </c>
      <c r="L1675" s="150">
        <v>2.3000000053299998</v>
      </c>
      <c r="M1675" s="86">
        <v>0</v>
      </c>
      <c r="N1675" s="86">
        <v>3.9762529338671802</v>
      </c>
      <c r="O1675" s="86"/>
      <c r="P1675" s="86">
        <v>0.60299999999999998</v>
      </c>
      <c r="Q1675" s="88">
        <v>1.0952999999999999</v>
      </c>
      <c r="R1675" s="85">
        <v>0</v>
      </c>
      <c r="S1675" s="86">
        <v>2.2000000000000002</v>
      </c>
      <c r="T1675" s="86">
        <v>1.48</v>
      </c>
      <c r="U1675" s="88">
        <v>11.807499704270301</v>
      </c>
      <c r="V1675" s="89">
        <v>3.48</v>
      </c>
      <c r="W1675" s="85">
        <v>30.164984036367301</v>
      </c>
      <c r="X1675" s="88">
        <v>41.7</v>
      </c>
      <c r="Y1675" s="85">
        <v>-100</v>
      </c>
      <c r="Z1675" s="88"/>
      <c r="AA1675" s="85">
        <v>0</v>
      </c>
      <c r="AB1675" s="91">
        <v>0</v>
      </c>
      <c r="AC1675" s="86">
        <v>0</v>
      </c>
      <c r="AD1675" s="86">
        <v>0</v>
      </c>
      <c r="AE1675" s="86">
        <v>0</v>
      </c>
      <c r="AF1675" s="88">
        <v>0</v>
      </c>
      <c r="AG1675" s="85">
        <v>0.104244000389</v>
      </c>
      <c r="AH1675" s="86">
        <v>1.2518E-2</v>
      </c>
      <c r="AI1675" s="88">
        <v>1.57890000589E-2</v>
      </c>
      <c r="AJ1675" s="151">
        <v>1</v>
      </c>
      <c r="AK1675" s="152">
        <v>0</v>
      </c>
    </row>
    <row r="1676" spans="1:37" x14ac:dyDescent="0.2">
      <c r="A1676" s="149" t="s">
        <v>3567</v>
      </c>
      <c r="B1676" s="66" t="s">
        <v>3568</v>
      </c>
      <c r="C1676" s="67">
        <v>53</v>
      </c>
      <c r="D1676" s="84" t="s">
        <v>340</v>
      </c>
      <c r="E1676" s="85">
        <v>6.2838756457898999</v>
      </c>
      <c r="F1676" s="91">
        <v>6.2748119278527996</v>
      </c>
      <c r="G1676" s="86">
        <v>2.84328831686758</v>
      </c>
      <c r="H1676" s="86">
        <v>2.8378500861053202</v>
      </c>
      <c r="I1676" s="86">
        <v>16.86</v>
      </c>
      <c r="J1676" s="86">
        <v>9.6999999999999993</v>
      </c>
      <c r="K1676" s="87">
        <v>0</v>
      </c>
      <c r="L1676" s="150">
        <v>4.3799999988499998</v>
      </c>
      <c r="M1676" s="86">
        <v>0</v>
      </c>
      <c r="N1676" s="86">
        <v>7.5412339645693303</v>
      </c>
      <c r="O1676" s="86">
        <v>25.936296814840698</v>
      </c>
      <c r="P1676" s="86">
        <v>0.85599999999999998</v>
      </c>
      <c r="Q1676" s="88">
        <v>0.82579999999999998</v>
      </c>
      <c r="R1676" s="85">
        <v>0</v>
      </c>
      <c r="S1676" s="86">
        <v>1</v>
      </c>
      <c r="T1676" s="86">
        <v>1.52</v>
      </c>
      <c r="U1676" s="88">
        <v>13.121544457536499</v>
      </c>
      <c r="V1676" s="89">
        <v>3.31</v>
      </c>
      <c r="W1676" s="85">
        <v>33.8783433649131</v>
      </c>
      <c r="X1676" s="88">
        <v>62.366666666699999</v>
      </c>
      <c r="Y1676" s="85"/>
      <c r="Z1676" s="88"/>
      <c r="AA1676" s="85">
        <v>0</v>
      </c>
      <c r="AB1676" s="91">
        <v>0</v>
      </c>
      <c r="AC1676" s="86">
        <v>0</v>
      </c>
      <c r="AD1676" s="86">
        <v>0</v>
      </c>
      <c r="AE1676" s="86">
        <v>0</v>
      </c>
      <c r="AF1676" s="88">
        <v>1.09999999375E-3</v>
      </c>
      <c r="AG1676" s="85">
        <v>0.58619600022600005</v>
      </c>
      <c r="AH1676" s="86">
        <v>6.1652999999999999E-2</v>
      </c>
      <c r="AI1676" s="88">
        <v>5.7100000021999997E-2</v>
      </c>
      <c r="AJ1676" s="151">
        <v>1</v>
      </c>
      <c r="AK1676" s="152">
        <v>0</v>
      </c>
    </row>
    <row r="1677" spans="1:37" x14ac:dyDescent="0.2">
      <c r="A1677" s="149" t="s">
        <v>3569</v>
      </c>
      <c r="B1677" s="66" t="s">
        <v>3570</v>
      </c>
      <c r="C1677" s="67">
        <v>53</v>
      </c>
      <c r="D1677" s="84" t="s">
        <v>340</v>
      </c>
      <c r="E1677" s="85">
        <v>2.7101780009128298</v>
      </c>
      <c r="F1677" s="91">
        <v>2.67183934276586</v>
      </c>
      <c r="G1677" s="86">
        <v>1.2733911455956199</v>
      </c>
      <c r="H1677" s="86">
        <v>1.2724783204016401</v>
      </c>
      <c r="I1677" s="86">
        <v>17.3</v>
      </c>
      <c r="J1677" s="86">
        <v>27.41</v>
      </c>
      <c r="K1677" s="87">
        <v>0</v>
      </c>
      <c r="L1677" s="150">
        <v>2.05999999896</v>
      </c>
      <c r="M1677" s="86">
        <v>0</v>
      </c>
      <c r="N1677" s="86">
        <v>3.36966192170819</v>
      </c>
      <c r="O1677" s="86"/>
      <c r="P1677" s="86">
        <v>1.528</v>
      </c>
      <c r="Q1677" s="88">
        <v>1.2070000000000001</v>
      </c>
      <c r="R1677" s="85">
        <v>0</v>
      </c>
      <c r="S1677" s="86">
        <v>2.2999999999999998</v>
      </c>
      <c r="T1677" s="86">
        <v>1.66</v>
      </c>
      <c r="U1677" s="88">
        <v>11.5974440894569</v>
      </c>
      <c r="V1677" s="89">
        <v>3.46</v>
      </c>
      <c r="W1677" s="85">
        <v>27.2687946669753</v>
      </c>
      <c r="X1677" s="88">
        <v>46.433333333299998</v>
      </c>
      <c r="Y1677" s="85">
        <v>52.620000000000005</v>
      </c>
      <c r="Z1677" s="88"/>
      <c r="AA1677" s="85">
        <v>0.01</v>
      </c>
      <c r="AB1677" s="91">
        <v>0.02</v>
      </c>
      <c r="AC1677" s="86">
        <v>0</v>
      </c>
      <c r="AD1677" s="86">
        <v>0</v>
      </c>
      <c r="AE1677" s="86">
        <v>0</v>
      </c>
      <c r="AF1677" s="88">
        <v>0</v>
      </c>
      <c r="AG1677" s="85">
        <v>0.38437000002999999</v>
      </c>
      <c r="AH1677" s="86">
        <v>0.123796</v>
      </c>
      <c r="AI1677" s="88">
        <v>6.3156000004900001E-2</v>
      </c>
      <c r="AJ1677" s="151">
        <v>1</v>
      </c>
      <c r="AK1677" s="152">
        <v>0</v>
      </c>
    </row>
    <row r="1678" spans="1:37" x14ac:dyDescent="0.2">
      <c r="A1678" s="149" t="s">
        <v>3571</v>
      </c>
      <c r="B1678" s="66" t="s">
        <v>3572</v>
      </c>
      <c r="C1678" s="67">
        <v>53</v>
      </c>
      <c r="D1678" s="84" t="s">
        <v>340</v>
      </c>
      <c r="E1678" s="85">
        <v>21.393159318746999</v>
      </c>
      <c r="F1678" s="91">
        <v>21.393159318746999</v>
      </c>
      <c r="G1678" s="86">
        <v>12.000125115340699</v>
      </c>
      <c r="H1678" s="86">
        <v>12.000125115340699</v>
      </c>
      <c r="I1678" s="86">
        <v>13.82</v>
      </c>
      <c r="J1678" s="86">
        <v>17.100000000000001</v>
      </c>
      <c r="K1678" s="87">
        <v>0</v>
      </c>
      <c r="L1678" s="150">
        <v>11.399999983600001</v>
      </c>
      <c r="M1678" s="86">
        <v>0</v>
      </c>
      <c r="N1678" s="86">
        <v>18.887919212068301</v>
      </c>
      <c r="O1678" s="86">
        <v>62.915006640106199</v>
      </c>
      <c r="P1678" s="86">
        <v>0.72</v>
      </c>
      <c r="Q1678" s="88">
        <v>0.90359999999999996</v>
      </c>
      <c r="R1678" s="85">
        <v>0</v>
      </c>
      <c r="S1678" s="86">
        <v>9</v>
      </c>
      <c r="T1678" s="86">
        <v>1.1599999999999999</v>
      </c>
      <c r="U1678" s="88">
        <v>17.455153970066199</v>
      </c>
      <c r="V1678" s="89">
        <v>3.65</v>
      </c>
      <c r="W1678" s="85">
        <v>43.733581617600102</v>
      </c>
      <c r="X1678" s="88">
        <v>63.233333333300003</v>
      </c>
      <c r="Y1678" s="85">
        <v>100</v>
      </c>
      <c r="Z1678" s="88"/>
      <c r="AA1678" s="85">
        <v>0</v>
      </c>
      <c r="AB1678" s="91">
        <v>0</v>
      </c>
      <c r="AC1678" s="86">
        <v>0</v>
      </c>
      <c r="AD1678" s="86">
        <v>0</v>
      </c>
      <c r="AE1678" s="86">
        <v>0</v>
      </c>
      <c r="AF1678" s="88">
        <v>0</v>
      </c>
      <c r="AG1678" s="85">
        <v>0</v>
      </c>
      <c r="AH1678" s="86">
        <v>5.2595000000000003E-2</v>
      </c>
      <c r="AI1678" s="88">
        <v>0</v>
      </c>
      <c r="AJ1678" s="151">
        <v>1</v>
      </c>
      <c r="AK1678" s="152">
        <v>0</v>
      </c>
    </row>
    <row r="1679" spans="1:37" x14ac:dyDescent="0.2">
      <c r="A1679" s="149" t="s">
        <v>3573</v>
      </c>
      <c r="B1679" s="66" t="s">
        <v>3574</v>
      </c>
      <c r="C1679" s="67">
        <v>53</v>
      </c>
      <c r="D1679" s="84" t="s">
        <v>340</v>
      </c>
      <c r="E1679" s="85">
        <v>16.509356757051702</v>
      </c>
      <c r="F1679" s="91">
        <v>16.463891465255401</v>
      </c>
      <c r="G1679" s="86">
        <v>12.3756524269373</v>
      </c>
      <c r="H1679" s="86">
        <v>12.370196591921699</v>
      </c>
      <c r="I1679" s="86">
        <v>12.67</v>
      </c>
      <c r="J1679" s="86">
        <v>21.96</v>
      </c>
      <c r="K1679" s="87">
        <v>0</v>
      </c>
      <c r="L1679" s="150">
        <v>10.7500000226</v>
      </c>
      <c r="M1679" s="86">
        <v>0</v>
      </c>
      <c r="N1679" s="86">
        <v>20.2248615748764</v>
      </c>
      <c r="O1679" s="86">
        <v>58.3720930232558</v>
      </c>
      <c r="P1679" s="86">
        <v>0.94299999999999995</v>
      </c>
      <c r="Q1679" s="88">
        <v>0.74770000000000003</v>
      </c>
      <c r="R1679" s="85">
        <v>0</v>
      </c>
      <c r="S1679" s="86">
        <v>9.1</v>
      </c>
      <c r="T1679" s="86">
        <v>1.24</v>
      </c>
      <c r="U1679" s="88">
        <v>17.422299816320201</v>
      </c>
      <c r="V1679" s="89">
        <v>3.32</v>
      </c>
      <c r="W1679" s="85">
        <v>44.698610913402</v>
      </c>
      <c r="X1679" s="88">
        <v>69.866666666699999</v>
      </c>
      <c r="Y1679" s="85"/>
      <c r="Z1679" s="88"/>
      <c r="AA1679" s="85">
        <v>0</v>
      </c>
      <c r="AB1679" s="91">
        <v>0</v>
      </c>
      <c r="AC1679" s="86">
        <v>0</v>
      </c>
      <c r="AD1679" s="86">
        <v>0</v>
      </c>
      <c r="AE1679" s="86">
        <v>0.09</v>
      </c>
      <c r="AF1679" s="88">
        <v>0</v>
      </c>
      <c r="AG1679" s="85">
        <v>0.16389399990600001</v>
      </c>
      <c r="AH1679" s="86">
        <v>5.9746E-2</v>
      </c>
      <c r="AI1679" s="88">
        <v>4.39799999749E-2</v>
      </c>
      <c r="AJ1679" s="151">
        <v>1</v>
      </c>
      <c r="AK1679" s="152">
        <v>0</v>
      </c>
    </row>
    <row r="1680" spans="1:37" x14ac:dyDescent="0.2">
      <c r="A1680" s="149" t="s">
        <v>3575</v>
      </c>
      <c r="B1680" s="66" t="s">
        <v>3576</v>
      </c>
      <c r="C1680" s="67">
        <v>52</v>
      </c>
      <c r="D1680" s="84" t="s">
        <v>340</v>
      </c>
      <c r="E1680" s="85">
        <v>28.889440069448799</v>
      </c>
      <c r="F1680" s="91">
        <v>28.8708377255534</v>
      </c>
      <c r="G1680" s="86">
        <v>6.6658398958268696</v>
      </c>
      <c r="H1680" s="86">
        <v>6.6658398958268696</v>
      </c>
      <c r="I1680" s="86">
        <v>49.39</v>
      </c>
      <c r="J1680" s="86">
        <v>42.99</v>
      </c>
      <c r="K1680" s="87">
        <v>0</v>
      </c>
      <c r="L1680" s="150">
        <v>5.2000000094000001</v>
      </c>
      <c r="M1680" s="86">
        <v>0</v>
      </c>
      <c r="N1680" s="86">
        <v>25.0320366132723</v>
      </c>
      <c r="O1680" s="86">
        <v>59.463087248322097</v>
      </c>
      <c r="P1680" s="86">
        <v>1.7869999999999999</v>
      </c>
      <c r="Q1680" s="88">
        <v>2.5261999999999998</v>
      </c>
      <c r="R1680" s="85">
        <v>0</v>
      </c>
      <c r="S1680" s="86">
        <v>1.5</v>
      </c>
      <c r="T1680" s="86">
        <v>3.4</v>
      </c>
      <c r="U1680" s="88">
        <v>9.2391641346809692</v>
      </c>
      <c r="V1680" s="89">
        <v>3.93</v>
      </c>
      <c r="W1680" s="85">
        <v>30.403178170050101</v>
      </c>
      <c r="X1680" s="88">
        <v>28.9666666667</v>
      </c>
      <c r="Y1680" s="85"/>
      <c r="Z1680" s="88"/>
      <c r="AA1680" s="85">
        <v>0</v>
      </c>
      <c r="AB1680" s="91">
        <v>0</v>
      </c>
      <c r="AC1680" s="86">
        <v>0</v>
      </c>
      <c r="AD1680" s="86">
        <v>0</v>
      </c>
      <c r="AE1680" s="86">
        <v>0.56999999999999995</v>
      </c>
      <c r="AF1680" s="88">
        <v>3.3803000511199999</v>
      </c>
      <c r="AG1680" s="85">
        <v>0.138839999991</v>
      </c>
      <c r="AH1680" s="86">
        <v>0.100372</v>
      </c>
      <c r="AI1680" s="88">
        <v>5.4499999996600003E-3</v>
      </c>
      <c r="AJ1680" s="151">
        <v>1.02</v>
      </c>
      <c r="AK1680" s="152">
        <v>0</v>
      </c>
    </row>
    <row r="1681" spans="1:37" x14ac:dyDescent="0.2">
      <c r="A1681" s="149" t="s">
        <v>3577</v>
      </c>
      <c r="B1681" s="66" t="s">
        <v>3578</v>
      </c>
      <c r="C1681" s="67">
        <v>52</v>
      </c>
      <c r="D1681" s="84" t="s">
        <v>340</v>
      </c>
      <c r="E1681" s="85">
        <v>19.392664178394298</v>
      </c>
      <c r="F1681" s="91">
        <v>19.3820907831714</v>
      </c>
      <c r="G1681" s="86">
        <v>5.0625416327436898</v>
      </c>
      <c r="H1681" s="86">
        <v>5.0625416327436898</v>
      </c>
      <c r="I1681" s="86">
        <v>26.14</v>
      </c>
      <c r="J1681" s="86">
        <v>42.03</v>
      </c>
      <c r="K1681" s="87">
        <v>0</v>
      </c>
      <c r="L1681" s="150">
        <v>4.7599999965800004</v>
      </c>
      <c r="M1681" s="86">
        <v>0</v>
      </c>
      <c r="N1681" s="86">
        <v>15.8294595603858</v>
      </c>
      <c r="O1681" s="86">
        <v>45.933294324166198</v>
      </c>
      <c r="P1681" s="86">
        <v>1.4570000000000001</v>
      </c>
      <c r="Q1681" s="88">
        <v>2.0442</v>
      </c>
      <c r="R1681" s="85">
        <v>0</v>
      </c>
      <c r="S1681" s="86">
        <v>1.6</v>
      </c>
      <c r="T1681" s="86">
        <v>2.71</v>
      </c>
      <c r="U1681" s="88">
        <v>11.047083328927799</v>
      </c>
      <c r="V1681" s="89">
        <v>3.87</v>
      </c>
      <c r="W1681" s="85">
        <v>31.456215772783001</v>
      </c>
      <c r="X1681" s="88">
        <v>35.066666666700002</v>
      </c>
      <c r="Y1681" s="85">
        <v>100</v>
      </c>
      <c r="Z1681" s="88"/>
      <c r="AA1681" s="85">
        <v>0</v>
      </c>
      <c r="AB1681" s="91">
        <v>0</v>
      </c>
      <c r="AC1681" s="86">
        <v>0</v>
      </c>
      <c r="AD1681" s="86">
        <v>0</v>
      </c>
      <c r="AE1681" s="86">
        <v>0.32</v>
      </c>
      <c r="AF1681" s="88">
        <v>0.24530000967000001</v>
      </c>
      <c r="AG1681" s="85">
        <v>0</v>
      </c>
      <c r="AH1681" s="86">
        <v>0.18926000000000001</v>
      </c>
      <c r="AI1681" s="88">
        <v>8.1750000113700004E-3</v>
      </c>
      <c r="AJ1681" s="151">
        <v>1.03</v>
      </c>
      <c r="AK1681" s="152">
        <v>0</v>
      </c>
    </row>
    <row r="1682" spans="1:37" x14ac:dyDescent="0.2">
      <c r="A1682" s="149" t="s">
        <v>3579</v>
      </c>
      <c r="B1682" s="66" t="s">
        <v>3580</v>
      </c>
      <c r="C1682" s="67">
        <v>52</v>
      </c>
      <c r="D1682" s="84" t="s">
        <v>340</v>
      </c>
      <c r="E1682" s="85">
        <v>19.974649417540199</v>
      </c>
      <c r="F1682" s="91">
        <v>19.974649417540199</v>
      </c>
      <c r="G1682" s="86">
        <v>5.8547773776230798</v>
      </c>
      <c r="H1682" s="86">
        <v>5.8547773776230798</v>
      </c>
      <c r="I1682" s="86">
        <v>13.54</v>
      </c>
      <c r="J1682" s="86">
        <v>8.11</v>
      </c>
      <c r="K1682" s="87">
        <v>0</v>
      </c>
      <c r="L1682" s="150">
        <v>12.4400000024</v>
      </c>
      <c r="M1682" s="86">
        <v>0</v>
      </c>
      <c r="N1682" s="86">
        <v>15.0667382949709</v>
      </c>
      <c r="O1682" s="86">
        <v>33.980582524271803</v>
      </c>
      <c r="P1682" s="86">
        <v>0.54900000000000004</v>
      </c>
      <c r="Q1682" s="88">
        <v>1.0953999999999999</v>
      </c>
      <c r="R1682" s="85">
        <v>0</v>
      </c>
      <c r="S1682" s="86">
        <v>2</v>
      </c>
      <c r="T1682" s="86">
        <v>1.17</v>
      </c>
      <c r="U1682" s="88">
        <v>16.485926402832799</v>
      </c>
      <c r="V1682" s="89">
        <v>3.57</v>
      </c>
      <c r="W1682" s="85">
        <v>30.690862521670201</v>
      </c>
      <c r="X1682" s="88">
        <v>29.333333333300001</v>
      </c>
      <c r="Y1682" s="85">
        <v>100</v>
      </c>
      <c r="Z1682" s="88"/>
      <c r="AA1682" s="85">
        <v>0</v>
      </c>
      <c r="AB1682" s="91">
        <v>0</v>
      </c>
      <c r="AC1682" s="86">
        <v>0.02</v>
      </c>
      <c r="AD1682" s="86">
        <v>0.02</v>
      </c>
      <c r="AE1682" s="86">
        <v>0.1</v>
      </c>
      <c r="AF1682" s="88">
        <v>0.29269999271399999</v>
      </c>
      <c r="AG1682" s="85">
        <v>0</v>
      </c>
      <c r="AH1682" s="86">
        <v>1.8186000000000001E-2</v>
      </c>
      <c r="AI1682" s="88">
        <v>5.4500000000300003E-3</v>
      </c>
      <c r="AJ1682" s="151">
        <v>1.04</v>
      </c>
      <c r="AK1682" s="152">
        <v>0</v>
      </c>
    </row>
    <row r="1683" spans="1:37" x14ac:dyDescent="0.2">
      <c r="A1683" s="149" t="s">
        <v>3581</v>
      </c>
      <c r="B1683" s="66" t="s">
        <v>3582</v>
      </c>
      <c r="C1683" s="67">
        <v>53</v>
      </c>
      <c r="D1683" s="84" t="s">
        <v>340</v>
      </c>
      <c r="E1683" s="85">
        <v>9.7065648165260097</v>
      </c>
      <c r="F1683" s="91">
        <v>9.2897184747120107</v>
      </c>
      <c r="G1683" s="86">
        <v>2.0657508367728301</v>
      </c>
      <c r="H1683" s="86">
        <v>1.9908006324565199</v>
      </c>
      <c r="I1683" s="86">
        <v>597.85</v>
      </c>
      <c r="J1683" s="86">
        <v>616.29</v>
      </c>
      <c r="K1683" s="87">
        <v>0.11409999999999999</v>
      </c>
      <c r="L1683" s="150">
        <v>1.3400000004299999</v>
      </c>
      <c r="M1683" s="86">
        <v>0</v>
      </c>
      <c r="N1683" s="86">
        <v>8.5517533076912908</v>
      </c>
      <c r="O1683" s="86">
        <v>74.322968906720206</v>
      </c>
      <c r="P1683" s="86">
        <v>15.943</v>
      </c>
      <c r="Q1683" s="88">
        <v>1.8025</v>
      </c>
      <c r="R1683" s="85">
        <v>0</v>
      </c>
      <c r="S1683" s="86">
        <v>2.6</v>
      </c>
      <c r="T1683" s="86">
        <v>6.06</v>
      </c>
      <c r="U1683" s="88">
        <v>5.7270169818682097</v>
      </c>
      <c r="V1683" s="89">
        <v>2.73</v>
      </c>
      <c r="W1683" s="85">
        <v>33.273675873357</v>
      </c>
      <c r="X1683" s="88">
        <v>37.933333333299998</v>
      </c>
      <c r="Y1683" s="85"/>
      <c r="Z1683" s="88"/>
      <c r="AA1683" s="85">
        <v>1.01</v>
      </c>
      <c r="AB1683" s="91">
        <v>1.06</v>
      </c>
      <c r="AC1683" s="86">
        <v>7.0000000000000007E-2</v>
      </c>
      <c r="AD1683" s="86">
        <v>0.09</v>
      </c>
      <c r="AE1683" s="86">
        <v>4.54</v>
      </c>
      <c r="AF1683" s="88">
        <v>0.33550000201500002</v>
      </c>
      <c r="AG1683" s="85">
        <v>8.4760000073799996E-2</v>
      </c>
      <c r="AH1683" s="86">
        <v>2.8953920000000002</v>
      </c>
      <c r="AI1683" s="88">
        <v>0.32972500028700003</v>
      </c>
      <c r="AJ1683" s="151">
        <v>1.04</v>
      </c>
      <c r="AK1683" s="152">
        <v>0</v>
      </c>
    </row>
    <row r="1684" spans="1:37" x14ac:dyDescent="0.2">
      <c r="A1684" s="149" t="s">
        <v>3583</v>
      </c>
      <c r="B1684" s="66" t="s">
        <v>3584</v>
      </c>
      <c r="C1684" s="67">
        <v>52</v>
      </c>
      <c r="D1684" s="84" t="s">
        <v>340</v>
      </c>
      <c r="E1684" s="85">
        <v>18.866349322592502</v>
      </c>
      <c r="F1684" s="91">
        <v>18.782863419992701</v>
      </c>
      <c r="G1684" s="86">
        <v>5.2046869278652501</v>
      </c>
      <c r="H1684" s="86">
        <v>5.2024899304284098</v>
      </c>
      <c r="I1684" s="86">
        <v>27.99</v>
      </c>
      <c r="J1684" s="86">
        <v>42.48</v>
      </c>
      <c r="K1684" s="87">
        <v>0</v>
      </c>
      <c r="L1684" s="150">
        <v>5.6999999950199998</v>
      </c>
      <c r="M1684" s="86">
        <v>3.0709364826011999E-4</v>
      </c>
      <c r="N1684" s="86">
        <v>16.503614748865498</v>
      </c>
      <c r="O1684" s="86">
        <v>57.571743929359798</v>
      </c>
      <c r="P1684" s="86">
        <v>1.6830000000000001</v>
      </c>
      <c r="Q1684" s="88">
        <v>1.4402999999999999</v>
      </c>
      <c r="R1684" s="85">
        <v>9.4446543256516795E-3</v>
      </c>
      <c r="S1684" s="86">
        <v>2.1</v>
      </c>
      <c r="T1684" s="86">
        <v>2.11</v>
      </c>
      <c r="U1684" s="88">
        <v>13.543756865617</v>
      </c>
      <c r="V1684" s="89">
        <v>3.62</v>
      </c>
      <c r="W1684" s="85"/>
      <c r="X1684" s="88">
        <v>33.0333333333</v>
      </c>
      <c r="Y1684" s="85"/>
      <c r="Z1684" s="88"/>
      <c r="AA1684" s="85">
        <v>0</v>
      </c>
      <c r="AB1684" s="91">
        <v>0</v>
      </c>
      <c r="AC1684" s="86">
        <v>0</v>
      </c>
      <c r="AD1684" s="86">
        <v>0</v>
      </c>
      <c r="AE1684" s="86">
        <v>0.95</v>
      </c>
      <c r="AF1684" s="88">
        <v>1.29329991228</v>
      </c>
      <c r="AG1684" s="85">
        <v>3.6139999951399999E-2</v>
      </c>
      <c r="AH1684" s="86">
        <v>0.27395700000000001</v>
      </c>
      <c r="AI1684" s="88">
        <v>4.0874999944999997E-2</v>
      </c>
      <c r="AJ1684" s="151">
        <v>1.03</v>
      </c>
      <c r="AK1684" s="152">
        <v>0</v>
      </c>
    </row>
    <row r="1685" spans="1:37" x14ac:dyDescent="0.2">
      <c r="A1685" s="149" t="s">
        <v>3585</v>
      </c>
      <c r="B1685" s="66" t="s">
        <v>3586</v>
      </c>
      <c r="C1685" s="67">
        <v>53</v>
      </c>
      <c r="D1685" s="84" t="s">
        <v>340</v>
      </c>
      <c r="E1685" s="85">
        <v>16.796015836108801</v>
      </c>
      <c r="F1685" s="91">
        <v>16.778734368126699</v>
      </c>
      <c r="G1685" s="86">
        <v>4.3407905486080596</v>
      </c>
      <c r="H1685" s="86">
        <v>4.32665116571357</v>
      </c>
      <c r="I1685" s="86">
        <v>29.37</v>
      </c>
      <c r="J1685" s="86">
        <v>18.489999999999998</v>
      </c>
      <c r="K1685" s="87">
        <v>0</v>
      </c>
      <c r="L1685" s="150">
        <v>9.7799999918000005</v>
      </c>
      <c r="M1685" s="86">
        <v>0</v>
      </c>
      <c r="N1685" s="86">
        <v>12.870367184005</v>
      </c>
      <c r="O1685" s="86">
        <v>53.507625272331097</v>
      </c>
      <c r="P1685" s="86">
        <v>0.97499999999999998</v>
      </c>
      <c r="Q1685" s="88">
        <v>1.2044999999999999</v>
      </c>
      <c r="R1685" s="85">
        <v>0</v>
      </c>
      <c r="S1685" s="86">
        <v>2.4</v>
      </c>
      <c r="T1685" s="86">
        <v>1.96</v>
      </c>
      <c r="U1685" s="88">
        <v>14.791365550179099</v>
      </c>
      <c r="V1685" s="89">
        <v>3.6</v>
      </c>
      <c r="W1685" s="85">
        <v>49.827033460265802</v>
      </c>
      <c r="X1685" s="88">
        <v>38.733333333300003</v>
      </c>
      <c r="Y1685" s="85"/>
      <c r="Z1685" s="88"/>
      <c r="AA1685" s="85">
        <v>0</v>
      </c>
      <c r="AB1685" s="91">
        <v>0</v>
      </c>
      <c r="AC1685" s="86">
        <v>0</v>
      </c>
      <c r="AD1685" s="86">
        <v>0</v>
      </c>
      <c r="AE1685" s="86">
        <v>1.08</v>
      </c>
      <c r="AF1685" s="88">
        <v>1.03269994172</v>
      </c>
      <c r="AG1685" s="85">
        <v>0</v>
      </c>
      <c r="AH1685" s="86">
        <v>5.5952000000000002E-2</v>
      </c>
      <c r="AI1685" s="88">
        <v>8.1750000055699993E-3</v>
      </c>
      <c r="AJ1685" s="151">
        <v>1</v>
      </c>
      <c r="AK1685" s="152">
        <v>0</v>
      </c>
    </row>
    <row r="1686" spans="1:37" x14ac:dyDescent="0.2">
      <c r="A1686" s="149" t="s">
        <v>3587</v>
      </c>
      <c r="B1686" s="66" t="s">
        <v>3588</v>
      </c>
      <c r="C1686" s="67">
        <v>53</v>
      </c>
      <c r="D1686" s="84" t="s">
        <v>340</v>
      </c>
      <c r="E1686" s="85">
        <v>7.0201558665585102</v>
      </c>
      <c r="F1686" s="91">
        <v>6.9523877976404398</v>
      </c>
      <c r="G1686" s="86">
        <v>3.1091168588473299</v>
      </c>
      <c r="H1686" s="86">
        <v>3.0598309905432699</v>
      </c>
      <c r="I1686" s="86">
        <v>42.52</v>
      </c>
      <c r="J1686" s="86">
        <v>66.23</v>
      </c>
      <c r="K1686" s="87">
        <v>0</v>
      </c>
      <c r="L1686" s="150">
        <v>15.240000008399999</v>
      </c>
      <c r="M1686" s="86">
        <v>9.3614132193100205E-3</v>
      </c>
      <c r="N1686" s="86">
        <v>5.8849563641895903</v>
      </c>
      <c r="O1686" s="86">
        <v>58.110516934046302</v>
      </c>
      <c r="P1686" s="86">
        <v>2.5739999999999998</v>
      </c>
      <c r="Q1686" s="88">
        <v>0.44490000000000002</v>
      </c>
      <c r="R1686" s="85">
        <v>2.5866528711846901E-2</v>
      </c>
      <c r="S1686" s="86">
        <v>6.8</v>
      </c>
      <c r="T1686" s="86">
        <v>1.22</v>
      </c>
      <c r="U1686" s="88">
        <v>11.7084740889815</v>
      </c>
      <c r="V1686" s="89">
        <v>3.17</v>
      </c>
      <c r="W1686" s="85">
        <v>41.0431094276585</v>
      </c>
      <c r="X1686" s="88">
        <v>48.066666666700002</v>
      </c>
      <c r="Y1686" s="85"/>
      <c r="Z1686" s="88"/>
      <c r="AA1686" s="85">
        <v>0</v>
      </c>
      <c r="AB1686" s="91">
        <v>0</v>
      </c>
      <c r="AC1686" s="86">
        <v>0</v>
      </c>
      <c r="AD1686" s="86">
        <v>0</v>
      </c>
      <c r="AE1686" s="86">
        <v>0.24</v>
      </c>
      <c r="AF1686" s="88">
        <v>4.2825999283599998</v>
      </c>
      <c r="AG1686" s="85">
        <v>0.40750799984699998</v>
      </c>
      <c r="AH1686" s="86">
        <v>0.32166899999999998</v>
      </c>
      <c r="AI1686" s="88">
        <v>8.1287999969400004E-2</v>
      </c>
      <c r="AJ1686" s="151">
        <v>1</v>
      </c>
      <c r="AK1686" s="152">
        <v>0</v>
      </c>
    </row>
    <row r="1687" spans="1:37" x14ac:dyDescent="0.2">
      <c r="A1687" s="149" t="s">
        <v>843</v>
      </c>
      <c r="B1687" s="66" t="s">
        <v>3589</v>
      </c>
      <c r="C1687" s="67">
        <v>53</v>
      </c>
      <c r="D1687" s="84" t="s">
        <v>340</v>
      </c>
      <c r="E1687" s="85">
        <v>12.4790887389335</v>
      </c>
      <c r="F1687" s="91">
        <v>12.478148906975401</v>
      </c>
      <c r="G1687" s="86">
        <v>4.9256592921185698</v>
      </c>
      <c r="H1687" s="86">
        <v>4.92471946016052</v>
      </c>
      <c r="I1687" s="86">
        <v>13.81</v>
      </c>
      <c r="J1687" s="86">
        <v>34.729999999999997</v>
      </c>
      <c r="K1687" s="87">
        <v>0</v>
      </c>
      <c r="L1687" s="150">
        <v>16.139999999400001</v>
      </c>
      <c r="M1687" s="86">
        <v>0</v>
      </c>
      <c r="N1687" s="86">
        <v>11.7853272993817</v>
      </c>
      <c r="O1687" s="86">
        <v>56.253521126760603</v>
      </c>
      <c r="P1687" s="86">
        <v>1.35</v>
      </c>
      <c r="Q1687" s="88">
        <v>0.77280000000000004</v>
      </c>
      <c r="R1687" s="85">
        <v>0</v>
      </c>
      <c r="S1687" s="86">
        <v>5.9</v>
      </c>
      <c r="T1687" s="86">
        <v>0.99</v>
      </c>
      <c r="U1687" s="88">
        <v>16.637845153286602</v>
      </c>
      <c r="V1687" s="89">
        <v>3.54</v>
      </c>
      <c r="W1687" s="85">
        <v>48.0760630479352</v>
      </c>
      <c r="X1687" s="88">
        <v>69.266666666700004</v>
      </c>
      <c r="Y1687" s="85"/>
      <c r="Z1687" s="88"/>
      <c r="AA1687" s="85">
        <v>0</v>
      </c>
      <c r="AB1687" s="91">
        <v>0</v>
      </c>
      <c r="AC1687" s="86">
        <v>0</v>
      </c>
      <c r="AD1687" s="86">
        <v>0</v>
      </c>
      <c r="AE1687" s="86">
        <v>0</v>
      </c>
      <c r="AF1687" s="88">
        <v>2.430799961</v>
      </c>
      <c r="AG1687" s="85">
        <v>0.26604399977600002</v>
      </c>
      <c r="AH1687" s="86">
        <v>0.180837</v>
      </c>
      <c r="AI1687" s="88">
        <v>1.7855999984999999E-2</v>
      </c>
      <c r="AJ1687" s="151">
        <v>1</v>
      </c>
      <c r="AK1687" s="152">
        <v>0</v>
      </c>
    </row>
    <row r="1688" spans="1:37" x14ac:dyDescent="0.2">
      <c r="A1688" s="149" t="s">
        <v>3590</v>
      </c>
      <c r="B1688" s="66" t="s">
        <v>3591</v>
      </c>
      <c r="C1688" s="67">
        <v>52</v>
      </c>
      <c r="D1688" s="84" t="s">
        <v>340</v>
      </c>
      <c r="E1688" s="85">
        <v>18.180248092572501</v>
      </c>
      <c r="F1688" s="91">
        <v>18.1589133504689</v>
      </c>
      <c r="G1688" s="86">
        <v>4.4284828966484104</v>
      </c>
      <c r="H1688" s="86">
        <v>4.4264510164480697</v>
      </c>
      <c r="I1688" s="86">
        <v>42.65</v>
      </c>
      <c r="J1688" s="86">
        <v>24.82</v>
      </c>
      <c r="K1688" s="87">
        <v>0</v>
      </c>
      <c r="L1688" s="150">
        <v>3.3599999951299999</v>
      </c>
      <c r="M1688" s="86">
        <v>0</v>
      </c>
      <c r="N1688" s="86">
        <v>15.2560487538657</v>
      </c>
      <c r="O1688" s="86">
        <v>67.415730337078699</v>
      </c>
      <c r="P1688" s="86">
        <v>1.0620000000000001</v>
      </c>
      <c r="Q1688" s="88">
        <v>1.411</v>
      </c>
      <c r="R1688" s="85">
        <v>0</v>
      </c>
      <c r="S1688" s="86">
        <v>1.5</v>
      </c>
      <c r="T1688" s="86">
        <v>2.3199999999999998</v>
      </c>
      <c r="U1688" s="88">
        <v>10.2691225325355</v>
      </c>
      <c r="V1688" s="89">
        <v>3.85</v>
      </c>
      <c r="W1688" s="85">
        <v>46.433333333299998</v>
      </c>
      <c r="X1688" s="88">
        <v>46.433333333299998</v>
      </c>
      <c r="Y1688" s="85"/>
      <c r="Z1688" s="88"/>
      <c r="AA1688" s="85">
        <v>0</v>
      </c>
      <c r="AB1688" s="91">
        <v>0.02</v>
      </c>
      <c r="AC1688" s="86">
        <v>0</v>
      </c>
      <c r="AD1688" s="86">
        <v>0</v>
      </c>
      <c r="AE1688" s="86">
        <v>0</v>
      </c>
      <c r="AF1688" s="88">
        <v>1.72720002878</v>
      </c>
      <c r="AG1688" s="85">
        <v>0</v>
      </c>
      <c r="AH1688" s="86">
        <v>9.8665000000000003E-2</v>
      </c>
      <c r="AI1688" s="88">
        <v>2.6314999984400001E-2</v>
      </c>
      <c r="AJ1688" s="151">
        <v>1.02</v>
      </c>
      <c r="AK1688" s="152">
        <v>0</v>
      </c>
    </row>
    <row r="1689" spans="1:37" x14ac:dyDescent="0.2">
      <c r="A1689" s="149" t="s">
        <v>3592</v>
      </c>
      <c r="B1689" s="66" t="s">
        <v>3593</v>
      </c>
      <c r="C1689" s="67">
        <v>52</v>
      </c>
      <c r="D1689" s="84" t="s">
        <v>340</v>
      </c>
      <c r="E1689" s="85">
        <v>22.7878389089115</v>
      </c>
      <c r="F1689" s="91">
        <v>22.763911528510999</v>
      </c>
      <c r="G1689" s="86">
        <v>5.5556386367375001</v>
      </c>
      <c r="H1689" s="86">
        <v>5.5436749465372603</v>
      </c>
      <c r="I1689" s="86">
        <v>21.33</v>
      </c>
      <c r="J1689" s="86">
        <v>32.380000000000003</v>
      </c>
      <c r="K1689" s="87">
        <v>0</v>
      </c>
      <c r="L1689" s="150">
        <v>8.2400000062099998</v>
      </c>
      <c r="M1689" s="86">
        <v>0</v>
      </c>
      <c r="N1689" s="86">
        <v>18.6247064820463</v>
      </c>
      <c r="O1689" s="86">
        <v>58.145025295109598</v>
      </c>
      <c r="P1689" s="86">
        <v>1.145</v>
      </c>
      <c r="Q1689" s="88">
        <v>1.8444</v>
      </c>
      <c r="R1689" s="85">
        <v>0</v>
      </c>
      <c r="S1689" s="86">
        <v>1.6</v>
      </c>
      <c r="T1689" s="86">
        <v>2.59</v>
      </c>
      <c r="U1689" s="88">
        <v>11.7887212310637</v>
      </c>
      <c r="V1689" s="89">
        <v>3.91</v>
      </c>
      <c r="W1689" s="85">
        <v>55.269355485652099</v>
      </c>
      <c r="X1689" s="88">
        <v>55.066666666700002</v>
      </c>
      <c r="Y1689" s="85">
        <v>-28.040000000000006</v>
      </c>
      <c r="Z1689" s="88"/>
      <c r="AA1689" s="85">
        <v>0</v>
      </c>
      <c r="AB1689" s="91">
        <v>0</v>
      </c>
      <c r="AC1689" s="86">
        <v>0</v>
      </c>
      <c r="AD1689" s="86">
        <v>0</v>
      </c>
      <c r="AE1689" s="86">
        <v>0.01</v>
      </c>
      <c r="AF1689" s="88">
        <v>0.64960002948100004</v>
      </c>
      <c r="AG1689" s="85">
        <v>0</v>
      </c>
      <c r="AH1689" s="86">
        <v>0.178281</v>
      </c>
      <c r="AI1689" s="88">
        <v>6.86060000216E-2</v>
      </c>
      <c r="AJ1689" s="151">
        <v>1.02</v>
      </c>
      <c r="AK1689" s="152">
        <v>0</v>
      </c>
    </row>
    <row r="1690" spans="1:37" x14ac:dyDescent="0.2">
      <c r="A1690" s="149" t="s">
        <v>3594</v>
      </c>
      <c r="B1690" s="66" t="s">
        <v>3595</v>
      </c>
      <c r="C1690" s="67">
        <v>53</v>
      </c>
      <c r="D1690" s="84" t="s">
        <v>340</v>
      </c>
      <c r="E1690" s="85">
        <v>8.5785632493136301</v>
      </c>
      <c r="F1690" s="91">
        <v>8.5702854462425702</v>
      </c>
      <c r="G1690" s="86">
        <v>3.26007477615441</v>
      </c>
      <c r="H1690" s="86">
        <v>3.2545562407737001</v>
      </c>
      <c r="I1690" s="86">
        <v>8.4700000000000006</v>
      </c>
      <c r="J1690" s="86">
        <v>9.06</v>
      </c>
      <c r="K1690" s="87">
        <v>0</v>
      </c>
      <c r="L1690" s="150">
        <v>6.4000000039399998</v>
      </c>
      <c r="M1690" s="86">
        <v>0</v>
      </c>
      <c r="N1690" s="86">
        <v>13.397741822837901</v>
      </c>
      <c r="O1690" s="86">
        <v>37.990985189954898</v>
      </c>
      <c r="P1690" s="86">
        <v>0.67300000000000004</v>
      </c>
      <c r="Q1690" s="88">
        <v>0.99639999999999995</v>
      </c>
      <c r="R1690" s="85">
        <v>0</v>
      </c>
      <c r="S1690" s="86">
        <v>2.2999999999999998</v>
      </c>
      <c r="T1690" s="86">
        <v>1.18</v>
      </c>
      <c r="U1690" s="88">
        <v>15.7954278934371</v>
      </c>
      <c r="V1690" s="89">
        <v>3.62</v>
      </c>
      <c r="W1690" s="85">
        <v>32.293014341628101</v>
      </c>
      <c r="X1690" s="88">
        <v>43.733333333300003</v>
      </c>
      <c r="Y1690" s="85">
        <v>-98.5</v>
      </c>
      <c r="Z1690" s="88"/>
      <c r="AA1690" s="85">
        <v>0.06</v>
      </c>
      <c r="AB1690" s="91">
        <v>0.06</v>
      </c>
      <c r="AC1690" s="86">
        <v>0</v>
      </c>
      <c r="AD1690" s="86">
        <v>0</v>
      </c>
      <c r="AE1690" s="86">
        <v>0</v>
      </c>
      <c r="AF1690" s="88">
        <v>2.1400000913200001E-2</v>
      </c>
      <c r="AG1690" s="85">
        <v>9.0677999965499995E-2</v>
      </c>
      <c r="AH1690" s="86">
        <v>2.6543000000000001E-2</v>
      </c>
      <c r="AI1690" s="88">
        <v>1.0525999996000001E-2</v>
      </c>
      <c r="AJ1690" s="151">
        <v>1</v>
      </c>
      <c r="AK1690" s="152">
        <v>0</v>
      </c>
    </row>
    <row r="1691" spans="1:37" x14ac:dyDescent="0.2">
      <c r="A1691" s="149" t="s">
        <v>3596</v>
      </c>
      <c r="B1691" s="66" t="s">
        <v>3597</v>
      </c>
      <c r="C1691" s="67">
        <v>53</v>
      </c>
      <c r="D1691" s="84" t="s">
        <v>340</v>
      </c>
      <c r="E1691" s="85">
        <v>20.074168797954002</v>
      </c>
      <c r="F1691" s="91">
        <v>20.067774936061401</v>
      </c>
      <c r="G1691" s="86">
        <v>11.704603580562701</v>
      </c>
      <c r="H1691" s="86">
        <v>11.704603580562701</v>
      </c>
      <c r="I1691" s="86">
        <v>8.99</v>
      </c>
      <c r="J1691" s="86">
        <v>8.3699999999999992</v>
      </c>
      <c r="K1691" s="87">
        <v>0</v>
      </c>
      <c r="L1691" s="150">
        <v>7.07999999933</v>
      </c>
      <c r="M1691" s="86">
        <v>0</v>
      </c>
      <c r="N1691" s="86">
        <v>17.988855025157299</v>
      </c>
      <c r="O1691" s="86">
        <v>62.810879458143702</v>
      </c>
      <c r="P1691" s="86">
        <v>0.60399999999999998</v>
      </c>
      <c r="Q1691" s="88">
        <v>0.92359999999999998</v>
      </c>
      <c r="R1691" s="85">
        <v>0</v>
      </c>
      <c r="S1691" s="86">
        <v>2.2000000000000002</v>
      </c>
      <c r="T1691" s="86">
        <v>1.04</v>
      </c>
      <c r="U1691" s="88">
        <v>15.2544757033248</v>
      </c>
      <c r="V1691" s="89">
        <v>3.73</v>
      </c>
      <c r="W1691" s="85">
        <v>56.127437662746601</v>
      </c>
      <c r="X1691" s="88">
        <v>72.066666666700002</v>
      </c>
      <c r="Y1691" s="85">
        <v>-100</v>
      </c>
      <c r="Z1691" s="88"/>
      <c r="AA1691" s="85">
        <v>0.05</v>
      </c>
      <c r="AB1691" s="91">
        <v>0.05</v>
      </c>
      <c r="AC1691" s="86">
        <v>0</v>
      </c>
      <c r="AD1691" s="86">
        <v>0</v>
      </c>
      <c r="AE1691" s="86">
        <v>0</v>
      </c>
      <c r="AF1691" s="88">
        <v>6.17339992465</v>
      </c>
      <c r="AG1691" s="85">
        <v>0</v>
      </c>
      <c r="AH1691" s="86">
        <v>2.3720999999999999E-2</v>
      </c>
      <c r="AI1691" s="88">
        <v>5.2630000000299998E-3</v>
      </c>
      <c r="AJ1691" s="151">
        <v>1</v>
      </c>
      <c r="AK1691" s="152">
        <v>0</v>
      </c>
    </row>
    <row r="1692" spans="1:37" x14ac:dyDescent="0.2">
      <c r="A1692" s="149" t="s">
        <v>3598</v>
      </c>
      <c r="B1692" s="66" t="s">
        <v>3599</v>
      </c>
      <c r="C1692" s="67">
        <v>53</v>
      </c>
      <c r="D1692" s="84" t="s">
        <v>340</v>
      </c>
      <c r="E1692" s="85">
        <v>17.418728772440598</v>
      </c>
      <c r="F1692" s="91">
        <v>17.373062762222801</v>
      </c>
      <c r="G1692" s="86">
        <v>6.87654003862583</v>
      </c>
      <c r="H1692" s="86">
        <v>6.86322078564565</v>
      </c>
      <c r="I1692" s="86">
        <v>10.95</v>
      </c>
      <c r="J1692" s="86">
        <v>40.08</v>
      </c>
      <c r="K1692" s="87">
        <v>0</v>
      </c>
      <c r="L1692" s="150">
        <v>10.8299999984</v>
      </c>
      <c r="M1692" s="86">
        <v>0</v>
      </c>
      <c r="N1692" s="86">
        <v>13.674680317725601</v>
      </c>
      <c r="O1692" s="86">
        <v>57.1079097580864</v>
      </c>
      <c r="P1692" s="86">
        <v>1.373</v>
      </c>
      <c r="Q1692" s="88">
        <v>0.3488</v>
      </c>
      <c r="R1692" s="85">
        <v>0</v>
      </c>
      <c r="S1692" s="86">
        <v>3</v>
      </c>
      <c r="T1692" s="86">
        <v>0.88</v>
      </c>
      <c r="U1692" s="88">
        <v>10.5859519936068</v>
      </c>
      <c r="V1692" s="89">
        <v>3.41</v>
      </c>
      <c r="W1692" s="85">
        <v>57.362176484416104</v>
      </c>
      <c r="X1692" s="88">
        <v>55.566666666700002</v>
      </c>
      <c r="Y1692" s="85"/>
      <c r="Z1692" s="88"/>
      <c r="AA1692" s="85">
        <v>0</v>
      </c>
      <c r="AB1692" s="91">
        <v>0</v>
      </c>
      <c r="AC1692" s="86">
        <v>0</v>
      </c>
      <c r="AD1692" s="86">
        <v>0</v>
      </c>
      <c r="AE1692" s="86">
        <v>1</v>
      </c>
      <c r="AF1692" s="88">
        <v>14.887499806999999</v>
      </c>
      <c r="AG1692" s="85">
        <v>0.20650199994499999</v>
      </c>
      <c r="AH1692" s="86">
        <v>0.19836300000000001</v>
      </c>
      <c r="AI1692" s="88">
        <v>8.1749999978400004E-3</v>
      </c>
      <c r="AJ1692" s="151">
        <v>1</v>
      </c>
      <c r="AK1692" s="152">
        <v>0</v>
      </c>
    </row>
    <row r="1693" spans="1:37" x14ac:dyDescent="0.2">
      <c r="A1693" s="149" t="s">
        <v>3600</v>
      </c>
      <c r="B1693" s="66" t="s">
        <v>3601</v>
      </c>
      <c r="C1693" s="67">
        <v>53</v>
      </c>
      <c r="D1693" s="84" t="s">
        <v>340</v>
      </c>
      <c r="E1693" s="85">
        <v>13.7719153283356</v>
      </c>
      <c r="F1693" s="91">
        <v>13.7523849586106</v>
      </c>
      <c r="G1693" s="86">
        <v>6.0859636735123104</v>
      </c>
      <c r="H1693" s="86">
        <v>6.0859636735123104</v>
      </c>
      <c r="I1693" s="86">
        <v>51.54</v>
      </c>
      <c r="J1693" s="86">
        <v>68.180000000000007</v>
      </c>
      <c r="K1693" s="87">
        <v>0</v>
      </c>
      <c r="L1693" s="150">
        <v>10.6900000044</v>
      </c>
      <c r="M1693" s="86">
        <v>2.1692996480404399E-3</v>
      </c>
      <c r="N1693" s="86">
        <v>11.6175493418099</v>
      </c>
      <c r="O1693" s="86">
        <v>58.965748824714602</v>
      </c>
      <c r="P1693" s="86">
        <v>2.0840000000000001</v>
      </c>
      <c r="Q1693" s="88">
        <v>0.75119999999999998</v>
      </c>
      <c r="R1693" s="85">
        <v>2.0234722784297901E-2</v>
      </c>
      <c r="S1693" s="86">
        <v>2.5</v>
      </c>
      <c r="T1693" s="86">
        <v>1.4</v>
      </c>
      <c r="U1693" s="88">
        <v>15.7790364016045</v>
      </c>
      <c r="V1693" s="89">
        <v>3.55</v>
      </c>
      <c r="W1693" s="85">
        <v>51.8417025867953</v>
      </c>
      <c r="X1693" s="88">
        <v>64.7</v>
      </c>
      <c r="Y1693" s="85"/>
      <c r="Z1693" s="88"/>
      <c r="AA1693" s="85">
        <v>0</v>
      </c>
      <c r="AB1693" s="91">
        <v>0</v>
      </c>
      <c r="AC1693" s="86">
        <v>0</v>
      </c>
      <c r="AD1693" s="86">
        <v>0</v>
      </c>
      <c r="AE1693" s="86">
        <v>0.82</v>
      </c>
      <c r="AF1693" s="88">
        <v>1.14349997091</v>
      </c>
      <c r="AG1693" s="85">
        <v>0</v>
      </c>
      <c r="AH1693" s="86">
        <v>0.19301299999999999</v>
      </c>
      <c r="AI1693" s="88">
        <v>2.9788000016500001E-2</v>
      </c>
      <c r="AJ1693" s="151">
        <v>1</v>
      </c>
      <c r="AK1693" s="152">
        <v>0</v>
      </c>
    </row>
    <row r="1694" spans="1:37" x14ac:dyDescent="0.2">
      <c r="A1694" s="149" t="s">
        <v>3602</v>
      </c>
      <c r="B1694" s="66" t="s">
        <v>3603</v>
      </c>
      <c r="C1694" s="67">
        <v>53</v>
      </c>
      <c r="D1694" s="84" t="s">
        <v>340</v>
      </c>
      <c r="E1694" s="85">
        <v>18.6356095652995</v>
      </c>
      <c r="F1694" s="91">
        <v>18.624819605357199</v>
      </c>
      <c r="G1694" s="86">
        <v>10.2531594351456</v>
      </c>
      <c r="H1694" s="86">
        <v>10.2531594351456</v>
      </c>
      <c r="I1694" s="86">
        <v>9.39</v>
      </c>
      <c r="J1694" s="86">
        <v>10.25</v>
      </c>
      <c r="K1694" s="87">
        <v>0</v>
      </c>
      <c r="L1694" s="150">
        <v>9.2500000038099994</v>
      </c>
      <c r="M1694" s="86">
        <v>0</v>
      </c>
      <c r="N1694" s="86">
        <v>13.8487902640216</v>
      </c>
      <c r="O1694" s="86">
        <v>67.507349528082898</v>
      </c>
      <c r="P1694" s="86">
        <v>0.72499999999999998</v>
      </c>
      <c r="Q1694" s="88">
        <v>0.74929999999999997</v>
      </c>
      <c r="R1694" s="85">
        <v>0</v>
      </c>
      <c r="S1694" s="86">
        <v>2.6</v>
      </c>
      <c r="T1694" s="86">
        <v>1.06</v>
      </c>
      <c r="U1694" s="88">
        <v>12.8899558960387</v>
      </c>
      <c r="V1694" s="89">
        <v>3.79</v>
      </c>
      <c r="W1694" s="85">
        <v>55.846627628252101</v>
      </c>
      <c r="X1694" s="88">
        <v>66.2</v>
      </c>
      <c r="Y1694" s="85"/>
      <c r="Z1694" s="88"/>
      <c r="AA1694" s="85">
        <v>0.05</v>
      </c>
      <c r="AB1694" s="91">
        <v>0.05</v>
      </c>
      <c r="AC1694" s="86">
        <v>0</v>
      </c>
      <c r="AD1694" s="86">
        <v>0</v>
      </c>
      <c r="AE1694" s="86">
        <v>0</v>
      </c>
      <c r="AF1694" s="88">
        <v>1.7860000140900001</v>
      </c>
      <c r="AG1694" s="85">
        <v>9.2344000050900002E-2</v>
      </c>
      <c r="AH1694" s="86">
        <v>3.0266000000000001E-2</v>
      </c>
      <c r="AI1694" s="88">
        <v>1.05260000058E-2</v>
      </c>
      <c r="AJ1694" s="151">
        <v>1</v>
      </c>
      <c r="AK1694" s="152">
        <v>0</v>
      </c>
    </row>
    <row r="1695" spans="1:37" x14ac:dyDescent="0.2">
      <c r="A1695" s="149" t="s">
        <v>3604</v>
      </c>
      <c r="B1695" s="66" t="s">
        <v>3605</v>
      </c>
      <c r="C1695" s="67">
        <v>53</v>
      </c>
      <c r="D1695" s="84" t="s">
        <v>340</v>
      </c>
      <c r="E1695" s="85">
        <v>8.0365233149787407</v>
      </c>
      <c r="F1695" s="91">
        <v>7.9703073813340799</v>
      </c>
      <c r="G1695" s="86">
        <v>1.6937338816477301</v>
      </c>
      <c r="H1695" s="86">
        <v>1.6710810622429799</v>
      </c>
      <c r="I1695" s="86">
        <v>6.85</v>
      </c>
      <c r="J1695" s="86">
        <v>7.15</v>
      </c>
      <c r="K1695" s="87">
        <v>0</v>
      </c>
      <c r="L1695" s="150">
        <v>8.5799999993899991</v>
      </c>
      <c r="M1695" s="86">
        <v>0</v>
      </c>
      <c r="N1695" s="86">
        <v>30.1672690594268</v>
      </c>
      <c r="O1695" s="86">
        <v>71.728748806112705</v>
      </c>
      <c r="P1695" s="86">
        <v>0.65800000000000003</v>
      </c>
      <c r="Q1695" s="88">
        <v>1.123</v>
      </c>
      <c r="R1695" s="85">
        <v>0</v>
      </c>
      <c r="S1695" s="86">
        <v>2.7</v>
      </c>
      <c r="T1695" s="86">
        <v>1.26</v>
      </c>
      <c r="U1695" s="88">
        <v>14.705164842824299</v>
      </c>
      <c r="V1695" s="89">
        <v>3.43</v>
      </c>
      <c r="W1695" s="85">
        <v>32.668362661793502</v>
      </c>
      <c r="X1695" s="88">
        <v>55.666666666700003</v>
      </c>
      <c r="Y1695" s="85">
        <v>-100</v>
      </c>
      <c r="Z1695" s="88"/>
      <c r="AA1695" s="85">
        <v>0</v>
      </c>
      <c r="AB1695" s="91">
        <v>0.05</v>
      </c>
      <c r="AC1695" s="86">
        <v>0</v>
      </c>
      <c r="AD1695" s="86">
        <v>0</v>
      </c>
      <c r="AE1695" s="86">
        <v>0</v>
      </c>
      <c r="AF1695" s="88">
        <v>0</v>
      </c>
      <c r="AG1695" s="85">
        <v>0.22110199987000001</v>
      </c>
      <c r="AH1695" s="86">
        <v>1.7689E-2</v>
      </c>
      <c r="AI1695" s="88">
        <v>5.2629999969099998E-3</v>
      </c>
      <c r="AJ1695" s="151">
        <v>1</v>
      </c>
      <c r="AK1695" s="152">
        <v>0</v>
      </c>
    </row>
    <row r="1696" spans="1:37" x14ac:dyDescent="0.2">
      <c r="A1696" s="149" t="s">
        <v>3606</v>
      </c>
      <c r="B1696" s="66" t="s">
        <v>3607</v>
      </c>
      <c r="C1696" s="67">
        <v>53</v>
      </c>
      <c r="D1696" s="84" t="s">
        <v>340</v>
      </c>
      <c r="E1696" s="85">
        <v>11.7695857313216</v>
      </c>
      <c r="F1696" s="91">
        <v>11.7695857313216</v>
      </c>
      <c r="G1696" s="86">
        <v>4.0165223552997702</v>
      </c>
      <c r="H1696" s="86">
        <v>4.0165223552997702</v>
      </c>
      <c r="I1696" s="86">
        <v>15.64</v>
      </c>
      <c r="J1696" s="86">
        <v>15.55</v>
      </c>
      <c r="K1696" s="87">
        <v>0</v>
      </c>
      <c r="L1696" s="150">
        <v>24.379999991999998</v>
      </c>
      <c r="M1696" s="86">
        <v>0</v>
      </c>
      <c r="N1696" s="86">
        <v>9.2239752127924799</v>
      </c>
      <c r="O1696" s="86">
        <v>60.630914826498397</v>
      </c>
      <c r="P1696" s="86">
        <v>0.72699999999999998</v>
      </c>
      <c r="Q1696" s="88">
        <v>1.1714</v>
      </c>
      <c r="R1696" s="85">
        <v>0</v>
      </c>
      <c r="S1696" s="86">
        <v>6.5</v>
      </c>
      <c r="T1696" s="86">
        <v>1.37</v>
      </c>
      <c r="U1696" s="88">
        <v>18.186688788648699</v>
      </c>
      <c r="V1696" s="89">
        <v>3.4</v>
      </c>
      <c r="W1696" s="85">
        <v>34.140768564821101</v>
      </c>
      <c r="X1696" s="88"/>
      <c r="Y1696" s="85"/>
      <c r="Z1696" s="88"/>
      <c r="AA1696" s="85">
        <v>0</v>
      </c>
      <c r="AB1696" s="91">
        <v>0</v>
      </c>
      <c r="AC1696" s="86">
        <v>0</v>
      </c>
      <c r="AD1696" s="86">
        <v>0</v>
      </c>
      <c r="AE1696" s="86">
        <v>0</v>
      </c>
      <c r="AF1696" s="88">
        <v>9.7199998764100001E-2</v>
      </c>
      <c r="AG1696" s="85">
        <v>0</v>
      </c>
      <c r="AH1696" s="86">
        <v>3.9080999999999998E-2</v>
      </c>
      <c r="AI1696" s="88">
        <v>2.1989999960199999E-2</v>
      </c>
      <c r="AJ1696" s="151">
        <v>1</v>
      </c>
      <c r="AK1696" s="152">
        <v>0</v>
      </c>
    </row>
    <row r="1697" spans="1:37" x14ac:dyDescent="0.2">
      <c r="A1697" s="149" t="s">
        <v>3608</v>
      </c>
      <c r="B1697" s="66" t="s">
        <v>3609</v>
      </c>
      <c r="C1697" s="67">
        <v>53</v>
      </c>
      <c r="D1697" s="84" t="s">
        <v>340</v>
      </c>
      <c r="E1697" s="85">
        <v>4.6320716169533096</v>
      </c>
      <c r="F1697" s="91">
        <v>4.5837821774822602</v>
      </c>
      <c r="G1697" s="86">
        <v>1.5415474908064299</v>
      </c>
      <c r="H1697" s="86">
        <v>1.5229746294714199</v>
      </c>
      <c r="I1697" s="86">
        <v>16.3</v>
      </c>
      <c r="J1697" s="86">
        <v>16.13</v>
      </c>
      <c r="K1697" s="87">
        <v>0</v>
      </c>
      <c r="L1697" s="150">
        <v>10.950000015200001</v>
      </c>
      <c r="M1697" s="86">
        <v>0</v>
      </c>
      <c r="N1697" s="86">
        <v>10.179235711870099</v>
      </c>
      <c r="O1697" s="86">
        <v>39.709172259507802</v>
      </c>
      <c r="P1697" s="86">
        <v>1.3280000000000001</v>
      </c>
      <c r="Q1697" s="88">
        <v>1.3001</v>
      </c>
      <c r="R1697" s="85">
        <v>0</v>
      </c>
      <c r="S1697" s="86">
        <v>2.1</v>
      </c>
      <c r="T1697" s="86">
        <v>2.25</v>
      </c>
      <c r="U1697" s="88">
        <v>12.6982652947513</v>
      </c>
      <c r="V1697" s="89">
        <v>3.43</v>
      </c>
      <c r="W1697" s="85">
        <v>32.516827366137598</v>
      </c>
      <c r="X1697" s="88">
        <v>52.5</v>
      </c>
      <c r="Y1697" s="85">
        <v>29.580000000000013</v>
      </c>
      <c r="Z1697" s="88"/>
      <c r="AA1697" s="85">
        <v>0</v>
      </c>
      <c r="AB1697" s="91">
        <v>0</v>
      </c>
      <c r="AC1697" s="86">
        <v>0</v>
      </c>
      <c r="AD1697" s="86">
        <v>0</v>
      </c>
      <c r="AE1697" s="86">
        <v>0</v>
      </c>
      <c r="AF1697" s="88">
        <v>0</v>
      </c>
      <c r="AG1697" s="85">
        <v>0</v>
      </c>
      <c r="AH1697" s="86">
        <v>3.5123000000000001E-2</v>
      </c>
      <c r="AI1697" s="88">
        <v>2.1052000006999999E-2</v>
      </c>
      <c r="AJ1697" s="151">
        <v>1</v>
      </c>
      <c r="AK1697" s="152">
        <v>0</v>
      </c>
    </row>
    <row r="1698" spans="1:37" x14ac:dyDescent="0.2">
      <c r="A1698" s="149" t="s">
        <v>3610</v>
      </c>
      <c r="B1698" s="66" t="s">
        <v>3611</v>
      </c>
      <c r="C1698" s="67">
        <v>53</v>
      </c>
      <c r="D1698" s="84" t="s">
        <v>340</v>
      </c>
      <c r="E1698" s="85">
        <v>8.8070903864580004</v>
      </c>
      <c r="F1698" s="91">
        <v>8.7259129138720297</v>
      </c>
      <c r="G1698" s="86">
        <v>2.9423506866815701</v>
      </c>
      <c r="H1698" s="86">
        <v>2.9343660172468899</v>
      </c>
      <c r="I1698" s="86">
        <v>9.51</v>
      </c>
      <c r="J1698" s="86">
        <v>9.14</v>
      </c>
      <c r="K1698" s="87">
        <v>1.4800000000000001E-2</v>
      </c>
      <c r="L1698" s="150">
        <v>13.229999986299999</v>
      </c>
      <c r="M1698" s="86">
        <v>0</v>
      </c>
      <c r="N1698" s="86">
        <v>13.713060207525199</v>
      </c>
      <c r="O1698" s="86">
        <v>64.951400800457407</v>
      </c>
      <c r="P1698" s="86">
        <v>0.625</v>
      </c>
      <c r="Q1698" s="88">
        <v>0.96109999999999995</v>
      </c>
      <c r="R1698" s="85">
        <v>0</v>
      </c>
      <c r="S1698" s="86">
        <v>2.4</v>
      </c>
      <c r="T1698" s="86">
        <v>1.28</v>
      </c>
      <c r="U1698" s="88">
        <v>15.5528052805281</v>
      </c>
      <c r="V1698" s="89">
        <v>3.62</v>
      </c>
      <c r="W1698" s="85">
        <v>37.8376180555722</v>
      </c>
      <c r="X1698" s="88">
        <v>61.1</v>
      </c>
      <c r="Y1698" s="85"/>
      <c r="Z1698" s="88"/>
      <c r="AA1698" s="85">
        <v>7.0000000000000007E-2</v>
      </c>
      <c r="AB1698" s="91">
        <v>7.0000000000000007E-2</v>
      </c>
      <c r="AC1698" s="86">
        <v>0.03</v>
      </c>
      <c r="AD1698" s="86">
        <v>0.03</v>
      </c>
      <c r="AE1698" s="86">
        <v>0</v>
      </c>
      <c r="AF1698" s="88">
        <v>0</v>
      </c>
      <c r="AG1698" s="85">
        <v>2.4989999983299999E-2</v>
      </c>
      <c r="AH1698" s="86">
        <v>2.6901000000000001E-2</v>
      </c>
      <c r="AI1698" s="88">
        <v>1.0525999992999999E-2</v>
      </c>
      <c r="AJ1698" s="151">
        <v>1</v>
      </c>
      <c r="AK1698" s="152">
        <v>0</v>
      </c>
    </row>
    <row r="1699" spans="1:37" x14ac:dyDescent="0.2">
      <c r="A1699" s="149" t="s">
        <v>3612</v>
      </c>
      <c r="B1699" s="66" t="s">
        <v>3613</v>
      </c>
      <c r="C1699" s="67">
        <v>53</v>
      </c>
      <c r="D1699" s="84" t="s">
        <v>340</v>
      </c>
      <c r="E1699" s="85">
        <v>19.052645663906301</v>
      </c>
      <c r="F1699" s="91">
        <v>19.052645663906301</v>
      </c>
      <c r="G1699" s="86">
        <v>11.7438039874519</v>
      </c>
      <c r="H1699" s="86">
        <v>11.7438039874519</v>
      </c>
      <c r="I1699" s="86">
        <v>42.44</v>
      </c>
      <c r="J1699" s="86">
        <v>69.16</v>
      </c>
      <c r="K1699" s="87">
        <v>0</v>
      </c>
      <c r="L1699" s="150">
        <v>11.170000009900001</v>
      </c>
      <c r="M1699" s="86">
        <v>2.8186068410670901E-3</v>
      </c>
      <c r="N1699" s="86">
        <v>18.4847149661149</v>
      </c>
      <c r="O1699" s="86">
        <v>64.999333066559998</v>
      </c>
      <c r="P1699" s="86">
        <v>2.4750000000000001</v>
      </c>
      <c r="Q1699" s="88">
        <v>0.84250000000000003</v>
      </c>
      <c r="R1699" s="85">
        <v>3.55618776671408E-2</v>
      </c>
      <c r="S1699" s="86">
        <v>2.2999999999999998</v>
      </c>
      <c r="T1699" s="86">
        <v>1.8</v>
      </c>
      <c r="U1699" s="88">
        <v>16.617356268863102</v>
      </c>
      <c r="V1699" s="89">
        <v>3.59</v>
      </c>
      <c r="W1699" s="85">
        <v>55.593178249741698</v>
      </c>
      <c r="X1699" s="88">
        <v>59.133333333300001</v>
      </c>
      <c r="Y1699" s="85"/>
      <c r="Z1699" s="88"/>
      <c r="AA1699" s="85">
        <v>0</v>
      </c>
      <c r="AB1699" s="91">
        <v>0</v>
      </c>
      <c r="AC1699" s="86">
        <v>0</v>
      </c>
      <c r="AD1699" s="86">
        <v>0</v>
      </c>
      <c r="AE1699" s="86">
        <v>0</v>
      </c>
      <c r="AF1699" s="88">
        <v>1.16400003537</v>
      </c>
      <c r="AG1699" s="85">
        <v>0</v>
      </c>
      <c r="AH1699" s="86">
        <v>0.174432</v>
      </c>
      <c r="AI1699" s="88">
        <v>4.7367000119400003E-2</v>
      </c>
      <c r="AJ1699" s="151">
        <v>1</v>
      </c>
      <c r="AK1699" s="152">
        <v>0</v>
      </c>
    </row>
    <row r="1700" spans="1:37" x14ac:dyDescent="0.2">
      <c r="A1700" s="149" t="s">
        <v>545</v>
      </c>
      <c r="B1700" s="66" t="s">
        <v>3614</v>
      </c>
      <c r="C1700" s="67">
        <v>53</v>
      </c>
      <c r="D1700" s="84" t="s">
        <v>340</v>
      </c>
      <c r="E1700" s="85">
        <v>4.8883844116534201</v>
      </c>
      <c r="F1700" s="91">
        <v>4.8562239878925499</v>
      </c>
      <c r="G1700" s="86">
        <v>1.68180098373061</v>
      </c>
      <c r="H1700" s="86">
        <v>1.6742338251986399</v>
      </c>
      <c r="I1700" s="86">
        <v>11.69</v>
      </c>
      <c r="J1700" s="86">
        <v>7.37</v>
      </c>
      <c r="K1700" s="87">
        <v>0</v>
      </c>
      <c r="L1700" s="150">
        <v>4.8800000070999996</v>
      </c>
      <c r="M1700" s="86">
        <v>0</v>
      </c>
      <c r="N1700" s="86">
        <v>9.1186337297956701</v>
      </c>
      <c r="O1700" s="86">
        <v>58.555133079847899</v>
      </c>
      <c r="P1700" s="86">
        <v>0.66400000000000003</v>
      </c>
      <c r="Q1700" s="88">
        <v>1.8077000000000001</v>
      </c>
      <c r="R1700" s="85">
        <v>0</v>
      </c>
      <c r="S1700" s="86">
        <v>2.2999999999999998</v>
      </c>
      <c r="T1700" s="86">
        <v>1.67</v>
      </c>
      <c r="U1700" s="88">
        <v>15.253499810820999</v>
      </c>
      <c r="V1700" s="89">
        <v>3.46</v>
      </c>
      <c r="W1700" s="85">
        <v>33.0912442660998</v>
      </c>
      <c r="X1700" s="88">
        <v>39.266666666699997</v>
      </c>
      <c r="Y1700" s="85">
        <v>-69.94</v>
      </c>
      <c r="Z1700" s="88"/>
      <c r="AA1700" s="85">
        <v>0.19</v>
      </c>
      <c r="AB1700" s="91">
        <v>0.19</v>
      </c>
      <c r="AC1700" s="86">
        <v>0</v>
      </c>
      <c r="AD1700" s="86">
        <v>0</v>
      </c>
      <c r="AE1700" s="86">
        <v>0</v>
      </c>
      <c r="AF1700" s="88">
        <v>0</v>
      </c>
      <c r="AG1700" s="85">
        <v>0</v>
      </c>
      <c r="AH1700" s="86">
        <v>1.6410999999999999E-2</v>
      </c>
      <c r="AI1700" s="88">
        <v>0</v>
      </c>
      <c r="AJ1700" s="151">
        <v>1</v>
      </c>
      <c r="AK1700" s="152">
        <v>0</v>
      </c>
    </row>
    <row r="1701" spans="1:37" x14ac:dyDescent="0.2">
      <c r="A1701" s="149" t="s">
        <v>1220</v>
      </c>
      <c r="B1701" s="66" t="s">
        <v>3615</v>
      </c>
      <c r="C1701" s="67">
        <v>53</v>
      </c>
      <c r="D1701" s="84" t="s">
        <v>340</v>
      </c>
      <c r="E1701" s="85">
        <v>18.816199376947001</v>
      </c>
      <c r="F1701" s="91">
        <v>18.786530188399301</v>
      </c>
      <c r="G1701" s="86">
        <v>9.1381100726895106</v>
      </c>
      <c r="H1701" s="86">
        <v>9.1336596944073598</v>
      </c>
      <c r="I1701" s="86">
        <v>10.4</v>
      </c>
      <c r="J1701" s="86">
        <v>9.7799999999999994</v>
      </c>
      <c r="K1701" s="87">
        <v>0</v>
      </c>
      <c r="L1701" s="150">
        <v>15.4799999773</v>
      </c>
      <c r="M1701" s="86">
        <v>0</v>
      </c>
      <c r="N1701" s="86">
        <v>12.795240944771001</v>
      </c>
      <c r="O1701" s="86">
        <v>55.948382534912497</v>
      </c>
      <c r="P1701" s="86">
        <v>0.53600000000000003</v>
      </c>
      <c r="Q1701" s="88">
        <v>0.51100000000000001</v>
      </c>
      <c r="R1701" s="85">
        <v>0</v>
      </c>
      <c r="S1701" s="86">
        <v>8.8000000000000007</v>
      </c>
      <c r="T1701" s="86">
        <v>1.1000000000000001</v>
      </c>
      <c r="U1701" s="88">
        <v>14.3821391484943</v>
      </c>
      <c r="V1701" s="89">
        <v>3.69</v>
      </c>
      <c r="W1701" s="85">
        <v>43.424421552572198</v>
      </c>
      <c r="X1701" s="88">
        <v>51</v>
      </c>
      <c r="Y1701" s="85"/>
      <c r="Z1701" s="88"/>
      <c r="AA1701" s="85">
        <v>0</v>
      </c>
      <c r="AB1701" s="91">
        <v>0</v>
      </c>
      <c r="AC1701" s="86">
        <v>0</v>
      </c>
      <c r="AD1701" s="86">
        <v>0</v>
      </c>
      <c r="AE1701" s="86">
        <v>0</v>
      </c>
      <c r="AF1701" s="88">
        <v>0</v>
      </c>
      <c r="AG1701" s="85">
        <v>3.5866000018900002E-2</v>
      </c>
      <c r="AH1701" s="86">
        <v>3.1803999999999999E-2</v>
      </c>
      <c r="AI1701" s="88">
        <v>0</v>
      </c>
      <c r="AJ1701" s="151">
        <v>1</v>
      </c>
      <c r="AK1701" s="152">
        <v>0</v>
      </c>
    </row>
    <row r="1702" spans="1:37" x14ac:dyDescent="0.2">
      <c r="A1702" s="149" t="s">
        <v>3616</v>
      </c>
      <c r="B1702" s="66" t="s">
        <v>3617</v>
      </c>
      <c r="C1702" s="67">
        <v>53</v>
      </c>
      <c r="D1702" s="84" t="s">
        <v>340</v>
      </c>
      <c r="E1702" s="85">
        <v>15.939126523443401</v>
      </c>
      <c r="F1702" s="91">
        <v>15.897359007860899</v>
      </c>
      <c r="G1702" s="86">
        <v>7.1807997943753099</v>
      </c>
      <c r="H1702" s="86">
        <v>7.1604515175530699</v>
      </c>
      <c r="I1702" s="86">
        <v>11.66</v>
      </c>
      <c r="J1702" s="86">
        <v>46.51</v>
      </c>
      <c r="K1702" s="87">
        <v>0</v>
      </c>
      <c r="L1702" s="150">
        <v>13.0200000245</v>
      </c>
      <c r="M1702" s="86">
        <v>0</v>
      </c>
      <c r="N1702" s="86">
        <v>16.053576315662401</v>
      </c>
      <c r="O1702" s="86">
        <v>54.798578199052102</v>
      </c>
      <c r="P1702" s="86">
        <v>2.12</v>
      </c>
      <c r="Q1702" s="88">
        <v>0.61880000000000002</v>
      </c>
      <c r="R1702" s="85">
        <v>0</v>
      </c>
      <c r="S1702" s="86">
        <v>8.1999999999999993</v>
      </c>
      <c r="T1702" s="86">
        <v>1.19</v>
      </c>
      <c r="U1702" s="88">
        <v>14.4494184676677</v>
      </c>
      <c r="V1702" s="89">
        <v>3.36</v>
      </c>
      <c r="W1702" s="85">
        <v>44.593333717412897</v>
      </c>
      <c r="X1702" s="88">
        <v>66.533333333300007</v>
      </c>
      <c r="Y1702" s="85"/>
      <c r="Z1702" s="88"/>
      <c r="AA1702" s="85">
        <v>0</v>
      </c>
      <c r="AB1702" s="91">
        <v>0</v>
      </c>
      <c r="AC1702" s="86">
        <v>0</v>
      </c>
      <c r="AD1702" s="86">
        <v>0</v>
      </c>
      <c r="AE1702" s="86">
        <v>0.01</v>
      </c>
      <c r="AF1702" s="88">
        <v>0.90640002659999996</v>
      </c>
      <c r="AG1702" s="85">
        <v>0.26173100037199998</v>
      </c>
      <c r="AH1702" s="86">
        <v>0.196326</v>
      </c>
      <c r="AI1702" s="88">
        <v>7.4429000105800003E-2</v>
      </c>
      <c r="AJ1702" s="151">
        <v>1</v>
      </c>
      <c r="AK1702" s="152">
        <v>0</v>
      </c>
    </row>
    <row r="1703" spans="1:37" x14ac:dyDescent="0.2">
      <c r="A1703" s="149" t="s">
        <v>3618</v>
      </c>
      <c r="B1703" s="66" t="s">
        <v>3619</v>
      </c>
      <c r="C1703" s="67">
        <v>53</v>
      </c>
      <c r="D1703" s="84" t="s">
        <v>340</v>
      </c>
      <c r="E1703" s="85">
        <v>8.0112192129020894</v>
      </c>
      <c r="F1703" s="91">
        <v>8.0112192129020894</v>
      </c>
      <c r="G1703" s="86">
        <v>2.12770619686213</v>
      </c>
      <c r="H1703" s="86">
        <v>2.12770619686213</v>
      </c>
      <c r="I1703" s="86">
        <v>5.17</v>
      </c>
      <c r="J1703" s="86">
        <v>8</v>
      </c>
      <c r="K1703" s="87">
        <v>0</v>
      </c>
      <c r="L1703" s="150">
        <v>35.300000007500003</v>
      </c>
      <c r="M1703" s="86">
        <v>0</v>
      </c>
      <c r="N1703" s="86">
        <v>8.8158975201182503</v>
      </c>
      <c r="O1703" s="86">
        <v>45.600991325898399</v>
      </c>
      <c r="P1703" s="86">
        <v>0.58599999999999997</v>
      </c>
      <c r="Q1703" s="88">
        <v>0.87649999999999995</v>
      </c>
      <c r="R1703" s="85">
        <v>0</v>
      </c>
      <c r="S1703" s="86">
        <v>5.8</v>
      </c>
      <c r="T1703" s="86">
        <v>1.08</v>
      </c>
      <c r="U1703" s="88">
        <v>19.3531422561136</v>
      </c>
      <c r="V1703" s="89">
        <v>3.41</v>
      </c>
      <c r="W1703" s="85">
        <v>30.7163894063942</v>
      </c>
      <c r="X1703" s="88">
        <v>54.933333333299998</v>
      </c>
      <c r="Y1703" s="85">
        <v>100</v>
      </c>
      <c r="Z1703" s="88"/>
      <c r="AA1703" s="85">
        <v>0</v>
      </c>
      <c r="AB1703" s="91">
        <v>0</v>
      </c>
      <c r="AC1703" s="86">
        <v>0</v>
      </c>
      <c r="AD1703" s="86">
        <v>0</v>
      </c>
      <c r="AE1703" s="86">
        <v>0</v>
      </c>
      <c r="AF1703" s="88">
        <v>0.32870000607799998</v>
      </c>
      <c r="AG1703" s="85">
        <v>0</v>
      </c>
      <c r="AH1703" s="86">
        <v>1.8619E-2</v>
      </c>
      <c r="AI1703" s="88">
        <v>0</v>
      </c>
      <c r="AJ1703" s="151">
        <v>1</v>
      </c>
      <c r="AK1703" s="152">
        <v>0</v>
      </c>
    </row>
    <row r="1704" spans="1:37" x14ac:dyDescent="0.2">
      <c r="A1704" s="149" t="s">
        <v>3620</v>
      </c>
      <c r="B1704" s="66" t="s">
        <v>3621</v>
      </c>
      <c r="C1704" s="67">
        <v>53</v>
      </c>
      <c r="D1704" s="84" t="s">
        <v>340</v>
      </c>
      <c r="E1704" s="85">
        <v>26.559947112433299</v>
      </c>
      <c r="F1704" s="91">
        <v>26.491948812390799</v>
      </c>
      <c r="G1704" s="86">
        <v>20.8698115880436</v>
      </c>
      <c r="H1704" s="86">
        <v>20.8292014921849</v>
      </c>
      <c r="I1704" s="86">
        <v>14.21</v>
      </c>
      <c r="J1704" s="86">
        <v>10.76</v>
      </c>
      <c r="K1704" s="87">
        <v>0</v>
      </c>
      <c r="L1704" s="150">
        <v>17.589999999900002</v>
      </c>
      <c r="M1704" s="86">
        <v>0</v>
      </c>
      <c r="N1704" s="86">
        <v>27.818051946078199</v>
      </c>
      <c r="O1704" s="86">
        <v>61.242520568436802</v>
      </c>
      <c r="P1704" s="86">
        <v>0.72399999999999998</v>
      </c>
      <c r="Q1704" s="88">
        <v>0.61909999999999998</v>
      </c>
      <c r="R1704" s="85">
        <v>0</v>
      </c>
      <c r="S1704" s="86">
        <v>5.7</v>
      </c>
      <c r="T1704" s="86">
        <v>1.06</v>
      </c>
      <c r="U1704" s="88">
        <v>19.579732728903998</v>
      </c>
      <c r="V1704" s="89">
        <v>3.84</v>
      </c>
      <c r="W1704" s="85">
        <v>52.165723636801701</v>
      </c>
      <c r="X1704" s="88">
        <v>74.433333333299998</v>
      </c>
      <c r="Y1704" s="85"/>
      <c r="Z1704" s="88"/>
      <c r="AA1704" s="85">
        <v>0</v>
      </c>
      <c r="AB1704" s="91">
        <v>0</v>
      </c>
      <c r="AC1704" s="86">
        <v>0</v>
      </c>
      <c r="AD1704" s="86">
        <v>0</v>
      </c>
      <c r="AE1704" s="86">
        <v>0</v>
      </c>
      <c r="AF1704" s="88">
        <v>11.1232004165</v>
      </c>
      <c r="AG1704" s="85">
        <v>0.10578200011199999</v>
      </c>
      <c r="AH1704" s="86">
        <v>4.2436000000000001E-2</v>
      </c>
      <c r="AI1704" s="88">
        <v>2.51860000266E-2</v>
      </c>
      <c r="AJ1704" s="151">
        <v>1</v>
      </c>
      <c r="AK1704" s="152">
        <v>0</v>
      </c>
    </row>
    <row r="1705" spans="1:37" x14ac:dyDescent="0.2">
      <c r="A1705" s="149" t="s">
        <v>3622</v>
      </c>
      <c r="B1705" s="66" t="s">
        <v>3623</v>
      </c>
      <c r="C1705" s="67">
        <v>53</v>
      </c>
      <c r="D1705" s="84" t="s">
        <v>340</v>
      </c>
      <c r="E1705" s="85">
        <v>2.7264474185140699</v>
      </c>
      <c r="F1705" s="91">
        <v>2.7264474185140699</v>
      </c>
      <c r="G1705" s="86">
        <v>2.0118897706972798</v>
      </c>
      <c r="H1705" s="86">
        <v>2.0118897706972798</v>
      </c>
      <c r="I1705" s="86">
        <v>14.34</v>
      </c>
      <c r="J1705" s="86">
        <v>56.13</v>
      </c>
      <c r="K1705" s="87">
        <v>0</v>
      </c>
      <c r="L1705" s="150">
        <v>13.9399999674</v>
      </c>
      <c r="M1705" s="86">
        <v>0</v>
      </c>
      <c r="N1705" s="86">
        <v>6.3881677287388898</v>
      </c>
      <c r="O1705" s="86">
        <v>1.7634450506625099</v>
      </c>
      <c r="P1705" s="86">
        <v>2.7690000000000001</v>
      </c>
      <c r="Q1705" s="88">
        <v>0.45550000000000002</v>
      </c>
      <c r="R1705" s="85">
        <v>0</v>
      </c>
      <c r="S1705" s="86">
        <v>5.4</v>
      </c>
      <c r="T1705" s="86">
        <v>1.04</v>
      </c>
      <c r="U1705" s="88">
        <v>11.1151784929862</v>
      </c>
      <c r="V1705" s="89">
        <v>3.11</v>
      </c>
      <c r="W1705" s="85">
        <v>38.6732066081371</v>
      </c>
      <c r="X1705" s="88">
        <v>56.933333333299998</v>
      </c>
      <c r="Y1705" s="85">
        <v>98.47999999999999</v>
      </c>
      <c r="Z1705" s="88"/>
      <c r="AA1705" s="85">
        <v>0</v>
      </c>
      <c r="AB1705" s="91">
        <v>0</v>
      </c>
      <c r="AC1705" s="86">
        <v>0</v>
      </c>
      <c r="AD1705" s="86">
        <v>0</v>
      </c>
      <c r="AE1705" s="86">
        <v>0.43</v>
      </c>
      <c r="AF1705" s="88">
        <v>0</v>
      </c>
      <c r="AG1705" s="85">
        <v>1.4274309970700001</v>
      </c>
      <c r="AH1705" s="86">
        <v>0.171042</v>
      </c>
      <c r="AI1705" s="88">
        <v>4.2692999912300002E-2</v>
      </c>
      <c r="AJ1705" s="151">
        <v>1</v>
      </c>
      <c r="AK1705" s="152">
        <v>0</v>
      </c>
    </row>
    <row r="1706" spans="1:37" x14ac:dyDescent="0.2">
      <c r="A1706" s="149" t="s">
        <v>3624</v>
      </c>
      <c r="B1706" s="66" t="s">
        <v>3625</v>
      </c>
      <c r="C1706" s="67">
        <v>53</v>
      </c>
      <c r="D1706" s="84" t="s">
        <v>340</v>
      </c>
      <c r="E1706" s="85">
        <v>28.924041829470301</v>
      </c>
      <c r="F1706" s="91">
        <v>26.9324633612787</v>
      </c>
      <c r="G1706" s="86">
        <v>19.344233273902098</v>
      </c>
      <c r="H1706" s="86">
        <v>17.848336557793701</v>
      </c>
      <c r="I1706" s="86">
        <v>95.03</v>
      </c>
      <c r="J1706" s="86">
        <v>107.01</v>
      </c>
      <c r="K1706" s="87">
        <v>0</v>
      </c>
      <c r="L1706" s="150">
        <v>15.939999974299999</v>
      </c>
      <c r="M1706" s="86">
        <v>3.0858469386212801E-2</v>
      </c>
      <c r="N1706" s="86">
        <v>27.206725257928898</v>
      </c>
      <c r="O1706" s="86">
        <v>10.667896940875901</v>
      </c>
      <c r="P1706" s="86">
        <v>3.387</v>
      </c>
      <c r="Q1706" s="88">
        <v>0.49170000000000003</v>
      </c>
      <c r="R1706" s="85">
        <v>2.76701715550636E-2</v>
      </c>
      <c r="S1706" s="86">
        <v>1.5</v>
      </c>
      <c r="T1706" s="86">
        <v>1.49</v>
      </c>
      <c r="U1706" s="88">
        <v>8.7262749263432102</v>
      </c>
      <c r="V1706" s="89">
        <v>3.72</v>
      </c>
      <c r="W1706" s="85">
        <v>45.141848010166299</v>
      </c>
      <c r="X1706" s="88">
        <v>49.5</v>
      </c>
      <c r="Y1706" s="85">
        <v>100</v>
      </c>
      <c r="Z1706" s="88"/>
      <c r="AA1706" s="85">
        <v>0.38</v>
      </c>
      <c r="AB1706" s="91">
        <v>0.34</v>
      </c>
      <c r="AC1706" s="86">
        <v>0.09</v>
      </c>
      <c r="AD1706" s="86">
        <v>0.09</v>
      </c>
      <c r="AE1706" s="86">
        <v>1.05</v>
      </c>
      <c r="AF1706" s="88">
        <v>8.2474002705099991</v>
      </c>
      <c r="AG1706" s="85">
        <v>0.181387999651</v>
      </c>
      <c r="AH1706" s="86">
        <v>0.34712799999999999</v>
      </c>
      <c r="AI1706" s="88">
        <v>5.2876999898200001E-2</v>
      </c>
      <c r="AJ1706" s="151">
        <v>1</v>
      </c>
      <c r="AK1706" s="152">
        <v>0</v>
      </c>
    </row>
    <row r="1707" spans="1:37" x14ac:dyDescent="0.2">
      <c r="A1707" s="149" t="s">
        <v>3626</v>
      </c>
      <c r="B1707" s="66" t="s">
        <v>3627</v>
      </c>
      <c r="C1707" s="67">
        <v>54</v>
      </c>
      <c r="D1707" s="84" t="s">
        <v>340</v>
      </c>
      <c r="E1707" s="85">
        <v>12.191594853028001</v>
      </c>
      <c r="F1707" s="91">
        <v>11.9392633691418</v>
      </c>
      <c r="G1707" s="86">
        <v>8.9821154527210503</v>
      </c>
      <c r="H1707" s="86">
        <v>8.8906268445283896</v>
      </c>
      <c r="I1707" s="86">
        <v>25.71</v>
      </c>
      <c r="J1707" s="86">
        <v>105.86</v>
      </c>
      <c r="K1707" s="87">
        <v>0</v>
      </c>
      <c r="L1707" s="150">
        <v>16.689999991099999</v>
      </c>
      <c r="M1707" s="86">
        <v>0</v>
      </c>
      <c r="N1707" s="86">
        <v>20.029336266960001</v>
      </c>
      <c r="O1707" s="86">
        <v>5.95588891865345</v>
      </c>
      <c r="P1707" s="86">
        <v>8.4789999999999992</v>
      </c>
      <c r="Q1707" s="88">
        <v>0.63939999999999997</v>
      </c>
      <c r="R1707" s="85">
        <v>0</v>
      </c>
      <c r="S1707" s="86">
        <v>2.2999999999999998</v>
      </c>
      <c r="T1707" s="86">
        <v>2.0699999999999998</v>
      </c>
      <c r="U1707" s="88">
        <v>12.6741234801086</v>
      </c>
      <c r="V1707" s="89">
        <v>2.9</v>
      </c>
      <c r="W1707" s="85">
        <v>36.217005533326002</v>
      </c>
      <c r="X1707" s="88">
        <v>42.6</v>
      </c>
      <c r="Y1707" s="85">
        <v>100</v>
      </c>
      <c r="Z1707" s="88"/>
      <c r="AA1707" s="85">
        <v>0.36</v>
      </c>
      <c r="AB1707" s="91">
        <v>0.42</v>
      </c>
      <c r="AC1707" s="86">
        <v>0.05</v>
      </c>
      <c r="AD1707" s="86">
        <v>7.0000000000000007E-2</v>
      </c>
      <c r="AE1707" s="86">
        <v>0.59</v>
      </c>
      <c r="AF1707" s="88">
        <v>0</v>
      </c>
      <c r="AG1707" s="85">
        <v>0.93708399975599999</v>
      </c>
      <c r="AH1707" s="86">
        <v>0.31259300000000001</v>
      </c>
      <c r="AI1707" s="88">
        <v>8.3048999978299995E-2</v>
      </c>
      <c r="AJ1707" s="151">
        <v>1</v>
      </c>
      <c r="AK1707" s="152">
        <v>0</v>
      </c>
    </row>
    <row r="1708" spans="1:37" x14ac:dyDescent="0.2">
      <c r="A1708" s="149" t="s">
        <v>3628</v>
      </c>
      <c r="B1708" s="66" t="s">
        <v>3629</v>
      </c>
      <c r="C1708" s="67">
        <v>53</v>
      </c>
      <c r="D1708" s="84" t="s">
        <v>340</v>
      </c>
      <c r="E1708" s="85">
        <v>14.5973829298881</v>
      </c>
      <c r="F1708" s="91">
        <v>13.675335021256799</v>
      </c>
      <c r="G1708" s="86">
        <v>8.2432187280629101</v>
      </c>
      <c r="H1708" s="86">
        <v>7.8504215864902998</v>
      </c>
      <c r="I1708" s="86">
        <v>24.91</v>
      </c>
      <c r="J1708" s="86">
        <v>64.67</v>
      </c>
      <c r="K1708" s="87">
        <v>0</v>
      </c>
      <c r="L1708" s="150">
        <v>22.040000022200001</v>
      </c>
      <c r="M1708" s="86">
        <v>0</v>
      </c>
      <c r="N1708" s="86">
        <v>22.455595196992402</v>
      </c>
      <c r="O1708" s="86">
        <v>6.3864122322185004</v>
      </c>
      <c r="P1708" s="86">
        <v>3.3650000000000002</v>
      </c>
      <c r="Q1708" s="88">
        <v>0.78</v>
      </c>
      <c r="R1708" s="85">
        <v>0</v>
      </c>
      <c r="S1708" s="86">
        <v>2</v>
      </c>
      <c r="T1708" s="86">
        <v>0.95</v>
      </c>
      <c r="U1708" s="88">
        <v>15.620390746393401</v>
      </c>
      <c r="V1708" s="89">
        <v>3.26</v>
      </c>
      <c r="W1708" s="85">
        <v>48.056861957014199</v>
      </c>
      <c r="X1708" s="88">
        <v>61.866666666699999</v>
      </c>
      <c r="Y1708" s="85"/>
      <c r="Z1708" s="88"/>
      <c r="AA1708" s="85">
        <v>0.22</v>
      </c>
      <c r="AB1708" s="91">
        <v>0.43</v>
      </c>
      <c r="AC1708" s="86">
        <v>0</v>
      </c>
      <c r="AD1708" s="86">
        <v>0.12</v>
      </c>
      <c r="AE1708" s="86">
        <v>0.55000000000000004</v>
      </c>
      <c r="AF1708" s="88">
        <v>0</v>
      </c>
      <c r="AG1708" s="85">
        <v>1.97729800044</v>
      </c>
      <c r="AH1708" s="86">
        <v>0.39</v>
      </c>
      <c r="AI1708" s="88">
        <v>0.18739700004099999</v>
      </c>
      <c r="AJ1708" s="151">
        <v>1</v>
      </c>
      <c r="AK1708" s="152">
        <v>0</v>
      </c>
    </row>
    <row r="1709" spans="1:37" x14ac:dyDescent="0.2">
      <c r="A1709" s="149" t="s">
        <v>3630</v>
      </c>
      <c r="B1709" s="66" t="s">
        <v>3631</v>
      </c>
      <c r="C1709" s="67">
        <v>54</v>
      </c>
      <c r="D1709" s="84" t="s">
        <v>340</v>
      </c>
      <c r="E1709" s="85">
        <v>26.052878304894101</v>
      </c>
      <c r="F1709" s="91">
        <v>25.8328645540346</v>
      </c>
      <c r="G1709" s="86">
        <v>21.545096568535499</v>
      </c>
      <c r="H1709" s="86">
        <v>21.4413400837552</v>
      </c>
      <c r="I1709" s="86">
        <v>77.45</v>
      </c>
      <c r="J1709" s="86">
        <v>153.68</v>
      </c>
      <c r="K1709" s="87">
        <v>0</v>
      </c>
      <c r="L1709" s="150">
        <v>10.5199999845</v>
      </c>
      <c r="M1709" s="86">
        <v>0</v>
      </c>
      <c r="N1709" s="86">
        <v>25.448738868944901</v>
      </c>
      <c r="O1709" s="86">
        <v>30.875781948168001</v>
      </c>
      <c r="P1709" s="86">
        <v>13.71</v>
      </c>
      <c r="Q1709" s="88">
        <v>1.1251</v>
      </c>
      <c r="R1709" s="85">
        <v>0</v>
      </c>
      <c r="S1709" s="86">
        <v>1.5</v>
      </c>
      <c r="T1709" s="86">
        <v>2.02</v>
      </c>
      <c r="U1709" s="88">
        <v>11.455715982248901</v>
      </c>
      <c r="V1709" s="89">
        <v>3</v>
      </c>
      <c r="W1709" s="85">
        <v>51.807311741004597</v>
      </c>
      <c r="X1709" s="88">
        <v>62.1</v>
      </c>
      <c r="Y1709" s="85"/>
      <c r="Z1709" s="88"/>
      <c r="AA1709" s="85">
        <v>2.99</v>
      </c>
      <c r="AB1709" s="91">
        <v>3.26</v>
      </c>
      <c r="AC1709" s="86">
        <v>0.92</v>
      </c>
      <c r="AD1709" s="86">
        <v>1.01</v>
      </c>
      <c r="AE1709" s="86">
        <v>1.55</v>
      </c>
      <c r="AF1709" s="88">
        <v>0</v>
      </c>
      <c r="AG1709" s="85">
        <v>0.30749900092900001</v>
      </c>
      <c r="AH1709" s="86">
        <v>0.47311300000000001</v>
      </c>
      <c r="AI1709" s="88">
        <v>0.27624600050699999</v>
      </c>
      <c r="AJ1709" s="151">
        <v>1</v>
      </c>
      <c r="AK1709" s="152">
        <v>0</v>
      </c>
    </row>
    <row r="1710" spans="1:37" x14ac:dyDescent="0.2">
      <c r="A1710" s="149" t="s">
        <v>3632</v>
      </c>
      <c r="B1710" s="66" t="s">
        <v>3633</v>
      </c>
      <c r="C1710" s="67">
        <v>53</v>
      </c>
      <c r="D1710" s="84" t="s">
        <v>340</v>
      </c>
      <c r="E1710" s="85">
        <v>21.0314829596959</v>
      </c>
      <c r="F1710" s="91">
        <v>20.9313652537443</v>
      </c>
      <c r="G1710" s="86">
        <v>15.004126473015599</v>
      </c>
      <c r="H1710" s="86">
        <v>14.933773490455</v>
      </c>
      <c r="I1710" s="86">
        <v>238.54</v>
      </c>
      <c r="J1710" s="86">
        <v>436.3</v>
      </c>
      <c r="K1710" s="87">
        <v>0</v>
      </c>
      <c r="L1710" s="150">
        <v>11.250000001</v>
      </c>
      <c r="M1710" s="86">
        <v>0</v>
      </c>
      <c r="N1710" s="86">
        <v>17.5405252792354</v>
      </c>
      <c r="O1710" s="86">
        <v>75.7411735760856</v>
      </c>
      <c r="P1710" s="86">
        <v>19.986000000000001</v>
      </c>
      <c r="Q1710" s="88">
        <v>1.0672999999999999</v>
      </c>
      <c r="R1710" s="85">
        <v>0</v>
      </c>
      <c r="S1710" s="86">
        <v>2.1</v>
      </c>
      <c r="T1710" s="86">
        <v>3.42</v>
      </c>
      <c r="U1710" s="88">
        <v>9.4705938062316495</v>
      </c>
      <c r="V1710" s="89">
        <v>2.25</v>
      </c>
      <c r="W1710" s="85">
        <v>25.2310002215713</v>
      </c>
      <c r="X1710" s="88">
        <v>28.266666666700001</v>
      </c>
      <c r="Y1710" s="85">
        <v>-100</v>
      </c>
      <c r="Z1710" s="88"/>
      <c r="AA1710" s="85">
        <v>0.82</v>
      </c>
      <c r="AB1710" s="91">
        <v>0.88</v>
      </c>
      <c r="AC1710" s="86">
        <v>0.14000000000000001</v>
      </c>
      <c r="AD1710" s="86">
        <v>0.17</v>
      </c>
      <c r="AE1710" s="86">
        <v>1.23</v>
      </c>
      <c r="AF1710" s="88">
        <v>0</v>
      </c>
      <c r="AG1710" s="85">
        <v>6.4800000006100006E-2</v>
      </c>
      <c r="AH1710" s="86">
        <v>1.3805989999999999</v>
      </c>
      <c r="AI1710" s="88">
        <v>0.179523000017</v>
      </c>
      <c r="AJ1710" s="151">
        <v>1</v>
      </c>
      <c r="AK1710" s="152">
        <v>0</v>
      </c>
    </row>
    <row r="1711" spans="1:37" x14ac:dyDescent="0.2">
      <c r="A1711" s="149" t="s">
        <v>3634</v>
      </c>
      <c r="B1711" s="66" t="s">
        <v>3635</v>
      </c>
      <c r="C1711" s="67">
        <v>53</v>
      </c>
      <c r="D1711" s="84" t="s">
        <v>340</v>
      </c>
      <c r="E1711" s="85">
        <v>26.713630287923099</v>
      </c>
      <c r="F1711" s="91">
        <v>24.385679708103002</v>
      </c>
      <c r="G1711" s="86">
        <v>21.236949532170101</v>
      </c>
      <c r="H1711" s="86">
        <v>19.7196633069615</v>
      </c>
      <c r="I1711" s="86">
        <v>171.93</v>
      </c>
      <c r="J1711" s="86">
        <v>308.95</v>
      </c>
      <c r="K1711" s="87">
        <v>1.61E-2</v>
      </c>
      <c r="L1711" s="150">
        <v>10.510000006</v>
      </c>
      <c r="M1711" s="86">
        <v>0</v>
      </c>
      <c r="N1711" s="86">
        <v>16.518279144408499</v>
      </c>
      <c r="O1711" s="86">
        <v>77.884503434625699</v>
      </c>
      <c r="P1711" s="86">
        <v>11.47</v>
      </c>
      <c r="Q1711" s="88">
        <v>1.3086</v>
      </c>
      <c r="R1711" s="85">
        <v>0</v>
      </c>
      <c r="S1711" s="86">
        <v>4.2</v>
      </c>
      <c r="T1711" s="86">
        <v>2.29</v>
      </c>
      <c r="U1711" s="88">
        <v>10.871717062244899</v>
      </c>
      <c r="V1711" s="89">
        <v>2.73</v>
      </c>
      <c r="W1711" s="85">
        <v>33.217406245168199</v>
      </c>
      <c r="X1711" s="88">
        <v>32</v>
      </c>
      <c r="Y1711" s="85">
        <v>-100</v>
      </c>
      <c r="Z1711" s="88"/>
      <c r="AA1711" s="85">
        <v>0.87</v>
      </c>
      <c r="AB1711" s="91">
        <v>0.89</v>
      </c>
      <c r="AC1711" s="86">
        <v>0.08</v>
      </c>
      <c r="AD1711" s="86">
        <v>0.1</v>
      </c>
      <c r="AE1711" s="86">
        <v>0.69</v>
      </c>
      <c r="AF1711" s="88">
        <v>0</v>
      </c>
      <c r="AG1711" s="85">
        <v>9.9900000060999999E-2</v>
      </c>
      <c r="AH1711" s="86">
        <v>1.71197</v>
      </c>
      <c r="AI1711" s="88">
        <v>0.15144900009199999</v>
      </c>
      <c r="AJ1711" s="151">
        <v>1</v>
      </c>
      <c r="AK1711" s="152">
        <v>0</v>
      </c>
    </row>
    <row r="1712" spans="1:37" x14ac:dyDescent="0.2">
      <c r="A1712" s="149" t="s">
        <v>3636</v>
      </c>
      <c r="B1712" s="66" t="s">
        <v>3637</v>
      </c>
      <c r="C1712" s="67">
        <v>53</v>
      </c>
      <c r="D1712" s="84" t="s">
        <v>340</v>
      </c>
      <c r="E1712" s="85">
        <v>17.364128709188702</v>
      </c>
      <c r="F1712" s="91">
        <v>17.316048733138</v>
      </c>
      <c r="G1712" s="86">
        <v>9.84278755000771</v>
      </c>
      <c r="H1712" s="86">
        <v>9.8300871789754396</v>
      </c>
      <c r="I1712" s="86">
        <v>334.25</v>
      </c>
      <c r="J1712" s="86">
        <v>380.49</v>
      </c>
      <c r="K1712" s="87">
        <v>1.01E-2</v>
      </c>
      <c r="L1712" s="150">
        <v>7.9200000054800004</v>
      </c>
      <c r="M1712" s="86">
        <v>0.58838994196644601</v>
      </c>
      <c r="N1712" s="86">
        <v>15.1257237555496</v>
      </c>
      <c r="O1712" s="86">
        <v>71.239695131435695</v>
      </c>
      <c r="P1712" s="86">
        <v>14.224</v>
      </c>
      <c r="Q1712" s="88">
        <v>2.0865</v>
      </c>
      <c r="R1712" s="85">
        <v>4.0908161178155003E-2</v>
      </c>
      <c r="S1712" s="86">
        <v>4.3</v>
      </c>
      <c r="T1712" s="86">
        <v>3.46</v>
      </c>
      <c r="U1712" s="88">
        <v>7.0632206326599096</v>
      </c>
      <c r="V1712" s="89">
        <v>2.31</v>
      </c>
      <c r="W1712" s="85">
        <v>32.073168260040298</v>
      </c>
      <c r="X1712" s="88">
        <v>36.1</v>
      </c>
      <c r="Y1712" s="85">
        <v>56.539999999999992</v>
      </c>
      <c r="Z1712" s="88"/>
      <c r="AA1712" s="85">
        <v>1.18</v>
      </c>
      <c r="AB1712" s="91">
        <v>1.08</v>
      </c>
      <c r="AC1712" s="86">
        <v>0.08</v>
      </c>
      <c r="AD1712" s="86">
        <v>0.08</v>
      </c>
      <c r="AE1712" s="86">
        <v>1.59</v>
      </c>
      <c r="AF1712" s="88">
        <v>0</v>
      </c>
      <c r="AG1712" s="85">
        <v>0.27918000010600003</v>
      </c>
      <c r="AH1712" s="86">
        <v>1.664752</v>
      </c>
      <c r="AI1712" s="88">
        <v>0.12360600004699999</v>
      </c>
      <c r="AJ1712" s="151">
        <v>1</v>
      </c>
      <c r="AK1712" s="152">
        <v>0</v>
      </c>
    </row>
    <row r="1713" spans="1:37" x14ac:dyDescent="0.2">
      <c r="A1713" s="149" t="s">
        <v>3638</v>
      </c>
      <c r="B1713" s="66" t="s">
        <v>3639</v>
      </c>
      <c r="C1713" s="67">
        <v>53</v>
      </c>
      <c r="D1713" s="84" t="s">
        <v>340</v>
      </c>
      <c r="E1713" s="85">
        <v>22.236616498380599</v>
      </c>
      <c r="F1713" s="91">
        <v>22.171842255667698</v>
      </c>
      <c r="G1713" s="86">
        <v>11.7565250523909</v>
      </c>
      <c r="H1713" s="86">
        <v>11.7336635549629</v>
      </c>
      <c r="I1713" s="86">
        <v>154.32</v>
      </c>
      <c r="J1713" s="86">
        <v>387.51</v>
      </c>
      <c r="K1713" s="87">
        <v>0</v>
      </c>
      <c r="L1713" s="150">
        <v>12.3499999768</v>
      </c>
      <c r="M1713" s="86">
        <v>0</v>
      </c>
      <c r="N1713" s="86">
        <v>18.566492249975301</v>
      </c>
      <c r="O1713" s="86">
        <v>75.712881022615505</v>
      </c>
      <c r="P1713" s="86">
        <v>9.827</v>
      </c>
      <c r="Q1713" s="88">
        <v>1.1854</v>
      </c>
      <c r="R1713" s="85">
        <v>0</v>
      </c>
      <c r="S1713" s="86">
        <v>4.5999999999999996</v>
      </c>
      <c r="T1713" s="86">
        <v>2.35</v>
      </c>
      <c r="U1713" s="88">
        <v>11.809868546389801</v>
      </c>
      <c r="V1713" s="89">
        <v>3</v>
      </c>
      <c r="W1713" s="85">
        <v>35.7070858611511</v>
      </c>
      <c r="X1713" s="88">
        <v>30.5</v>
      </c>
      <c r="Y1713" s="85">
        <v>70.680000000000007</v>
      </c>
      <c r="Z1713" s="88"/>
      <c r="AA1713" s="85">
        <v>1.62</v>
      </c>
      <c r="AB1713" s="91">
        <v>1.69</v>
      </c>
      <c r="AC1713" s="86">
        <v>0.71</v>
      </c>
      <c r="AD1713" s="86">
        <v>0.72</v>
      </c>
      <c r="AE1713" s="86">
        <v>0.59</v>
      </c>
      <c r="AF1713" s="88">
        <v>0.982100008074</v>
      </c>
      <c r="AG1713" s="85">
        <v>0.20573999973099999</v>
      </c>
      <c r="AH1713" s="86">
        <v>0.89330100000000001</v>
      </c>
      <c r="AI1713" s="88">
        <v>2.4524999967999998E-2</v>
      </c>
      <c r="AJ1713" s="151">
        <v>1</v>
      </c>
      <c r="AK1713" s="152">
        <v>0</v>
      </c>
    </row>
    <row r="1714" spans="1:37" x14ac:dyDescent="0.2">
      <c r="A1714" s="149" t="s">
        <v>3640</v>
      </c>
      <c r="B1714" s="66" t="s">
        <v>3641</v>
      </c>
      <c r="C1714" s="67">
        <v>53</v>
      </c>
      <c r="D1714" s="84" t="s">
        <v>340</v>
      </c>
      <c r="E1714" s="85">
        <v>12.583507624829901</v>
      </c>
      <c r="F1714" s="91">
        <v>11.6413182528885</v>
      </c>
      <c r="G1714" s="86">
        <v>9.1497959266554307</v>
      </c>
      <c r="H1714" s="86">
        <v>8.9000345198692301</v>
      </c>
      <c r="I1714" s="86">
        <v>462.41</v>
      </c>
      <c r="J1714" s="86">
        <v>1052.6099999999999</v>
      </c>
      <c r="K1714" s="87">
        <v>2.2599999999999999E-2</v>
      </c>
      <c r="L1714" s="150">
        <v>2.5700000013099999</v>
      </c>
      <c r="M1714" s="86">
        <v>1.0319537918745301E-3</v>
      </c>
      <c r="N1714" s="86">
        <v>8.5274177927408594</v>
      </c>
      <c r="O1714" s="86">
        <v>77.176552202566796</v>
      </c>
      <c r="P1714" s="86">
        <v>36.048000000000002</v>
      </c>
      <c r="Q1714" s="88">
        <v>0.99270000000000003</v>
      </c>
      <c r="R1714" s="85">
        <v>5.4141851651326497E-2</v>
      </c>
      <c r="S1714" s="86">
        <v>1.4</v>
      </c>
      <c r="T1714" s="86">
        <v>4.84</v>
      </c>
      <c r="U1714" s="88">
        <v>5.8927447357199396</v>
      </c>
      <c r="V1714" s="89">
        <v>1.49</v>
      </c>
      <c r="W1714" s="85">
        <v>35.530247395763801</v>
      </c>
      <c r="X1714" s="88">
        <v>39.4</v>
      </c>
      <c r="Y1714" s="85">
        <v>-99.34</v>
      </c>
      <c r="Z1714" s="88"/>
      <c r="AA1714" s="85">
        <v>0</v>
      </c>
      <c r="AB1714" s="91">
        <v>0</v>
      </c>
      <c r="AC1714" s="86">
        <v>0</v>
      </c>
      <c r="AD1714" s="86">
        <v>0</v>
      </c>
      <c r="AE1714" s="86">
        <v>0.62</v>
      </c>
      <c r="AF1714" s="88">
        <v>0.13199999935199999</v>
      </c>
      <c r="AG1714" s="85">
        <v>0</v>
      </c>
      <c r="AH1714" s="86">
        <v>2.2988780000000002</v>
      </c>
      <c r="AI1714" s="88">
        <v>0.24328800010000001</v>
      </c>
      <c r="AJ1714" s="151">
        <v>1</v>
      </c>
      <c r="AK1714" s="152">
        <v>0</v>
      </c>
    </row>
    <row r="1715" spans="1:37" x14ac:dyDescent="0.2">
      <c r="A1715" s="149" t="s">
        <v>3642</v>
      </c>
      <c r="B1715" s="66" t="s">
        <v>3643</v>
      </c>
      <c r="C1715" s="67">
        <v>53</v>
      </c>
      <c r="D1715" s="84" t="s">
        <v>340</v>
      </c>
      <c r="E1715" s="85">
        <v>27.686979875258402</v>
      </c>
      <c r="F1715" s="91">
        <v>27.674611728536799</v>
      </c>
      <c r="G1715" s="86">
        <v>19.649451384349</v>
      </c>
      <c r="H1715" s="86">
        <v>19.637083237627401</v>
      </c>
      <c r="I1715" s="86">
        <v>81.819999999999993</v>
      </c>
      <c r="J1715" s="86">
        <v>141.9</v>
      </c>
      <c r="K1715" s="87">
        <v>0</v>
      </c>
      <c r="L1715" s="150">
        <v>1.5899999998400001</v>
      </c>
      <c r="M1715" s="86">
        <v>0</v>
      </c>
      <c r="N1715" s="86">
        <v>24.314421034166902</v>
      </c>
      <c r="O1715" s="86">
        <v>50.5453177886424</v>
      </c>
      <c r="P1715" s="86">
        <v>3.504</v>
      </c>
      <c r="Q1715" s="88">
        <v>0.13739999999999999</v>
      </c>
      <c r="R1715" s="85">
        <v>0</v>
      </c>
      <c r="S1715" s="86">
        <v>5.0999999999999996</v>
      </c>
      <c r="T1715" s="86">
        <v>2.0099999999999998</v>
      </c>
      <c r="U1715" s="88">
        <v>6.24591409438663</v>
      </c>
      <c r="V1715" s="89">
        <v>3.42</v>
      </c>
      <c r="W1715" s="85">
        <v>42.223893479349996</v>
      </c>
      <c r="X1715" s="88">
        <v>42.2</v>
      </c>
      <c r="Y1715" s="85">
        <v>100</v>
      </c>
      <c r="Z1715" s="88"/>
      <c r="AA1715" s="85">
        <v>0.28000000000000003</v>
      </c>
      <c r="AB1715" s="91">
        <v>0.17</v>
      </c>
      <c r="AC1715" s="86">
        <v>0.01</v>
      </c>
      <c r="AD1715" s="86">
        <v>0.01</v>
      </c>
      <c r="AE1715" s="86">
        <v>0.28000000000000003</v>
      </c>
      <c r="AF1715" s="88">
        <v>0</v>
      </c>
      <c r="AG1715" s="85">
        <v>0</v>
      </c>
      <c r="AH1715" s="86">
        <v>0.34082600000000002</v>
      </c>
      <c r="AI1715" s="88">
        <v>1.275300001E-2</v>
      </c>
      <c r="AJ1715" s="151">
        <v>1.01</v>
      </c>
      <c r="AK1715" s="152">
        <v>0</v>
      </c>
    </row>
    <row r="1716" spans="1:37" x14ac:dyDescent="0.2">
      <c r="A1716" s="149" t="s">
        <v>3644</v>
      </c>
      <c r="B1716" s="66" t="s">
        <v>3645</v>
      </c>
      <c r="C1716" s="67">
        <v>53</v>
      </c>
      <c r="D1716" s="84" t="s">
        <v>340</v>
      </c>
      <c r="E1716" s="85">
        <v>33.043836462874602</v>
      </c>
      <c r="F1716" s="91">
        <v>33.043836462874602</v>
      </c>
      <c r="G1716" s="86">
        <v>25.3750300367306</v>
      </c>
      <c r="H1716" s="86">
        <v>25.3750300367306</v>
      </c>
      <c r="I1716" s="86">
        <v>43.33</v>
      </c>
      <c r="J1716" s="86">
        <v>78.400000000000006</v>
      </c>
      <c r="K1716" s="87">
        <v>0</v>
      </c>
      <c r="L1716" s="150">
        <v>0.91999999983799996</v>
      </c>
      <c r="M1716" s="86">
        <v>9.8112477927989094E-4</v>
      </c>
      <c r="N1716" s="86">
        <v>32.289668402301999</v>
      </c>
      <c r="O1716" s="86">
        <v>78.690299012312295</v>
      </c>
      <c r="P1716" s="86">
        <v>1.716</v>
      </c>
      <c r="Q1716" s="88">
        <v>0.31780000000000003</v>
      </c>
      <c r="R1716" s="85">
        <v>6.8965517241379296E-2</v>
      </c>
      <c r="S1716" s="86">
        <v>4.9000000000000004</v>
      </c>
      <c r="T1716" s="86">
        <v>2.29</v>
      </c>
      <c r="U1716" s="88">
        <v>4.9660727975924797</v>
      </c>
      <c r="V1716" s="89">
        <v>3.99</v>
      </c>
      <c r="W1716" s="85">
        <v>47.535667868077603</v>
      </c>
      <c r="X1716" s="88"/>
      <c r="Y1716" s="85"/>
      <c r="Z1716" s="88"/>
      <c r="AA1716" s="85">
        <v>0</v>
      </c>
      <c r="AB1716" s="91">
        <v>0</v>
      </c>
      <c r="AC1716" s="86">
        <v>0</v>
      </c>
      <c r="AD1716" s="86">
        <v>0</v>
      </c>
      <c r="AE1716" s="86">
        <v>0.23</v>
      </c>
      <c r="AF1716" s="88">
        <v>6.1377000797900001</v>
      </c>
      <c r="AG1716" s="85">
        <v>0.54243999981799995</v>
      </c>
      <c r="AH1716" s="86">
        <v>0.26995200000000003</v>
      </c>
      <c r="AI1716" s="88">
        <v>1.7942999994000002E-2</v>
      </c>
      <c r="AJ1716" s="151">
        <v>1.02</v>
      </c>
      <c r="AK1716" s="152">
        <v>0</v>
      </c>
    </row>
    <row r="1717" spans="1:37" x14ac:dyDescent="0.2">
      <c r="A1717" s="149" t="s">
        <v>3646</v>
      </c>
      <c r="B1717" s="66" t="s">
        <v>3647</v>
      </c>
      <c r="C1717" s="67">
        <v>53</v>
      </c>
      <c r="D1717" s="84" t="s">
        <v>340</v>
      </c>
      <c r="E1717" s="85">
        <v>34.741479849682499</v>
      </c>
      <c r="F1717" s="91">
        <v>34.696714455688202</v>
      </c>
      <c r="G1717" s="86">
        <v>28.283482747652801</v>
      </c>
      <c r="H1717" s="86">
        <v>28.2775925642324</v>
      </c>
      <c r="I1717" s="86">
        <v>113.25</v>
      </c>
      <c r="J1717" s="86">
        <v>163.13</v>
      </c>
      <c r="K1717" s="87">
        <v>0</v>
      </c>
      <c r="L1717" s="150">
        <v>3.4400000025000002</v>
      </c>
      <c r="M1717" s="86">
        <v>0.14440946372286401</v>
      </c>
      <c r="N1717" s="86">
        <v>34.089380246263602</v>
      </c>
      <c r="O1717" s="86">
        <v>72.748651265735205</v>
      </c>
      <c r="P1717" s="86">
        <v>4.8049999999999997</v>
      </c>
      <c r="Q1717" s="88">
        <v>0.48430000000000001</v>
      </c>
      <c r="R1717" s="85">
        <v>6.7340067340067297E-2</v>
      </c>
      <c r="S1717" s="86">
        <v>3.7</v>
      </c>
      <c r="T1717" s="86">
        <v>2.5099999999999998</v>
      </c>
      <c r="U1717" s="88">
        <v>6.92096551886626</v>
      </c>
      <c r="V1717" s="89">
        <v>3.86</v>
      </c>
      <c r="W1717" s="85">
        <v>44.5967804016665</v>
      </c>
      <c r="X1717" s="88">
        <v>41</v>
      </c>
      <c r="Y1717" s="85"/>
      <c r="Z1717" s="88">
        <v>100</v>
      </c>
      <c r="AA1717" s="85">
        <v>0.27</v>
      </c>
      <c r="AB1717" s="91">
        <v>0.32</v>
      </c>
      <c r="AC1717" s="86">
        <v>7.0000000000000007E-2</v>
      </c>
      <c r="AD1717" s="86">
        <v>0.08</v>
      </c>
      <c r="AE1717" s="86">
        <v>0.63</v>
      </c>
      <c r="AF1717" s="88">
        <v>0.55739998857899997</v>
      </c>
      <c r="AG1717" s="85">
        <v>0.12745999983199999</v>
      </c>
      <c r="AH1717" s="86">
        <v>0.49089899999999997</v>
      </c>
      <c r="AI1717" s="88">
        <v>3.8702999948900002E-2</v>
      </c>
      <c r="AJ1717" s="151">
        <v>1</v>
      </c>
      <c r="AK1717" s="152">
        <v>0</v>
      </c>
    </row>
    <row r="1718" spans="1:37" x14ac:dyDescent="0.2">
      <c r="A1718" s="149" t="s">
        <v>3648</v>
      </c>
      <c r="B1718" s="66" t="s">
        <v>3649</v>
      </c>
      <c r="C1718" s="67">
        <v>53</v>
      </c>
      <c r="D1718" s="84" t="s">
        <v>340</v>
      </c>
      <c r="E1718" s="85">
        <v>26.039325842696599</v>
      </c>
      <c r="F1718" s="91">
        <v>22.842185903983701</v>
      </c>
      <c r="G1718" s="86">
        <v>12.936670071501499</v>
      </c>
      <c r="H1718" s="86">
        <v>11.7160367722165</v>
      </c>
      <c r="I1718" s="86">
        <v>271.62</v>
      </c>
      <c r="J1718" s="86">
        <v>456.48</v>
      </c>
      <c r="K1718" s="87">
        <v>2.8400000000000002E-2</v>
      </c>
      <c r="L1718" s="150">
        <v>5.6600000127800003</v>
      </c>
      <c r="M1718" s="86">
        <v>0.53795386425015501</v>
      </c>
      <c r="N1718" s="86">
        <v>20.2622732197927</v>
      </c>
      <c r="O1718" s="86">
        <v>84.628283957518207</v>
      </c>
      <c r="P1718" s="86">
        <v>15.706</v>
      </c>
      <c r="Q1718" s="88">
        <v>1.5605</v>
      </c>
      <c r="R1718" s="85">
        <v>0.100452034153692</v>
      </c>
      <c r="S1718" s="86">
        <v>2.9</v>
      </c>
      <c r="T1718" s="86">
        <v>4.54</v>
      </c>
      <c r="U1718" s="88">
        <v>6.4172625127681302</v>
      </c>
      <c r="V1718" s="89">
        <v>2.73</v>
      </c>
      <c r="W1718" s="85">
        <v>29.913143512546799</v>
      </c>
      <c r="X1718" s="88">
        <v>35.200000000000003</v>
      </c>
      <c r="Y1718" s="85"/>
      <c r="Z1718" s="88">
        <v>-97.92</v>
      </c>
      <c r="AA1718" s="85">
        <v>0.82</v>
      </c>
      <c r="AB1718" s="91">
        <v>0.51</v>
      </c>
      <c r="AC1718" s="86">
        <v>0.25</v>
      </c>
      <c r="AD1718" s="86">
        <v>0</v>
      </c>
      <c r="AE1718" s="86">
        <v>1.96</v>
      </c>
      <c r="AF1718" s="88">
        <v>0</v>
      </c>
      <c r="AG1718" s="85">
        <v>3.4020000066700001E-2</v>
      </c>
      <c r="AH1718" s="86">
        <v>0.74582999999999999</v>
      </c>
      <c r="AI1718" s="88">
        <v>4.0221000078899997E-2</v>
      </c>
      <c r="AJ1718" s="151">
        <v>1</v>
      </c>
      <c r="AK1718" s="152">
        <v>0</v>
      </c>
    </row>
    <row r="1719" spans="1:37" x14ac:dyDescent="0.2">
      <c r="A1719" s="149" t="s">
        <v>3650</v>
      </c>
      <c r="B1719" s="66" t="s">
        <v>3651</v>
      </c>
      <c r="C1719" s="67">
        <v>53</v>
      </c>
      <c r="D1719" s="84" t="s">
        <v>340</v>
      </c>
      <c r="E1719" s="85">
        <v>26.700565558034601</v>
      </c>
      <c r="F1719" s="91">
        <v>25.737214410487901</v>
      </c>
      <c r="G1719" s="86">
        <v>23.199986163717799</v>
      </c>
      <c r="H1719" s="86">
        <v>22.784897697988601</v>
      </c>
      <c r="I1719" s="86">
        <v>126.17</v>
      </c>
      <c r="J1719" s="86">
        <v>212.77</v>
      </c>
      <c r="K1719" s="87">
        <v>0</v>
      </c>
      <c r="L1719" s="150">
        <v>15.799999980699999</v>
      </c>
      <c r="M1719" s="86">
        <v>0</v>
      </c>
      <c r="N1719" s="86">
        <v>13.561562184155299</v>
      </c>
      <c r="O1719" s="86">
        <v>61.152511884877299</v>
      </c>
      <c r="P1719" s="86">
        <v>5.3209999999999997</v>
      </c>
      <c r="Q1719" s="88">
        <v>0.6149</v>
      </c>
      <c r="R1719" s="85">
        <v>0</v>
      </c>
      <c r="S1719" s="86">
        <v>4.5</v>
      </c>
      <c r="T1719" s="86">
        <v>1.03</v>
      </c>
      <c r="U1719" s="88">
        <v>12.596205399609101</v>
      </c>
      <c r="V1719" s="89">
        <v>3.1</v>
      </c>
      <c r="W1719" s="85">
        <v>42.282370413569403</v>
      </c>
      <c r="X1719" s="88">
        <v>38.833333333299997</v>
      </c>
      <c r="Y1719" s="85"/>
      <c r="Z1719" s="88">
        <v>100</v>
      </c>
      <c r="AA1719" s="85">
        <v>0</v>
      </c>
      <c r="AB1719" s="91">
        <v>0.46</v>
      </c>
      <c r="AC1719" s="86">
        <v>7.0000000000000007E-2</v>
      </c>
      <c r="AD1719" s="86">
        <v>0.25</v>
      </c>
      <c r="AE1719" s="86">
        <v>0.54</v>
      </c>
      <c r="AF1719" s="88">
        <v>3.5938000635099998</v>
      </c>
      <c r="AG1719" s="85">
        <v>2.4990000012799999E-2</v>
      </c>
      <c r="AH1719" s="86">
        <v>0.39920800000000001</v>
      </c>
      <c r="AI1719" s="88">
        <v>1.3734000006999999E-2</v>
      </c>
      <c r="AJ1719" s="151">
        <v>1</v>
      </c>
      <c r="AK1719" s="152">
        <v>0</v>
      </c>
    </row>
    <row r="1720" spans="1:37" x14ac:dyDescent="0.2">
      <c r="A1720" s="149" t="s">
        <v>3652</v>
      </c>
      <c r="B1720" s="66" t="s">
        <v>3653</v>
      </c>
      <c r="C1720" s="67">
        <v>53</v>
      </c>
      <c r="D1720" s="84" t="s">
        <v>340</v>
      </c>
      <c r="E1720" s="85">
        <v>10.1011156690095</v>
      </c>
      <c r="F1720" s="91">
        <v>10.076293993154399</v>
      </c>
      <c r="G1720" s="86">
        <v>7.4138426567031601</v>
      </c>
      <c r="H1720" s="86">
        <v>7.4046978287565697</v>
      </c>
      <c r="I1720" s="86">
        <v>27.72</v>
      </c>
      <c r="J1720" s="86">
        <v>31.96</v>
      </c>
      <c r="K1720" s="87">
        <v>0</v>
      </c>
      <c r="L1720" s="150">
        <v>35.110000025300003</v>
      </c>
      <c r="M1720" s="86">
        <v>0</v>
      </c>
      <c r="N1720" s="86">
        <v>18.564008224218199</v>
      </c>
      <c r="O1720" s="86">
        <v>5.6385044913813998</v>
      </c>
      <c r="P1720" s="86">
        <v>1.9750000000000001</v>
      </c>
      <c r="Q1720" s="88">
        <v>0.7984</v>
      </c>
      <c r="R1720" s="85">
        <v>0</v>
      </c>
      <c r="S1720" s="86">
        <v>3.5</v>
      </c>
      <c r="T1720" s="86">
        <v>1.2</v>
      </c>
      <c r="U1720" s="88">
        <v>15.3149740025606</v>
      </c>
      <c r="V1720" s="89">
        <v>3.19</v>
      </c>
      <c r="W1720" s="85">
        <v>33.453522537287398</v>
      </c>
      <c r="X1720" s="88">
        <v>40.6</v>
      </c>
      <c r="Y1720" s="85"/>
      <c r="Z1720" s="88"/>
      <c r="AA1720" s="85">
        <v>0.35</v>
      </c>
      <c r="AB1720" s="91">
        <v>0.42</v>
      </c>
      <c r="AC1720" s="86">
        <v>0.2</v>
      </c>
      <c r="AD1720" s="86">
        <v>0.22</v>
      </c>
      <c r="AE1720" s="86">
        <v>0.11</v>
      </c>
      <c r="AF1720" s="88">
        <v>0.46509999070300001</v>
      </c>
      <c r="AG1720" s="85">
        <v>0.49337400015999999</v>
      </c>
      <c r="AH1720" s="86">
        <v>0.125861</v>
      </c>
      <c r="AI1720" s="88">
        <v>7.0015000022700002E-2</v>
      </c>
      <c r="AJ1720" s="151">
        <v>1</v>
      </c>
      <c r="AK1720" s="152">
        <v>0</v>
      </c>
    </row>
    <row r="1721" spans="1:37" x14ac:dyDescent="0.2">
      <c r="A1721" s="149" t="s">
        <v>3654</v>
      </c>
      <c r="B1721" s="66" t="s">
        <v>3655</v>
      </c>
      <c r="C1721" s="67">
        <v>53</v>
      </c>
      <c r="D1721" s="84" t="s">
        <v>340</v>
      </c>
      <c r="E1721" s="85">
        <v>23.813917350556</v>
      </c>
      <c r="F1721" s="91">
        <v>23.7957072791725</v>
      </c>
      <c r="G1721" s="86">
        <v>19.817413684261599</v>
      </c>
      <c r="H1721" s="86">
        <v>19.810129655708199</v>
      </c>
      <c r="I1721" s="86">
        <v>165.49</v>
      </c>
      <c r="J1721" s="86">
        <v>138.57</v>
      </c>
      <c r="K1721" s="87">
        <v>0</v>
      </c>
      <c r="L1721" s="150">
        <v>25.0699999799</v>
      </c>
      <c r="M1721" s="86">
        <v>7.3840918190027194E-2</v>
      </c>
      <c r="N1721" s="86">
        <v>27.258929831992099</v>
      </c>
      <c r="O1721" s="86">
        <v>30.534985942264299</v>
      </c>
      <c r="P1721" s="86">
        <v>3.76</v>
      </c>
      <c r="Q1721" s="88">
        <v>0.83630000000000004</v>
      </c>
      <c r="R1721" s="85">
        <v>3.7757221068529398E-2</v>
      </c>
      <c r="S1721" s="86">
        <v>2.5</v>
      </c>
      <c r="T1721" s="86">
        <v>1.82</v>
      </c>
      <c r="U1721" s="88">
        <v>15.039090953236499</v>
      </c>
      <c r="V1721" s="89">
        <v>3.62</v>
      </c>
      <c r="W1721" s="85">
        <v>43.386433967884699</v>
      </c>
      <c r="X1721" s="88">
        <v>50.166666666700003</v>
      </c>
      <c r="Y1721" s="85"/>
      <c r="Z1721" s="88">
        <v>-96.8</v>
      </c>
      <c r="AA1721" s="85">
        <v>0.23</v>
      </c>
      <c r="AB1721" s="91">
        <v>0.26</v>
      </c>
      <c r="AC1721" s="86">
        <v>0.13</v>
      </c>
      <c r="AD1721" s="86">
        <v>0.13</v>
      </c>
      <c r="AE1721" s="86">
        <v>0.3</v>
      </c>
      <c r="AF1721" s="88">
        <v>1.24289989372</v>
      </c>
      <c r="AG1721" s="85">
        <v>0.14070799972299999</v>
      </c>
      <c r="AH1721" s="86">
        <v>0.50062600000000002</v>
      </c>
      <c r="AI1721" s="88">
        <v>7.0014999862099997E-2</v>
      </c>
      <c r="AJ1721" s="151">
        <v>1</v>
      </c>
      <c r="AK1721" s="152">
        <v>0</v>
      </c>
    </row>
    <row r="1722" spans="1:37" x14ac:dyDescent="0.2">
      <c r="A1722" s="149" t="s">
        <v>3656</v>
      </c>
      <c r="B1722" s="66" t="s">
        <v>3657</v>
      </c>
      <c r="C1722" s="67">
        <v>53</v>
      </c>
      <c r="D1722" s="84" t="s">
        <v>340</v>
      </c>
      <c r="E1722" s="85">
        <v>20.090278245637698</v>
      </c>
      <c r="F1722" s="91">
        <v>18.870848211277998</v>
      </c>
      <c r="G1722" s="86">
        <v>14.9262278515125</v>
      </c>
      <c r="H1722" s="86">
        <v>14.3906218419457</v>
      </c>
      <c r="I1722" s="86">
        <v>44.18</v>
      </c>
      <c r="J1722" s="86">
        <v>22.32</v>
      </c>
      <c r="K1722" s="87">
        <v>0</v>
      </c>
      <c r="L1722" s="150">
        <v>9.9999999838200002E-2</v>
      </c>
      <c r="M1722" s="86">
        <v>0</v>
      </c>
      <c r="N1722" s="86">
        <v>26.714035738904499</v>
      </c>
      <c r="O1722" s="86">
        <v>75.238095238095198</v>
      </c>
      <c r="P1722" s="86">
        <v>0.83299999999999996</v>
      </c>
      <c r="Q1722" s="88">
        <v>0</v>
      </c>
      <c r="R1722" s="85">
        <v>0</v>
      </c>
      <c r="S1722" s="86">
        <v>6.3</v>
      </c>
      <c r="T1722" s="86">
        <v>1.98</v>
      </c>
      <c r="U1722" s="88">
        <v>6.2857912820858299</v>
      </c>
      <c r="V1722" s="89">
        <v>2.95</v>
      </c>
      <c r="W1722" s="85"/>
      <c r="X1722" s="88"/>
      <c r="Y1722" s="85"/>
      <c r="Z1722" s="88">
        <v>100</v>
      </c>
      <c r="AA1722" s="85">
        <v>0</v>
      </c>
      <c r="AB1722" s="91">
        <v>0</v>
      </c>
      <c r="AC1722" s="86">
        <v>0</v>
      </c>
      <c r="AD1722" s="86">
        <v>0</v>
      </c>
      <c r="AE1722" s="86">
        <v>0.11</v>
      </c>
      <c r="AF1722" s="88">
        <v>0</v>
      </c>
      <c r="AG1722" s="85">
        <v>0.697503998726</v>
      </c>
      <c r="AH1722" s="86">
        <v>2.6651999999999999E-2</v>
      </c>
      <c r="AI1722" s="88">
        <v>0</v>
      </c>
      <c r="AJ1722" s="151">
        <v>1</v>
      </c>
      <c r="AK1722" s="152">
        <v>0</v>
      </c>
    </row>
    <row r="1723" spans="1:37" x14ac:dyDescent="0.2">
      <c r="A1723" s="149" t="s">
        <v>3658</v>
      </c>
      <c r="B1723" s="66" t="s">
        <v>3659</v>
      </c>
      <c r="C1723" s="67">
        <v>53</v>
      </c>
      <c r="D1723" s="84" t="s">
        <v>340</v>
      </c>
      <c r="E1723" s="85">
        <v>5.3970298714240599</v>
      </c>
      <c r="F1723" s="91">
        <v>5.3423425613105504</v>
      </c>
      <c r="G1723" s="86">
        <v>4.2145686994142402</v>
      </c>
      <c r="H1723" s="86">
        <v>4.1817563133461304</v>
      </c>
      <c r="I1723" s="86">
        <v>63.6</v>
      </c>
      <c r="J1723" s="86">
        <v>113.73</v>
      </c>
      <c r="K1723" s="87">
        <v>0</v>
      </c>
      <c r="L1723" s="150">
        <v>20.239999955199998</v>
      </c>
      <c r="M1723" s="86">
        <v>2.8367264624547001E-2</v>
      </c>
      <c r="N1723" s="86">
        <v>8.4814358613408398</v>
      </c>
      <c r="O1723" s="86">
        <v>7.1001494768310902</v>
      </c>
      <c r="P1723" s="86">
        <v>4.0259999999999998</v>
      </c>
      <c r="Q1723" s="88">
        <v>0.7157</v>
      </c>
      <c r="R1723" s="85">
        <v>2.2426553038797901E-2</v>
      </c>
      <c r="S1723" s="86">
        <v>6.9</v>
      </c>
      <c r="T1723" s="86">
        <v>2.0499999999999998</v>
      </c>
      <c r="U1723" s="88">
        <v>15.066961573050101</v>
      </c>
      <c r="V1723" s="89">
        <v>3.03</v>
      </c>
      <c r="W1723" s="85">
        <v>42.3945788293859</v>
      </c>
      <c r="X1723" s="88">
        <v>51.4</v>
      </c>
      <c r="Y1723" s="85">
        <v>100</v>
      </c>
      <c r="Z1723" s="88">
        <v>100</v>
      </c>
      <c r="AA1723" s="85">
        <v>0.03</v>
      </c>
      <c r="AB1723" s="91">
        <v>0.09</v>
      </c>
      <c r="AC1723" s="86">
        <v>0.03</v>
      </c>
      <c r="AD1723" s="86">
        <v>0.03</v>
      </c>
      <c r="AE1723" s="86">
        <v>0.33</v>
      </c>
      <c r="AF1723" s="88">
        <v>5.0774001962900002</v>
      </c>
      <c r="AG1723" s="85">
        <v>0.50154399916400005</v>
      </c>
      <c r="AH1723" s="86">
        <v>0.38308700000000001</v>
      </c>
      <c r="AI1723" s="88">
        <v>2.4716999958800001E-2</v>
      </c>
      <c r="AJ1723" s="151">
        <v>1</v>
      </c>
      <c r="AK1723" s="152">
        <v>0</v>
      </c>
    </row>
    <row r="1724" spans="1:37" x14ac:dyDescent="0.2">
      <c r="A1724" s="149" t="s">
        <v>3660</v>
      </c>
      <c r="B1724" s="66" t="s">
        <v>3661</v>
      </c>
      <c r="C1724" s="67">
        <v>53</v>
      </c>
      <c r="D1724" s="84" t="s">
        <v>340</v>
      </c>
      <c r="E1724" s="85">
        <v>33.557317883939596</v>
      </c>
      <c r="F1724" s="91">
        <v>31.854877006363399</v>
      </c>
      <c r="G1724" s="86">
        <v>27.8896381422737</v>
      </c>
      <c r="H1724" s="86">
        <v>27.3601481622186</v>
      </c>
      <c r="I1724" s="86">
        <v>42.13</v>
      </c>
      <c r="J1724" s="86">
        <v>52.12</v>
      </c>
      <c r="K1724" s="87">
        <v>5.28E-2</v>
      </c>
      <c r="L1724" s="150">
        <v>7.62000000933</v>
      </c>
      <c r="M1724" s="86">
        <v>5.9642124529872998E-4</v>
      </c>
      <c r="N1724" s="86">
        <v>28.668093227690701</v>
      </c>
      <c r="O1724" s="86">
        <v>53.936731107205603</v>
      </c>
      <c r="P1724" s="86">
        <v>1.915</v>
      </c>
      <c r="Q1724" s="88">
        <v>0.47489999999999999</v>
      </c>
      <c r="R1724" s="85">
        <v>5.1440329218106998E-2</v>
      </c>
      <c r="S1724" s="86">
        <v>5</v>
      </c>
      <c r="T1724" s="86">
        <v>1.72</v>
      </c>
      <c r="U1724" s="88">
        <v>8.5003324152341193</v>
      </c>
      <c r="V1724" s="89">
        <v>4</v>
      </c>
      <c r="W1724" s="85">
        <v>57.530976065590004</v>
      </c>
      <c r="X1724" s="88">
        <v>62.266666666699997</v>
      </c>
      <c r="Y1724" s="85">
        <v>100</v>
      </c>
      <c r="Z1724" s="88"/>
      <c r="AA1724" s="85">
        <v>0</v>
      </c>
      <c r="AB1724" s="91">
        <v>0.16</v>
      </c>
      <c r="AC1724" s="86">
        <v>0.1</v>
      </c>
      <c r="AD1724" s="86">
        <v>0.12</v>
      </c>
      <c r="AE1724" s="86">
        <v>0.06</v>
      </c>
      <c r="AF1724" s="88">
        <v>1.65050006115</v>
      </c>
      <c r="AG1724" s="85">
        <v>0.20533199997000001</v>
      </c>
      <c r="AH1724" s="86">
        <v>7.9117999999999994E-2</v>
      </c>
      <c r="AI1724" s="88">
        <v>4.4939999993399999E-3</v>
      </c>
      <c r="AJ1724" s="151">
        <v>1.01</v>
      </c>
      <c r="AK1724" s="152">
        <v>0</v>
      </c>
    </row>
    <row r="1725" spans="1:37" x14ac:dyDescent="0.2">
      <c r="A1725" s="149" t="s">
        <v>2486</v>
      </c>
      <c r="B1725" s="66" t="s">
        <v>3662</v>
      </c>
      <c r="C1725" s="67">
        <v>53</v>
      </c>
      <c r="D1725" s="84" t="s">
        <v>340</v>
      </c>
      <c r="E1725" s="85">
        <v>32.1217705238615</v>
      </c>
      <c r="F1725" s="91">
        <v>31.548268211048899</v>
      </c>
      <c r="G1725" s="86">
        <v>19.4144635402956</v>
      </c>
      <c r="H1725" s="86">
        <v>19.205746305140799</v>
      </c>
      <c r="I1725" s="86">
        <v>25.94</v>
      </c>
      <c r="J1725" s="86">
        <v>26.16</v>
      </c>
      <c r="K1725" s="87">
        <v>0</v>
      </c>
      <c r="L1725" s="150">
        <v>6.9700000058400002</v>
      </c>
      <c r="M1725" s="86">
        <v>0</v>
      </c>
      <c r="N1725" s="86">
        <v>44.671226831421002</v>
      </c>
      <c r="O1725" s="86">
        <v>35.095979717493698</v>
      </c>
      <c r="P1725" s="86">
        <v>1.4730000000000001</v>
      </c>
      <c r="Q1725" s="88">
        <v>0.58499999999999996</v>
      </c>
      <c r="R1725" s="85">
        <v>0</v>
      </c>
      <c r="S1725" s="86">
        <v>4.9000000000000004</v>
      </c>
      <c r="T1725" s="86">
        <v>1.63</v>
      </c>
      <c r="U1725" s="88">
        <v>8.7774058892106392</v>
      </c>
      <c r="V1725" s="89">
        <v>3.87</v>
      </c>
      <c r="W1725" s="85">
        <v>52.373636009732202</v>
      </c>
      <c r="X1725" s="88">
        <v>63.766666666699997</v>
      </c>
      <c r="Y1725" s="85">
        <v>100</v>
      </c>
      <c r="Z1725" s="88"/>
      <c r="AA1725" s="85">
        <v>0</v>
      </c>
      <c r="AB1725" s="91">
        <v>0.02</v>
      </c>
      <c r="AC1725" s="86">
        <v>0</v>
      </c>
      <c r="AD1725" s="86">
        <v>0</v>
      </c>
      <c r="AE1725" s="86">
        <v>0.03</v>
      </c>
      <c r="AF1725" s="88">
        <v>0.30320000673899999</v>
      </c>
      <c r="AG1725" s="85">
        <v>0.45894400017999998</v>
      </c>
      <c r="AH1725" s="86">
        <v>5.7624000000000002E-2</v>
      </c>
      <c r="AI1725" s="88">
        <v>1.12350000044E-2</v>
      </c>
      <c r="AJ1725" s="151">
        <v>1</v>
      </c>
      <c r="AK1725" s="152">
        <v>0</v>
      </c>
    </row>
    <row r="1726" spans="1:37" x14ac:dyDescent="0.2">
      <c r="A1726" s="149" t="s">
        <v>3663</v>
      </c>
      <c r="B1726" s="66" t="s">
        <v>3664</v>
      </c>
      <c r="C1726" s="67">
        <v>53</v>
      </c>
      <c r="D1726" s="84" t="s">
        <v>340</v>
      </c>
      <c r="E1726" s="85">
        <v>16.925389929623599</v>
      </c>
      <c r="F1726" s="91">
        <v>16.7547524834666</v>
      </c>
      <c r="G1726" s="86">
        <v>13.9479970853279</v>
      </c>
      <c r="H1726" s="86">
        <v>13.8991117629154</v>
      </c>
      <c r="I1726" s="86">
        <v>56.56</v>
      </c>
      <c r="J1726" s="86">
        <v>37.51</v>
      </c>
      <c r="K1726" s="87">
        <v>0</v>
      </c>
      <c r="L1726" s="150">
        <v>13.2999999964</v>
      </c>
      <c r="M1726" s="86">
        <v>0.23689609475819501</v>
      </c>
      <c r="N1726" s="86">
        <v>20.4355260771563</v>
      </c>
      <c r="O1726" s="86">
        <v>48.585256887565201</v>
      </c>
      <c r="P1726" s="86">
        <v>1.2529999999999999</v>
      </c>
      <c r="Q1726" s="88">
        <v>0.20499999999999999</v>
      </c>
      <c r="R1726" s="85">
        <v>2.7166530834012499E-2</v>
      </c>
      <c r="S1726" s="86">
        <v>5.8</v>
      </c>
      <c r="T1726" s="86">
        <v>2.09</v>
      </c>
      <c r="U1726" s="88">
        <v>11.204884842783001</v>
      </c>
      <c r="V1726" s="89">
        <v>3.5</v>
      </c>
      <c r="W1726" s="85">
        <v>47.497462848768997</v>
      </c>
      <c r="X1726" s="88">
        <v>52.366666666699999</v>
      </c>
      <c r="Y1726" s="85">
        <v>5.9200000000000017</v>
      </c>
      <c r="Z1726" s="88">
        <v>100</v>
      </c>
      <c r="AA1726" s="85">
        <v>0</v>
      </c>
      <c r="AB1726" s="91">
        <v>0.03</v>
      </c>
      <c r="AC1726" s="86">
        <v>0</v>
      </c>
      <c r="AD1726" s="86">
        <v>0.02</v>
      </c>
      <c r="AE1726" s="86">
        <v>0.34</v>
      </c>
      <c r="AF1726" s="88">
        <v>0</v>
      </c>
      <c r="AG1726" s="85">
        <v>1.59324000026</v>
      </c>
      <c r="AH1726" s="86">
        <v>0.15485099999999999</v>
      </c>
      <c r="AI1726" s="88">
        <v>2.0223000003300001E-2</v>
      </c>
      <c r="AJ1726" s="151">
        <v>1</v>
      </c>
      <c r="AK1726" s="152">
        <v>0</v>
      </c>
    </row>
    <row r="1727" spans="1:37" x14ac:dyDescent="0.2">
      <c r="A1727" s="149" t="s">
        <v>3665</v>
      </c>
      <c r="B1727" s="66" t="s">
        <v>3666</v>
      </c>
      <c r="C1727" s="67">
        <v>53</v>
      </c>
      <c r="D1727" s="84" t="s">
        <v>340</v>
      </c>
      <c r="E1727" s="85">
        <v>19.282830259155801</v>
      </c>
      <c r="F1727" s="91">
        <v>19.250813752868101</v>
      </c>
      <c r="G1727" s="86">
        <v>15.3785951868519</v>
      </c>
      <c r="H1727" s="86">
        <v>15.371480407676801</v>
      </c>
      <c r="I1727" s="86">
        <v>43.69</v>
      </c>
      <c r="J1727" s="86">
        <v>118.12</v>
      </c>
      <c r="K1727" s="87">
        <v>0</v>
      </c>
      <c r="L1727" s="150">
        <v>12.0000000017</v>
      </c>
      <c r="M1727" s="86">
        <v>0</v>
      </c>
      <c r="N1727" s="86">
        <v>17.479684102094499</v>
      </c>
      <c r="O1727" s="86">
        <v>36.265498076100897</v>
      </c>
      <c r="P1727" s="86">
        <v>5.2649999999999997</v>
      </c>
      <c r="Q1727" s="88">
        <v>1.4032</v>
      </c>
      <c r="R1727" s="85">
        <v>0</v>
      </c>
      <c r="S1727" s="86">
        <v>5.8</v>
      </c>
      <c r="T1727" s="86">
        <v>1.86</v>
      </c>
      <c r="U1727" s="88">
        <v>13.4504900304157</v>
      </c>
      <c r="V1727" s="89">
        <v>3.54</v>
      </c>
      <c r="W1727" s="85">
        <v>46.921902387141898</v>
      </c>
      <c r="X1727" s="88">
        <v>59.233333333300003</v>
      </c>
      <c r="Y1727" s="85">
        <v>100</v>
      </c>
      <c r="Z1727" s="88">
        <v>100</v>
      </c>
      <c r="AA1727" s="85">
        <v>0.35</v>
      </c>
      <c r="AB1727" s="91">
        <v>0.38</v>
      </c>
      <c r="AC1727" s="86">
        <v>0</v>
      </c>
      <c r="AD1727" s="86">
        <v>0</v>
      </c>
      <c r="AE1727" s="86">
        <v>0.31</v>
      </c>
      <c r="AF1727" s="88">
        <v>0.31259998683500001</v>
      </c>
      <c r="AG1727" s="85">
        <v>0.13035600002100001</v>
      </c>
      <c r="AH1727" s="86">
        <v>0.25837199999999999</v>
      </c>
      <c r="AI1727" s="88">
        <v>5.3928000008900003E-2</v>
      </c>
      <c r="AJ1727" s="151">
        <v>1</v>
      </c>
      <c r="AK1727" s="152">
        <v>0</v>
      </c>
    </row>
    <row r="1728" spans="1:37" x14ac:dyDescent="0.2">
      <c r="A1728" s="149" t="s">
        <v>3565</v>
      </c>
      <c r="B1728" s="66" t="s">
        <v>3667</v>
      </c>
      <c r="C1728" s="67">
        <v>53</v>
      </c>
      <c r="D1728" s="84" t="s">
        <v>340</v>
      </c>
      <c r="E1728" s="85">
        <v>26.328287625553202</v>
      </c>
      <c r="F1728" s="91">
        <v>25.418847638487499</v>
      </c>
      <c r="G1728" s="86">
        <v>19.922798649986898</v>
      </c>
      <c r="H1728" s="86">
        <v>19.401386390735802</v>
      </c>
      <c r="I1728" s="86">
        <v>37.08</v>
      </c>
      <c r="J1728" s="86">
        <v>42.31</v>
      </c>
      <c r="K1728" s="87">
        <v>0</v>
      </c>
      <c r="L1728" s="150">
        <v>13.669999990599999</v>
      </c>
      <c r="M1728" s="86">
        <v>1.1207636348475999E-3</v>
      </c>
      <c r="N1728" s="86">
        <v>32.300192753582699</v>
      </c>
      <c r="O1728" s="86">
        <v>34.4765651727677</v>
      </c>
      <c r="P1728" s="86">
        <v>1.35</v>
      </c>
      <c r="Q1728" s="88">
        <v>0.71860000000000002</v>
      </c>
      <c r="R1728" s="85">
        <v>1.9102196752626598E-2</v>
      </c>
      <c r="S1728" s="86">
        <v>4</v>
      </c>
      <c r="T1728" s="86">
        <v>1.43</v>
      </c>
      <c r="U1728" s="88">
        <v>12.587659909864399</v>
      </c>
      <c r="V1728" s="89">
        <v>3.73</v>
      </c>
      <c r="W1728" s="85">
        <v>54.683924585363897</v>
      </c>
      <c r="X1728" s="88">
        <v>62.666666666700003</v>
      </c>
      <c r="Y1728" s="85">
        <v>24.519999999999996</v>
      </c>
      <c r="Z1728" s="88"/>
      <c r="AA1728" s="85">
        <v>0</v>
      </c>
      <c r="AB1728" s="91">
        <v>0.08</v>
      </c>
      <c r="AC1728" s="86">
        <v>0</v>
      </c>
      <c r="AD1728" s="86">
        <v>0</v>
      </c>
      <c r="AE1728" s="86">
        <v>0.13</v>
      </c>
      <c r="AF1728" s="88">
        <v>5.0458998645299999</v>
      </c>
      <c r="AG1728" s="85">
        <v>0.56913600038699996</v>
      </c>
      <c r="AH1728" s="86">
        <v>0.178151</v>
      </c>
      <c r="AI1728" s="88">
        <v>2.7707000018899999E-2</v>
      </c>
      <c r="AJ1728" s="151">
        <v>1</v>
      </c>
      <c r="AK1728" s="152">
        <v>0</v>
      </c>
    </row>
    <row r="1729" spans="1:37" x14ac:dyDescent="0.2">
      <c r="A1729" s="149" t="s">
        <v>3668</v>
      </c>
      <c r="B1729" s="66" t="s">
        <v>3669</v>
      </c>
      <c r="C1729" s="67">
        <v>53</v>
      </c>
      <c r="D1729" s="84" t="s">
        <v>340</v>
      </c>
      <c r="E1729" s="85">
        <v>23.9962191262894</v>
      </c>
      <c r="F1729" s="91">
        <v>23.905806928861999</v>
      </c>
      <c r="G1729" s="86">
        <v>18.053671968109199</v>
      </c>
      <c r="H1729" s="86">
        <v>18.0413430320963</v>
      </c>
      <c r="I1729" s="86">
        <v>102.51</v>
      </c>
      <c r="J1729" s="86">
        <v>129.41999999999999</v>
      </c>
      <c r="K1729" s="87">
        <v>0</v>
      </c>
      <c r="L1729" s="150">
        <v>11.150000006999999</v>
      </c>
      <c r="M1729" s="86">
        <v>0</v>
      </c>
      <c r="N1729" s="86">
        <v>28.304996530187399</v>
      </c>
      <c r="O1729" s="86">
        <v>11.259160559626901</v>
      </c>
      <c r="P1729" s="86">
        <v>5.5540000000000003</v>
      </c>
      <c r="Q1729" s="88">
        <v>0.93610000000000004</v>
      </c>
      <c r="R1729" s="85">
        <v>0</v>
      </c>
      <c r="S1729" s="86">
        <v>3.6</v>
      </c>
      <c r="T1729" s="86">
        <v>2.95</v>
      </c>
      <c r="U1729" s="88">
        <v>6.8158467924218096</v>
      </c>
      <c r="V1729" s="89">
        <v>3.23</v>
      </c>
      <c r="W1729" s="85">
        <v>38.138102544973897</v>
      </c>
      <c r="X1729" s="88">
        <v>35.833333333299997</v>
      </c>
      <c r="Y1729" s="85">
        <v>100</v>
      </c>
      <c r="Z1729" s="88"/>
      <c r="AA1729" s="85">
        <v>1.18</v>
      </c>
      <c r="AB1729" s="91">
        <v>1.4</v>
      </c>
      <c r="AC1729" s="86">
        <v>0.53</v>
      </c>
      <c r="AD1729" s="86">
        <v>0.53</v>
      </c>
      <c r="AE1729" s="86">
        <v>0.91</v>
      </c>
      <c r="AF1729" s="88">
        <v>0.31900000592200001</v>
      </c>
      <c r="AG1729" s="85">
        <v>1.6187999954800001E-2</v>
      </c>
      <c r="AH1729" s="86">
        <v>0.22138099999999999</v>
      </c>
      <c r="AI1729" s="88">
        <v>2.2469999937299999E-2</v>
      </c>
      <c r="AJ1729" s="151">
        <v>1</v>
      </c>
      <c r="AK1729" s="152">
        <v>0</v>
      </c>
    </row>
    <row r="1730" spans="1:37" x14ac:dyDescent="0.2">
      <c r="A1730" s="149" t="s">
        <v>3670</v>
      </c>
      <c r="B1730" s="66" t="s">
        <v>3671</v>
      </c>
      <c r="C1730" s="67">
        <v>53</v>
      </c>
      <c r="D1730" s="84" t="s">
        <v>340</v>
      </c>
      <c r="E1730" s="85">
        <v>22.259700914166899</v>
      </c>
      <c r="F1730" s="91">
        <v>21.7964525390591</v>
      </c>
      <c r="G1730" s="86">
        <v>16.109770489493201</v>
      </c>
      <c r="H1730" s="86">
        <v>15.939795325242599</v>
      </c>
      <c r="I1730" s="86">
        <v>104.8</v>
      </c>
      <c r="J1730" s="86">
        <v>201.65</v>
      </c>
      <c r="K1730" s="87">
        <v>9.7999999999999997E-3</v>
      </c>
      <c r="L1730" s="150">
        <v>4.7100000012800001</v>
      </c>
      <c r="M1730" s="86">
        <v>0.99780071799780801</v>
      </c>
      <c r="N1730" s="86">
        <v>29.782200081494199</v>
      </c>
      <c r="O1730" s="86">
        <v>25.972884760231</v>
      </c>
      <c r="P1730" s="86">
        <v>7.1280000000000001</v>
      </c>
      <c r="Q1730" s="88">
        <v>0.84160000000000001</v>
      </c>
      <c r="R1730" s="85">
        <v>6.9036934760096702E-2</v>
      </c>
      <c r="S1730" s="86">
        <v>2.5</v>
      </c>
      <c r="T1730" s="86">
        <v>3.42</v>
      </c>
      <c r="U1730" s="88">
        <v>5.9262325401159002</v>
      </c>
      <c r="V1730" s="89">
        <v>3.23</v>
      </c>
      <c r="W1730" s="85">
        <v>38.361529284154699</v>
      </c>
      <c r="X1730" s="88">
        <v>42.733333333300003</v>
      </c>
      <c r="Y1730" s="85"/>
      <c r="Z1730" s="88"/>
      <c r="AA1730" s="85">
        <v>1.35</v>
      </c>
      <c r="AB1730" s="91">
        <v>1.31</v>
      </c>
      <c r="AC1730" s="86">
        <v>0.83</v>
      </c>
      <c r="AD1730" s="86">
        <v>0.62</v>
      </c>
      <c r="AE1730" s="86">
        <v>1.44</v>
      </c>
      <c r="AF1730" s="88">
        <v>1.99559998567</v>
      </c>
      <c r="AG1730" s="85">
        <v>0.21214800048400001</v>
      </c>
      <c r="AH1730" s="86">
        <v>0.70904100000000003</v>
      </c>
      <c r="AI1730" s="88">
        <v>0.11909100027199999</v>
      </c>
      <c r="AJ1730" s="151">
        <v>1</v>
      </c>
      <c r="AK1730" s="152">
        <v>0</v>
      </c>
    </row>
    <row r="1731" spans="1:37" x14ac:dyDescent="0.2">
      <c r="A1731" s="149" t="s">
        <v>3672</v>
      </c>
      <c r="B1731" s="66" t="s">
        <v>3673</v>
      </c>
      <c r="C1731" s="67">
        <v>53</v>
      </c>
      <c r="D1731" s="84" t="s">
        <v>340</v>
      </c>
      <c r="E1731" s="85">
        <v>11.518519973290401</v>
      </c>
      <c r="F1731" s="91">
        <v>11.4870969008995</v>
      </c>
      <c r="G1731" s="86">
        <v>8.6727679798892297</v>
      </c>
      <c r="H1731" s="86">
        <v>8.6492006755960595</v>
      </c>
      <c r="I1731" s="86">
        <v>16.559999999999999</v>
      </c>
      <c r="J1731" s="86">
        <v>29.52</v>
      </c>
      <c r="K1731" s="87">
        <v>0</v>
      </c>
      <c r="L1731" s="150">
        <v>20.639999985999999</v>
      </c>
      <c r="M1731" s="86">
        <v>0</v>
      </c>
      <c r="N1731" s="86">
        <v>18.515217114478499</v>
      </c>
      <c r="O1731" s="86">
        <v>6.4185917830958603</v>
      </c>
      <c r="P1731" s="86">
        <v>1.778</v>
      </c>
      <c r="Q1731" s="88">
        <v>0.96009999999999995</v>
      </c>
      <c r="R1731" s="85">
        <v>0</v>
      </c>
      <c r="S1731" s="86">
        <v>6.7</v>
      </c>
      <c r="T1731" s="86">
        <v>1.42</v>
      </c>
      <c r="U1731" s="88">
        <v>15.7900938764288</v>
      </c>
      <c r="V1731" s="89">
        <v>3.16</v>
      </c>
      <c r="W1731" s="85">
        <v>42.057997769158099</v>
      </c>
      <c r="X1731" s="88">
        <v>43.666666666700003</v>
      </c>
      <c r="Y1731" s="85">
        <v>100</v>
      </c>
      <c r="Z1731" s="88"/>
      <c r="AA1731" s="85">
        <v>0</v>
      </c>
      <c r="AB1731" s="91">
        <v>0</v>
      </c>
      <c r="AC1731" s="86">
        <v>0</v>
      </c>
      <c r="AD1731" s="86">
        <v>0</v>
      </c>
      <c r="AE1731" s="86">
        <v>0.02</v>
      </c>
      <c r="AF1731" s="88">
        <v>0.494300007486</v>
      </c>
      <c r="AG1731" s="85">
        <v>0.51148400119799997</v>
      </c>
      <c r="AH1731" s="86">
        <v>6.1519999999999998E-2</v>
      </c>
      <c r="AI1731" s="88">
        <v>8.9880000210400008E-3</v>
      </c>
      <c r="AJ1731" s="151">
        <v>1</v>
      </c>
      <c r="AK1731" s="152">
        <v>0</v>
      </c>
    </row>
    <row r="1732" spans="1:37" x14ac:dyDescent="0.2">
      <c r="A1732" s="149" t="s">
        <v>507</v>
      </c>
      <c r="B1732" s="66" t="s">
        <v>3674</v>
      </c>
      <c r="C1732" s="67">
        <v>53</v>
      </c>
      <c r="D1732" s="84" t="s">
        <v>340</v>
      </c>
      <c r="E1732" s="85">
        <v>32.888095800421603</v>
      </c>
      <c r="F1732" s="91">
        <v>32.571443566798699</v>
      </c>
      <c r="G1732" s="86">
        <v>20.749468601569301</v>
      </c>
      <c r="H1732" s="86">
        <v>20.6716176380543</v>
      </c>
      <c r="I1732" s="86">
        <v>70.05</v>
      </c>
      <c r="J1732" s="86">
        <v>80.099999999999994</v>
      </c>
      <c r="K1732" s="87">
        <v>0</v>
      </c>
      <c r="L1732" s="150">
        <v>10.830000009500001</v>
      </c>
      <c r="M1732" s="86">
        <v>8.1649462614731202E-4</v>
      </c>
      <c r="N1732" s="86">
        <v>39.635243826986901</v>
      </c>
      <c r="O1732" s="86">
        <v>33.6658518861069</v>
      </c>
      <c r="P1732" s="86">
        <v>2.6640000000000001</v>
      </c>
      <c r="Q1732" s="88">
        <v>0.622</v>
      </c>
      <c r="R1732" s="85">
        <v>1.8875047187618E-2</v>
      </c>
      <c r="S1732" s="86">
        <v>5</v>
      </c>
      <c r="T1732" s="86">
        <v>1.88</v>
      </c>
      <c r="U1732" s="88">
        <v>9.2870076363922607</v>
      </c>
      <c r="V1732" s="89">
        <v>3.84</v>
      </c>
      <c r="W1732" s="85">
        <v>46.145366831217402</v>
      </c>
      <c r="X1732" s="88"/>
      <c r="Y1732" s="85">
        <v>100</v>
      </c>
      <c r="Z1732" s="88"/>
      <c r="AA1732" s="85">
        <v>0</v>
      </c>
      <c r="AB1732" s="91">
        <v>0.27</v>
      </c>
      <c r="AC1732" s="86">
        <v>0.01</v>
      </c>
      <c r="AD1732" s="86">
        <v>0.02</v>
      </c>
      <c r="AE1732" s="86">
        <v>0.18</v>
      </c>
      <c r="AF1732" s="88">
        <v>1.6993999496100001</v>
      </c>
      <c r="AG1732" s="85">
        <v>0.16358399997199999</v>
      </c>
      <c r="AH1732" s="86">
        <v>0.39071800000000001</v>
      </c>
      <c r="AI1732" s="88">
        <v>0.12506199997799999</v>
      </c>
      <c r="AJ1732" s="151">
        <v>1</v>
      </c>
      <c r="AK1732" s="152">
        <v>0</v>
      </c>
    </row>
    <row r="1733" spans="1:37" x14ac:dyDescent="0.2">
      <c r="A1733" s="149" t="s">
        <v>3675</v>
      </c>
      <c r="B1733" s="66" t="s">
        <v>3676</v>
      </c>
      <c r="C1733" s="67">
        <v>53</v>
      </c>
      <c r="D1733" s="84" t="s">
        <v>340</v>
      </c>
      <c r="E1733" s="85">
        <v>34.017233803642</v>
      </c>
      <c r="F1733" s="91">
        <v>33.3776790509203</v>
      </c>
      <c r="G1733" s="86">
        <v>21.891324513010801</v>
      </c>
      <c r="H1733" s="86">
        <v>21.6496606942342</v>
      </c>
      <c r="I1733" s="86">
        <v>69.010000000000005</v>
      </c>
      <c r="J1733" s="86">
        <v>132.79</v>
      </c>
      <c r="K1733" s="87">
        <v>1.3599999999999999E-2</v>
      </c>
      <c r="L1733" s="150">
        <v>11.0100000079</v>
      </c>
      <c r="M1733" s="86">
        <v>1.58743872380014E-2</v>
      </c>
      <c r="N1733" s="86">
        <v>29.093611085763399</v>
      </c>
      <c r="O1733" s="86">
        <v>79.064244151525898</v>
      </c>
      <c r="P1733" s="86">
        <v>3.23</v>
      </c>
      <c r="Q1733" s="88">
        <v>0.50180000000000002</v>
      </c>
      <c r="R1733" s="85">
        <v>7.1275837491090496E-2</v>
      </c>
      <c r="S1733" s="86">
        <v>4.7</v>
      </c>
      <c r="T1733" s="86">
        <v>1.94</v>
      </c>
      <c r="U1733" s="88">
        <v>9.8008104281599397</v>
      </c>
      <c r="V1733" s="89">
        <v>3.64</v>
      </c>
      <c r="W1733" s="85">
        <v>43.203729546450603</v>
      </c>
      <c r="X1733" s="88">
        <v>55.5333333333</v>
      </c>
      <c r="Y1733" s="85"/>
      <c r="Z1733" s="88">
        <v>100</v>
      </c>
      <c r="AA1733" s="85">
        <v>0</v>
      </c>
      <c r="AB1733" s="91">
        <v>0.19</v>
      </c>
      <c r="AC1733" s="86">
        <v>0</v>
      </c>
      <c r="AD1733" s="86">
        <v>0.08</v>
      </c>
      <c r="AE1733" s="86">
        <v>0.38</v>
      </c>
      <c r="AF1733" s="88">
        <v>3.0200000874099998E-2</v>
      </c>
      <c r="AG1733" s="85">
        <v>0.143639999938</v>
      </c>
      <c r="AH1733" s="86">
        <v>0.45486500000000002</v>
      </c>
      <c r="AI1733" s="88">
        <v>1.2752999994500001E-2</v>
      </c>
      <c r="AJ1733" s="151">
        <v>1.01</v>
      </c>
      <c r="AK1733" s="152">
        <v>0</v>
      </c>
    </row>
    <row r="1734" spans="1:37" x14ac:dyDescent="0.2">
      <c r="A1734" s="149" t="s">
        <v>3677</v>
      </c>
      <c r="B1734" s="66" t="s">
        <v>3678</v>
      </c>
      <c r="C1734" s="67">
        <v>53</v>
      </c>
      <c r="D1734" s="84" t="s">
        <v>340</v>
      </c>
      <c r="E1734" s="85">
        <v>31.013722193987299</v>
      </c>
      <c r="F1734" s="91">
        <v>31.013722193987299</v>
      </c>
      <c r="G1734" s="86">
        <v>17.5554165526408</v>
      </c>
      <c r="H1734" s="86">
        <v>17.5554165526408</v>
      </c>
      <c r="I1734" s="86">
        <v>105.01</v>
      </c>
      <c r="J1734" s="86">
        <v>328.69</v>
      </c>
      <c r="K1734" s="87">
        <v>2.1700000000000001E-2</v>
      </c>
      <c r="L1734" s="150">
        <v>11.4200000219</v>
      </c>
      <c r="M1734" s="86">
        <v>0</v>
      </c>
      <c r="N1734" s="86">
        <v>26.9574429807904</v>
      </c>
      <c r="O1734" s="86">
        <v>87.313101406365703</v>
      </c>
      <c r="P1734" s="86">
        <v>8.7439999999999998</v>
      </c>
      <c r="Q1734" s="88">
        <v>0.54300000000000004</v>
      </c>
      <c r="R1734" s="85">
        <v>0</v>
      </c>
      <c r="S1734" s="86">
        <v>3.4</v>
      </c>
      <c r="T1734" s="86">
        <v>1.83</v>
      </c>
      <c r="U1734" s="88">
        <v>8.3290980882755399</v>
      </c>
      <c r="V1734" s="89">
        <v>3.12</v>
      </c>
      <c r="W1734" s="85">
        <v>35.785716549549797</v>
      </c>
      <c r="X1734" s="88">
        <v>36.5333333333</v>
      </c>
      <c r="Y1734" s="85">
        <v>100</v>
      </c>
      <c r="Z1734" s="88"/>
      <c r="AA1734" s="85">
        <v>1.06</v>
      </c>
      <c r="AB1734" s="91">
        <v>0.59</v>
      </c>
      <c r="AC1734" s="86">
        <v>0.15</v>
      </c>
      <c r="AD1734" s="86">
        <v>0.13</v>
      </c>
      <c r="AE1734" s="86">
        <v>0.7</v>
      </c>
      <c r="AF1734" s="88">
        <v>2.0827999154999999</v>
      </c>
      <c r="AG1734" s="85">
        <v>1.7280000035299999E-2</v>
      </c>
      <c r="AH1734" s="86">
        <v>0.71860100000000005</v>
      </c>
      <c r="AI1734" s="88">
        <v>4.7088000096199997E-2</v>
      </c>
      <c r="AJ1734" s="151">
        <v>1</v>
      </c>
      <c r="AK1734" s="152">
        <v>0</v>
      </c>
    </row>
    <row r="1735" spans="1:37" x14ac:dyDescent="0.2">
      <c r="A1735" s="149" t="s">
        <v>3679</v>
      </c>
      <c r="B1735" s="66" t="s">
        <v>3680</v>
      </c>
      <c r="C1735" s="67">
        <v>53</v>
      </c>
      <c r="D1735" s="84" t="s">
        <v>340</v>
      </c>
      <c r="E1735" s="85">
        <v>31.5908620808531</v>
      </c>
      <c r="F1735" s="91">
        <v>31.546045827491898</v>
      </c>
      <c r="G1735" s="86">
        <v>23.0642825952058</v>
      </c>
      <c r="H1735" s="86">
        <v>23.045896439980702</v>
      </c>
      <c r="I1735" s="86">
        <v>78.89</v>
      </c>
      <c r="J1735" s="86">
        <v>252.08</v>
      </c>
      <c r="K1735" s="87">
        <v>1.2800000000000001E-2</v>
      </c>
      <c r="L1735" s="150">
        <v>11.859999975599999</v>
      </c>
      <c r="M1735" s="86">
        <v>8.6381382029939793E-3</v>
      </c>
      <c r="N1735" s="86">
        <v>21.4347438986069</v>
      </c>
      <c r="O1735" s="86">
        <v>88.729641693811104</v>
      </c>
      <c r="P1735" s="86">
        <v>5.9770000000000003</v>
      </c>
      <c r="Q1735" s="88">
        <v>0.52349999999999997</v>
      </c>
      <c r="R1735" s="85">
        <v>0.10582010582010599</v>
      </c>
      <c r="S1735" s="86">
        <v>4.2</v>
      </c>
      <c r="T1735" s="86">
        <v>0.88</v>
      </c>
      <c r="U1735" s="88">
        <v>10.0457355611225</v>
      </c>
      <c r="V1735" s="89">
        <v>3.62</v>
      </c>
      <c r="W1735" s="85">
        <v>45.102715635032503</v>
      </c>
      <c r="X1735" s="88">
        <v>41.366666666699999</v>
      </c>
      <c r="Y1735" s="85">
        <v>-50.74</v>
      </c>
      <c r="Z1735" s="88"/>
      <c r="AA1735" s="85">
        <v>0.48</v>
      </c>
      <c r="AB1735" s="91">
        <v>0.2</v>
      </c>
      <c r="AC1735" s="86">
        <v>0.01</v>
      </c>
      <c r="AD1735" s="86">
        <v>0</v>
      </c>
      <c r="AE1735" s="86">
        <v>0.46</v>
      </c>
      <c r="AF1735" s="88">
        <v>20.328599887999999</v>
      </c>
      <c r="AG1735" s="85">
        <v>0.55781999859099995</v>
      </c>
      <c r="AH1735" s="86">
        <v>0.82019600000000004</v>
      </c>
      <c r="AI1735" s="88">
        <v>3.04109999232E-2</v>
      </c>
      <c r="AJ1735" s="151">
        <v>1</v>
      </c>
      <c r="AK1735" s="152">
        <v>0</v>
      </c>
    </row>
    <row r="1736" spans="1:37" x14ac:dyDescent="0.2">
      <c r="A1736" s="149" t="s">
        <v>3681</v>
      </c>
      <c r="B1736" s="66" t="s">
        <v>3682</v>
      </c>
      <c r="C1736" s="67">
        <v>53</v>
      </c>
      <c r="D1736" s="84" t="s">
        <v>340</v>
      </c>
      <c r="E1736" s="85">
        <v>31.0752566567397</v>
      </c>
      <c r="F1736" s="91">
        <v>30.379110591724199</v>
      </c>
      <c r="G1736" s="86">
        <v>22.750405247483702</v>
      </c>
      <c r="H1736" s="86">
        <v>22.2100752692226</v>
      </c>
      <c r="I1736" s="86">
        <v>48.12</v>
      </c>
      <c r="J1736" s="86">
        <v>83.91</v>
      </c>
      <c r="K1736" s="87">
        <v>0</v>
      </c>
      <c r="L1736" s="150">
        <v>11.2099999922</v>
      </c>
      <c r="M1736" s="86">
        <v>0</v>
      </c>
      <c r="N1736" s="86">
        <v>35.767396750990102</v>
      </c>
      <c r="O1736" s="86">
        <v>69.439519978180797</v>
      </c>
      <c r="P1736" s="86">
        <v>2.6480000000000001</v>
      </c>
      <c r="Q1736" s="88">
        <v>0.61429999999999996</v>
      </c>
      <c r="R1736" s="85">
        <v>0</v>
      </c>
      <c r="S1736" s="86">
        <v>4.5999999999999996</v>
      </c>
      <c r="T1736" s="86">
        <v>1.18</v>
      </c>
      <c r="U1736" s="88">
        <v>12.7718927884797</v>
      </c>
      <c r="V1736" s="89">
        <v>3.86</v>
      </c>
      <c r="W1736" s="85">
        <v>43.1885761512521</v>
      </c>
      <c r="X1736" s="88"/>
      <c r="Y1736" s="85">
        <v>-100</v>
      </c>
      <c r="Z1736" s="88">
        <v>-100</v>
      </c>
      <c r="AA1736" s="85">
        <v>0.09</v>
      </c>
      <c r="AB1736" s="91">
        <v>0.05</v>
      </c>
      <c r="AC1736" s="86">
        <v>0</v>
      </c>
      <c r="AD1736" s="86">
        <v>0.02</v>
      </c>
      <c r="AE1736" s="86">
        <v>0.34</v>
      </c>
      <c r="AF1736" s="88">
        <v>0</v>
      </c>
      <c r="AG1736" s="85">
        <v>0.238781999858</v>
      </c>
      <c r="AH1736" s="86">
        <v>0.26714199999999999</v>
      </c>
      <c r="AI1736" s="88">
        <v>2.20609999869E-2</v>
      </c>
      <c r="AJ1736" s="151">
        <v>1</v>
      </c>
      <c r="AK1736" s="152">
        <v>0</v>
      </c>
    </row>
    <row r="1737" spans="1:37" x14ac:dyDescent="0.2">
      <c r="A1737" s="149" t="s">
        <v>3683</v>
      </c>
      <c r="B1737" s="66" t="s">
        <v>3684</v>
      </c>
      <c r="C1737" s="67">
        <v>53</v>
      </c>
      <c r="D1737" s="84" t="s">
        <v>340</v>
      </c>
      <c r="E1737" s="85">
        <v>26.941870037443199</v>
      </c>
      <c r="F1737" s="91">
        <v>26.208938577156999</v>
      </c>
      <c r="G1737" s="86">
        <v>21.155429269458502</v>
      </c>
      <c r="H1737" s="86">
        <v>20.860663356082501</v>
      </c>
      <c r="I1737" s="86">
        <v>169.25</v>
      </c>
      <c r="J1737" s="86">
        <v>208.68</v>
      </c>
      <c r="K1737" s="87">
        <v>2.9499999999999998E-2</v>
      </c>
      <c r="L1737" s="150">
        <v>10.3500000226</v>
      </c>
      <c r="M1737" s="86">
        <v>0</v>
      </c>
      <c r="N1737" s="86">
        <v>28.745541673048699</v>
      </c>
      <c r="O1737" s="86">
        <v>54.677309451961499</v>
      </c>
      <c r="P1737" s="86">
        <v>5.8879999999999999</v>
      </c>
      <c r="Q1737" s="88">
        <v>0.2656</v>
      </c>
      <c r="R1737" s="85">
        <v>0</v>
      </c>
      <c r="S1737" s="86">
        <v>2</v>
      </c>
      <c r="T1737" s="86">
        <v>2.08</v>
      </c>
      <c r="U1737" s="88">
        <v>9.2320152959609096</v>
      </c>
      <c r="V1737" s="89">
        <v>3.79</v>
      </c>
      <c r="W1737" s="85">
        <v>46.521226891418699</v>
      </c>
      <c r="X1737" s="88">
        <v>37.9666666667</v>
      </c>
      <c r="Y1737" s="85">
        <v>-100</v>
      </c>
      <c r="Z1737" s="88">
        <v>-100</v>
      </c>
      <c r="AA1737" s="85">
        <v>0.02</v>
      </c>
      <c r="AB1737" s="91">
        <v>0.24</v>
      </c>
      <c r="AC1737" s="86">
        <v>0</v>
      </c>
      <c r="AD1737" s="86">
        <v>0.04</v>
      </c>
      <c r="AE1737" s="86">
        <v>0.89</v>
      </c>
      <c r="AF1737" s="88">
        <v>7.3566999596400002</v>
      </c>
      <c r="AG1737" s="85">
        <v>0.30416400060299997</v>
      </c>
      <c r="AH1737" s="86">
        <v>0.69798300000000002</v>
      </c>
      <c r="AI1737" s="88">
        <v>0.15912500031499999</v>
      </c>
      <c r="AJ1737" s="151">
        <v>1</v>
      </c>
      <c r="AK1737" s="152">
        <v>0</v>
      </c>
    </row>
    <row r="1738" spans="1:37" x14ac:dyDescent="0.2">
      <c r="A1738" s="149" t="s">
        <v>799</v>
      </c>
      <c r="B1738" s="66" t="s">
        <v>3685</v>
      </c>
      <c r="C1738" s="67">
        <v>53</v>
      </c>
      <c r="D1738" s="84" t="s">
        <v>340</v>
      </c>
      <c r="E1738" s="85">
        <v>14.273225317636101</v>
      </c>
      <c r="F1738" s="91">
        <v>14.2421416637526</v>
      </c>
      <c r="G1738" s="86">
        <v>10.420794964448101</v>
      </c>
      <c r="H1738" s="86">
        <v>10.4052531375063</v>
      </c>
      <c r="I1738" s="86">
        <v>73.099999999999994</v>
      </c>
      <c r="J1738" s="86">
        <v>56.72</v>
      </c>
      <c r="K1738" s="87">
        <v>0</v>
      </c>
      <c r="L1738" s="150">
        <v>25.859999999399999</v>
      </c>
      <c r="M1738" s="86">
        <v>0.28302526852495602</v>
      </c>
      <c r="N1738" s="86">
        <v>21.849402570075899</v>
      </c>
      <c r="O1738" s="86">
        <v>8.9770354906054308</v>
      </c>
      <c r="P1738" s="86">
        <v>2.15</v>
      </c>
      <c r="Q1738" s="88">
        <v>0.79869999999999997</v>
      </c>
      <c r="R1738" s="85">
        <v>7.3260073260073305E-2</v>
      </c>
      <c r="S1738" s="86">
        <v>3.3</v>
      </c>
      <c r="T1738" s="86">
        <v>1.96</v>
      </c>
      <c r="U1738" s="88">
        <v>14.4869254380852</v>
      </c>
      <c r="V1738" s="89">
        <v>3.12</v>
      </c>
      <c r="W1738" s="85">
        <v>42.210363832921203</v>
      </c>
      <c r="X1738" s="88">
        <v>47.6</v>
      </c>
      <c r="Y1738" s="85">
        <v>100</v>
      </c>
      <c r="Z1738" s="88"/>
      <c r="AA1738" s="85">
        <v>0.27</v>
      </c>
      <c r="AB1738" s="91">
        <v>0.36</v>
      </c>
      <c r="AC1738" s="86">
        <v>0.04</v>
      </c>
      <c r="AD1738" s="86">
        <v>0.04</v>
      </c>
      <c r="AE1738" s="86">
        <v>0.35</v>
      </c>
      <c r="AF1738" s="88">
        <v>0.96389997003100003</v>
      </c>
      <c r="AG1738" s="85">
        <v>0.204442000141</v>
      </c>
      <c r="AH1738" s="86">
        <v>0.145901</v>
      </c>
      <c r="AI1738" s="88">
        <v>5.0920000035099999E-2</v>
      </c>
      <c r="AJ1738" s="151">
        <v>1</v>
      </c>
      <c r="AK1738" s="152">
        <v>0</v>
      </c>
    </row>
    <row r="1739" spans="1:37" x14ac:dyDescent="0.2">
      <c r="A1739" s="149" t="s">
        <v>3686</v>
      </c>
      <c r="B1739" s="66" t="s">
        <v>3687</v>
      </c>
      <c r="C1739" s="67">
        <v>53</v>
      </c>
      <c r="D1739" s="84" t="s">
        <v>340</v>
      </c>
      <c r="E1739" s="85">
        <v>37.154061624649898</v>
      </c>
      <c r="F1739" s="91">
        <v>36.400560224089602</v>
      </c>
      <c r="G1739" s="86">
        <v>27.366946778711501</v>
      </c>
      <c r="H1739" s="86">
        <v>27.170868347338899</v>
      </c>
      <c r="I1739" s="86">
        <v>125.79</v>
      </c>
      <c r="J1739" s="86">
        <v>177.59</v>
      </c>
      <c r="K1739" s="87">
        <v>0</v>
      </c>
      <c r="L1739" s="150">
        <v>8.1400000109599997</v>
      </c>
      <c r="M1739" s="86">
        <v>6.1138212109966702E-4</v>
      </c>
      <c r="N1739" s="86">
        <v>39.895415722503103</v>
      </c>
      <c r="O1739" s="86">
        <v>41.294421282509397</v>
      </c>
      <c r="P1739" s="86">
        <v>7</v>
      </c>
      <c r="Q1739" s="88">
        <v>0.46689999999999998</v>
      </c>
      <c r="R1739" s="85">
        <v>6.3979526551503504E-2</v>
      </c>
      <c r="S1739" s="86">
        <v>1.9</v>
      </c>
      <c r="T1739" s="86">
        <v>2.62</v>
      </c>
      <c r="U1739" s="88">
        <v>9.4201680672268893</v>
      </c>
      <c r="V1739" s="89">
        <v>3.77</v>
      </c>
      <c r="W1739" s="85">
        <v>44.747521140611497</v>
      </c>
      <c r="X1739" s="88">
        <v>40.9</v>
      </c>
      <c r="Y1739" s="85">
        <v>-99.8</v>
      </c>
      <c r="Z1739" s="88">
        <v>100</v>
      </c>
      <c r="AA1739" s="85">
        <v>2.0099999999999998</v>
      </c>
      <c r="AB1739" s="91">
        <v>2.2200000000000002</v>
      </c>
      <c r="AC1739" s="86">
        <v>0.6</v>
      </c>
      <c r="AD1739" s="86">
        <v>0.63</v>
      </c>
      <c r="AE1739" s="86">
        <v>0.87</v>
      </c>
      <c r="AF1739" s="88">
        <v>5.3218002390999999</v>
      </c>
      <c r="AG1739" s="85">
        <v>0</v>
      </c>
      <c r="AH1739" s="86">
        <v>0.296879</v>
      </c>
      <c r="AI1739" s="88">
        <v>2.5460000054199999E-2</v>
      </c>
      <c r="AJ1739" s="151">
        <v>1</v>
      </c>
      <c r="AK1739" s="152">
        <v>0</v>
      </c>
    </row>
    <row r="1740" spans="1:37" x14ac:dyDescent="0.2">
      <c r="A1740" s="149" t="s">
        <v>3688</v>
      </c>
      <c r="B1740" s="66" t="s">
        <v>3689</v>
      </c>
      <c r="C1740" s="67">
        <v>53</v>
      </c>
      <c r="D1740" s="84" t="s">
        <v>340</v>
      </c>
      <c r="E1740" s="85">
        <v>11.4134239124198</v>
      </c>
      <c r="F1740" s="91">
        <v>11.1712931618145</v>
      </c>
      <c r="G1740" s="86">
        <v>9.3811321620784192</v>
      </c>
      <c r="H1740" s="86">
        <v>9.2629356345317504</v>
      </c>
      <c r="I1740" s="86">
        <v>11.98</v>
      </c>
      <c r="J1740" s="86">
        <v>37.9</v>
      </c>
      <c r="K1740" s="87">
        <v>2.5499999999999998E-2</v>
      </c>
      <c r="L1740" s="150">
        <v>18.0600006996</v>
      </c>
      <c r="M1740" s="86">
        <v>0</v>
      </c>
      <c r="N1740" s="86">
        <v>23.718755127714299</v>
      </c>
      <c r="O1740" s="86">
        <v>12.438873200633701</v>
      </c>
      <c r="P1740" s="86">
        <v>1.7430000000000001</v>
      </c>
      <c r="Q1740" s="88">
        <v>0.53549999999999998</v>
      </c>
      <c r="R1740" s="85">
        <v>0</v>
      </c>
      <c r="S1740" s="86">
        <v>5.4</v>
      </c>
      <c r="T1740" s="86">
        <v>0.95</v>
      </c>
      <c r="U1740" s="88">
        <v>14.1089932639455</v>
      </c>
      <c r="V1740" s="89">
        <v>3.25</v>
      </c>
      <c r="W1740" s="85">
        <v>47.071299515353203</v>
      </c>
      <c r="X1740" s="88">
        <v>58.266666666699997</v>
      </c>
      <c r="Y1740" s="85">
        <v>100</v>
      </c>
      <c r="Z1740" s="88"/>
      <c r="AA1740" s="85">
        <v>0</v>
      </c>
      <c r="AB1740" s="91">
        <v>0</v>
      </c>
      <c r="AC1740" s="86">
        <v>0</v>
      </c>
      <c r="AD1740" s="86">
        <v>0</v>
      </c>
      <c r="AE1740" s="86">
        <v>0.03</v>
      </c>
      <c r="AF1740" s="88">
        <v>4.2499997154599997E-2</v>
      </c>
      <c r="AG1740" s="85">
        <v>0.382548039284</v>
      </c>
      <c r="AH1740" s="86">
        <v>0.16228500000000001</v>
      </c>
      <c r="AI1740" s="88">
        <v>2.9405995480500002E-2</v>
      </c>
      <c r="AJ1740" s="151">
        <v>1</v>
      </c>
      <c r="AK1740" s="152">
        <v>0</v>
      </c>
    </row>
    <row r="1741" spans="1:37" x14ac:dyDescent="0.2">
      <c r="A1741" s="149" t="s">
        <v>3690</v>
      </c>
      <c r="B1741" s="66" t="s">
        <v>3691</v>
      </c>
      <c r="C1741" s="67">
        <v>53</v>
      </c>
      <c r="D1741" s="84" t="s">
        <v>340</v>
      </c>
      <c r="E1741" s="85">
        <v>22.2850017874737</v>
      </c>
      <c r="F1741" s="91">
        <v>22.0487064793743</v>
      </c>
      <c r="G1741" s="86">
        <v>16.012276892760301</v>
      </c>
      <c r="H1741" s="86">
        <v>15.8405050267249</v>
      </c>
      <c r="I1741" s="86">
        <v>144.87</v>
      </c>
      <c r="J1741" s="86">
        <v>155.44999999999999</v>
      </c>
      <c r="K1741" s="87">
        <v>0</v>
      </c>
      <c r="L1741" s="150">
        <v>8.7899996022100009</v>
      </c>
      <c r="M1741" s="86">
        <v>0</v>
      </c>
      <c r="N1741" s="86">
        <v>25.693706802473599</v>
      </c>
      <c r="O1741" s="86">
        <v>35.655354257038397</v>
      </c>
      <c r="P1741" s="86">
        <v>4.9539999999999997</v>
      </c>
      <c r="Q1741" s="88">
        <v>0.56189999999999996</v>
      </c>
      <c r="R1741" s="85">
        <v>0</v>
      </c>
      <c r="S1741" s="86">
        <v>2.1</v>
      </c>
      <c r="T1741" s="86">
        <v>2.36</v>
      </c>
      <c r="U1741" s="88">
        <v>6.4253141158108598</v>
      </c>
      <c r="V1741" s="89">
        <v>3.54</v>
      </c>
      <c r="W1741" s="85">
        <v>46.534527088746799</v>
      </c>
      <c r="X1741" s="88">
        <v>55.733333333300003</v>
      </c>
      <c r="Y1741" s="85">
        <v>100</v>
      </c>
      <c r="Z1741" s="88"/>
      <c r="AA1741" s="85">
        <v>0</v>
      </c>
      <c r="AB1741" s="91">
        <v>0.33</v>
      </c>
      <c r="AC1741" s="86">
        <v>0</v>
      </c>
      <c r="AD1741" s="86">
        <v>0.04</v>
      </c>
      <c r="AE1741" s="86">
        <v>2.8</v>
      </c>
      <c r="AF1741" s="88">
        <v>3.2999996933800002E-3</v>
      </c>
      <c r="AG1741" s="85">
        <v>0.29047007119399998</v>
      </c>
      <c r="AH1741" s="86">
        <v>0.79600000000000004</v>
      </c>
      <c r="AI1741" s="88">
        <v>0.13733800729100001</v>
      </c>
      <c r="AJ1741" s="151">
        <v>1</v>
      </c>
      <c r="AK1741" s="152">
        <v>0</v>
      </c>
    </row>
    <row r="1742" spans="1:37" x14ac:dyDescent="0.2">
      <c r="A1742" s="149" t="s">
        <v>3692</v>
      </c>
      <c r="B1742" s="66" t="s">
        <v>3693</v>
      </c>
      <c r="C1742" s="67">
        <v>53</v>
      </c>
      <c r="D1742" s="84" t="s">
        <v>340</v>
      </c>
      <c r="E1742" s="85">
        <v>26.234432591293601</v>
      </c>
      <c r="F1742" s="91">
        <v>25.581697436147198</v>
      </c>
      <c r="G1742" s="86">
        <v>16.069949827073899</v>
      </c>
      <c r="H1742" s="86">
        <v>15.8377579684024</v>
      </c>
      <c r="I1742" s="86">
        <v>55.78</v>
      </c>
      <c r="J1742" s="86">
        <v>51.33</v>
      </c>
      <c r="K1742" s="87">
        <v>0</v>
      </c>
      <c r="L1742" s="150">
        <v>25.580000032400001</v>
      </c>
      <c r="M1742" s="86">
        <v>0</v>
      </c>
      <c r="N1742" s="86">
        <v>35.084289559427702</v>
      </c>
      <c r="O1742" s="86">
        <v>15.7638821355636</v>
      </c>
      <c r="P1742" s="86">
        <v>2.1480000000000001</v>
      </c>
      <c r="Q1742" s="88">
        <v>0.68559999999999999</v>
      </c>
      <c r="R1742" s="85">
        <v>0</v>
      </c>
      <c r="S1742" s="86">
        <v>2.2000000000000002</v>
      </c>
      <c r="T1742" s="86">
        <v>1.36</v>
      </c>
      <c r="U1742" s="88">
        <v>12.6455258414925</v>
      </c>
      <c r="V1742" s="89">
        <v>3.53</v>
      </c>
      <c r="W1742" s="85">
        <v>37.989000927946201</v>
      </c>
      <c r="X1742" s="88">
        <v>43.3</v>
      </c>
      <c r="Y1742" s="85">
        <v>100</v>
      </c>
      <c r="Z1742" s="88"/>
      <c r="AA1742" s="85">
        <v>0</v>
      </c>
      <c r="AB1742" s="91">
        <v>0.27</v>
      </c>
      <c r="AC1742" s="86">
        <v>0.01</v>
      </c>
      <c r="AD1742" s="86">
        <v>0.04</v>
      </c>
      <c r="AE1742" s="86">
        <v>0.34</v>
      </c>
      <c r="AF1742" s="88">
        <v>9.1609001275500006</v>
      </c>
      <c r="AG1742" s="85">
        <v>0.36575499945000001</v>
      </c>
      <c r="AH1742" s="86">
        <v>0.15620600000000001</v>
      </c>
      <c r="AI1742" s="88">
        <v>3.81899999426E-2</v>
      </c>
      <c r="AJ1742" s="151">
        <v>1</v>
      </c>
      <c r="AK1742" s="152">
        <v>0</v>
      </c>
    </row>
    <row r="1743" spans="1:37" x14ac:dyDescent="0.2">
      <c r="A1743" s="149" t="s">
        <v>3694</v>
      </c>
      <c r="B1743" s="66" t="s">
        <v>3695</v>
      </c>
      <c r="C1743" s="67">
        <v>53</v>
      </c>
      <c r="D1743" s="84" t="s">
        <v>340</v>
      </c>
      <c r="E1743" s="85">
        <v>36.268766019772997</v>
      </c>
      <c r="F1743" s="91">
        <v>32.756185593974003</v>
      </c>
      <c r="G1743" s="86">
        <v>25.916723335251302</v>
      </c>
      <c r="H1743" s="86">
        <v>24.760684207773199</v>
      </c>
      <c r="I1743" s="86">
        <v>139.75</v>
      </c>
      <c r="J1743" s="86">
        <v>272.29000000000002</v>
      </c>
      <c r="K1743" s="87">
        <v>8.72E-2</v>
      </c>
      <c r="L1743" s="150">
        <v>7.0099999849400003</v>
      </c>
      <c r="M1743" s="86">
        <v>3.69321981223659E-4</v>
      </c>
      <c r="N1743" s="86">
        <v>35.0723589001447</v>
      </c>
      <c r="O1743" s="86">
        <v>34.113785557986901</v>
      </c>
      <c r="P1743" s="86">
        <v>10.221</v>
      </c>
      <c r="Q1743" s="88">
        <v>0.92989999999999995</v>
      </c>
      <c r="R1743" s="85">
        <v>4.6685340802987897E-2</v>
      </c>
      <c r="S1743" s="86">
        <v>1.7</v>
      </c>
      <c r="T1743" s="86">
        <v>2.71</v>
      </c>
      <c r="U1743" s="88">
        <v>9.6694041952189096</v>
      </c>
      <c r="V1743" s="89">
        <v>3.24</v>
      </c>
      <c r="W1743" s="85">
        <v>44.196994344594401</v>
      </c>
      <c r="X1743" s="88">
        <v>43.333333333299997</v>
      </c>
      <c r="Y1743" s="85">
        <v>-100</v>
      </c>
      <c r="Z1743" s="88">
        <v>100</v>
      </c>
      <c r="AA1743" s="85">
        <v>1.41</v>
      </c>
      <c r="AB1743" s="91">
        <v>3</v>
      </c>
      <c r="AC1743" s="86">
        <v>0.76</v>
      </c>
      <c r="AD1743" s="86">
        <v>1.02</v>
      </c>
      <c r="AE1743" s="86">
        <v>1.19</v>
      </c>
      <c r="AF1743" s="88">
        <v>0.21510000480700001</v>
      </c>
      <c r="AG1743" s="85">
        <v>0</v>
      </c>
      <c r="AH1743" s="86">
        <v>0.47935</v>
      </c>
      <c r="AI1743" s="88">
        <v>0.26041399906000001</v>
      </c>
      <c r="AJ1743" s="151">
        <v>1</v>
      </c>
      <c r="AK1743" s="152">
        <v>0</v>
      </c>
    </row>
    <row r="1744" spans="1:37" x14ac:dyDescent="0.2">
      <c r="A1744" s="149" t="s">
        <v>3696</v>
      </c>
      <c r="B1744" s="66" t="s">
        <v>3697</v>
      </c>
      <c r="C1744" s="67">
        <v>53</v>
      </c>
      <c r="D1744" s="84" t="s">
        <v>340</v>
      </c>
      <c r="E1744" s="85">
        <v>29.861098351920901</v>
      </c>
      <c r="F1744" s="91">
        <v>25.2402300328881</v>
      </c>
      <c r="G1744" s="86">
        <v>21.5269994671762</v>
      </c>
      <c r="H1744" s="86">
        <v>17.696180204677798</v>
      </c>
      <c r="I1744" s="86">
        <v>28.84</v>
      </c>
      <c r="J1744" s="86">
        <v>44.35</v>
      </c>
      <c r="K1744" s="87">
        <v>1.0200000000000001E-2</v>
      </c>
      <c r="L1744" s="150">
        <v>18.3099999917</v>
      </c>
      <c r="M1744" s="86">
        <v>7.7464180500780105E-4</v>
      </c>
      <c r="N1744" s="86">
        <v>26.0961415816327</v>
      </c>
      <c r="O1744" s="86">
        <v>19.7191872723788</v>
      </c>
      <c r="P1744" s="86">
        <v>1.5840000000000001</v>
      </c>
      <c r="Q1744" s="88">
        <v>0.83699999999999997</v>
      </c>
      <c r="R1744" s="85">
        <v>1.4967819188744199E-2</v>
      </c>
      <c r="S1744" s="86">
        <v>1.8</v>
      </c>
      <c r="T1744" s="86">
        <v>1.2</v>
      </c>
      <c r="U1744" s="88">
        <v>15.300310507652499</v>
      </c>
      <c r="V1744" s="89">
        <v>3.69</v>
      </c>
      <c r="W1744" s="85">
        <v>45.7300315883301</v>
      </c>
      <c r="X1744" s="88">
        <v>54.366666666699999</v>
      </c>
      <c r="Y1744" s="85">
        <v>52.819999999999993</v>
      </c>
      <c r="Z1744" s="88"/>
      <c r="AA1744" s="85">
        <v>0</v>
      </c>
      <c r="AB1744" s="91">
        <v>0.03</v>
      </c>
      <c r="AC1744" s="86">
        <v>0</v>
      </c>
      <c r="AD1744" s="86">
        <v>0</v>
      </c>
      <c r="AE1744" s="86">
        <v>0.65</v>
      </c>
      <c r="AF1744" s="88">
        <v>12.9751996935</v>
      </c>
      <c r="AG1744" s="85">
        <v>0.16244300002699999</v>
      </c>
      <c r="AH1744" s="86">
        <v>0.20261000000000001</v>
      </c>
      <c r="AI1744" s="88">
        <v>6.4505000010800007E-2</v>
      </c>
      <c r="AJ1744" s="151">
        <v>1</v>
      </c>
      <c r="AK1744" s="152">
        <v>0</v>
      </c>
    </row>
    <row r="1745" spans="1:37" x14ac:dyDescent="0.2">
      <c r="A1745" s="149" t="s">
        <v>3698</v>
      </c>
      <c r="B1745" s="66" t="s">
        <v>3699</v>
      </c>
      <c r="C1745" s="67">
        <v>53</v>
      </c>
      <c r="D1745" s="84" t="s">
        <v>340</v>
      </c>
      <c r="E1745" s="85">
        <v>28.531860905614501</v>
      </c>
      <c r="F1745" s="91">
        <v>28.512204710339201</v>
      </c>
      <c r="G1745" s="86">
        <v>22.279403881205099</v>
      </c>
      <c r="H1745" s="86">
        <v>22.279403881205099</v>
      </c>
      <c r="I1745" s="86">
        <v>273.63</v>
      </c>
      <c r="J1745" s="86">
        <v>319.68</v>
      </c>
      <c r="K1745" s="87">
        <v>0</v>
      </c>
      <c r="L1745" s="150">
        <v>8.7499999484500002</v>
      </c>
      <c r="M1745" s="86">
        <v>0.14142763008626599</v>
      </c>
      <c r="N1745" s="86">
        <v>31.0410481476701</v>
      </c>
      <c r="O1745" s="86">
        <v>25.578919350545601</v>
      </c>
      <c r="P1745" s="86">
        <v>7.1079999999999997</v>
      </c>
      <c r="Q1745" s="88">
        <v>0.6552</v>
      </c>
      <c r="R1745" s="85">
        <v>5.3995680345572401E-2</v>
      </c>
      <c r="S1745" s="86">
        <v>1</v>
      </c>
      <c r="T1745" s="86">
        <v>2.73</v>
      </c>
      <c r="U1745" s="88">
        <v>7.75526249955327</v>
      </c>
      <c r="V1745" s="89">
        <v>3.18</v>
      </c>
      <c r="W1745" s="85">
        <v>42.249853038838701</v>
      </c>
      <c r="X1745" s="88"/>
      <c r="Y1745" s="85"/>
      <c r="Z1745" s="88">
        <v>-59.04</v>
      </c>
      <c r="AA1745" s="85">
        <v>1.93</v>
      </c>
      <c r="AB1745" s="91">
        <v>1.9</v>
      </c>
      <c r="AC1745" s="86">
        <v>0.83</v>
      </c>
      <c r="AD1745" s="86">
        <v>0.82</v>
      </c>
      <c r="AE1745" s="86">
        <v>4.1100000000000003</v>
      </c>
      <c r="AF1745" s="88">
        <v>0.79739998908200005</v>
      </c>
      <c r="AG1745" s="85">
        <v>0.104265000198</v>
      </c>
      <c r="AH1745" s="86">
        <v>0.76605699999999999</v>
      </c>
      <c r="AI1745" s="88">
        <v>0.11173200436</v>
      </c>
      <c r="AJ1745" s="151">
        <v>1</v>
      </c>
      <c r="AK1745" s="152">
        <v>0</v>
      </c>
    </row>
    <row r="1746" spans="1:37" x14ac:dyDescent="0.2">
      <c r="A1746" s="149" t="s">
        <v>3700</v>
      </c>
      <c r="B1746" s="66" t="s">
        <v>3701</v>
      </c>
      <c r="C1746" s="67">
        <v>53</v>
      </c>
      <c r="D1746" s="84" t="s">
        <v>340</v>
      </c>
      <c r="E1746" s="85">
        <v>39.368688583429503</v>
      </c>
      <c r="F1746" s="91">
        <v>37.812721293664602</v>
      </c>
      <c r="G1746" s="86">
        <v>26.37286951798</v>
      </c>
      <c r="H1746" s="86">
        <v>25.768525614287</v>
      </c>
      <c r="I1746" s="86">
        <v>48.43</v>
      </c>
      <c r="J1746" s="86">
        <v>116.26</v>
      </c>
      <c r="K1746" s="87">
        <v>1.0800000000000001E-2</v>
      </c>
      <c r="L1746" s="150">
        <v>9.1400000040799991</v>
      </c>
      <c r="M1746" s="86">
        <v>0</v>
      </c>
      <c r="N1746" s="86">
        <v>36.334721179441701</v>
      </c>
      <c r="O1746" s="86">
        <v>38.167636918555402</v>
      </c>
      <c r="P1746" s="86">
        <v>3.456</v>
      </c>
      <c r="Q1746" s="88">
        <v>0.59279999999999999</v>
      </c>
      <c r="R1746" s="85">
        <v>0</v>
      </c>
      <c r="S1746" s="86">
        <v>1.3</v>
      </c>
      <c r="T1746" s="86">
        <v>1.93</v>
      </c>
      <c r="U1746" s="88">
        <v>7.6711903537788499</v>
      </c>
      <c r="V1746" s="89">
        <v>3.96</v>
      </c>
      <c r="W1746" s="85">
        <v>51.403701628417899</v>
      </c>
      <c r="X1746" s="88">
        <v>53.8</v>
      </c>
      <c r="Y1746" s="85">
        <v>-63.88</v>
      </c>
      <c r="Z1746" s="88"/>
      <c r="AA1746" s="85">
        <v>0.72</v>
      </c>
      <c r="AB1746" s="91">
        <v>0.96</v>
      </c>
      <c r="AC1746" s="86">
        <v>0.21</v>
      </c>
      <c r="AD1746" s="86">
        <v>0.27</v>
      </c>
      <c r="AE1746" s="86">
        <v>1.87</v>
      </c>
      <c r="AF1746" s="88">
        <v>1.03909993152</v>
      </c>
      <c r="AG1746" s="85">
        <v>0.24720100067</v>
      </c>
      <c r="AH1746" s="86">
        <v>0.48507699999999998</v>
      </c>
      <c r="AI1746" s="88">
        <v>0.14252400070400001</v>
      </c>
      <c r="AJ1746" s="151">
        <v>1</v>
      </c>
      <c r="AK1746" s="152">
        <v>0</v>
      </c>
    </row>
    <row r="1747" spans="1:37" x14ac:dyDescent="0.2">
      <c r="A1747" s="1"/>
    </row>
    <row r="1748" spans="1:37" x14ac:dyDescent="0.2">
      <c r="A1748" s="1"/>
      <c r="K1748" s="2"/>
      <c r="M1748" s="2"/>
      <c r="AG1748" s="2"/>
      <c r="AI1748" s="2"/>
    </row>
    <row r="1749" spans="1:37" x14ac:dyDescent="0.2">
      <c r="A1749" s="1"/>
    </row>
    <row r="1750" spans="1:37" x14ac:dyDescent="0.2">
      <c r="A1750" s="1"/>
      <c r="AG1750" s="2"/>
      <c r="AI1750" s="2"/>
    </row>
    <row r="1751" spans="1:37" x14ac:dyDescent="0.2">
      <c r="A1751" s="1"/>
      <c r="K1751" s="2"/>
      <c r="M1751" s="2"/>
      <c r="AG1751" s="2"/>
      <c r="AI1751" s="2"/>
    </row>
    <row r="1752" spans="1:37" x14ac:dyDescent="0.2">
      <c r="A1752" s="1"/>
      <c r="K1752" s="2"/>
      <c r="M1752" s="2"/>
      <c r="AG1752" s="2"/>
      <c r="AI1752" s="2"/>
    </row>
    <row r="1753" spans="1:37" x14ac:dyDescent="0.2">
      <c r="A1753" s="1"/>
      <c r="AG1753" s="2"/>
      <c r="AI1753" s="2"/>
    </row>
    <row r="1754" spans="1:37" x14ac:dyDescent="0.2">
      <c r="A1754" s="1"/>
    </row>
    <row r="1755" spans="1:37" x14ac:dyDescent="0.2">
      <c r="A1755" s="1"/>
      <c r="AG1755" s="2"/>
      <c r="AI1755" s="2"/>
    </row>
    <row r="1756" spans="1:37" x14ac:dyDescent="0.2">
      <c r="A1756" s="1"/>
      <c r="K1756" s="2"/>
      <c r="M1756" s="2"/>
      <c r="AG1756" s="2"/>
      <c r="AI1756" s="2"/>
    </row>
    <row r="1757" spans="1:37" x14ac:dyDescent="0.2">
      <c r="A1757" s="1"/>
      <c r="AG1757" s="2"/>
      <c r="AI1757" s="2"/>
    </row>
    <row r="1758" spans="1:37" x14ac:dyDescent="0.2">
      <c r="A1758" s="1"/>
    </row>
    <row r="1759" spans="1:37" x14ac:dyDescent="0.2">
      <c r="A1759" s="1"/>
    </row>
    <row r="1760" spans="1:37"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2.85546875" style="21" bestFit="1" customWidth="1"/>
    <col min="7" max="12" width="7.5703125" style="15" bestFit="1" customWidth="1"/>
    <col min="13" max="16384" width="9.140625" style="15"/>
  </cols>
  <sheetData>
    <row r="1" spans="1:12" ht="33.950000000000003" customHeight="1" x14ac:dyDescent="0.2">
      <c r="A1" s="238"/>
      <c r="B1" s="239"/>
      <c r="C1" s="239"/>
      <c r="D1" s="239"/>
      <c r="E1" s="239"/>
      <c r="F1" s="239"/>
      <c r="G1" s="240"/>
      <c r="H1" s="240"/>
      <c r="I1" s="240"/>
      <c r="J1" s="240"/>
      <c r="K1" s="240"/>
      <c r="L1" s="240"/>
    </row>
    <row r="2" spans="1:12" ht="37.5" x14ac:dyDescent="0.2">
      <c r="A2" s="35" t="s">
        <v>107</v>
      </c>
      <c r="B2" s="35" t="s">
        <v>3</v>
      </c>
      <c r="C2" s="35" t="s">
        <v>160</v>
      </c>
      <c r="D2" s="35" t="s">
        <v>4</v>
      </c>
      <c r="E2" s="35" t="s">
        <v>5</v>
      </c>
      <c r="F2" s="109" t="s">
        <v>311</v>
      </c>
      <c r="G2" s="109" t="s">
        <v>312</v>
      </c>
      <c r="H2" s="109" t="s">
        <v>313</v>
      </c>
      <c r="I2" s="109" t="s">
        <v>314</v>
      </c>
      <c r="J2" s="109" t="s">
        <v>315</v>
      </c>
      <c r="K2" s="109" t="s">
        <v>316</v>
      </c>
      <c r="L2" s="109" t="s">
        <v>317</v>
      </c>
    </row>
    <row r="3" spans="1:12" s="16" customFormat="1" ht="25.5" customHeight="1" x14ac:dyDescent="0.4">
      <c r="A3" s="241" t="s">
        <v>6</v>
      </c>
      <c r="B3" s="241"/>
      <c r="C3" s="241"/>
      <c r="D3" s="241"/>
      <c r="E3" s="241"/>
      <c r="F3" s="241"/>
      <c r="G3" s="240"/>
      <c r="H3" s="240"/>
      <c r="I3" s="240"/>
      <c r="J3" s="240"/>
      <c r="K3" s="240"/>
      <c r="L3" s="240"/>
    </row>
    <row r="4" spans="1:12" ht="261" customHeight="1" x14ac:dyDescent="0.2">
      <c r="A4" s="250" t="s">
        <v>108</v>
      </c>
      <c r="B4" s="31" t="s">
        <v>9</v>
      </c>
      <c r="C4" s="31" t="s">
        <v>236</v>
      </c>
      <c r="D4" s="32" t="s">
        <v>300</v>
      </c>
      <c r="E4" s="29" t="s">
        <v>10</v>
      </c>
      <c r="F4" s="31" t="s">
        <v>335</v>
      </c>
      <c r="G4" s="95" t="s">
        <v>335</v>
      </c>
      <c r="H4" s="95" t="s">
        <v>335</v>
      </c>
      <c r="I4" s="95" t="s">
        <v>335</v>
      </c>
      <c r="J4" s="95" t="s">
        <v>335</v>
      </c>
      <c r="K4" s="95" t="s">
        <v>335</v>
      </c>
      <c r="L4" s="95" t="s">
        <v>335</v>
      </c>
    </row>
    <row r="5" spans="1:12" ht="245.25" customHeight="1" x14ac:dyDescent="0.2">
      <c r="A5" s="250"/>
      <c r="B5" s="22" t="s">
        <v>11</v>
      </c>
      <c r="C5" s="22" t="s">
        <v>237</v>
      </c>
      <c r="D5" s="23" t="s">
        <v>301</v>
      </c>
      <c r="E5" s="97" t="s">
        <v>90</v>
      </c>
      <c r="F5" s="22" t="s">
        <v>335</v>
      </c>
      <c r="G5" s="96" t="s">
        <v>335</v>
      </c>
      <c r="H5" s="96" t="s">
        <v>335</v>
      </c>
      <c r="I5" s="96" t="s">
        <v>335</v>
      </c>
      <c r="J5" s="96" t="s">
        <v>335</v>
      </c>
      <c r="K5" s="96" t="s">
        <v>335</v>
      </c>
      <c r="L5" s="96" t="s">
        <v>335</v>
      </c>
    </row>
    <row r="6" spans="1:12" ht="122.25" customHeight="1" x14ac:dyDescent="0.2">
      <c r="A6" s="250"/>
      <c r="B6" s="22" t="s">
        <v>12</v>
      </c>
      <c r="C6" s="22" t="s">
        <v>194</v>
      </c>
      <c r="D6" s="97" t="s">
        <v>169</v>
      </c>
      <c r="E6" s="97" t="s">
        <v>52</v>
      </c>
      <c r="F6" s="24" t="s">
        <v>8</v>
      </c>
      <c r="G6" s="96" t="s">
        <v>8</v>
      </c>
      <c r="H6" s="96" t="s">
        <v>8</v>
      </c>
      <c r="I6" s="96" t="s">
        <v>8</v>
      </c>
      <c r="J6" s="96" t="s">
        <v>8</v>
      </c>
      <c r="K6" s="96" t="s">
        <v>8</v>
      </c>
      <c r="L6" s="96" t="s">
        <v>8</v>
      </c>
    </row>
    <row r="7" spans="1:12" ht="132.75" customHeight="1" x14ac:dyDescent="0.2">
      <c r="A7" s="250"/>
      <c r="B7" s="22" t="s">
        <v>13</v>
      </c>
      <c r="C7" s="22" t="s">
        <v>193</v>
      </c>
      <c r="D7" s="97" t="s">
        <v>170</v>
      </c>
      <c r="E7" s="97" t="s">
        <v>53</v>
      </c>
      <c r="F7" s="24" t="s">
        <v>8</v>
      </c>
      <c r="G7" s="96" t="s">
        <v>8</v>
      </c>
      <c r="H7" s="96" t="s">
        <v>8</v>
      </c>
      <c r="I7" s="96" t="s">
        <v>8</v>
      </c>
      <c r="J7" s="96" t="s">
        <v>8</v>
      </c>
      <c r="K7" s="96" t="s">
        <v>8</v>
      </c>
      <c r="L7" s="96" t="s">
        <v>8</v>
      </c>
    </row>
    <row r="8" spans="1:12" ht="95.25" customHeight="1" thickBot="1" x14ac:dyDescent="0.25">
      <c r="A8" s="250"/>
      <c r="B8" s="110" t="s">
        <v>14</v>
      </c>
      <c r="C8" s="110" t="s">
        <v>195</v>
      </c>
      <c r="D8" s="111" t="s">
        <v>54</v>
      </c>
      <c r="E8" s="112" t="s">
        <v>55</v>
      </c>
      <c r="F8" s="113" t="s">
        <v>8</v>
      </c>
      <c r="G8" s="114" t="s">
        <v>8</v>
      </c>
      <c r="H8" s="114" t="s">
        <v>8</v>
      </c>
      <c r="I8" s="114" t="s">
        <v>8</v>
      </c>
      <c r="J8" s="114" t="s">
        <v>8</v>
      </c>
      <c r="K8" s="114" t="s">
        <v>8</v>
      </c>
      <c r="L8" s="114" t="s">
        <v>8</v>
      </c>
    </row>
    <row r="9" spans="1:12" ht="159.75" customHeight="1" x14ac:dyDescent="0.2">
      <c r="A9" s="251" t="s">
        <v>109</v>
      </c>
      <c r="B9" s="115" t="s">
        <v>16</v>
      </c>
      <c r="C9" s="115" t="s">
        <v>196</v>
      </c>
      <c r="D9" s="116" t="s">
        <v>56</v>
      </c>
      <c r="E9" s="116" t="s">
        <v>57</v>
      </c>
      <c r="F9" s="117" t="s">
        <v>8</v>
      </c>
      <c r="G9" s="118" t="s">
        <v>8</v>
      </c>
      <c r="H9" s="118" t="s">
        <v>8</v>
      </c>
      <c r="I9" s="118" t="s">
        <v>8</v>
      </c>
      <c r="J9" s="118" t="s">
        <v>8</v>
      </c>
      <c r="K9" s="118" t="s">
        <v>8</v>
      </c>
      <c r="L9" s="118" t="s">
        <v>8</v>
      </c>
    </row>
    <row r="10" spans="1:12" ht="254.25" customHeight="1" x14ac:dyDescent="0.2">
      <c r="A10" s="252"/>
      <c r="B10" s="8" t="s">
        <v>17</v>
      </c>
      <c r="C10" s="8" t="s">
        <v>197</v>
      </c>
      <c r="D10" s="99" t="s">
        <v>58</v>
      </c>
      <c r="E10" s="99" t="s">
        <v>59</v>
      </c>
      <c r="F10" s="7" t="s">
        <v>8</v>
      </c>
      <c r="G10" s="96" t="s">
        <v>8</v>
      </c>
      <c r="H10" s="96" t="s">
        <v>8</v>
      </c>
      <c r="I10" s="96" t="s">
        <v>8</v>
      </c>
      <c r="J10" s="96" t="s">
        <v>8</v>
      </c>
      <c r="K10" s="96" t="s">
        <v>8</v>
      </c>
      <c r="L10" s="96" t="s">
        <v>8</v>
      </c>
    </row>
    <row r="11" spans="1:12" ht="184.5" customHeight="1" x14ac:dyDescent="0.2">
      <c r="A11" s="252"/>
      <c r="B11" s="8" t="s">
        <v>18</v>
      </c>
      <c r="C11" s="8" t="s">
        <v>198</v>
      </c>
      <c r="D11" s="99" t="s">
        <v>60</v>
      </c>
      <c r="E11" s="99" t="s">
        <v>61</v>
      </c>
      <c r="F11" s="7" t="s">
        <v>8</v>
      </c>
      <c r="G11" s="96" t="s">
        <v>8</v>
      </c>
      <c r="H11" s="96" t="s">
        <v>8</v>
      </c>
      <c r="I11" s="96" t="s">
        <v>8</v>
      </c>
      <c r="J11" s="96" t="s">
        <v>8</v>
      </c>
      <c r="K11" s="96" t="s">
        <v>8</v>
      </c>
      <c r="L11" s="96" t="s">
        <v>8</v>
      </c>
    </row>
    <row r="12" spans="1:12" ht="195" customHeight="1" x14ac:dyDescent="0.2">
      <c r="A12" s="252"/>
      <c r="B12" s="8" t="s">
        <v>19</v>
      </c>
      <c r="C12" s="8" t="s">
        <v>238</v>
      </c>
      <c r="D12" s="99" t="s">
        <v>62</v>
      </c>
      <c r="E12" s="99" t="s">
        <v>63</v>
      </c>
      <c r="F12" s="7" t="s">
        <v>8</v>
      </c>
      <c r="G12" s="96" t="s">
        <v>8</v>
      </c>
      <c r="H12" s="96" t="s">
        <v>8</v>
      </c>
      <c r="I12" s="96" t="s">
        <v>8</v>
      </c>
      <c r="J12" s="96" t="s">
        <v>8</v>
      </c>
      <c r="K12" s="96" t="s">
        <v>8</v>
      </c>
      <c r="L12" s="96" t="s">
        <v>8</v>
      </c>
    </row>
    <row r="13" spans="1:12" ht="65.25" customHeight="1" x14ac:dyDescent="0.2">
      <c r="A13" s="252"/>
      <c r="B13" s="8" t="s">
        <v>20</v>
      </c>
      <c r="C13" s="8" t="s">
        <v>200</v>
      </c>
      <c r="D13" s="17" t="s">
        <v>64</v>
      </c>
      <c r="E13" s="99" t="s">
        <v>65</v>
      </c>
      <c r="F13" s="7" t="s">
        <v>8</v>
      </c>
      <c r="G13" s="96" t="s">
        <v>8</v>
      </c>
      <c r="H13" s="96" t="s">
        <v>8</v>
      </c>
      <c r="I13" s="96" t="s">
        <v>8</v>
      </c>
      <c r="J13" s="96" t="s">
        <v>8</v>
      </c>
      <c r="K13" s="96" t="s">
        <v>8</v>
      </c>
      <c r="L13" s="96" t="s">
        <v>8</v>
      </c>
    </row>
    <row r="14" spans="1:12" ht="84" customHeight="1" thickBot="1" x14ac:dyDescent="0.25">
      <c r="A14" s="252"/>
      <c r="B14" s="18" t="s">
        <v>21</v>
      </c>
      <c r="C14" s="18" t="s">
        <v>239</v>
      </c>
      <c r="D14" s="119" t="s">
        <v>66</v>
      </c>
      <c r="E14" s="119" t="s">
        <v>67</v>
      </c>
      <c r="F14" s="18" t="s">
        <v>8</v>
      </c>
      <c r="G14" s="114" t="s">
        <v>8</v>
      </c>
      <c r="H14" s="114" t="s">
        <v>8</v>
      </c>
      <c r="I14" s="114" t="s">
        <v>8</v>
      </c>
      <c r="J14" s="114" t="s">
        <v>8</v>
      </c>
      <c r="K14" s="114" t="s">
        <v>8</v>
      </c>
      <c r="L14" s="114" t="s">
        <v>8</v>
      </c>
    </row>
    <row r="15" spans="1:12" ht="164.25" customHeight="1" x14ac:dyDescent="0.2">
      <c r="A15" s="253" t="s">
        <v>110</v>
      </c>
      <c r="B15" s="120" t="s">
        <v>23</v>
      </c>
      <c r="C15" s="120" t="s">
        <v>202</v>
      </c>
      <c r="D15" s="121" t="s">
        <v>171</v>
      </c>
      <c r="E15" s="122" t="s">
        <v>68</v>
      </c>
      <c r="F15" s="120" t="s">
        <v>8</v>
      </c>
      <c r="G15" s="118" t="s">
        <v>8</v>
      </c>
      <c r="H15" s="118" t="s">
        <v>8</v>
      </c>
      <c r="I15" s="118" t="s">
        <v>8</v>
      </c>
      <c r="J15" s="118" t="s">
        <v>8</v>
      </c>
      <c r="K15" s="118" t="s">
        <v>8</v>
      </c>
      <c r="L15" s="118" t="s">
        <v>8</v>
      </c>
    </row>
    <row r="16" spans="1:12" ht="153.75" customHeight="1" x14ac:dyDescent="0.2">
      <c r="A16" s="242"/>
      <c r="B16" s="40" t="s">
        <v>168</v>
      </c>
      <c r="C16" s="40" t="s">
        <v>203</v>
      </c>
      <c r="D16" s="97" t="s">
        <v>69</v>
      </c>
      <c r="E16" s="97" t="s">
        <v>70</v>
      </c>
      <c r="F16" s="24" t="s">
        <v>8</v>
      </c>
      <c r="G16" s="96" t="s">
        <v>8</v>
      </c>
      <c r="H16" s="96" t="s">
        <v>8</v>
      </c>
      <c r="I16" s="96" t="s">
        <v>8</v>
      </c>
      <c r="J16" s="96" t="s">
        <v>8</v>
      </c>
      <c r="K16" s="96" t="s">
        <v>8</v>
      </c>
      <c r="L16" s="96" t="s">
        <v>8</v>
      </c>
    </row>
    <row r="17" spans="1:12" ht="170.25" customHeight="1" x14ac:dyDescent="0.2">
      <c r="A17" s="242"/>
      <c r="B17" s="24" t="s">
        <v>24</v>
      </c>
      <c r="C17" s="24" t="s">
        <v>204</v>
      </c>
      <c r="D17" s="97" t="s">
        <v>92</v>
      </c>
      <c r="E17" s="97" t="s">
        <v>91</v>
      </c>
      <c r="F17" s="24" t="s">
        <v>8</v>
      </c>
      <c r="G17" s="96" t="s">
        <v>8</v>
      </c>
      <c r="H17" s="96" t="s">
        <v>8</v>
      </c>
      <c r="I17" s="96" t="s">
        <v>8</v>
      </c>
      <c r="J17" s="96" t="s">
        <v>8</v>
      </c>
      <c r="K17" s="96" t="s">
        <v>8</v>
      </c>
      <c r="L17" s="96" t="s">
        <v>8</v>
      </c>
    </row>
    <row r="18" spans="1:12" ht="72.75" customHeight="1" thickBot="1" x14ac:dyDescent="0.25">
      <c r="A18" s="243"/>
      <c r="B18" s="26" t="s">
        <v>25</v>
      </c>
      <c r="C18" s="26" t="s">
        <v>205</v>
      </c>
      <c r="D18" s="98" t="s">
        <v>71</v>
      </c>
      <c r="E18" s="98" t="s">
        <v>72</v>
      </c>
      <c r="F18" s="26" t="s">
        <v>8</v>
      </c>
      <c r="G18" s="123" t="s">
        <v>8</v>
      </c>
      <c r="H18" s="123" t="s">
        <v>8</v>
      </c>
      <c r="I18" s="123" t="s">
        <v>8</v>
      </c>
      <c r="J18" s="123" t="s">
        <v>8</v>
      </c>
      <c r="K18" s="123" t="s">
        <v>8</v>
      </c>
      <c r="L18" s="123" t="s">
        <v>8</v>
      </c>
    </row>
    <row r="19" spans="1:12"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row>
    <row r="20" spans="1:12" ht="69" customHeight="1" x14ac:dyDescent="0.2">
      <c r="A20" s="254" t="s">
        <v>112</v>
      </c>
      <c r="B20" s="120" t="s">
        <v>29</v>
      </c>
      <c r="C20" s="120" t="s">
        <v>207</v>
      </c>
      <c r="D20" s="129" t="s">
        <v>172</v>
      </c>
      <c r="E20" s="129" t="s">
        <v>30</v>
      </c>
      <c r="F20" s="120" t="s">
        <v>8</v>
      </c>
      <c r="G20" s="118" t="s">
        <v>8</v>
      </c>
      <c r="H20" s="118" t="s">
        <v>8</v>
      </c>
      <c r="I20" s="118" t="s">
        <v>8</v>
      </c>
      <c r="J20" s="118" t="s">
        <v>8</v>
      </c>
      <c r="K20" s="118" t="s">
        <v>8</v>
      </c>
      <c r="L20" s="118" t="s">
        <v>8</v>
      </c>
    </row>
    <row r="21" spans="1:12" ht="54" customHeight="1" thickBot="1" x14ac:dyDescent="0.25">
      <c r="A21" s="255"/>
      <c r="B21" s="26" t="s">
        <v>31</v>
      </c>
      <c r="C21" s="26" t="s">
        <v>208</v>
      </c>
      <c r="D21" s="30" t="s">
        <v>93</v>
      </c>
      <c r="E21" s="30" t="s">
        <v>30</v>
      </c>
      <c r="F21" s="26" t="s">
        <v>8</v>
      </c>
      <c r="G21" s="123" t="s">
        <v>8</v>
      </c>
      <c r="H21" s="123" t="s">
        <v>8</v>
      </c>
      <c r="I21" s="123" t="s">
        <v>8</v>
      </c>
      <c r="J21" s="123" t="s">
        <v>8</v>
      </c>
      <c r="K21" s="123" t="s">
        <v>8</v>
      </c>
      <c r="L21" s="123" t="s">
        <v>8</v>
      </c>
    </row>
    <row r="22" spans="1:12" ht="102" x14ac:dyDescent="0.2">
      <c r="A22" s="256" t="s">
        <v>113</v>
      </c>
      <c r="B22" s="115" t="s">
        <v>33</v>
      </c>
      <c r="C22" s="115" t="s">
        <v>209</v>
      </c>
      <c r="D22" s="130" t="s">
        <v>94</v>
      </c>
      <c r="E22" s="130" t="s">
        <v>174</v>
      </c>
      <c r="F22" s="117" t="s">
        <v>8</v>
      </c>
      <c r="G22" s="118"/>
      <c r="H22" s="118"/>
      <c r="I22" s="118"/>
      <c r="J22" s="118"/>
      <c r="K22" s="118" t="s">
        <v>8</v>
      </c>
      <c r="L22" s="118" t="s">
        <v>8</v>
      </c>
    </row>
    <row r="23" spans="1:12" ht="83.25" customHeight="1" x14ac:dyDescent="0.2">
      <c r="A23" s="257"/>
      <c r="B23" s="19" t="s">
        <v>34</v>
      </c>
      <c r="C23" s="19" t="s">
        <v>210</v>
      </c>
      <c r="D23" s="144" t="s">
        <v>95</v>
      </c>
      <c r="E23" s="144" t="s">
        <v>173</v>
      </c>
      <c r="F23" s="18" t="s">
        <v>8</v>
      </c>
      <c r="G23" s="114"/>
      <c r="H23" s="114"/>
      <c r="I23" s="114"/>
      <c r="J23" s="114"/>
      <c r="K23" s="114" t="s">
        <v>8</v>
      </c>
      <c r="L23" s="114" t="s">
        <v>8</v>
      </c>
    </row>
    <row r="24" spans="1:12" ht="29.25" customHeight="1" x14ac:dyDescent="0.2">
      <c r="A24" s="225" t="s">
        <v>35</v>
      </c>
      <c r="B24" s="225"/>
      <c r="C24" s="225"/>
      <c r="D24" s="225"/>
      <c r="E24" s="225"/>
      <c r="F24" s="225"/>
      <c r="G24" s="226"/>
      <c r="H24" s="226"/>
      <c r="I24" s="226"/>
      <c r="J24" s="226"/>
      <c r="K24" s="226"/>
      <c r="L24" s="226"/>
    </row>
    <row r="25" spans="1:12" ht="347.25" customHeight="1" x14ac:dyDescent="0.2">
      <c r="A25" s="242" t="s">
        <v>114</v>
      </c>
      <c r="B25" s="31" t="s">
        <v>36</v>
      </c>
      <c r="C25" s="31" t="s">
        <v>240</v>
      </c>
      <c r="D25" s="145" t="s">
        <v>308</v>
      </c>
      <c r="E25" s="145" t="s">
        <v>75</v>
      </c>
      <c r="F25" s="146" t="s">
        <v>96</v>
      </c>
      <c r="G25" s="95" t="s">
        <v>96</v>
      </c>
      <c r="H25" s="95" t="s">
        <v>96</v>
      </c>
      <c r="I25" s="95" t="s">
        <v>96</v>
      </c>
      <c r="J25" s="95" t="s">
        <v>96</v>
      </c>
      <c r="K25" s="95" t="s">
        <v>96</v>
      </c>
      <c r="L25" s="95" t="s">
        <v>96</v>
      </c>
    </row>
    <row r="26" spans="1:12" ht="346.5" customHeight="1" x14ac:dyDescent="0.2">
      <c r="A26" s="242"/>
      <c r="B26" s="22" t="s">
        <v>37</v>
      </c>
      <c r="C26" s="22" t="s">
        <v>241</v>
      </c>
      <c r="D26" s="97" t="s">
        <v>309</v>
      </c>
      <c r="E26" s="97" t="s">
        <v>76</v>
      </c>
      <c r="F26" s="24" t="s">
        <v>96</v>
      </c>
      <c r="G26" s="96" t="s">
        <v>96</v>
      </c>
      <c r="H26" s="96" t="s">
        <v>96</v>
      </c>
      <c r="I26" s="96" t="s">
        <v>96</v>
      </c>
      <c r="J26" s="96" t="s">
        <v>96</v>
      </c>
      <c r="K26" s="96" t="s">
        <v>96</v>
      </c>
      <c r="L26" s="96" t="s">
        <v>96</v>
      </c>
    </row>
    <row r="27" spans="1:12" ht="155.25" customHeight="1" x14ac:dyDescent="0.2">
      <c r="A27" s="242"/>
      <c r="B27" s="22" t="s">
        <v>38</v>
      </c>
      <c r="C27" s="22" t="s">
        <v>213</v>
      </c>
      <c r="D27" s="97" t="s">
        <v>77</v>
      </c>
      <c r="E27" s="97" t="s">
        <v>78</v>
      </c>
      <c r="F27" s="24" t="s">
        <v>8</v>
      </c>
      <c r="G27" s="96" t="s">
        <v>8</v>
      </c>
      <c r="H27" s="96" t="s">
        <v>8</v>
      </c>
      <c r="I27" s="96" t="s">
        <v>8</v>
      </c>
      <c r="J27" s="96" t="s">
        <v>8</v>
      </c>
      <c r="K27" s="96" t="s">
        <v>8</v>
      </c>
      <c r="L27" s="96" t="s">
        <v>8</v>
      </c>
    </row>
    <row r="28" spans="1:12" ht="227.25" customHeight="1" thickBot="1" x14ac:dyDescent="0.25">
      <c r="A28" s="243"/>
      <c r="B28" s="25" t="s">
        <v>39</v>
      </c>
      <c r="C28" s="25" t="s">
        <v>214</v>
      </c>
      <c r="D28" s="98" t="s">
        <v>79</v>
      </c>
      <c r="E28" s="98" t="s">
        <v>80</v>
      </c>
      <c r="F28" s="26" t="s">
        <v>8</v>
      </c>
      <c r="G28" s="123" t="s">
        <v>8</v>
      </c>
      <c r="H28" s="123" t="s">
        <v>8</v>
      </c>
      <c r="I28" s="123" t="s">
        <v>8</v>
      </c>
      <c r="J28" s="123" t="s">
        <v>8</v>
      </c>
      <c r="K28" s="123" t="s">
        <v>8</v>
      </c>
      <c r="L28" s="123" t="s">
        <v>8</v>
      </c>
    </row>
    <row r="29" spans="1:12" ht="183" customHeight="1" x14ac:dyDescent="0.2">
      <c r="A29" s="244" t="s">
        <v>115</v>
      </c>
      <c r="B29" s="115" t="s">
        <v>41</v>
      </c>
      <c r="C29" s="115" t="s">
        <v>215</v>
      </c>
      <c r="D29" s="116" t="s">
        <v>81</v>
      </c>
      <c r="E29" s="116" t="s">
        <v>82</v>
      </c>
      <c r="F29" s="117" t="s">
        <v>8</v>
      </c>
      <c r="G29" s="118" t="s">
        <v>8</v>
      </c>
      <c r="H29" s="118" t="s">
        <v>8</v>
      </c>
      <c r="I29" s="118" t="s">
        <v>8</v>
      </c>
      <c r="J29" s="118" t="s">
        <v>8</v>
      </c>
      <c r="K29" s="118" t="s">
        <v>8</v>
      </c>
      <c r="L29" s="118" t="s">
        <v>8</v>
      </c>
    </row>
    <row r="30" spans="1:12" ht="161.25" customHeight="1" x14ac:dyDescent="0.2">
      <c r="A30" s="245"/>
      <c r="B30" s="8" t="s">
        <v>42</v>
      </c>
      <c r="C30" s="8" t="s">
        <v>216</v>
      </c>
      <c r="D30" s="99" t="s">
        <v>83</v>
      </c>
      <c r="E30" s="99" t="s">
        <v>84</v>
      </c>
      <c r="F30" s="7" t="s">
        <v>8</v>
      </c>
      <c r="G30" s="96" t="s">
        <v>8</v>
      </c>
      <c r="H30" s="96" t="s">
        <v>8</v>
      </c>
      <c r="I30" s="96" t="s">
        <v>8</v>
      </c>
      <c r="J30" s="96" t="s">
        <v>8</v>
      </c>
      <c r="K30" s="96" t="s">
        <v>8</v>
      </c>
      <c r="L30" s="96" t="s">
        <v>8</v>
      </c>
    </row>
    <row r="31" spans="1:12" ht="170.25" customHeight="1" thickBot="1" x14ac:dyDescent="0.25">
      <c r="A31" s="246"/>
      <c r="B31" s="28" t="s">
        <v>43</v>
      </c>
      <c r="C31" s="28" t="s">
        <v>217</v>
      </c>
      <c r="D31" s="100" t="s">
        <v>85</v>
      </c>
      <c r="E31" s="100" t="s">
        <v>86</v>
      </c>
      <c r="F31" s="27" t="s">
        <v>8</v>
      </c>
      <c r="G31" s="123" t="s">
        <v>8</v>
      </c>
      <c r="H31" s="123" t="s">
        <v>8</v>
      </c>
      <c r="I31" s="123" t="s">
        <v>8</v>
      </c>
      <c r="J31" s="123" t="s">
        <v>8</v>
      </c>
      <c r="K31" s="123" t="s">
        <v>8</v>
      </c>
      <c r="L31" s="123" t="s">
        <v>8</v>
      </c>
    </row>
    <row r="32" spans="1:12" ht="159.75" customHeight="1" x14ac:dyDescent="0.2">
      <c r="A32" s="247" t="s">
        <v>116</v>
      </c>
      <c r="B32" s="131" t="s">
        <v>45</v>
      </c>
      <c r="C32" s="131" t="s">
        <v>218</v>
      </c>
      <c r="D32" s="122" t="s">
        <v>87</v>
      </c>
      <c r="E32" s="122" t="s">
        <v>88</v>
      </c>
      <c r="F32" s="120" t="s">
        <v>8</v>
      </c>
      <c r="G32" s="118" t="s">
        <v>8</v>
      </c>
      <c r="H32" s="118" t="s">
        <v>8</v>
      </c>
      <c r="I32" s="118" t="s">
        <v>8</v>
      </c>
      <c r="J32" s="118"/>
      <c r="K32" s="118" t="s">
        <v>8</v>
      </c>
      <c r="L32" s="118"/>
    </row>
    <row r="33" spans="1:12" ht="139.5" customHeight="1" thickBot="1" x14ac:dyDescent="0.25">
      <c r="A33" s="248"/>
      <c r="B33" s="25" t="s">
        <v>46</v>
      </c>
      <c r="C33" s="25" t="s">
        <v>219</v>
      </c>
      <c r="D33" s="98" t="s">
        <v>89</v>
      </c>
      <c r="E33" s="98" t="s">
        <v>88</v>
      </c>
      <c r="F33" s="26" t="s">
        <v>8</v>
      </c>
      <c r="G33" s="123" t="s">
        <v>8</v>
      </c>
      <c r="H33" s="123" t="s">
        <v>8</v>
      </c>
      <c r="I33" s="123" t="s">
        <v>8</v>
      </c>
      <c r="J33" s="123"/>
      <c r="K33" s="123" t="s">
        <v>8</v>
      </c>
      <c r="L33" s="123"/>
    </row>
    <row r="34" spans="1:12" ht="13.5" thickBot="1" x14ac:dyDescent="0.25">
      <c r="A34" s="258" t="s">
        <v>184</v>
      </c>
      <c r="B34" s="259"/>
      <c r="C34" s="259"/>
      <c r="D34" s="259"/>
      <c r="E34" s="260"/>
      <c r="F34" s="20">
        <f t="shared" ref="F34" si="0">COUNTIF(F4:F33,"*")</f>
        <v>29</v>
      </c>
      <c r="G34" s="20">
        <f t="shared" ref="G34:L34" si="1">COUNTIF(G4:G33,"*")</f>
        <v>27</v>
      </c>
      <c r="H34" s="20">
        <f t="shared" si="1"/>
        <v>27</v>
      </c>
      <c r="I34" s="20">
        <f t="shared" si="1"/>
        <v>27</v>
      </c>
      <c r="J34" s="20">
        <f t="shared" si="1"/>
        <v>25</v>
      </c>
      <c r="K34" s="20">
        <f t="shared" si="1"/>
        <v>29</v>
      </c>
      <c r="L34" s="20">
        <f t="shared" si="1"/>
        <v>27</v>
      </c>
    </row>
    <row r="36" spans="1:12" ht="23.25" x14ac:dyDescent="0.35">
      <c r="A36" s="227" t="s">
        <v>162</v>
      </c>
      <c r="B36" s="228"/>
      <c r="C36" s="228"/>
      <c r="D36" s="228"/>
      <c r="E36" s="229"/>
      <c r="F36" s="133"/>
    </row>
    <row r="37" spans="1:12" ht="18.75" x14ac:dyDescent="0.2">
      <c r="A37" s="36" t="s">
        <v>164</v>
      </c>
      <c r="B37" s="233" t="s">
        <v>126</v>
      </c>
      <c r="C37" s="234"/>
      <c r="D37" s="234"/>
      <c r="E37" s="235"/>
      <c r="F37" s="134"/>
    </row>
    <row r="38" spans="1:12" ht="55.5" customHeight="1" x14ac:dyDescent="0.2">
      <c r="A38" s="38" t="s">
        <v>127</v>
      </c>
      <c r="B38" s="249" t="s">
        <v>128</v>
      </c>
      <c r="C38" s="231"/>
      <c r="D38" s="231"/>
      <c r="E38" s="232"/>
      <c r="F38" s="132"/>
    </row>
    <row r="39" spans="1:12" ht="68.099999999999994" customHeight="1" x14ac:dyDescent="0.2">
      <c r="A39" s="39" t="s">
        <v>129</v>
      </c>
      <c r="B39" s="230" t="s">
        <v>130</v>
      </c>
      <c r="C39" s="231"/>
      <c r="D39" s="231"/>
      <c r="E39" s="232"/>
      <c r="F39" s="132"/>
    </row>
    <row r="40" spans="1:12" ht="47.1" customHeight="1" x14ac:dyDescent="0.2">
      <c r="A40" s="39" t="s">
        <v>131</v>
      </c>
      <c r="B40" s="230" t="s">
        <v>132</v>
      </c>
      <c r="C40" s="231"/>
      <c r="D40" s="231"/>
      <c r="E40" s="232"/>
      <c r="F40" s="132"/>
    </row>
    <row r="41" spans="1:12" ht="65.099999999999994" customHeight="1" x14ac:dyDescent="0.2">
      <c r="A41" s="39" t="s">
        <v>133</v>
      </c>
      <c r="B41" s="230" t="s">
        <v>134</v>
      </c>
      <c r="C41" s="231"/>
      <c r="D41" s="231"/>
      <c r="E41" s="232"/>
      <c r="F41" s="132"/>
    </row>
    <row r="42" spans="1:12" ht="59.1" customHeight="1" x14ac:dyDescent="0.2">
      <c r="A42" s="39" t="s">
        <v>135</v>
      </c>
      <c r="B42" s="230" t="s">
        <v>136</v>
      </c>
      <c r="C42" s="231"/>
      <c r="D42" s="231"/>
      <c r="E42" s="232"/>
      <c r="F42" s="132"/>
    </row>
    <row r="43" spans="1:12" ht="87.6" customHeight="1" x14ac:dyDescent="0.2">
      <c r="A43" s="39" t="s">
        <v>137</v>
      </c>
      <c r="B43" s="230" t="s">
        <v>138</v>
      </c>
      <c r="C43" s="231"/>
      <c r="D43" s="231"/>
      <c r="E43" s="232"/>
      <c r="F43" s="132"/>
    </row>
    <row r="44" spans="1:12" ht="50.1" customHeight="1" x14ac:dyDescent="0.2">
      <c r="A44" s="39" t="s">
        <v>139</v>
      </c>
      <c r="B44" s="230" t="s">
        <v>140</v>
      </c>
      <c r="C44" s="231"/>
      <c r="D44" s="231"/>
      <c r="E44" s="232"/>
      <c r="F44" s="132"/>
    </row>
    <row r="45" spans="1:12" ht="57.95" customHeight="1" x14ac:dyDescent="0.2">
      <c r="A45" s="39" t="s">
        <v>141</v>
      </c>
      <c r="B45" s="230" t="s">
        <v>142</v>
      </c>
      <c r="C45" s="231"/>
      <c r="D45" s="231"/>
      <c r="E45" s="232"/>
      <c r="F45" s="132"/>
    </row>
    <row r="46" spans="1:12" ht="72" customHeight="1" x14ac:dyDescent="0.2">
      <c r="A46" s="39" t="s">
        <v>143</v>
      </c>
      <c r="B46" s="230" t="s">
        <v>144</v>
      </c>
      <c r="C46" s="231"/>
      <c r="D46" s="231"/>
      <c r="E46" s="232"/>
      <c r="F46" s="132"/>
    </row>
    <row r="47" spans="1:12" ht="35.450000000000003" customHeight="1" x14ac:dyDescent="0.2">
      <c r="A47" s="39" t="s">
        <v>145</v>
      </c>
      <c r="B47" s="230" t="s">
        <v>146</v>
      </c>
      <c r="C47" s="231"/>
      <c r="D47" s="231"/>
      <c r="E47" s="232"/>
      <c r="F47" s="132"/>
    </row>
    <row r="48" spans="1:12" ht="69.95" customHeight="1" x14ac:dyDescent="0.2">
      <c r="A48" s="39" t="s">
        <v>147</v>
      </c>
      <c r="B48" s="230" t="s">
        <v>148</v>
      </c>
      <c r="C48" s="231"/>
      <c r="D48" s="231"/>
      <c r="E48" s="232"/>
      <c r="F48" s="132"/>
    </row>
    <row r="49" spans="1:6" ht="80.45" customHeight="1" x14ac:dyDescent="0.2">
      <c r="A49" s="39" t="s">
        <v>149</v>
      </c>
      <c r="B49" s="230" t="s">
        <v>167</v>
      </c>
      <c r="C49" s="231"/>
      <c r="D49" s="231"/>
      <c r="E49" s="232"/>
      <c r="F49" s="132"/>
    </row>
    <row r="50" spans="1:6" ht="77.099999999999994" customHeight="1" x14ac:dyDescent="0.2">
      <c r="A50" s="39" t="s">
        <v>150</v>
      </c>
      <c r="B50" s="230" t="s">
        <v>151</v>
      </c>
      <c r="C50" s="231"/>
      <c r="D50" s="231"/>
      <c r="E50" s="232"/>
      <c r="F50" s="132"/>
    </row>
    <row r="51" spans="1:6" ht="95.1" customHeight="1" x14ac:dyDescent="0.2">
      <c r="A51" s="39" t="s">
        <v>152</v>
      </c>
      <c r="B51" s="230" t="s">
        <v>153</v>
      </c>
      <c r="C51" s="231"/>
      <c r="D51" s="231"/>
      <c r="E51" s="232"/>
      <c r="F51" s="132"/>
    </row>
    <row r="52" spans="1:6" x14ac:dyDescent="0.2">
      <c r="A52" s="34"/>
      <c r="D52" s="21"/>
      <c r="E52" s="21"/>
      <c r="F52" s="135"/>
    </row>
    <row r="53" spans="1:6" ht="23.25" x14ac:dyDescent="0.35">
      <c r="A53" s="221" t="s">
        <v>163</v>
      </c>
      <c r="B53" s="222"/>
      <c r="C53" s="222"/>
      <c r="D53" s="222"/>
      <c r="E53" s="222"/>
      <c r="F53" s="136"/>
    </row>
    <row r="54" spans="1:6" ht="36" customHeight="1" x14ac:dyDescent="0.2">
      <c r="A54" s="263" t="s">
        <v>160</v>
      </c>
      <c r="B54" s="235"/>
      <c r="C54" s="263" t="s">
        <v>48</v>
      </c>
      <c r="D54" s="234"/>
      <c r="E54" s="235"/>
      <c r="F54" s="137"/>
    </row>
    <row r="55" spans="1:6" ht="30" customHeight="1" x14ac:dyDescent="0.2">
      <c r="A55" s="236" t="s">
        <v>49</v>
      </c>
      <c r="B55" s="237"/>
      <c r="C55" s="264" t="s">
        <v>157</v>
      </c>
      <c r="D55" s="231"/>
      <c r="E55" s="232"/>
      <c r="F55" s="138"/>
    </row>
    <row r="56" spans="1:6" ht="27.75" customHeight="1" x14ac:dyDescent="0.2">
      <c r="A56" s="236" t="s">
        <v>0</v>
      </c>
      <c r="B56" s="237"/>
      <c r="C56" s="264" t="s">
        <v>158</v>
      </c>
      <c r="D56" s="231"/>
      <c r="E56" s="232"/>
      <c r="F56" s="138"/>
    </row>
    <row r="57" spans="1:6" ht="51" customHeight="1" x14ac:dyDescent="0.2">
      <c r="A57" s="236" t="s">
        <v>155</v>
      </c>
      <c r="B57" s="237"/>
      <c r="C57" s="264" t="s">
        <v>161</v>
      </c>
      <c r="D57" s="231"/>
      <c r="E57" s="232"/>
      <c r="F57" s="139"/>
    </row>
    <row r="58" spans="1:6" ht="25.5" customHeight="1" x14ac:dyDescent="0.2">
      <c r="A58" s="236" t="s">
        <v>156</v>
      </c>
      <c r="B58" s="237"/>
      <c r="C58" s="264" t="s">
        <v>159</v>
      </c>
      <c r="D58" s="231"/>
      <c r="E58" s="232"/>
      <c r="F58" s="139"/>
    </row>
    <row r="59" spans="1:6" ht="87" customHeight="1" x14ac:dyDescent="0.2">
      <c r="A59" s="236" t="s">
        <v>330</v>
      </c>
      <c r="B59" s="237"/>
      <c r="C59" s="264" t="s">
        <v>297</v>
      </c>
      <c r="D59" s="231"/>
      <c r="E59" s="232"/>
      <c r="F59" s="139"/>
    </row>
    <row r="60" spans="1:6" ht="72" customHeight="1" x14ac:dyDescent="0.2">
      <c r="A60" s="236" t="s">
        <v>331</v>
      </c>
      <c r="B60" s="237"/>
      <c r="C60" s="264" t="s">
        <v>298</v>
      </c>
      <c r="D60" s="231"/>
      <c r="E60" s="232"/>
      <c r="F60" s="139"/>
    </row>
    <row r="61" spans="1:6" ht="80.25" customHeight="1" x14ac:dyDescent="0.2">
      <c r="A61" s="236" t="s">
        <v>332</v>
      </c>
      <c r="B61" s="237"/>
      <c r="C61" s="264" t="s">
        <v>296</v>
      </c>
      <c r="D61" s="231"/>
      <c r="E61" s="232"/>
      <c r="F61" s="139"/>
    </row>
    <row r="62" spans="1:6" ht="76.5" customHeight="1" x14ac:dyDescent="0.2">
      <c r="A62" s="236" t="s">
        <v>333</v>
      </c>
      <c r="B62" s="237"/>
      <c r="C62" s="264" t="s">
        <v>299</v>
      </c>
      <c r="D62" s="231"/>
      <c r="E62" s="232"/>
      <c r="F62" s="139"/>
    </row>
    <row r="63" spans="1:6" ht="26.25" customHeight="1" x14ac:dyDescent="0.2">
      <c r="A63" s="236" t="s">
        <v>287</v>
      </c>
      <c r="B63" s="237"/>
      <c r="C63" s="264" t="s">
        <v>295</v>
      </c>
      <c r="D63" s="231"/>
      <c r="E63" s="232"/>
      <c r="F63" s="139"/>
    </row>
    <row r="64" spans="1:6" ht="26.25" customHeight="1" x14ac:dyDescent="0.2">
      <c r="A64" s="261" t="s">
        <v>286</v>
      </c>
      <c r="B64" s="262"/>
      <c r="C64" s="264" t="s">
        <v>154</v>
      </c>
      <c r="D64" s="231"/>
      <c r="E64" s="232"/>
      <c r="F64" s="139"/>
    </row>
    <row r="65" spans="1:6" x14ac:dyDescent="0.2">
      <c r="A65" s="14"/>
      <c r="B65" s="14"/>
      <c r="C65" s="14"/>
      <c r="D65" s="14"/>
    </row>
    <row r="66" spans="1:6" ht="23.25" x14ac:dyDescent="0.35">
      <c r="A66" s="221" t="s">
        <v>166</v>
      </c>
      <c r="B66" s="222"/>
      <c r="C66" s="222"/>
      <c r="D66" s="222"/>
      <c r="E66" s="222"/>
      <c r="F66" s="136"/>
    </row>
    <row r="67" spans="1:6" ht="18.75" x14ac:dyDescent="0.2">
      <c r="A67" s="37" t="s">
        <v>47</v>
      </c>
      <c r="B67" s="37" t="s">
        <v>165</v>
      </c>
      <c r="C67" s="223" t="s">
        <v>48</v>
      </c>
      <c r="D67" s="224"/>
      <c r="E67" s="224"/>
      <c r="F67" s="140"/>
    </row>
    <row r="68" spans="1:6" ht="64.5" customHeight="1" x14ac:dyDescent="0.2">
      <c r="A68" s="143">
        <v>47</v>
      </c>
      <c r="B68" s="7" t="s">
        <v>318</v>
      </c>
      <c r="C68" s="219" t="s">
        <v>319</v>
      </c>
      <c r="D68" s="220"/>
      <c r="E68" s="220"/>
    </row>
    <row r="69" spans="1:6" ht="51" customHeight="1" x14ac:dyDescent="0.2">
      <c r="A69" s="143">
        <v>50</v>
      </c>
      <c r="B69" s="7" t="s">
        <v>320</v>
      </c>
      <c r="C69" s="219" t="s">
        <v>321</v>
      </c>
      <c r="D69" s="220"/>
      <c r="E69" s="220"/>
    </row>
    <row r="70" spans="1:6" ht="74.25" customHeight="1" x14ac:dyDescent="0.2">
      <c r="A70" s="143">
        <v>51</v>
      </c>
      <c r="B70" s="7" t="s">
        <v>322</v>
      </c>
      <c r="C70" s="219" t="s">
        <v>323</v>
      </c>
      <c r="D70" s="220"/>
      <c r="E70" s="220"/>
    </row>
    <row r="71" spans="1:6" ht="69" customHeight="1" x14ac:dyDescent="0.2">
      <c r="A71" s="143">
        <v>52</v>
      </c>
      <c r="B71" s="7" t="s">
        <v>324</v>
      </c>
      <c r="C71" s="219" t="s">
        <v>325</v>
      </c>
      <c r="D71" s="220"/>
      <c r="E71" s="220"/>
    </row>
    <row r="72" spans="1:6" ht="57" customHeight="1" x14ac:dyDescent="0.2">
      <c r="A72" s="143">
        <v>53</v>
      </c>
      <c r="B72" s="7" t="s">
        <v>326</v>
      </c>
      <c r="C72" s="219" t="s">
        <v>327</v>
      </c>
      <c r="D72" s="220"/>
      <c r="E72" s="220"/>
    </row>
    <row r="73" spans="1:6" ht="68.25" customHeight="1" x14ac:dyDescent="0.2">
      <c r="A73" s="143">
        <v>54</v>
      </c>
      <c r="B73" s="7" t="s">
        <v>328</v>
      </c>
      <c r="C73" s="219" t="s">
        <v>329</v>
      </c>
      <c r="D73" s="220"/>
      <c r="E73" s="220"/>
    </row>
  </sheetData>
  <mergeCells count="59">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C73:E73"/>
    <mergeCell ref="C68:E68"/>
    <mergeCell ref="C69:E69"/>
    <mergeCell ref="A66:E66"/>
    <mergeCell ref="C67:E67"/>
    <mergeCell ref="C70:E70"/>
    <mergeCell ref="C71:E71"/>
    <mergeCell ref="C72:E72"/>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